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ferrand/Downloads/approvalofcopyeditsb35836/"/>
    </mc:Choice>
  </mc:AlternateContent>
  <xr:revisionPtr revIDLastSave="0" documentId="13_ncr:1_{B5EA2948-1D81-0B40-A7A0-B7CBA033CAC0}" xr6:coauthVersionLast="47" xr6:coauthVersionMax="47" xr10:uidLastSave="{00000000-0000-0000-0000-000000000000}"/>
  <bookViews>
    <workbookView xWindow="0" yWindow="500" windowWidth="28800" windowHeight="17500" xr2:uid="{2CA396C0-2F72-D145-A1A2-40B503481B3F}"/>
  </bookViews>
  <sheets>
    <sheet name="3BD Mnz" sheetId="1" r:id="rId1"/>
    <sheet name="Mnz Stds" sheetId="2" r:id="rId2"/>
    <sheet name="3AC Zrc" sheetId="3" r:id="rId3"/>
    <sheet name="Restored Zrc Ages" sheetId="15" r:id="rId4"/>
    <sheet name="Zrc Stds" sheetId="11" r:id="rId5"/>
    <sheet name="XRF (Whole-rock)" sheetId="12" r:id="rId6"/>
    <sheet name="EPMA (Rt)" sheetId="13" r:id="rId7"/>
    <sheet name="EPMA (Fsp-Gnt)" sheetId="10" r:id="rId8"/>
    <sheet name="ICP Gnt" sheetId="14" r:id="rId9"/>
  </sheet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766" i="15" l="1"/>
  <c r="J766" i="15"/>
  <c r="K766" i="15" s="1"/>
  <c r="L766" i="15" s="1"/>
  <c r="N766" i="15"/>
  <c r="O766" i="15" s="1"/>
  <c r="P766" i="15" s="1"/>
  <c r="G911" i="15"/>
  <c r="J911" i="15"/>
  <c r="K911" i="15" s="1"/>
  <c r="L911" i="15" s="1"/>
  <c r="N911" i="15"/>
  <c r="O911" i="15" s="1"/>
  <c r="P911" i="15" s="1"/>
  <c r="Q911" i="15" s="1"/>
  <c r="R911" i="15" s="1"/>
  <c r="G423" i="15"/>
  <c r="J423" i="15"/>
  <c r="K423" i="15" s="1"/>
  <c r="L423" i="15" s="1"/>
  <c r="N423" i="15"/>
  <c r="O423" i="15" s="1"/>
  <c r="P423" i="15" s="1"/>
  <c r="G272" i="15"/>
  <c r="J272" i="15"/>
  <c r="K272" i="15" s="1"/>
  <c r="L272" i="15" s="1"/>
  <c r="N272" i="15"/>
  <c r="O272" i="15"/>
  <c r="P272" i="15" s="1"/>
  <c r="G521" i="15"/>
  <c r="J521" i="15"/>
  <c r="K521" i="15" s="1"/>
  <c r="L521" i="15" s="1"/>
  <c r="N521" i="15"/>
  <c r="O521" i="15" s="1"/>
  <c r="P521" i="15" s="1"/>
  <c r="G286" i="15"/>
  <c r="J286" i="15"/>
  <c r="K286" i="15"/>
  <c r="L286" i="15" s="1"/>
  <c r="N286" i="15"/>
  <c r="O286" i="15" s="1"/>
  <c r="P286" i="15" s="1"/>
  <c r="Q286" i="15" s="1"/>
  <c r="R286" i="15" s="1"/>
  <c r="G465" i="15"/>
  <c r="J465" i="15"/>
  <c r="K465" i="15" s="1"/>
  <c r="L465" i="15" s="1"/>
  <c r="N465" i="15"/>
  <c r="O465" i="15" s="1"/>
  <c r="P465" i="15" s="1"/>
  <c r="G183" i="15"/>
  <c r="J183" i="15"/>
  <c r="K183" i="15"/>
  <c r="L183" i="15" s="1"/>
  <c r="N183" i="15"/>
  <c r="O183" i="15" s="1"/>
  <c r="P183" i="15" s="1"/>
  <c r="G792" i="15"/>
  <c r="J792" i="15"/>
  <c r="K792" i="15" s="1"/>
  <c r="L792" i="15" s="1"/>
  <c r="N792" i="15"/>
  <c r="O792" i="15" s="1"/>
  <c r="P792" i="15" s="1"/>
  <c r="G149" i="15"/>
  <c r="J149" i="15"/>
  <c r="K149" i="15" s="1"/>
  <c r="L149" i="15" s="1"/>
  <c r="N149" i="15"/>
  <c r="O149" i="15" s="1"/>
  <c r="P149" i="15" s="1"/>
  <c r="G139" i="15"/>
  <c r="J139" i="15"/>
  <c r="K139" i="15" s="1"/>
  <c r="L139" i="15" s="1"/>
  <c r="N139" i="15"/>
  <c r="O139" i="15" s="1"/>
  <c r="P139" i="15" s="1"/>
  <c r="Q139" i="15" s="1"/>
  <c r="R139" i="15" s="1"/>
  <c r="G393" i="15"/>
  <c r="J393" i="15"/>
  <c r="K393" i="15" s="1"/>
  <c r="L393" i="15" s="1"/>
  <c r="N393" i="15"/>
  <c r="O393" i="15" s="1"/>
  <c r="P393" i="15" s="1"/>
  <c r="G781" i="15"/>
  <c r="J781" i="15"/>
  <c r="K781" i="15"/>
  <c r="L781" i="15" s="1"/>
  <c r="N781" i="15"/>
  <c r="O781" i="15" s="1"/>
  <c r="P781" i="15" s="1"/>
  <c r="G264" i="15"/>
  <c r="J264" i="15"/>
  <c r="K264" i="15" s="1"/>
  <c r="L264" i="15"/>
  <c r="N264" i="15"/>
  <c r="O264" i="15" s="1"/>
  <c r="P264" i="15" s="1"/>
  <c r="G854" i="15"/>
  <c r="J854" i="15"/>
  <c r="K854" i="15" s="1"/>
  <c r="L854" i="15" s="1"/>
  <c r="N854" i="15"/>
  <c r="O854" i="15" s="1"/>
  <c r="P854" i="15" s="1"/>
  <c r="G687" i="15"/>
  <c r="J687" i="15"/>
  <c r="K687" i="15" s="1"/>
  <c r="L687" i="15" s="1"/>
  <c r="N687" i="15"/>
  <c r="O687" i="15" s="1"/>
  <c r="P687" i="15" s="1"/>
  <c r="G512" i="15"/>
  <c r="J512" i="15"/>
  <c r="K512" i="15" s="1"/>
  <c r="L512" i="15" s="1"/>
  <c r="N512" i="15"/>
  <c r="O512" i="15" s="1"/>
  <c r="P512" i="15" s="1"/>
  <c r="G967" i="15"/>
  <c r="J967" i="15"/>
  <c r="K967" i="15" s="1"/>
  <c r="L967" i="15" s="1"/>
  <c r="N967" i="15"/>
  <c r="O967" i="15" s="1"/>
  <c r="P967" i="15" s="1"/>
  <c r="Q967" i="15" s="1"/>
  <c r="R967" i="15" s="1"/>
  <c r="G968" i="15"/>
  <c r="J968" i="15"/>
  <c r="K968" i="15" s="1"/>
  <c r="L968" i="15" s="1"/>
  <c r="N968" i="15"/>
  <c r="O968" i="15" s="1"/>
  <c r="P968" i="15" s="1"/>
  <c r="G73" i="15"/>
  <c r="J73" i="15"/>
  <c r="K73" i="15" s="1"/>
  <c r="L73" i="15" s="1"/>
  <c r="N73" i="15"/>
  <c r="O73" i="15" s="1"/>
  <c r="P73" i="15" s="1"/>
  <c r="G835" i="15"/>
  <c r="J835" i="15"/>
  <c r="K835" i="15" s="1"/>
  <c r="L835" i="15" s="1"/>
  <c r="N835" i="15"/>
  <c r="O835" i="15" s="1"/>
  <c r="P835" i="15" s="1"/>
  <c r="G973" i="15"/>
  <c r="J973" i="15"/>
  <c r="K973" i="15" s="1"/>
  <c r="L973" i="15" s="1"/>
  <c r="N973" i="15"/>
  <c r="O973" i="15" s="1"/>
  <c r="P973" i="15" s="1"/>
  <c r="G790" i="15"/>
  <c r="J790" i="15"/>
  <c r="K790" i="15" s="1"/>
  <c r="L790" i="15" s="1"/>
  <c r="N790" i="15"/>
  <c r="O790" i="15" s="1"/>
  <c r="P790" i="15" s="1"/>
  <c r="G636" i="15"/>
  <c r="J636" i="15"/>
  <c r="K636" i="15" s="1"/>
  <c r="L636" i="15" s="1"/>
  <c r="N636" i="15"/>
  <c r="O636" i="15" s="1"/>
  <c r="P636" i="15" s="1"/>
  <c r="G641" i="15"/>
  <c r="J641" i="15"/>
  <c r="K641" i="15" s="1"/>
  <c r="L641" i="15" s="1"/>
  <c r="N641" i="15"/>
  <c r="O641" i="15" s="1"/>
  <c r="P641" i="15" s="1"/>
  <c r="G401" i="15"/>
  <c r="J401" i="15"/>
  <c r="K401" i="15"/>
  <c r="L401" i="15" s="1"/>
  <c r="N401" i="15"/>
  <c r="O401" i="15" s="1"/>
  <c r="P401" i="15" s="1"/>
  <c r="G371" i="15"/>
  <c r="J371" i="15"/>
  <c r="K371" i="15" s="1"/>
  <c r="L371" i="15" s="1"/>
  <c r="N371" i="15"/>
  <c r="O371" i="15" s="1"/>
  <c r="P371" i="15" s="1"/>
  <c r="G972" i="15"/>
  <c r="J972" i="15"/>
  <c r="K972" i="15"/>
  <c r="L972" i="15" s="1"/>
  <c r="N972" i="15"/>
  <c r="O972" i="15"/>
  <c r="P972" i="15" s="1"/>
  <c r="Q972" i="15" s="1"/>
  <c r="R972" i="15" s="1"/>
  <c r="G404" i="15"/>
  <c r="J404" i="15"/>
  <c r="K404" i="15" s="1"/>
  <c r="L404" i="15" s="1"/>
  <c r="N404" i="15"/>
  <c r="O404" i="15" s="1"/>
  <c r="P404" i="15" s="1"/>
  <c r="G377" i="15"/>
  <c r="J377" i="15"/>
  <c r="K377" i="15"/>
  <c r="L377" i="15" s="1"/>
  <c r="N377" i="15"/>
  <c r="O377" i="15" s="1"/>
  <c r="P377" i="15" s="1"/>
  <c r="G204" i="15"/>
  <c r="J204" i="15"/>
  <c r="K204" i="15" s="1"/>
  <c r="L204" i="15" s="1"/>
  <c r="N204" i="15"/>
  <c r="O204" i="15" s="1"/>
  <c r="P204" i="15" s="1"/>
  <c r="G638" i="15"/>
  <c r="J638" i="15"/>
  <c r="K638" i="15" s="1"/>
  <c r="L638" i="15" s="1"/>
  <c r="N638" i="15"/>
  <c r="O638" i="15" s="1"/>
  <c r="P638" i="15" s="1"/>
  <c r="G547" i="15"/>
  <c r="J547" i="15"/>
  <c r="K547" i="15" s="1"/>
  <c r="L547" i="15" s="1"/>
  <c r="N547" i="15"/>
  <c r="O547" i="15" s="1"/>
  <c r="P547" i="15" s="1"/>
  <c r="G355" i="15"/>
  <c r="J355" i="15"/>
  <c r="K355" i="15" s="1"/>
  <c r="L355" i="15" s="1"/>
  <c r="N355" i="15"/>
  <c r="O355" i="15" s="1"/>
  <c r="P355" i="15" s="1"/>
  <c r="G655" i="15"/>
  <c r="J655" i="15"/>
  <c r="K655" i="15" s="1"/>
  <c r="L655" i="15" s="1"/>
  <c r="N655" i="15"/>
  <c r="O655" i="15" s="1"/>
  <c r="P655" i="15" s="1"/>
  <c r="Q655" i="15" s="1"/>
  <c r="R655" i="15" s="1"/>
  <c r="G987" i="15"/>
  <c r="J987" i="15"/>
  <c r="K987" i="15" s="1"/>
  <c r="L987" i="15" s="1"/>
  <c r="N987" i="15"/>
  <c r="O987" i="15" s="1"/>
  <c r="P987" i="15" s="1"/>
  <c r="G758" i="15"/>
  <c r="J758" i="15"/>
  <c r="K758" i="15"/>
  <c r="L758" i="15" s="1"/>
  <c r="N758" i="15"/>
  <c r="O758" i="15" s="1"/>
  <c r="P758" i="15" s="1"/>
  <c r="G786" i="15"/>
  <c r="J786" i="15"/>
  <c r="K786" i="15" s="1"/>
  <c r="L786" i="15" s="1"/>
  <c r="N786" i="15"/>
  <c r="O786" i="15" s="1"/>
  <c r="P786" i="15" s="1"/>
  <c r="G275" i="15"/>
  <c r="J275" i="15"/>
  <c r="K275" i="15" s="1"/>
  <c r="L275" i="15" s="1"/>
  <c r="N275" i="15"/>
  <c r="O275" i="15" s="1"/>
  <c r="P275" i="15" s="1"/>
  <c r="Q275" i="15" s="1"/>
  <c r="R275" i="15" s="1"/>
  <c r="G870" i="15"/>
  <c r="J870" i="15"/>
  <c r="K870" i="15" s="1"/>
  <c r="L870" i="15" s="1"/>
  <c r="N870" i="15"/>
  <c r="O870" i="15" s="1"/>
  <c r="P870" i="15" s="1"/>
  <c r="G852" i="15"/>
  <c r="J852" i="15"/>
  <c r="K852" i="15" s="1"/>
  <c r="L852" i="15" s="1"/>
  <c r="N852" i="15"/>
  <c r="O852" i="15" s="1"/>
  <c r="P852" i="15" s="1"/>
  <c r="G388" i="15"/>
  <c r="J388" i="15"/>
  <c r="K388" i="15" s="1"/>
  <c r="L388" i="15" s="1"/>
  <c r="N388" i="15"/>
  <c r="O388" i="15" s="1"/>
  <c r="P388" i="15" s="1"/>
  <c r="Q388" i="15" s="1"/>
  <c r="R388" i="15" s="1"/>
  <c r="G28" i="15"/>
  <c r="J28" i="15"/>
  <c r="K28" i="15" s="1"/>
  <c r="L28" i="15" s="1"/>
  <c r="N28" i="15"/>
  <c r="O28" i="15" s="1"/>
  <c r="P28" i="15" s="1"/>
  <c r="G522" i="15"/>
  <c r="J522" i="15"/>
  <c r="K522" i="15" s="1"/>
  <c r="L522" i="15" s="1"/>
  <c r="N522" i="15"/>
  <c r="O522" i="15" s="1"/>
  <c r="P522" i="15" s="1"/>
  <c r="G45" i="15"/>
  <c r="J45" i="15"/>
  <c r="K45" i="15" s="1"/>
  <c r="L45" i="15" s="1"/>
  <c r="N45" i="15"/>
  <c r="O45" i="15" s="1"/>
  <c r="P45" i="15" s="1"/>
  <c r="G95" i="15"/>
  <c r="J95" i="15"/>
  <c r="K95" i="15" s="1"/>
  <c r="L95" i="15" s="1"/>
  <c r="N95" i="15"/>
  <c r="O95" i="15" s="1"/>
  <c r="P95" i="15" s="1"/>
  <c r="G246" i="15"/>
  <c r="J246" i="15"/>
  <c r="K246" i="15" s="1"/>
  <c r="L246" i="15" s="1"/>
  <c r="N246" i="15"/>
  <c r="O246" i="15" s="1"/>
  <c r="P246" i="15" s="1"/>
  <c r="G274" i="15"/>
  <c r="J274" i="15"/>
  <c r="K274" i="15" s="1"/>
  <c r="L274" i="15" s="1"/>
  <c r="N274" i="15"/>
  <c r="O274" i="15" s="1"/>
  <c r="P274" i="15" s="1"/>
  <c r="G190" i="15"/>
  <c r="J190" i="15"/>
  <c r="K190" i="15" s="1"/>
  <c r="L190" i="15" s="1"/>
  <c r="N190" i="15"/>
  <c r="O190" i="15" s="1"/>
  <c r="P190" i="15" s="1"/>
  <c r="G613" i="15"/>
  <c r="J613" i="15"/>
  <c r="K613" i="15" s="1"/>
  <c r="L613" i="15" s="1"/>
  <c r="N613" i="15"/>
  <c r="O613" i="15" s="1"/>
  <c r="P613" i="15" s="1"/>
  <c r="G874" i="15"/>
  <c r="J874" i="15"/>
  <c r="K874" i="15" s="1"/>
  <c r="L874" i="15" s="1"/>
  <c r="N874" i="15"/>
  <c r="O874" i="15" s="1"/>
  <c r="P874" i="15" s="1"/>
  <c r="G138" i="15"/>
  <c r="J138" i="15"/>
  <c r="K138" i="15" s="1"/>
  <c r="L138" i="15" s="1"/>
  <c r="N138" i="15"/>
  <c r="O138" i="15" s="1"/>
  <c r="P138" i="15" s="1"/>
  <c r="G454" i="15"/>
  <c r="J454" i="15"/>
  <c r="K454" i="15" s="1"/>
  <c r="L454" i="15" s="1"/>
  <c r="N454" i="15"/>
  <c r="O454" i="15" s="1"/>
  <c r="P454" i="15" s="1"/>
  <c r="G650" i="15"/>
  <c r="J650" i="15"/>
  <c r="K650" i="15" s="1"/>
  <c r="L650" i="15" s="1"/>
  <c r="N650" i="15"/>
  <c r="O650" i="15" s="1"/>
  <c r="P650" i="15" s="1"/>
  <c r="G191" i="15"/>
  <c r="J191" i="15"/>
  <c r="K191" i="15" s="1"/>
  <c r="L191" i="15" s="1"/>
  <c r="N191" i="15"/>
  <c r="O191" i="15" s="1"/>
  <c r="P191" i="15" s="1"/>
  <c r="G187" i="15"/>
  <c r="J187" i="15"/>
  <c r="K187" i="15" s="1"/>
  <c r="L187" i="15" s="1"/>
  <c r="N187" i="15"/>
  <c r="O187" i="15" s="1"/>
  <c r="P187" i="15" s="1"/>
  <c r="G743" i="15"/>
  <c r="J743" i="15"/>
  <c r="K743" i="15" s="1"/>
  <c r="L743" i="15" s="1"/>
  <c r="N743" i="15"/>
  <c r="O743" i="15" s="1"/>
  <c r="P743" i="15" s="1"/>
  <c r="G280" i="15"/>
  <c r="J280" i="15"/>
  <c r="K280" i="15"/>
  <c r="L280" i="15" s="1"/>
  <c r="N280" i="15"/>
  <c r="O280" i="15" s="1"/>
  <c r="P280" i="15" s="1"/>
  <c r="G969" i="15"/>
  <c r="J969" i="15"/>
  <c r="K969" i="15" s="1"/>
  <c r="L969" i="15" s="1"/>
  <c r="N969" i="15"/>
  <c r="O969" i="15" s="1"/>
  <c r="P969" i="15" s="1"/>
  <c r="G841" i="15"/>
  <c r="J841" i="15"/>
  <c r="K841" i="15" s="1"/>
  <c r="L841" i="15" s="1"/>
  <c r="N841" i="15"/>
  <c r="O841" i="15" s="1"/>
  <c r="P841" i="15" s="1"/>
  <c r="G311" i="15"/>
  <c r="J311" i="15"/>
  <c r="K311" i="15" s="1"/>
  <c r="L311" i="15" s="1"/>
  <c r="N311" i="15"/>
  <c r="O311" i="15" s="1"/>
  <c r="P311" i="15" s="1"/>
  <c r="G879" i="15"/>
  <c r="J879" i="15"/>
  <c r="K879" i="15" s="1"/>
  <c r="L879" i="15" s="1"/>
  <c r="N879" i="15"/>
  <c r="O879" i="15" s="1"/>
  <c r="P879" i="15" s="1"/>
  <c r="G837" i="15"/>
  <c r="J837" i="15"/>
  <c r="K837" i="15" s="1"/>
  <c r="L837" i="15" s="1"/>
  <c r="N837" i="15"/>
  <c r="O837" i="15" s="1"/>
  <c r="P837" i="15" s="1"/>
  <c r="G314" i="15"/>
  <c r="J314" i="15"/>
  <c r="K314" i="15" s="1"/>
  <c r="L314" i="15" s="1"/>
  <c r="N314" i="15"/>
  <c r="O314" i="15" s="1"/>
  <c r="P314" i="15" s="1"/>
  <c r="G407" i="15"/>
  <c r="J407" i="15"/>
  <c r="K407" i="15" s="1"/>
  <c r="L407" i="15" s="1"/>
  <c r="N407" i="15"/>
  <c r="O407" i="15" s="1"/>
  <c r="P407" i="15" s="1"/>
  <c r="G548" i="15"/>
  <c r="J548" i="15"/>
  <c r="K548" i="15" s="1"/>
  <c r="L548" i="15" s="1"/>
  <c r="N548" i="15"/>
  <c r="O548" i="15" s="1"/>
  <c r="P548" i="15" s="1"/>
  <c r="G12" i="15"/>
  <c r="J12" i="15"/>
  <c r="K12" i="15" s="1"/>
  <c r="L12" i="15" s="1"/>
  <c r="N12" i="15"/>
  <c r="O12" i="15" s="1"/>
  <c r="P12" i="15" s="1"/>
  <c r="G573" i="15"/>
  <c r="J573" i="15"/>
  <c r="K573" i="15" s="1"/>
  <c r="L573" i="15" s="1"/>
  <c r="N573" i="15"/>
  <c r="O573" i="15" s="1"/>
  <c r="P573" i="15" s="1"/>
  <c r="Q573" i="15" s="1"/>
  <c r="R573" i="15" s="1"/>
  <c r="G772" i="15"/>
  <c r="J772" i="15"/>
  <c r="K772" i="15" s="1"/>
  <c r="L772" i="15" s="1"/>
  <c r="N772" i="15"/>
  <c r="O772" i="15" s="1"/>
  <c r="P772" i="15" s="1"/>
  <c r="G813" i="15"/>
  <c r="J813" i="15"/>
  <c r="K813" i="15" s="1"/>
  <c r="L813" i="15" s="1"/>
  <c r="N813" i="15"/>
  <c r="O813" i="15" s="1"/>
  <c r="P813" i="15" s="1"/>
  <c r="G727" i="15"/>
  <c r="J727" i="15"/>
  <c r="K727" i="15" s="1"/>
  <c r="L727" i="15" s="1"/>
  <c r="N727" i="15"/>
  <c r="O727" i="15" s="1"/>
  <c r="P727" i="15" s="1"/>
  <c r="G945" i="15"/>
  <c r="J945" i="15"/>
  <c r="K945" i="15" s="1"/>
  <c r="L945" i="15" s="1"/>
  <c r="N945" i="15"/>
  <c r="O945" i="15" s="1"/>
  <c r="P945" i="15" s="1"/>
  <c r="G630" i="15"/>
  <c r="J630" i="15"/>
  <c r="K630" i="15" s="1"/>
  <c r="L630" i="15" s="1"/>
  <c r="N630" i="15"/>
  <c r="O630" i="15" s="1"/>
  <c r="P630" i="15" s="1"/>
  <c r="G283" i="15"/>
  <c r="J283" i="15"/>
  <c r="K283" i="15" s="1"/>
  <c r="L283" i="15" s="1"/>
  <c r="N283" i="15"/>
  <c r="O283" i="15" s="1"/>
  <c r="P283" i="15" s="1"/>
  <c r="G367" i="15"/>
  <c r="J367" i="15"/>
  <c r="K367" i="15" s="1"/>
  <c r="L367" i="15" s="1"/>
  <c r="N367" i="15"/>
  <c r="O367" i="15" s="1"/>
  <c r="P367" i="15" s="1"/>
  <c r="G915" i="15"/>
  <c r="J915" i="15"/>
  <c r="K915" i="15" s="1"/>
  <c r="L915" i="15" s="1"/>
  <c r="N915" i="15"/>
  <c r="O915" i="15"/>
  <c r="P915" i="15" s="1"/>
  <c r="Q915" i="15" s="1"/>
  <c r="R915" i="15" s="1"/>
  <c r="G666" i="15"/>
  <c r="J666" i="15"/>
  <c r="K666" i="15" s="1"/>
  <c r="L666" i="15" s="1"/>
  <c r="N666" i="15"/>
  <c r="O666" i="15" s="1"/>
  <c r="P666" i="15" s="1"/>
  <c r="G923" i="15"/>
  <c r="J923" i="15"/>
  <c r="K923" i="15" s="1"/>
  <c r="L923" i="15"/>
  <c r="N923" i="15"/>
  <c r="O923" i="15" s="1"/>
  <c r="P923" i="15" s="1"/>
  <c r="G46" i="15"/>
  <c r="J46" i="15"/>
  <c r="K46" i="15" s="1"/>
  <c r="L46" i="15" s="1"/>
  <c r="N46" i="15"/>
  <c r="O46" i="15" s="1"/>
  <c r="P46" i="15" s="1"/>
  <c r="G23" i="15"/>
  <c r="J23" i="15"/>
  <c r="K23" i="15" s="1"/>
  <c r="L23" i="15" s="1"/>
  <c r="N23" i="15"/>
  <c r="O23" i="15" s="1"/>
  <c r="P23" i="15" s="1"/>
  <c r="Q23" i="15" s="1"/>
  <c r="R23" i="15" s="1"/>
  <c r="G763" i="15"/>
  <c r="J763" i="15"/>
  <c r="K763" i="15" s="1"/>
  <c r="L763" i="15" s="1"/>
  <c r="N763" i="15"/>
  <c r="O763" i="15" s="1"/>
  <c r="P763" i="15" s="1"/>
  <c r="G746" i="15"/>
  <c r="J746" i="15"/>
  <c r="K746" i="15" s="1"/>
  <c r="L746" i="15" s="1"/>
  <c r="N746" i="15"/>
  <c r="O746" i="15" s="1"/>
  <c r="P746" i="15" s="1"/>
  <c r="G140" i="15"/>
  <c r="J140" i="15"/>
  <c r="K140" i="15" s="1"/>
  <c r="L140" i="15" s="1"/>
  <c r="N140" i="15"/>
  <c r="O140" i="15" s="1"/>
  <c r="P140" i="15" s="1"/>
  <c r="G92" i="15"/>
  <c r="J92" i="15"/>
  <c r="K92" i="15" s="1"/>
  <c r="L92" i="15" s="1"/>
  <c r="N92" i="15"/>
  <c r="O92" i="15" s="1"/>
  <c r="P92" i="15" s="1"/>
  <c r="G946" i="15"/>
  <c r="J946" i="15"/>
  <c r="K946" i="15" s="1"/>
  <c r="L946" i="15" s="1"/>
  <c r="N946" i="15"/>
  <c r="O946" i="15" s="1"/>
  <c r="P946" i="15" s="1"/>
  <c r="G563" i="15"/>
  <c r="J563" i="15"/>
  <c r="K563" i="15" s="1"/>
  <c r="L563" i="15" s="1"/>
  <c r="N563" i="15"/>
  <c r="O563" i="15" s="1"/>
  <c r="P563" i="15" s="1"/>
  <c r="G75" i="15"/>
  <c r="J75" i="15"/>
  <c r="K75" i="15" s="1"/>
  <c r="L75" i="15" s="1"/>
  <c r="N75" i="15"/>
  <c r="O75" i="15" s="1"/>
  <c r="P75" i="15" s="1"/>
  <c r="G560" i="15"/>
  <c r="J560" i="15"/>
  <c r="K560" i="15" s="1"/>
  <c r="L560" i="15" s="1"/>
  <c r="N560" i="15"/>
  <c r="O560" i="15" s="1"/>
  <c r="P560" i="15" s="1"/>
  <c r="G177" i="15"/>
  <c r="J177" i="15"/>
  <c r="K177" i="15" s="1"/>
  <c r="L177" i="15" s="1"/>
  <c r="N177" i="15"/>
  <c r="O177" i="15" s="1"/>
  <c r="P177" i="15" s="1"/>
  <c r="G403" i="15"/>
  <c r="J403" i="15"/>
  <c r="K403" i="15" s="1"/>
  <c r="L403" i="15" s="1"/>
  <c r="N403" i="15"/>
  <c r="O403" i="15" s="1"/>
  <c r="P403" i="15" s="1"/>
  <c r="G291" i="15"/>
  <c r="J291" i="15"/>
  <c r="K291" i="15" s="1"/>
  <c r="L291" i="15" s="1"/>
  <c r="N291" i="15"/>
  <c r="O291" i="15" s="1"/>
  <c r="P291" i="15" s="1"/>
  <c r="G632" i="15"/>
  <c r="J632" i="15"/>
  <c r="K632" i="15" s="1"/>
  <c r="L632" i="15" s="1"/>
  <c r="N632" i="15"/>
  <c r="O632" i="15" s="1"/>
  <c r="P632" i="15" s="1"/>
  <c r="G809" i="15"/>
  <c r="J809" i="15"/>
  <c r="K809" i="15" s="1"/>
  <c r="L809" i="15" s="1"/>
  <c r="N809" i="15"/>
  <c r="O809" i="15" s="1"/>
  <c r="P809" i="15" s="1"/>
  <c r="G30" i="15"/>
  <c r="J30" i="15"/>
  <c r="K30" i="15" s="1"/>
  <c r="L30" i="15" s="1"/>
  <c r="N30" i="15"/>
  <c r="O30" i="15" s="1"/>
  <c r="P30" i="15" s="1"/>
  <c r="G481" i="15"/>
  <c r="J481" i="15"/>
  <c r="K481" i="15" s="1"/>
  <c r="L481" i="15" s="1"/>
  <c r="N481" i="15"/>
  <c r="O481" i="15" s="1"/>
  <c r="P481" i="15" s="1"/>
  <c r="G290" i="15"/>
  <c r="J290" i="15"/>
  <c r="K290" i="15" s="1"/>
  <c r="L290" i="15" s="1"/>
  <c r="N290" i="15"/>
  <c r="O290" i="15" s="1"/>
  <c r="P290" i="15" s="1"/>
  <c r="Q290" i="15" s="1"/>
  <c r="R290" i="15" s="1"/>
  <c r="G595" i="15"/>
  <c r="J595" i="15"/>
  <c r="K595" i="15" s="1"/>
  <c r="L595" i="15" s="1"/>
  <c r="N595" i="15"/>
  <c r="O595" i="15" s="1"/>
  <c r="P595" i="15" s="1"/>
  <c r="G419" i="15"/>
  <c r="J419" i="15"/>
  <c r="K419" i="15" s="1"/>
  <c r="L419" i="15" s="1"/>
  <c r="N419" i="15"/>
  <c r="O419" i="15" s="1"/>
  <c r="P419" i="15" s="1"/>
  <c r="G79" i="15"/>
  <c r="J79" i="15"/>
  <c r="K79" i="15" s="1"/>
  <c r="L79" i="15" s="1"/>
  <c r="N79" i="15"/>
  <c r="O79" i="15" s="1"/>
  <c r="P79" i="15" s="1"/>
  <c r="G354" i="15"/>
  <c r="J354" i="15"/>
  <c r="K354" i="15" s="1"/>
  <c r="L354" i="15" s="1"/>
  <c r="N354" i="15"/>
  <c r="O354" i="15" s="1"/>
  <c r="P354" i="15" s="1"/>
  <c r="G857" i="15"/>
  <c r="J857" i="15"/>
  <c r="K857" i="15" s="1"/>
  <c r="L857" i="15" s="1"/>
  <c r="N857" i="15"/>
  <c r="O857" i="15" s="1"/>
  <c r="P857" i="15" s="1"/>
  <c r="Q857" i="15" s="1"/>
  <c r="R857" i="15" s="1"/>
  <c r="G699" i="15"/>
  <c r="J699" i="15"/>
  <c r="K699" i="15" s="1"/>
  <c r="L699" i="15" s="1"/>
  <c r="N699" i="15"/>
  <c r="O699" i="15" s="1"/>
  <c r="P699" i="15" s="1"/>
  <c r="G185" i="15"/>
  <c r="J185" i="15"/>
  <c r="K185" i="15" s="1"/>
  <c r="L185" i="15" s="1"/>
  <c r="N185" i="15"/>
  <c r="O185" i="15" s="1"/>
  <c r="P185" i="15" s="1"/>
  <c r="G270" i="15"/>
  <c r="J270" i="15"/>
  <c r="K270" i="15" s="1"/>
  <c r="L270" i="15" s="1"/>
  <c r="N270" i="15"/>
  <c r="O270" i="15" s="1"/>
  <c r="P270" i="15" s="1"/>
  <c r="G663" i="15"/>
  <c r="J663" i="15"/>
  <c r="K663" i="15" s="1"/>
  <c r="L663" i="15" s="1"/>
  <c r="N663" i="15"/>
  <c r="O663" i="15" s="1"/>
  <c r="P663" i="15" s="1"/>
  <c r="Q663" i="15" s="1"/>
  <c r="R663" i="15" s="1"/>
  <c r="G390" i="15"/>
  <c r="J390" i="15"/>
  <c r="K390" i="15" s="1"/>
  <c r="L390" i="15" s="1"/>
  <c r="N390" i="15"/>
  <c r="O390" i="15" s="1"/>
  <c r="P390" i="15" s="1"/>
  <c r="G172" i="15"/>
  <c r="J172" i="15"/>
  <c r="K172" i="15" s="1"/>
  <c r="L172" i="15" s="1"/>
  <c r="N172" i="15"/>
  <c r="O172" i="15" s="1"/>
  <c r="P172" i="15" s="1"/>
  <c r="Q172" i="15" s="1"/>
  <c r="R172" i="15" s="1"/>
  <c r="G658" i="15"/>
  <c r="J658" i="15"/>
  <c r="K658" i="15" s="1"/>
  <c r="L658" i="15" s="1"/>
  <c r="N658" i="15"/>
  <c r="O658" i="15" s="1"/>
  <c r="P658" i="15" s="1"/>
  <c r="G189" i="15"/>
  <c r="J189" i="15"/>
  <c r="K189" i="15" s="1"/>
  <c r="L189" i="15" s="1"/>
  <c r="N189" i="15"/>
  <c r="O189" i="15" s="1"/>
  <c r="P189" i="15" s="1"/>
  <c r="G255" i="15"/>
  <c r="J255" i="15"/>
  <c r="K255" i="15" s="1"/>
  <c r="L255" i="15" s="1"/>
  <c r="N255" i="15"/>
  <c r="O255" i="15" s="1"/>
  <c r="P255" i="15" s="1"/>
  <c r="Q255" i="15" s="1"/>
  <c r="R255" i="15" s="1"/>
  <c r="G896" i="15"/>
  <c r="J896" i="15"/>
  <c r="K896" i="15" s="1"/>
  <c r="L896" i="15" s="1"/>
  <c r="N896" i="15"/>
  <c r="O896" i="15" s="1"/>
  <c r="P896" i="15" s="1"/>
  <c r="G611" i="15"/>
  <c r="J611" i="15"/>
  <c r="K611" i="15" s="1"/>
  <c r="L611" i="15" s="1"/>
  <c r="N611" i="15"/>
  <c r="O611" i="15" s="1"/>
  <c r="P611" i="15" s="1"/>
  <c r="G13" i="15"/>
  <c r="J13" i="15"/>
  <c r="K13" i="15" s="1"/>
  <c r="L13" i="15" s="1"/>
  <c r="N13" i="15"/>
  <c r="O13" i="15" s="1"/>
  <c r="P13" i="15" s="1"/>
  <c r="G76" i="15"/>
  <c r="J76" i="15"/>
  <c r="K76" i="15" s="1"/>
  <c r="L76" i="15" s="1"/>
  <c r="N76" i="15"/>
  <c r="O76" i="15" s="1"/>
  <c r="P76" i="15" s="1"/>
  <c r="G434" i="15"/>
  <c r="J434" i="15"/>
  <c r="K434" i="15" s="1"/>
  <c r="L434" i="15" s="1"/>
  <c r="N434" i="15"/>
  <c r="O434" i="15" s="1"/>
  <c r="P434" i="15" s="1"/>
  <c r="G499" i="15"/>
  <c r="J499" i="15"/>
  <c r="K499" i="15" s="1"/>
  <c r="L499" i="15" s="1"/>
  <c r="N499" i="15"/>
  <c r="O499" i="15" s="1"/>
  <c r="P499" i="15" s="1"/>
  <c r="G747" i="15"/>
  <c r="J747" i="15"/>
  <c r="K747" i="15" s="1"/>
  <c r="L747" i="15" s="1"/>
  <c r="N747" i="15"/>
  <c r="O747" i="15" s="1"/>
  <c r="P747" i="15" s="1"/>
  <c r="G225" i="15"/>
  <c r="J225" i="15"/>
  <c r="K225" i="15" s="1"/>
  <c r="L225" i="15" s="1"/>
  <c r="N225" i="15"/>
  <c r="O225" i="15" s="1"/>
  <c r="P225" i="15" s="1"/>
  <c r="G428" i="15"/>
  <c r="J428" i="15"/>
  <c r="K428" i="15" s="1"/>
  <c r="L428" i="15" s="1"/>
  <c r="N428" i="15"/>
  <c r="O428" i="15" s="1"/>
  <c r="P428" i="15" s="1"/>
  <c r="G240" i="15"/>
  <c r="J240" i="15"/>
  <c r="K240" i="15" s="1"/>
  <c r="L240" i="15" s="1"/>
  <c r="N240" i="15"/>
  <c r="O240" i="15" s="1"/>
  <c r="P240" i="15" s="1"/>
  <c r="G495" i="15"/>
  <c r="J495" i="15"/>
  <c r="K495" i="15" s="1"/>
  <c r="L495" i="15" s="1"/>
  <c r="N495" i="15"/>
  <c r="O495" i="15" s="1"/>
  <c r="P495" i="15"/>
  <c r="G734" i="15"/>
  <c r="J734" i="15"/>
  <c r="K734" i="15" s="1"/>
  <c r="L734" i="15" s="1"/>
  <c r="N734" i="15"/>
  <c r="O734" i="15" s="1"/>
  <c r="P734" i="15" s="1"/>
  <c r="G562" i="15"/>
  <c r="J562" i="15"/>
  <c r="K562" i="15" s="1"/>
  <c r="L562" i="15" s="1"/>
  <c r="N562" i="15"/>
  <c r="O562" i="15" s="1"/>
  <c r="P562" i="15" s="1"/>
  <c r="G695" i="15"/>
  <c r="J695" i="15"/>
  <c r="K695" i="15" s="1"/>
  <c r="L695" i="15" s="1"/>
  <c r="N695" i="15"/>
  <c r="O695" i="15" s="1"/>
  <c r="P695" i="15" s="1"/>
  <c r="G639" i="15"/>
  <c r="J639" i="15"/>
  <c r="K639" i="15" s="1"/>
  <c r="L639" i="15" s="1"/>
  <c r="N639" i="15"/>
  <c r="O639" i="15" s="1"/>
  <c r="P639" i="15" s="1"/>
  <c r="G33" i="15"/>
  <c r="J33" i="15"/>
  <c r="K33" i="15"/>
  <c r="L33" i="15" s="1"/>
  <c r="N33" i="15"/>
  <c r="O33" i="15" s="1"/>
  <c r="P33" i="15" s="1"/>
  <c r="G329" i="15"/>
  <c r="J329" i="15"/>
  <c r="K329" i="15" s="1"/>
  <c r="L329" i="15" s="1"/>
  <c r="N329" i="15"/>
  <c r="O329" i="15" s="1"/>
  <c r="P329" i="15" s="1"/>
  <c r="G670" i="15"/>
  <c r="J670" i="15"/>
  <c r="K670" i="15" s="1"/>
  <c r="L670" i="15" s="1"/>
  <c r="N670" i="15"/>
  <c r="O670" i="15" s="1"/>
  <c r="P670" i="15" s="1"/>
  <c r="G644" i="15"/>
  <c r="J644" i="15"/>
  <c r="K644" i="15" s="1"/>
  <c r="L644" i="15" s="1"/>
  <c r="N644" i="15"/>
  <c r="O644" i="15" s="1"/>
  <c r="P644" i="15" s="1"/>
  <c r="G517" i="15"/>
  <c r="J517" i="15"/>
  <c r="K517" i="15" s="1"/>
  <c r="L517" i="15" s="1"/>
  <c r="N517" i="15"/>
  <c r="O517" i="15" s="1"/>
  <c r="P517" i="15" s="1"/>
  <c r="G224" i="15"/>
  <c r="J224" i="15"/>
  <c r="K224" i="15" s="1"/>
  <c r="L224" i="15" s="1"/>
  <c r="N224" i="15"/>
  <c r="O224" i="15" s="1"/>
  <c r="P224" i="15" s="1"/>
  <c r="Q224" i="15" s="1"/>
  <c r="R224" i="15" s="1"/>
  <c r="G693" i="15"/>
  <c r="J693" i="15"/>
  <c r="K693" i="15" s="1"/>
  <c r="L693" i="15" s="1"/>
  <c r="N693" i="15"/>
  <c r="O693" i="15" s="1"/>
  <c r="P693" i="15" s="1"/>
  <c r="G688" i="15"/>
  <c r="J688" i="15"/>
  <c r="K688" i="15" s="1"/>
  <c r="L688" i="15" s="1"/>
  <c r="N688" i="15"/>
  <c r="O688" i="15" s="1"/>
  <c r="P688" i="15" s="1"/>
  <c r="G180" i="15"/>
  <c r="J180" i="15"/>
  <c r="K180" i="15" s="1"/>
  <c r="L180" i="15" s="1"/>
  <c r="N180" i="15"/>
  <c r="O180" i="15" s="1"/>
  <c r="P180" i="15" s="1"/>
  <c r="G333" i="15"/>
  <c r="J333" i="15"/>
  <c r="K333" i="15" s="1"/>
  <c r="L333" i="15" s="1"/>
  <c r="N333" i="15"/>
  <c r="O333" i="15" s="1"/>
  <c r="P333" i="15" s="1"/>
  <c r="G605" i="15"/>
  <c r="J605" i="15"/>
  <c r="K605" i="15" s="1"/>
  <c r="L605" i="15" s="1"/>
  <c r="N605" i="15"/>
  <c r="O605" i="15" s="1"/>
  <c r="P605" i="15" s="1"/>
  <c r="G889" i="15"/>
  <c r="J889" i="15"/>
  <c r="K889" i="15" s="1"/>
  <c r="L889" i="15" s="1"/>
  <c r="N889" i="15"/>
  <c r="O889" i="15" s="1"/>
  <c r="P889" i="15" s="1"/>
  <c r="Q889" i="15" s="1"/>
  <c r="R889" i="15" s="1"/>
  <c r="G482" i="15"/>
  <c r="J482" i="15"/>
  <c r="K482" i="15" s="1"/>
  <c r="L482" i="15" s="1"/>
  <c r="N482" i="15"/>
  <c r="O482" i="15" s="1"/>
  <c r="P482" i="15" s="1"/>
  <c r="G856" i="15"/>
  <c r="J856" i="15"/>
  <c r="K856" i="15" s="1"/>
  <c r="L856" i="15" s="1"/>
  <c r="N856" i="15"/>
  <c r="O856" i="15" s="1"/>
  <c r="P856" i="15" s="1"/>
  <c r="G559" i="15"/>
  <c r="J559" i="15"/>
  <c r="K559" i="15" s="1"/>
  <c r="L559" i="15" s="1"/>
  <c r="N559" i="15"/>
  <c r="O559" i="15" s="1"/>
  <c r="P559" i="15" s="1"/>
  <c r="G797" i="15"/>
  <c r="J797" i="15"/>
  <c r="K797" i="15" s="1"/>
  <c r="L797" i="15" s="1"/>
  <c r="N797" i="15"/>
  <c r="O797" i="15" s="1"/>
  <c r="P797" i="15" s="1"/>
  <c r="G486" i="15"/>
  <c r="J486" i="15"/>
  <c r="K486" i="15" s="1"/>
  <c r="L486" i="15" s="1"/>
  <c r="N486" i="15"/>
  <c r="O486" i="15" s="1"/>
  <c r="P486" i="15" s="1"/>
  <c r="G575" i="15"/>
  <c r="J575" i="15"/>
  <c r="K575" i="15" s="1"/>
  <c r="L575" i="15" s="1"/>
  <c r="N575" i="15"/>
  <c r="O575" i="15" s="1"/>
  <c r="P575" i="15" s="1"/>
  <c r="G656" i="15"/>
  <c r="J656" i="15"/>
  <c r="K656" i="15" s="1"/>
  <c r="L656" i="15" s="1"/>
  <c r="N656" i="15"/>
  <c r="O656" i="15" s="1"/>
  <c r="P656" i="15" s="1"/>
  <c r="G500" i="15"/>
  <c r="J500" i="15"/>
  <c r="K500" i="15" s="1"/>
  <c r="L500" i="15" s="1"/>
  <c r="N500" i="15"/>
  <c r="O500" i="15" s="1"/>
  <c r="P500" i="15" s="1"/>
  <c r="G91" i="15"/>
  <c r="J91" i="15"/>
  <c r="K91" i="15" s="1"/>
  <c r="L91" i="15" s="1"/>
  <c r="N91" i="15"/>
  <c r="O91" i="15" s="1"/>
  <c r="P91" i="15" s="1"/>
  <c r="G859" i="15"/>
  <c r="J859" i="15"/>
  <c r="K859" i="15" s="1"/>
  <c r="L859" i="15" s="1"/>
  <c r="N859" i="15"/>
  <c r="O859" i="15" s="1"/>
  <c r="P859" i="15" s="1"/>
  <c r="Q859" i="15" s="1"/>
  <c r="R859" i="15" s="1"/>
  <c r="G338" i="15"/>
  <c r="J338" i="15"/>
  <c r="K338" i="15" s="1"/>
  <c r="L338" i="15" s="1"/>
  <c r="N338" i="15"/>
  <c r="O338" i="15" s="1"/>
  <c r="P338" i="15" s="1"/>
  <c r="G298" i="15"/>
  <c r="J298" i="15"/>
  <c r="K298" i="15" s="1"/>
  <c r="L298" i="15" s="1"/>
  <c r="N298" i="15"/>
  <c r="O298" i="15" s="1"/>
  <c r="P298" i="15" s="1"/>
  <c r="G785" i="15"/>
  <c r="J785" i="15"/>
  <c r="K785" i="15" s="1"/>
  <c r="L785" i="15" s="1"/>
  <c r="N785" i="15"/>
  <c r="O785" i="15" s="1"/>
  <c r="P785" i="15" s="1"/>
  <c r="Q785" i="15" s="1"/>
  <c r="R785" i="15" s="1"/>
  <c r="G707" i="15"/>
  <c r="J707" i="15"/>
  <c r="K707" i="15" s="1"/>
  <c r="L707" i="15" s="1"/>
  <c r="N707" i="15"/>
  <c r="O707" i="15" s="1"/>
  <c r="P707" i="15" s="1"/>
  <c r="G56" i="15"/>
  <c r="J56" i="15"/>
  <c r="K56" i="15" s="1"/>
  <c r="L56" i="15" s="1"/>
  <c r="N56" i="15"/>
  <c r="O56" i="15" s="1"/>
  <c r="P56" i="15" s="1"/>
  <c r="G513" i="15"/>
  <c r="J513" i="15"/>
  <c r="K513" i="15" s="1"/>
  <c r="L513" i="15" s="1"/>
  <c r="N513" i="15"/>
  <c r="O513" i="15" s="1"/>
  <c r="P513" i="15" s="1"/>
  <c r="G60" i="15"/>
  <c r="J60" i="15"/>
  <c r="K60" i="15" s="1"/>
  <c r="L60" i="15" s="1"/>
  <c r="N60" i="15"/>
  <c r="O60" i="15" s="1"/>
  <c r="P60" i="15" s="1"/>
  <c r="G557" i="15"/>
  <c r="J557" i="15"/>
  <c r="K557" i="15" s="1"/>
  <c r="L557" i="15" s="1"/>
  <c r="N557" i="15"/>
  <c r="O557" i="15" s="1"/>
  <c r="P557" i="15" s="1"/>
  <c r="G323" i="15"/>
  <c r="J323" i="15"/>
  <c r="K323" i="15" s="1"/>
  <c r="L323" i="15" s="1"/>
  <c r="N323" i="15"/>
  <c r="O323" i="15" s="1"/>
  <c r="P323" i="15" s="1"/>
  <c r="G881" i="15"/>
  <c r="J881" i="15"/>
  <c r="K881" i="15" s="1"/>
  <c r="L881" i="15" s="1"/>
  <c r="N881" i="15"/>
  <c r="O881" i="15" s="1"/>
  <c r="P881" i="15" s="1"/>
  <c r="G392" i="15"/>
  <c r="J392" i="15"/>
  <c r="K392" i="15" s="1"/>
  <c r="L392" i="15" s="1"/>
  <c r="N392" i="15"/>
  <c r="O392" i="15" s="1"/>
  <c r="P392" i="15" s="1"/>
  <c r="G199" i="15"/>
  <c r="J199" i="15"/>
  <c r="K199" i="15" s="1"/>
  <c r="L199" i="15" s="1"/>
  <c r="N199" i="15"/>
  <c r="O199" i="15" s="1"/>
  <c r="P199" i="15" s="1"/>
  <c r="G567" i="15"/>
  <c r="J567" i="15"/>
  <c r="K567" i="15" s="1"/>
  <c r="L567" i="15" s="1"/>
  <c r="N567" i="15"/>
  <c r="O567" i="15" s="1"/>
  <c r="P567" i="15" s="1"/>
  <c r="G51" i="15"/>
  <c r="J51" i="15"/>
  <c r="K51" i="15" s="1"/>
  <c r="L51" i="15" s="1"/>
  <c r="N51" i="15"/>
  <c r="O51" i="15" s="1"/>
  <c r="P51" i="15" s="1"/>
  <c r="G484" i="15"/>
  <c r="J484" i="15"/>
  <c r="K484" i="15" s="1"/>
  <c r="L484" i="15" s="1"/>
  <c r="N484" i="15"/>
  <c r="O484" i="15" s="1"/>
  <c r="P484" i="15" s="1"/>
  <c r="G934" i="15"/>
  <c r="J934" i="15"/>
  <c r="K934" i="15" s="1"/>
  <c r="L934" i="15" s="1"/>
  <c r="N934" i="15"/>
  <c r="O934" i="15" s="1"/>
  <c r="P934" i="15" s="1"/>
  <c r="G113" i="15"/>
  <c r="J113" i="15"/>
  <c r="K113" i="15" s="1"/>
  <c r="L113" i="15" s="1"/>
  <c r="N113" i="15"/>
  <c r="O113" i="15" s="1"/>
  <c r="P113" i="15" s="1"/>
  <c r="G491" i="15"/>
  <c r="J491" i="15"/>
  <c r="K491" i="15" s="1"/>
  <c r="L491" i="15" s="1"/>
  <c r="N491" i="15"/>
  <c r="O491" i="15" s="1"/>
  <c r="P491" i="15" s="1"/>
  <c r="G584" i="15"/>
  <c r="J584" i="15"/>
  <c r="K584" i="15" s="1"/>
  <c r="L584" i="15" s="1"/>
  <c r="N584" i="15"/>
  <c r="O584" i="15" s="1"/>
  <c r="P584" i="15" s="1"/>
  <c r="G496" i="15"/>
  <c r="J496" i="15"/>
  <c r="K496" i="15" s="1"/>
  <c r="L496" i="15" s="1"/>
  <c r="N496" i="15"/>
  <c r="O496" i="15" s="1"/>
  <c r="P496" i="15" s="1"/>
  <c r="G460" i="15"/>
  <c r="J460" i="15"/>
  <c r="K460" i="15"/>
  <c r="L460" i="15" s="1"/>
  <c r="N460" i="15"/>
  <c r="O460" i="15" s="1"/>
  <c r="P460" i="15" s="1"/>
  <c r="G408" i="15"/>
  <c r="J408" i="15"/>
  <c r="K408" i="15" s="1"/>
  <c r="L408" i="15" s="1"/>
  <c r="N408" i="15"/>
  <c r="O408" i="15" s="1"/>
  <c r="P408" i="15" s="1"/>
  <c r="G457" i="15"/>
  <c r="J457" i="15"/>
  <c r="K457" i="15" s="1"/>
  <c r="L457" i="15" s="1"/>
  <c r="N457" i="15"/>
  <c r="O457" i="15" s="1"/>
  <c r="P457" i="15" s="1"/>
  <c r="G142" i="15"/>
  <c r="J142" i="15"/>
  <c r="K142" i="15" s="1"/>
  <c r="L142" i="15" s="1"/>
  <c r="N142" i="15"/>
  <c r="O142" i="15" s="1"/>
  <c r="P142" i="15" s="1"/>
  <c r="G501" i="15"/>
  <c r="J501" i="15"/>
  <c r="K501" i="15" s="1"/>
  <c r="L501" i="15" s="1"/>
  <c r="N501" i="15"/>
  <c r="O501" i="15" s="1"/>
  <c r="P501" i="15" s="1"/>
  <c r="G356" i="15"/>
  <c r="J356" i="15"/>
  <c r="K356" i="15" s="1"/>
  <c r="L356" i="15" s="1"/>
  <c r="N356" i="15"/>
  <c r="O356" i="15" s="1"/>
  <c r="P356" i="15" s="1"/>
  <c r="Q356" i="15" s="1"/>
  <c r="R356" i="15" s="1"/>
  <c r="G427" i="15"/>
  <c r="J427" i="15"/>
  <c r="K427" i="15" s="1"/>
  <c r="L427" i="15" s="1"/>
  <c r="N427" i="15"/>
  <c r="O427" i="15" s="1"/>
  <c r="P427" i="15" s="1"/>
  <c r="G497" i="15"/>
  <c r="J497" i="15"/>
  <c r="K497" i="15" s="1"/>
  <c r="L497" i="15" s="1"/>
  <c r="N497" i="15"/>
  <c r="O497" i="15" s="1"/>
  <c r="P497" i="15" s="1"/>
  <c r="G673" i="15"/>
  <c r="J673" i="15"/>
  <c r="K673" i="15" s="1"/>
  <c r="L673" i="15" s="1"/>
  <c r="N673" i="15"/>
  <c r="O673" i="15" s="1"/>
  <c r="P673" i="15" s="1"/>
  <c r="G714" i="15"/>
  <c r="J714" i="15"/>
  <c r="K714" i="15" s="1"/>
  <c r="L714" i="15" s="1"/>
  <c r="N714" i="15"/>
  <c r="O714" i="15" s="1"/>
  <c r="P714" i="15" s="1"/>
  <c r="G332" i="15"/>
  <c r="J332" i="15"/>
  <c r="K332" i="15" s="1"/>
  <c r="L332" i="15" s="1"/>
  <c r="N332" i="15"/>
  <c r="O332" i="15" s="1"/>
  <c r="P332" i="15" s="1"/>
  <c r="G620" i="15"/>
  <c r="J620" i="15"/>
  <c r="K620" i="15" s="1"/>
  <c r="L620" i="15" s="1"/>
  <c r="N620" i="15"/>
  <c r="O620" i="15" s="1"/>
  <c r="P620" i="15" s="1"/>
  <c r="G337" i="15"/>
  <c r="J337" i="15"/>
  <c r="K337" i="15" s="1"/>
  <c r="L337" i="15" s="1"/>
  <c r="N337" i="15"/>
  <c r="O337" i="15" s="1"/>
  <c r="P337" i="15" s="1"/>
  <c r="G112" i="15"/>
  <c r="J112" i="15"/>
  <c r="K112" i="15" s="1"/>
  <c r="L112" i="15" s="1"/>
  <c r="N112" i="15"/>
  <c r="O112" i="15" s="1"/>
  <c r="P112" i="15" s="1"/>
  <c r="G833" i="15"/>
  <c r="J833" i="15"/>
  <c r="K833" i="15" s="1"/>
  <c r="L833" i="15" s="1"/>
  <c r="N833" i="15"/>
  <c r="O833" i="15" s="1"/>
  <c r="P833" i="15" s="1"/>
  <c r="G551" i="15"/>
  <c r="Q551" i="15" s="1"/>
  <c r="R551" i="15" s="1"/>
  <c r="J551" i="15"/>
  <c r="K551" i="15" s="1"/>
  <c r="L551" i="15" s="1"/>
  <c r="N551" i="15"/>
  <c r="O551" i="15" s="1"/>
  <c r="P551" i="15" s="1"/>
  <c r="G762" i="15"/>
  <c r="J762" i="15"/>
  <c r="K762" i="15" s="1"/>
  <c r="L762" i="15" s="1"/>
  <c r="N762" i="15"/>
  <c r="O762" i="15" s="1"/>
  <c r="P762" i="15" s="1"/>
  <c r="Q762" i="15" s="1"/>
  <c r="R762" i="15" s="1"/>
  <c r="G894" i="15"/>
  <c r="J894" i="15"/>
  <c r="K894" i="15" s="1"/>
  <c r="L894" i="15" s="1"/>
  <c r="N894" i="15"/>
  <c r="O894" i="15" s="1"/>
  <c r="P894" i="15" s="1"/>
  <c r="G899" i="15"/>
  <c r="J899" i="15"/>
  <c r="K899" i="15" s="1"/>
  <c r="L899" i="15" s="1"/>
  <c r="N899" i="15"/>
  <c r="O899" i="15" s="1"/>
  <c r="P899" i="15" s="1"/>
  <c r="G508" i="15"/>
  <c r="J508" i="15"/>
  <c r="K508" i="15" s="1"/>
  <c r="L508" i="15" s="1"/>
  <c r="N508" i="15"/>
  <c r="O508" i="15" s="1"/>
  <c r="P508" i="15" s="1"/>
  <c r="G158" i="15"/>
  <c r="J158" i="15"/>
  <c r="K158" i="15" s="1"/>
  <c r="L158" i="15" s="1"/>
  <c r="N158" i="15"/>
  <c r="O158" i="15" s="1"/>
  <c r="P158" i="15" s="1"/>
  <c r="G186" i="15"/>
  <c r="J186" i="15"/>
  <c r="K186" i="15" s="1"/>
  <c r="L186" i="15" s="1"/>
  <c r="N186" i="15"/>
  <c r="O186" i="15" s="1"/>
  <c r="P186" i="15" s="1"/>
  <c r="G429" i="15"/>
  <c r="J429" i="15"/>
  <c r="K429" i="15" s="1"/>
  <c r="L429" i="15" s="1"/>
  <c r="N429" i="15"/>
  <c r="O429" i="15" s="1"/>
  <c r="P429" i="15" s="1"/>
  <c r="G420" i="15"/>
  <c r="J420" i="15"/>
  <c r="K420" i="15" s="1"/>
  <c r="L420" i="15" s="1"/>
  <c r="N420" i="15"/>
  <c r="O420" i="15" s="1"/>
  <c r="P420" i="15" s="1"/>
  <c r="G247" i="15"/>
  <c r="J247" i="15"/>
  <c r="K247" i="15" s="1"/>
  <c r="L247" i="15" s="1"/>
  <c r="N247" i="15"/>
  <c r="O247" i="15" s="1"/>
  <c r="P247" i="15" s="1"/>
  <c r="Q247" i="15" s="1"/>
  <c r="R247" i="15" s="1"/>
  <c r="G794" i="15"/>
  <c r="J794" i="15"/>
  <c r="K794" i="15" s="1"/>
  <c r="L794" i="15" s="1"/>
  <c r="N794" i="15"/>
  <c r="O794" i="15" s="1"/>
  <c r="P794" i="15" s="1"/>
  <c r="G417" i="15"/>
  <c r="J417" i="15"/>
  <c r="K417" i="15" s="1"/>
  <c r="L417" i="15" s="1"/>
  <c r="N417" i="15"/>
  <c r="O417" i="15" s="1"/>
  <c r="P417" i="15" s="1"/>
  <c r="G365" i="15"/>
  <c r="J365" i="15"/>
  <c r="K365" i="15" s="1"/>
  <c r="L365" i="15" s="1"/>
  <c r="N365" i="15"/>
  <c r="O365" i="15" s="1"/>
  <c r="P365" i="15" s="1"/>
  <c r="G396" i="15"/>
  <c r="J396" i="15"/>
  <c r="K396" i="15" s="1"/>
  <c r="L396" i="15" s="1"/>
  <c r="N396" i="15"/>
  <c r="O396" i="15" s="1"/>
  <c r="P396" i="15" s="1"/>
  <c r="Q396" i="15" s="1"/>
  <c r="R396" i="15" s="1"/>
  <c r="G490" i="15"/>
  <c r="J490" i="15"/>
  <c r="K490" i="15" s="1"/>
  <c r="L490" i="15" s="1"/>
  <c r="N490" i="15"/>
  <c r="O490" i="15" s="1"/>
  <c r="P490" i="15" s="1"/>
  <c r="G544" i="15"/>
  <c r="J544" i="15"/>
  <c r="K544" i="15" s="1"/>
  <c r="L544" i="15" s="1"/>
  <c r="N544" i="15"/>
  <c r="O544" i="15" s="1"/>
  <c r="P544" i="15" s="1"/>
  <c r="Q544" i="15" s="1"/>
  <c r="R544" i="15" s="1"/>
  <c r="G359" i="15"/>
  <c r="J359" i="15"/>
  <c r="K359" i="15" s="1"/>
  <c r="L359" i="15" s="1"/>
  <c r="N359" i="15"/>
  <c r="O359" i="15" s="1"/>
  <c r="P359" i="15" s="1"/>
  <c r="G543" i="15"/>
  <c r="J543" i="15"/>
  <c r="K543" i="15" s="1"/>
  <c r="L543" i="15" s="1"/>
  <c r="N543" i="15"/>
  <c r="O543" i="15" s="1"/>
  <c r="P543" i="15" s="1"/>
  <c r="G903" i="15"/>
  <c r="J903" i="15"/>
  <c r="K903" i="15" s="1"/>
  <c r="L903" i="15" s="1"/>
  <c r="N903" i="15"/>
  <c r="O903" i="15" s="1"/>
  <c r="P903" i="15" s="1"/>
  <c r="G840" i="15"/>
  <c r="J840" i="15"/>
  <c r="K840" i="15" s="1"/>
  <c r="L840" i="15" s="1"/>
  <c r="N840" i="15"/>
  <c r="O840" i="15" s="1"/>
  <c r="P840" i="15" s="1"/>
  <c r="G577" i="15"/>
  <c r="J577" i="15"/>
  <c r="K577" i="15" s="1"/>
  <c r="L577" i="15" s="1"/>
  <c r="N577" i="15"/>
  <c r="O577" i="15" s="1"/>
  <c r="P577" i="15" s="1"/>
  <c r="G265" i="15"/>
  <c r="J265" i="15"/>
  <c r="K265" i="15" s="1"/>
  <c r="L265" i="15" s="1"/>
  <c r="N265" i="15"/>
  <c r="O265" i="15" s="1"/>
  <c r="P265" i="15" s="1"/>
  <c r="G260" i="15"/>
  <c r="J260" i="15"/>
  <c r="K260" i="15" s="1"/>
  <c r="L260" i="15" s="1"/>
  <c r="N260" i="15"/>
  <c r="O260" i="15" s="1"/>
  <c r="P260" i="15" s="1"/>
  <c r="Q260" i="15" s="1"/>
  <c r="R260" i="15" s="1"/>
  <c r="G735" i="15"/>
  <c r="J735" i="15"/>
  <c r="K735" i="15" s="1"/>
  <c r="L735" i="15" s="1"/>
  <c r="N735" i="15"/>
  <c r="O735" i="15" s="1"/>
  <c r="P735" i="15" s="1"/>
  <c r="G313" i="15"/>
  <c r="J313" i="15"/>
  <c r="K313" i="15" s="1"/>
  <c r="L313" i="15" s="1"/>
  <c r="N313" i="15"/>
  <c r="O313" i="15" s="1"/>
  <c r="P313" i="15" s="1"/>
  <c r="G867" i="15"/>
  <c r="J867" i="15"/>
  <c r="K867" i="15" s="1"/>
  <c r="L867" i="15" s="1"/>
  <c r="N867" i="15"/>
  <c r="O867" i="15" s="1"/>
  <c r="P867" i="15" s="1"/>
  <c r="Q867" i="15" s="1"/>
  <c r="R867" i="15" s="1"/>
  <c r="G711" i="15"/>
  <c r="J711" i="15"/>
  <c r="K711" i="15" s="1"/>
  <c r="L711" i="15" s="1"/>
  <c r="N711" i="15"/>
  <c r="O711" i="15" s="1"/>
  <c r="P711" i="15" s="1"/>
  <c r="G422" i="15"/>
  <c r="J422" i="15"/>
  <c r="K422" i="15" s="1"/>
  <c r="L422" i="15" s="1"/>
  <c r="N422" i="15"/>
  <c r="O422" i="15" s="1"/>
  <c r="P422" i="15" s="1"/>
  <c r="Q422" i="15" s="1"/>
  <c r="R422" i="15" s="1"/>
  <c r="G767" i="15"/>
  <c r="J767" i="15"/>
  <c r="K767" i="15" s="1"/>
  <c r="L767" i="15" s="1"/>
  <c r="N767" i="15"/>
  <c r="O767" i="15" s="1"/>
  <c r="P767" i="15" s="1"/>
  <c r="G119" i="15"/>
  <c r="J119" i="15"/>
  <c r="K119" i="15" s="1"/>
  <c r="L119" i="15" s="1"/>
  <c r="N119" i="15"/>
  <c r="O119" i="15" s="1"/>
  <c r="P119" i="15" s="1"/>
  <c r="G293" i="15"/>
  <c r="J293" i="15"/>
  <c r="K293" i="15" s="1"/>
  <c r="L293" i="15" s="1"/>
  <c r="N293" i="15"/>
  <c r="O293" i="15" s="1"/>
  <c r="P293" i="15" s="1"/>
  <c r="Q293" i="15" s="1"/>
  <c r="R293" i="15" s="1"/>
  <c r="G803" i="15"/>
  <c r="J803" i="15"/>
  <c r="K803" i="15" s="1"/>
  <c r="L803" i="15" s="1"/>
  <c r="N803" i="15"/>
  <c r="O803" i="15" s="1"/>
  <c r="P803" i="15" s="1"/>
  <c r="G381" i="15"/>
  <c r="J381" i="15"/>
  <c r="K381" i="15" s="1"/>
  <c r="L381" i="15" s="1"/>
  <c r="N381" i="15"/>
  <c r="O381" i="15" s="1"/>
  <c r="P381" i="15" s="1"/>
  <c r="G678" i="15"/>
  <c r="J678" i="15"/>
  <c r="K678" i="15" s="1"/>
  <c r="L678" i="15" s="1"/>
  <c r="N678" i="15"/>
  <c r="O678" i="15" s="1"/>
  <c r="P678" i="15" s="1"/>
  <c r="G471" i="15"/>
  <c r="J471" i="15"/>
  <c r="K471" i="15" s="1"/>
  <c r="L471" i="15" s="1"/>
  <c r="N471" i="15"/>
  <c r="O471" i="15" s="1"/>
  <c r="P471" i="15" s="1"/>
  <c r="G868" i="15"/>
  <c r="J868" i="15"/>
  <c r="K868" i="15" s="1"/>
  <c r="L868" i="15" s="1"/>
  <c r="N868" i="15"/>
  <c r="O868" i="15" s="1"/>
  <c r="P868" i="15" s="1"/>
  <c r="G872" i="15"/>
  <c r="J872" i="15"/>
  <c r="K872" i="15" s="1"/>
  <c r="L872" i="15" s="1"/>
  <c r="N872" i="15"/>
  <c r="O872" i="15" s="1"/>
  <c r="P872" i="15" s="1"/>
  <c r="G379" i="15"/>
  <c r="J379" i="15"/>
  <c r="K379" i="15" s="1"/>
  <c r="L379" i="15" s="1"/>
  <c r="N379" i="15"/>
  <c r="O379" i="15" s="1"/>
  <c r="P379" i="15" s="1"/>
  <c r="G726" i="15"/>
  <c r="J726" i="15"/>
  <c r="K726" i="15" s="1"/>
  <c r="L726" i="15" s="1"/>
  <c r="N726" i="15"/>
  <c r="O726" i="15" s="1"/>
  <c r="P726" i="15" s="1"/>
  <c r="G910" i="15"/>
  <c r="J910" i="15"/>
  <c r="K910" i="15" s="1"/>
  <c r="L910" i="15" s="1"/>
  <c r="N910" i="15"/>
  <c r="O910" i="15" s="1"/>
  <c r="P910" i="15" s="1"/>
  <c r="G334" i="15"/>
  <c r="J334" i="15"/>
  <c r="K334" i="15" s="1"/>
  <c r="L334" i="15" s="1"/>
  <c r="N334" i="15"/>
  <c r="O334" i="15" s="1"/>
  <c r="P334" i="15" s="1"/>
  <c r="G533" i="15"/>
  <c r="J533" i="15"/>
  <c r="K533" i="15" s="1"/>
  <c r="L533" i="15" s="1"/>
  <c r="N533" i="15"/>
  <c r="O533" i="15" s="1"/>
  <c r="P533" i="15" s="1"/>
  <c r="G761" i="15"/>
  <c r="J761" i="15"/>
  <c r="K761" i="15" s="1"/>
  <c r="L761" i="15" s="1"/>
  <c r="N761" i="15"/>
  <c r="O761" i="15" s="1"/>
  <c r="P761" i="15" s="1"/>
  <c r="G163" i="15"/>
  <c r="J163" i="15"/>
  <c r="K163" i="15" s="1"/>
  <c r="L163" i="15" s="1"/>
  <c r="N163" i="15"/>
  <c r="O163" i="15" s="1"/>
  <c r="P163" i="15" s="1"/>
  <c r="G627" i="15"/>
  <c r="J627" i="15"/>
  <c r="K627" i="15" s="1"/>
  <c r="L627" i="15" s="1"/>
  <c r="N627" i="15"/>
  <c r="O627" i="15" s="1"/>
  <c r="P627" i="15" s="1"/>
  <c r="G256" i="15"/>
  <c r="J256" i="15"/>
  <c r="K256" i="15" s="1"/>
  <c r="L256" i="15" s="1"/>
  <c r="N256" i="15"/>
  <c r="O256" i="15" s="1"/>
  <c r="P256" i="15" s="1"/>
  <c r="G36" i="15"/>
  <c r="J36" i="15"/>
  <c r="K36" i="15" s="1"/>
  <c r="L36" i="15" s="1"/>
  <c r="N36" i="15"/>
  <c r="O36" i="15" s="1"/>
  <c r="P36" i="15" s="1"/>
  <c r="G449" i="15"/>
  <c r="J449" i="15"/>
  <c r="K449" i="15" s="1"/>
  <c r="L449" i="15" s="1"/>
  <c r="N449" i="15"/>
  <c r="O449" i="15" s="1"/>
  <c r="P449" i="15" s="1"/>
  <c r="G218" i="15"/>
  <c r="J218" i="15"/>
  <c r="K218" i="15" s="1"/>
  <c r="L218" i="15" s="1"/>
  <c r="N218" i="15"/>
  <c r="O218" i="15" s="1"/>
  <c r="P218" i="15" s="1"/>
  <c r="Q218" i="15" s="1"/>
  <c r="R218" i="15" s="1"/>
  <c r="G133" i="15"/>
  <c r="J133" i="15"/>
  <c r="K133" i="15" s="1"/>
  <c r="L133" i="15" s="1"/>
  <c r="N133" i="15"/>
  <c r="O133" i="15" s="1"/>
  <c r="P133" i="15" s="1"/>
  <c r="G398" i="15"/>
  <c r="J398" i="15"/>
  <c r="K398" i="15" s="1"/>
  <c r="L398" i="15" s="1"/>
  <c r="N398" i="15"/>
  <c r="O398" i="15" s="1"/>
  <c r="P398" i="15" s="1"/>
  <c r="G716" i="15"/>
  <c r="J716" i="15"/>
  <c r="K716" i="15" s="1"/>
  <c r="L716" i="15" s="1"/>
  <c r="N716" i="15"/>
  <c r="O716" i="15" s="1"/>
  <c r="P716" i="15" s="1"/>
  <c r="G668" i="15"/>
  <c r="J668" i="15"/>
  <c r="K668" i="15" s="1"/>
  <c r="L668" i="15" s="1"/>
  <c r="N668" i="15"/>
  <c r="O668" i="15" s="1"/>
  <c r="P668" i="15" s="1"/>
  <c r="Q668" i="15" s="1"/>
  <c r="R668" i="15" s="1"/>
  <c r="G778" i="15"/>
  <c r="J778" i="15"/>
  <c r="K778" i="15" s="1"/>
  <c r="L778" i="15" s="1"/>
  <c r="N778" i="15"/>
  <c r="O778" i="15" s="1"/>
  <c r="P778" i="15" s="1"/>
  <c r="G592" i="15"/>
  <c r="J592" i="15"/>
  <c r="K592" i="15" s="1"/>
  <c r="L592" i="15" s="1"/>
  <c r="N592" i="15"/>
  <c r="O592" i="15" s="1"/>
  <c r="P592" i="15" s="1"/>
  <c r="G634" i="15"/>
  <c r="J634" i="15"/>
  <c r="K634" i="15" s="1"/>
  <c r="L634" i="15" s="1"/>
  <c r="N634" i="15"/>
  <c r="O634" i="15" s="1"/>
  <c r="P634" i="15" s="1"/>
  <c r="G621" i="15"/>
  <c r="J621" i="15"/>
  <c r="K621" i="15"/>
  <c r="L621" i="15" s="1"/>
  <c r="N621" i="15"/>
  <c r="O621" i="15" s="1"/>
  <c r="P621" i="15" s="1"/>
  <c r="G643" i="15"/>
  <c r="J643" i="15"/>
  <c r="K643" i="15" s="1"/>
  <c r="L643" i="15" s="1"/>
  <c r="N643" i="15"/>
  <c r="O643" i="15" s="1"/>
  <c r="P643" i="15" s="1"/>
  <c r="G869" i="15"/>
  <c r="J869" i="15"/>
  <c r="K869" i="15" s="1"/>
  <c r="L869" i="15" s="1"/>
  <c r="N869" i="15"/>
  <c r="O869" i="15" s="1"/>
  <c r="P869" i="15" s="1"/>
  <c r="G651" i="15"/>
  <c r="J651" i="15"/>
  <c r="K651" i="15" s="1"/>
  <c r="L651" i="15" s="1"/>
  <c r="N651" i="15"/>
  <c r="O651" i="15" s="1"/>
  <c r="P651" i="15" s="1"/>
  <c r="G366" i="15"/>
  <c r="J366" i="15"/>
  <c r="K366" i="15" s="1"/>
  <c r="L366" i="15" s="1"/>
  <c r="N366" i="15"/>
  <c r="O366" i="15" s="1"/>
  <c r="P366" i="15" s="1"/>
  <c r="G692" i="15"/>
  <c r="J692" i="15"/>
  <c r="K692" i="15" s="1"/>
  <c r="L692" i="15" s="1"/>
  <c r="N692" i="15"/>
  <c r="O692" i="15" s="1"/>
  <c r="P692" i="15"/>
  <c r="G143" i="15"/>
  <c r="J143" i="15"/>
  <c r="K143" i="15" s="1"/>
  <c r="L143" i="15" s="1"/>
  <c r="N143" i="15"/>
  <c r="O143" i="15" s="1"/>
  <c r="P143" i="15" s="1"/>
  <c r="G299" i="15"/>
  <c r="J299" i="15"/>
  <c r="K299" i="15" s="1"/>
  <c r="L299" i="15" s="1"/>
  <c r="N299" i="15"/>
  <c r="O299" i="15" s="1"/>
  <c r="P299" i="15" s="1"/>
  <c r="Q299" i="15" s="1"/>
  <c r="R299" i="15" s="1"/>
  <c r="G107" i="15"/>
  <c r="J107" i="15"/>
  <c r="K107" i="15" s="1"/>
  <c r="L107" i="15" s="1"/>
  <c r="N107" i="15"/>
  <c r="O107" i="15" s="1"/>
  <c r="P107" i="15"/>
  <c r="Q107" i="15" s="1"/>
  <c r="R107" i="15" s="1"/>
  <c r="G77" i="15"/>
  <c r="J77" i="15"/>
  <c r="K77" i="15" s="1"/>
  <c r="L77" i="15" s="1"/>
  <c r="N77" i="15"/>
  <c r="O77" i="15" s="1"/>
  <c r="P77" i="15" s="1"/>
  <c r="G375" i="15"/>
  <c r="J375" i="15"/>
  <c r="K375" i="15" s="1"/>
  <c r="L375" i="15" s="1"/>
  <c r="N375" i="15"/>
  <c r="O375" i="15" s="1"/>
  <c r="P375" i="15" s="1"/>
  <c r="G880" i="15"/>
  <c r="J880" i="15"/>
  <c r="K880" i="15" s="1"/>
  <c r="L880" i="15" s="1"/>
  <c r="N880" i="15"/>
  <c r="O880" i="15" s="1"/>
  <c r="P880" i="15" s="1"/>
  <c r="G193" i="15"/>
  <c r="J193" i="15"/>
  <c r="K193" i="15" s="1"/>
  <c r="L193" i="15" s="1"/>
  <c r="N193" i="15"/>
  <c r="O193" i="15" s="1"/>
  <c r="P193" i="15" s="1"/>
  <c r="G773" i="15"/>
  <c r="J773" i="15"/>
  <c r="K773" i="15" s="1"/>
  <c r="L773" i="15" s="1"/>
  <c r="N773" i="15"/>
  <c r="O773" i="15" s="1"/>
  <c r="P773" i="15" s="1"/>
  <c r="Q773" i="15" s="1"/>
  <c r="R773" i="15" s="1"/>
  <c r="G414" i="15"/>
  <c r="J414" i="15"/>
  <c r="K414" i="15" s="1"/>
  <c r="L414" i="15" s="1"/>
  <c r="N414" i="15"/>
  <c r="O414" i="15" s="1"/>
  <c r="P414" i="15" s="1"/>
  <c r="Q414" i="15" s="1"/>
  <c r="R414" i="15" s="1"/>
  <c r="G54" i="15"/>
  <c r="J54" i="15"/>
  <c r="K54" i="15" s="1"/>
  <c r="L54" i="15" s="1"/>
  <c r="N54" i="15"/>
  <c r="O54" i="15" s="1"/>
  <c r="P54" i="15" s="1"/>
  <c r="G102" i="15"/>
  <c r="J102" i="15"/>
  <c r="K102" i="15" s="1"/>
  <c r="L102" i="15" s="1"/>
  <c r="N102" i="15"/>
  <c r="O102" i="15" s="1"/>
  <c r="P102" i="15"/>
  <c r="G232" i="15"/>
  <c r="J232" i="15"/>
  <c r="K232" i="15" s="1"/>
  <c r="L232" i="15" s="1"/>
  <c r="N232" i="15"/>
  <c r="O232" i="15" s="1"/>
  <c r="P232" i="15" s="1"/>
  <c r="G44" i="15"/>
  <c r="J44" i="15"/>
  <c r="K44" i="15" s="1"/>
  <c r="L44" i="15" s="1"/>
  <c r="N44" i="15"/>
  <c r="O44" i="15" s="1"/>
  <c r="P44" i="15" s="1"/>
  <c r="G526" i="15"/>
  <c r="J526" i="15"/>
  <c r="K526" i="15" s="1"/>
  <c r="L526" i="15" s="1"/>
  <c r="N526" i="15"/>
  <c r="O526" i="15" s="1"/>
  <c r="P526" i="15" s="1"/>
  <c r="G374" i="15"/>
  <c r="J374" i="15"/>
  <c r="K374" i="15" s="1"/>
  <c r="L374" i="15" s="1"/>
  <c r="N374" i="15"/>
  <c r="O374" i="15" s="1"/>
  <c r="P374" i="15" s="1"/>
  <c r="G71" i="15"/>
  <c r="J71" i="15"/>
  <c r="K71" i="15" s="1"/>
  <c r="L71" i="15" s="1"/>
  <c r="N71" i="15"/>
  <c r="O71" i="15" s="1"/>
  <c r="P71" i="15" s="1"/>
  <c r="G121" i="15"/>
  <c r="J121" i="15"/>
  <c r="K121" i="15" s="1"/>
  <c r="L121" i="15" s="1"/>
  <c r="N121" i="15"/>
  <c r="O121" i="15" s="1"/>
  <c r="P121" i="15" s="1"/>
  <c r="G578" i="15"/>
  <c r="J578" i="15"/>
  <c r="K578" i="15" s="1"/>
  <c r="L578" i="15" s="1"/>
  <c r="N578" i="15"/>
  <c r="O578" i="15" s="1"/>
  <c r="P578" i="15" s="1"/>
  <c r="G821" i="15"/>
  <c r="J821" i="15"/>
  <c r="K821" i="15" s="1"/>
  <c r="L821" i="15" s="1"/>
  <c r="N821" i="15"/>
  <c r="O821" i="15" s="1"/>
  <c r="P821" i="15" s="1"/>
  <c r="Q821" i="15" s="1"/>
  <c r="R821" i="15" s="1"/>
  <c r="G110" i="15"/>
  <c r="J110" i="15"/>
  <c r="K110" i="15" s="1"/>
  <c r="L110" i="15" s="1"/>
  <c r="N110" i="15"/>
  <c r="O110" i="15" s="1"/>
  <c r="P110" i="15" s="1"/>
  <c r="G675" i="15"/>
  <c r="J675" i="15"/>
  <c r="K675" i="15" s="1"/>
  <c r="L675" i="15" s="1"/>
  <c r="N675" i="15"/>
  <c r="O675" i="15" s="1"/>
  <c r="P675" i="15" s="1"/>
  <c r="G909" i="15"/>
  <c r="J909" i="15"/>
  <c r="K909" i="15" s="1"/>
  <c r="L909" i="15" s="1"/>
  <c r="N909" i="15"/>
  <c r="O909" i="15" s="1"/>
  <c r="P909" i="15" s="1"/>
  <c r="G424" i="15"/>
  <c r="J424" i="15"/>
  <c r="K424" i="15" s="1"/>
  <c r="L424" i="15" s="1"/>
  <c r="N424" i="15"/>
  <c r="O424" i="15" s="1"/>
  <c r="P424" i="15" s="1"/>
  <c r="G599" i="15"/>
  <c r="J599" i="15"/>
  <c r="K599" i="15" s="1"/>
  <c r="L599" i="15" s="1"/>
  <c r="N599" i="15"/>
  <c r="O599" i="15" s="1"/>
  <c r="P599" i="15" s="1"/>
  <c r="G65" i="15"/>
  <c r="J65" i="15"/>
  <c r="K65" i="15" s="1"/>
  <c r="L65" i="15" s="1"/>
  <c r="N65" i="15"/>
  <c r="O65" i="15" s="1"/>
  <c r="P65" i="15" s="1"/>
  <c r="G479" i="15"/>
  <c r="J479" i="15"/>
  <c r="K479" i="15" s="1"/>
  <c r="L479" i="15" s="1"/>
  <c r="N479" i="15"/>
  <c r="O479" i="15" s="1"/>
  <c r="P479" i="15" s="1"/>
  <c r="G748" i="15"/>
  <c r="J748" i="15"/>
  <c r="K748" i="15" s="1"/>
  <c r="L748" i="15" s="1"/>
  <c r="N748" i="15"/>
  <c r="O748" i="15" s="1"/>
  <c r="P748" i="15" s="1"/>
  <c r="G74" i="15"/>
  <c r="J74" i="15"/>
  <c r="K74" i="15" s="1"/>
  <c r="L74" i="15" s="1"/>
  <c r="N74" i="15"/>
  <c r="O74" i="15" s="1"/>
  <c r="P74" i="15" s="1"/>
  <c r="G406" i="15"/>
  <c r="J406" i="15"/>
  <c r="K406" i="15" s="1"/>
  <c r="L406" i="15" s="1"/>
  <c r="N406" i="15"/>
  <c r="O406" i="15" s="1"/>
  <c r="P406" i="15" s="1"/>
  <c r="G625" i="15"/>
  <c r="J625" i="15"/>
  <c r="K625" i="15" s="1"/>
  <c r="L625" i="15" s="1"/>
  <c r="N625" i="15"/>
  <c r="O625" i="15" s="1"/>
  <c r="P625" i="15" s="1"/>
  <c r="G326" i="15"/>
  <c r="J326" i="15"/>
  <c r="K326" i="15" s="1"/>
  <c r="L326" i="15" s="1"/>
  <c r="N326" i="15"/>
  <c r="O326" i="15" s="1"/>
  <c r="P326" i="15" s="1"/>
  <c r="G257" i="15"/>
  <c r="J257" i="15"/>
  <c r="K257" i="15" s="1"/>
  <c r="L257" i="15" s="1"/>
  <c r="N257" i="15"/>
  <c r="O257" i="15" s="1"/>
  <c r="P257" i="15" s="1"/>
  <c r="G161" i="15"/>
  <c r="J161" i="15"/>
  <c r="K161" i="15" s="1"/>
  <c r="L161" i="15" s="1"/>
  <c r="N161" i="15"/>
  <c r="O161" i="15" s="1"/>
  <c r="P161" i="15" s="1"/>
  <c r="G171" i="15"/>
  <c r="J171" i="15"/>
  <c r="K171" i="15" s="1"/>
  <c r="L171" i="15" s="1"/>
  <c r="N171" i="15"/>
  <c r="O171" i="15" s="1"/>
  <c r="P171" i="15" s="1"/>
  <c r="Q171" i="15" s="1"/>
  <c r="R171" i="15" s="1"/>
  <c r="G123" i="15"/>
  <c r="J123" i="15"/>
  <c r="K123" i="15" s="1"/>
  <c r="L123" i="15" s="1"/>
  <c r="N123" i="15"/>
  <c r="O123" i="15" s="1"/>
  <c r="P123" i="15" s="1"/>
  <c r="G545" i="15"/>
  <c r="J545" i="15"/>
  <c r="K545" i="15" s="1"/>
  <c r="L545" i="15" s="1"/>
  <c r="N545" i="15"/>
  <c r="O545" i="15" s="1"/>
  <c r="P545" i="15" s="1"/>
  <c r="G38" i="15"/>
  <c r="J38" i="15"/>
  <c r="K38" i="15" s="1"/>
  <c r="L38" i="15" s="1"/>
  <c r="N38" i="15"/>
  <c r="O38" i="15" s="1"/>
  <c r="P38" i="15" s="1"/>
  <c r="G234" i="15"/>
  <c r="J234" i="15"/>
  <c r="K234" i="15" s="1"/>
  <c r="L234" i="15" s="1"/>
  <c r="N234" i="15"/>
  <c r="O234" i="15" s="1"/>
  <c r="P234" i="15"/>
  <c r="G358" i="15"/>
  <c r="J358" i="15"/>
  <c r="K358" i="15" s="1"/>
  <c r="L358" i="15" s="1"/>
  <c r="N358" i="15"/>
  <c r="O358" i="15" s="1"/>
  <c r="P358" i="15" s="1"/>
  <c r="G6" i="15"/>
  <c r="J6" i="15"/>
  <c r="K6" i="15" s="1"/>
  <c r="L6" i="15" s="1"/>
  <c r="N6" i="15"/>
  <c r="O6" i="15" s="1"/>
  <c r="P6" i="15" s="1"/>
  <c r="G640" i="15"/>
  <c r="J640" i="15"/>
  <c r="K640" i="15" s="1"/>
  <c r="L640" i="15" s="1"/>
  <c r="N640" i="15"/>
  <c r="O640" i="15" s="1"/>
  <c r="P640" i="15" s="1"/>
  <c r="G769" i="15"/>
  <c r="J769" i="15"/>
  <c r="K769" i="15" s="1"/>
  <c r="L769" i="15" s="1"/>
  <c r="N769" i="15"/>
  <c r="O769" i="15" s="1"/>
  <c r="P769" i="15" s="1"/>
  <c r="G295" i="15"/>
  <c r="J295" i="15"/>
  <c r="K295" i="15" s="1"/>
  <c r="L295" i="15" s="1"/>
  <c r="N295" i="15"/>
  <c r="O295" i="15" s="1"/>
  <c r="P295" i="15" s="1"/>
  <c r="G308" i="15"/>
  <c r="J308" i="15"/>
  <c r="K308" i="15" s="1"/>
  <c r="L308" i="15" s="1"/>
  <c r="N308" i="15"/>
  <c r="O308" i="15" s="1"/>
  <c r="P308" i="15" s="1"/>
  <c r="Q308" i="15" s="1"/>
  <c r="R308" i="15" s="1"/>
  <c r="G164" i="15"/>
  <c r="J164" i="15"/>
  <c r="K164" i="15" s="1"/>
  <c r="L164" i="15" s="1"/>
  <c r="N164" i="15"/>
  <c r="O164" i="15" s="1"/>
  <c r="P164" i="15" s="1"/>
  <c r="G226" i="15"/>
  <c r="J226" i="15"/>
  <c r="K226" i="15" s="1"/>
  <c r="L226" i="15" s="1"/>
  <c r="N226" i="15"/>
  <c r="O226" i="15" s="1"/>
  <c r="P226" i="15" s="1"/>
  <c r="G167" i="15"/>
  <c r="J167" i="15"/>
  <c r="K167" i="15" s="1"/>
  <c r="L167" i="15" s="1"/>
  <c r="N167" i="15"/>
  <c r="O167" i="15" s="1"/>
  <c r="P167" i="15" s="1"/>
  <c r="G593" i="15"/>
  <c r="J593" i="15"/>
  <c r="K593" i="15"/>
  <c r="L593" i="15" s="1"/>
  <c r="N593" i="15"/>
  <c r="O593" i="15" s="1"/>
  <c r="P593" i="15" s="1"/>
  <c r="G717" i="15"/>
  <c r="J717" i="15"/>
  <c r="K717" i="15" s="1"/>
  <c r="L717" i="15" s="1"/>
  <c r="N717" i="15"/>
  <c r="O717" i="15" s="1"/>
  <c r="P717" i="15" s="1"/>
  <c r="Q717" i="15" s="1"/>
  <c r="R717" i="15" s="1"/>
  <c r="G436" i="15"/>
  <c r="J436" i="15"/>
  <c r="K436" i="15" s="1"/>
  <c r="L436" i="15" s="1"/>
  <c r="N436" i="15"/>
  <c r="O436" i="15" s="1"/>
  <c r="P436" i="15" s="1"/>
  <c r="G239" i="15"/>
  <c r="J239" i="15"/>
  <c r="K239" i="15" s="1"/>
  <c r="L239" i="15" s="1"/>
  <c r="N239" i="15"/>
  <c r="O239" i="15" s="1"/>
  <c r="P239" i="15" s="1"/>
  <c r="G235" i="15"/>
  <c r="J235" i="15"/>
  <c r="K235" i="15" s="1"/>
  <c r="L235" i="15" s="1"/>
  <c r="N235" i="15"/>
  <c r="O235" i="15" s="1"/>
  <c r="P235" i="15" s="1"/>
  <c r="G905" i="15"/>
  <c r="J905" i="15"/>
  <c r="K905" i="15"/>
  <c r="L905" i="15" s="1"/>
  <c r="N905" i="15"/>
  <c r="O905" i="15" s="1"/>
  <c r="P905" i="15" s="1"/>
  <c r="Q905" i="15" s="1"/>
  <c r="R905" i="15" s="1"/>
  <c r="G57" i="15"/>
  <c r="J57" i="15"/>
  <c r="K57" i="15" s="1"/>
  <c r="L57" i="15" s="1"/>
  <c r="N57" i="15"/>
  <c r="O57" i="15" s="1"/>
  <c r="P57" i="15" s="1"/>
  <c r="Q57" i="15" s="1"/>
  <c r="R57" i="15" s="1"/>
  <c r="G115" i="15"/>
  <c r="J115" i="15"/>
  <c r="K115" i="15" s="1"/>
  <c r="L115" i="15" s="1"/>
  <c r="N115" i="15"/>
  <c r="O115" i="15" s="1"/>
  <c r="P115" i="15" s="1"/>
  <c r="G184" i="15"/>
  <c r="J184" i="15"/>
  <c r="K184" i="15" s="1"/>
  <c r="L184" i="15" s="1"/>
  <c r="N184" i="15"/>
  <c r="O184" i="15" s="1"/>
  <c r="P184" i="15" s="1"/>
  <c r="G131" i="15"/>
  <c r="J131" i="15"/>
  <c r="K131" i="15" s="1"/>
  <c r="L131" i="15" s="1"/>
  <c r="N131" i="15"/>
  <c r="O131" i="15" s="1"/>
  <c r="P131" i="15" s="1"/>
  <c r="G212" i="15"/>
  <c r="J212" i="15"/>
  <c r="K212" i="15" s="1"/>
  <c r="L212" i="15" s="1"/>
  <c r="N212" i="15"/>
  <c r="O212" i="15" s="1"/>
  <c r="P212" i="15"/>
  <c r="Q212" i="15" s="1"/>
  <c r="R212" i="15" s="1"/>
  <c r="G706" i="15"/>
  <c r="J706" i="15"/>
  <c r="K706" i="15" s="1"/>
  <c r="L706" i="15" s="1"/>
  <c r="N706" i="15"/>
  <c r="O706" i="15" s="1"/>
  <c r="P706" i="15" s="1"/>
  <c r="Q706" i="15" s="1"/>
  <c r="R706" i="15" s="1"/>
  <c r="G546" i="15"/>
  <c r="J546" i="15"/>
  <c r="K546" i="15" s="1"/>
  <c r="L546" i="15" s="1"/>
  <c r="N546" i="15"/>
  <c r="O546" i="15" s="1"/>
  <c r="P546" i="15" s="1"/>
  <c r="G43" i="15"/>
  <c r="J43" i="15"/>
  <c r="K43" i="15" s="1"/>
  <c r="L43" i="15" s="1"/>
  <c r="N43" i="15"/>
  <c r="O43" i="15" s="1"/>
  <c r="P43" i="15" s="1"/>
  <c r="G691" i="15"/>
  <c r="J691" i="15"/>
  <c r="K691" i="15" s="1"/>
  <c r="L691" i="15" s="1"/>
  <c r="N691" i="15"/>
  <c r="O691" i="15" s="1"/>
  <c r="P691" i="15" s="1"/>
  <c r="G740" i="15"/>
  <c r="J740" i="15"/>
  <c r="K740" i="15"/>
  <c r="L740" i="15" s="1"/>
  <c r="N740" i="15"/>
  <c r="O740" i="15" s="1"/>
  <c r="P740" i="15" s="1"/>
  <c r="G583" i="15"/>
  <c r="J583" i="15"/>
  <c r="K583" i="15" s="1"/>
  <c r="L583" i="15" s="1"/>
  <c r="N583" i="15"/>
  <c r="O583" i="15" s="1"/>
  <c r="P583" i="15" s="1"/>
  <c r="G884" i="15"/>
  <c r="J884" i="15"/>
  <c r="K884" i="15" s="1"/>
  <c r="L884" i="15" s="1"/>
  <c r="N884" i="15"/>
  <c r="O884" i="15" s="1"/>
  <c r="P884" i="15"/>
  <c r="G105" i="15"/>
  <c r="J105" i="15"/>
  <c r="K105" i="15" s="1"/>
  <c r="L105" i="15" s="1"/>
  <c r="N105" i="15"/>
  <c r="O105" i="15" s="1"/>
  <c r="P105" i="15" s="1"/>
  <c r="G360" i="15"/>
  <c r="J360" i="15"/>
  <c r="K360" i="15" s="1"/>
  <c r="L360" i="15" s="1"/>
  <c r="N360" i="15"/>
  <c r="O360" i="15" s="1"/>
  <c r="P360" i="15" s="1"/>
  <c r="G22" i="15"/>
  <c r="J22" i="15"/>
  <c r="K22" i="15" s="1"/>
  <c r="L22" i="15" s="1"/>
  <c r="N22" i="15"/>
  <c r="O22" i="15" s="1"/>
  <c r="P22" i="15" s="1"/>
  <c r="G339" i="15"/>
  <c r="J339" i="15"/>
  <c r="K339" i="15" s="1"/>
  <c r="L339" i="15" s="1"/>
  <c r="N339" i="15"/>
  <c r="O339" i="15"/>
  <c r="P339" i="15" s="1"/>
  <c r="G458" i="15"/>
  <c r="J458" i="15"/>
  <c r="K458" i="15" s="1"/>
  <c r="L458" i="15" s="1"/>
  <c r="N458" i="15"/>
  <c r="O458" i="15" s="1"/>
  <c r="P458" i="15" s="1"/>
  <c r="G67" i="15"/>
  <c r="J67" i="15"/>
  <c r="K67" i="15" s="1"/>
  <c r="L67" i="15" s="1"/>
  <c r="N67" i="15"/>
  <c r="O67" i="15" s="1"/>
  <c r="P67" i="15" s="1"/>
  <c r="G340" i="15"/>
  <c r="J340" i="15"/>
  <c r="K340" i="15" s="1"/>
  <c r="L340" i="15"/>
  <c r="N340" i="15"/>
  <c r="O340" i="15" s="1"/>
  <c r="P340" i="15" s="1"/>
  <c r="G18" i="15"/>
  <c r="J18" i="15"/>
  <c r="K18" i="15" s="1"/>
  <c r="L18" i="15" s="1"/>
  <c r="N18" i="15"/>
  <c r="O18" i="15" s="1"/>
  <c r="P18" i="15"/>
  <c r="Q18" i="15" s="1"/>
  <c r="R18" i="15" s="1"/>
  <c r="G472" i="15"/>
  <c r="J472" i="15"/>
  <c r="K472" i="15" s="1"/>
  <c r="L472" i="15" s="1"/>
  <c r="N472" i="15"/>
  <c r="O472" i="15" s="1"/>
  <c r="P472" i="15" s="1"/>
  <c r="G11" i="15"/>
  <c r="J11" i="15"/>
  <c r="K11" i="15" s="1"/>
  <c r="L11" i="15" s="1"/>
  <c r="N11" i="15"/>
  <c r="O11" i="15" s="1"/>
  <c r="P11" i="15" s="1"/>
  <c r="G386" i="15"/>
  <c r="J386" i="15"/>
  <c r="K386" i="15" s="1"/>
  <c r="L386" i="15" s="1"/>
  <c r="N386" i="15"/>
  <c r="O386" i="15" s="1"/>
  <c r="P386" i="15" s="1"/>
  <c r="G116" i="15"/>
  <c r="J116" i="15"/>
  <c r="K116" i="15" s="1"/>
  <c r="L116" i="15" s="1"/>
  <c r="N116" i="15"/>
  <c r="O116" i="15" s="1"/>
  <c r="P116" i="15"/>
  <c r="G924" i="15"/>
  <c r="J924" i="15"/>
  <c r="K924" i="15"/>
  <c r="L924" i="15" s="1"/>
  <c r="N924" i="15"/>
  <c r="O924" i="15" s="1"/>
  <c r="P924" i="15" s="1"/>
  <c r="G134" i="15"/>
  <c r="J134" i="15"/>
  <c r="K134" i="15" s="1"/>
  <c r="L134" i="15" s="1"/>
  <c r="N134" i="15"/>
  <c r="O134" i="15" s="1"/>
  <c r="P134" i="15" s="1"/>
  <c r="G72" i="15"/>
  <c r="J72" i="15"/>
  <c r="K72" i="15" s="1"/>
  <c r="L72" i="15" s="1"/>
  <c r="N72" i="15"/>
  <c r="O72" i="15" s="1"/>
  <c r="P72" i="15" s="1"/>
  <c r="G731" i="15"/>
  <c r="J731" i="15"/>
  <c r="K731" i="15" s="1"/>
  <c r="L731" i="15" s="1"/>
  <c r="N731" i="15"/>
  <c r="O731" i="15" s="1"/>
  <c r="P731" i="15" s="1"/>
  <c r="G528" i="15"/>
  <c r="J528" i="15"/>
  <c r="K528" i="15" s="1"/>
  <c r="L528" i="15" s="1"/>
  <c r="N528" i="15"/>
  <c r="O528" i="15" s="1"/>
  <c r="P528" i="15" s="1"/>
  <c r="G710" i="15"/>
  <c r="J710" i="15"/>
  <c r="K710" i="15" s="1"/>
  <c r="L710" i="15" s="1"/>
  <c r="N710" i="15"/>
  <c r="O710" i="15" s="1"/>
  <c r="P710" i="15" s="1"/>
  <c r="G849" i="15"/>
  <c r="J849" i="15"/>
  <c r="K849" i="15" s="1"/>
  <c r="L849" i="15" s="1"/>
  <c r="N849" i="15"/>
  <c r="O849" i="15" s="1"/>
  <c r="P849" i="15" s="1"/>
  <c r="G439" i="15"/>
  <c r="J439" i="15"/>
  <c r="K439" i="15" s="1"/>
  <c r="L439" i="15" s="1"/>
  <c r="N439" i="15"/>
  <c r="O439" i="15" s="1"/>
  <c r="P439" i="15" s="1"/>
  <c r="G14" i="15"/>
  <c r="J14" i="15"/>
  <c r="K14" i="15" s="1"/>
  <c r="L14" i="15" s="1"/>
  <c r="N14" i="15"/>
  <c r="O14" i="15" s="1"/>
  <c r="P14" i="15" s="1"/>
  <c r="G4" i="15"/>
  <c r="J4" i="15"/>
  <c r="K4" i="15" s="1"/>
  <c r="L4" i="15" s="1"/>
  <c r="N4" i="15"/>
  <c r="O4" i="15" s="1"/>
  <c r="P4" i="15" s="1"/>
  <c r="G580" i="15"/>
  <c r="J580" i="15"/>
  <c r="K580" i="15" s="1"/>
  <c r="L580" i="15" s="1"/>
  <c r="N580" i="15"/>
  <c r="O580" i="15" s="1"/>
  <c r="P580" i="15" s="1"/>
  <c r="G531" i="15"/>
  <c r="J531" i="15"/>
  <c r="K531" i="15" s="1"/>
  <c r="L531" i="15" s="1"/>
  <c r="N531" i="15"/>
  <c r="O531" i="15" s="1"/>
  <c r="P531" i="15" s="1"/>
  <c r="G838" i="15"/>
  <c r="J838" i="15"/>
  <c r="K838" i="15" s="1"/>
  <c r="L838" i="15" s="1"/>
  <c r="N838" i="15"/>
  <c r="O838" i="15" s="1"/>
  <c r="P838" i="15" s="1"/>
  <c r="G146" i="15"/>
  <c r="J146" i="15"/>
  <c r="K146" i="15" s="1"/>
  <c r="L146" i="15" s="1"/>
  <c r="N146" i="15"/>
  <c r="O146" i="15" s="1"/>
  <c r="P146" i="15" s="1"/>
  <c r="G80" i="15"/>
  <c r="J80" i="15"/>
  <c r="K80" i="15" s="1"/>
  <c r="L80" i="15" s="1"/>
  <c r="N80" i="15"/>
  <c r="O80" i="15" s="1"/>
  <c r="P80" i="15" s="1"/>
  <c r="G939" i="15"/>
  <c r="J939" i="15"/>
  <c r="K939" i="15" s="1"/>
  <c r="L939" i="15" s="1"/>
  <c r="N939" i="15"/>
  <c r="O939" i="15" s="1"/>
  <c r="P939" i="15" s="1"/>
  <c r="G685" i="15"/>
  <c r="J685" i="15"/>
  <c r="K685" i="15" s="1"/>
  <c r="L685" i="15" s="1"/>
  <c r="N685" i="15"/>
  <c r="O685" i="15"/>
  <c r="P685" i="15" s="1"/>
  <c r="G804" i="15"/>
  <c r="J804" i="15"/>
  <c r="K804" i="15" s="1"/>
  <c r="L804" i="15" s="1"/>
  <c r="N804" i="15"/>
  <c r="O804" i="15" s="1"/>
  <c r="P804" i="15" s="1"/>
  <c r="G281" i="15"/>
  <c r="J281" i="15"/>
  <c r="K281" i="15"/>
  <c r="L281" i="15" s="1"/>
  <c r="N281" i="15"/>
  <c r="O281" i="15" s="1"/>
  <c r="P281" i="15" s="1"/>
  <c r="G941" i="15"/>
  <c r="J941" i="15"/>
  <c r="K941" i="15" s="1"/>
  <c r="L941" i="15" s="1"/>
  <c r="N941" i="15"/>
  <c r="O941" i="15" s="1"/>
  <c r="P941" i="15" s="1"/>
  <c r="G537" i="15"/>
  <c r="J537" i="15"/>
  <c r="K537" i="15" s="1"/>
  <c r="L537" i="15" s="1"/>
  <c r="N537" i="15"/>
  <c r="O537" i="15" s="1"/>
  <c r="P537" i="15" s="1"/>
  <c r="G928" i="15"/>
  <c r="J928" i="15"/>
  <c r="K928" i="15" s="1"/>
  <c r="L928" i="15" s="1"/>
  <c r="N928" i="15"/>
  <c r="O928" i="15" s="1"/>
  <c r="P928" i="15" s="1"/>
  <c r="G245" i="15"/>
  <c r="J245" i="15"/>
  <c r="K245" i="15" s="1"/>
  <c r="L245" i="15"/>
  <c r="N245" i="15"/>
  <c r="O245" i="15" s="1"/>
  <c r="P245" i="15" s="1"/>
  <c r="G83" i="15"/>
  <c r="J83" i="15"/>
  <c r="K83" i="15" s="1"/>
  <c r="L83" i="15" s="1"/>
  <c r="N83" i="15"/>
  <c r="O83" i="15" s="1"/>
  <c r="P83" i="15" s="1"/>
  <c r="G534" i="15"/>
  <c r="J534" i="15"/>
  <c r="K534" i="15" s="1"/>
  <c r="L534" i="15" s="1"/>
  <c r="N534" i="15"/>
  <c r="O534" i="15" s="1"/>
  <c r="P534" i="15" s="1"/>
  <c r="G538" i="15"/>
  <c r="J538" i="15"/>
  <c r="K538" i="15" s="1"/>
  <c r="L538" i="15" s="1"/>
  <c r="N538" i="15"/>
  <c r="O538" i="15" s="1"/>
  <c r="P538" i="15" s="1"/>
  <c r="G601" i="15"/>
  <c r="J601" i="15"/>
  <c r="K601" i="15" s="1"/>
  <c r="L601" i="15" s="1"/>
  <c r="N601" i="15"/>
  <c r="O601" i="15" s="1"/>
  <c r="P601" i="15" s="1"/>
  <c r="G409" i="15"/>
  <c r="J409" i="15"/>
  <c r="K409" i="15" s="1"/>
  <c r="L409" i="15" s="1"/>
  <c r="N409" i="15"/>
  <c r="O409" i="15" s="1"/>
  <c r="P409" i="15" s="1"/>
  <c r="G555" i="15"/>
  <c r="J555" i="15"/>
  <c r="K555" i="15" s="1"/>
  <c r="L555" i="15" s="1"/>
  <c r="N555" i="15"/>
  <c r="O555" i="15" s="1"/>
  <c r="P555" i="15" s="1"/>
  <c r="G977" i="15"/>
  <c r="J977" i="15"/>
  <c r="K977" i="15" s="1"/>
  <c r="L977" i="15" s="1"/>
  <c r="N977" i="15"/>
  <c r="O977" i="15" s="1"/>
  <c r="P977" i="15" s="1"/>
  <c r="G25" i="15"/>
  <c r="J25" i="15"/>
  <c r="K25" i="15" s="1"/>
  <c r="L25" i="15" s="1"/>
  <c r="N25" i="15"/>
  <c r="O25" i="15" s="1"/>
  <c r="P25" i="15" s="1"/>
  <c r="G402" i="15"/>
  <c r="J402" i="15"/>
  <c r="K402" i="15" s="1"/>
  <c r="L402" i="15" s="1"/>
  <c r="N402" i="15"/>
  <c r="O402" i="15" s="1"/>
  <c r="P402" i="15" s="1"/>
  <c r="G117" i="15"/>
  <c r="J117" i="15"/>
  <c r="K117" i="15" s="1"/>
  <c r="L117" i="15" s="1"/>
  <c r="N117" i="15"/>
  <c r="O117" i="15"/>
  <c r="P117" i="15" s="1"/>
  <c r="G787" i="15"/>
  <c r="J787" i="15"/>
  <c r="K787" i="15" s="1"/>
  <c r="L787" i="15" s="1"/>
  <c r="N787" i="15"/>
  <c r="O787" i="15" s="1"/>
  <c r="P787" i="15" s="1"/>
  <c r="G58" i="15"/>
  <c r="J58" i="15"/>
  <c r="K58" i="15"/>
  <c r="L58" i="15" s="1"/>
  <c r="N58" i="15"/>
  <c r="O58" i="15"/>
  <c r="P58" i="15" s="1"/>
  <c r="G850" i="15"/>
  <c r="J850" i="15"/>
  <c r="K850" i="15" s="1"/>
  <c r="L850" i="15" s="1"/>
  <c r="N850" i="15"/>
  <c r="O850" i="15" s="1"/>
  <c r="P850" i="15" s="1"/>
  <c r="G229" i="15"/>
  <c r="J229" i="15"/>
  <c r="K229" i="15"/>
  <c r="L229" i="15" s="1"/>
  <c r="N229" i="15"/>
  <c r="O229" i="15"/>
  <c r="P229" i="15" s="1"/>
  <c r="G461" i="15"/>
  <c r="J461" i="15"/>
  <c r="K461" i="15" s="1"/>
  <c r="L461" i="15" s="1"/>
  <c r="N461" i="15"/>
  <c r="O461" i="15" s="1"/>
  <c r="P461" i="15" s="1"/>
  <c r="G233" i="15"/>
  <c r="J233" i="15"/>
  <c r="K233" i="15" s="1"/>
  <c r="L233" i="15"/>
  <c r="N233" i="15"/>
  <c r="O233" i="15"/>
  <c r="P233" i="15" s="1"/>
  <c r="G861" i="15"/>
  <c r="J861" i="15"/>
  <c r="K861" i="15" s="1"/>
  <c r="L861" i="15" s="1"/>
  <c r="N861" i="15"/>
  <c r="O861" i="15" s="1"/>
  <c r="P861" i="15" s="1"/>
  <c r="G907" i="15"/>
  <c r="J907" i="15"/>
  <c r="K907" i="15" s="1"/>
  <c r="L907" i="15" s="1"/>
  <c r="N907" i="15"/>
  <c r="O907" i="15" s="1"/>
  <c r="P907" i="15" s="1"/>
  <c r="G170" i="15"/>
  <c r="J170" i="15"/>
  <c r="K170" i="15"/>
  <c r="L170" i="15" s="1"/>
  <c r="N170" i="15"/>
  <c r="O170" i="15" s="1"/>
  <c r="P170" i="15" s="1"/>
  <c r="G698" i="15"/>
  <c r="J698" i="15"/>
  <c r="K698" i="15" s="1"/>
  <c r="L698" i="15" s="1"/>
  <c r="N698" i="15"/>
  <c r="O698" i="15" s="1"/>
  <c r="P698" i="15" s="1"/>
  <c r="G664" i="15"/>
  <c r="J664" i="15"/>
  <c r="K664" i="15" s="1"/>
  <c r="L664" i="15" s="1"/>
  <c r="N664" i="15"/>
  <c r="O664" i="15" s="1"/>
  <c r="P664" i="15" s="1"/>
  <c r="G680" i="15"/>
  <c r="J680" i="15"/>
  <c r="K680" i="15" s="1"/>
  <c r="L680" i="15" s="1"/>
  <c r="N680" i="15"/>
  <c r="O680" i="15" s="1"/>
  <c r="P680" i="15" s="1"/>
  <c r="G440" i="15"/>
  <c r="J440" i="15"/>
  <c r="K440" i="15" s="1"/>
  <c r="L440" i="15" s="1"/>
  <c r="N440" i="15"/>
  <c r="O440" i="15" s="1"/>
  <c r="P440" i="15" s="1"/>
  <c r="G90" i="15"/>
  <c r="J90" i="15"/>
  <c r="K90" i="15" s="1"/>
  <c r="L90" i="15" s="1"/>
  <c r="N90" i="15"/>
  <c r="O90" i="15" s="1"/>
  <c r="P90" i="15" s="1"/>
  <c r="G469" i="15"/>
  <c r="J469" i="15"/>
  <c r="K469" i="15" s="1"/>
  <c r="L469" i="15" s="1"/>
  <c r="N469" i="15"/>
  <c r="O469" i="15" s="1"/>
  <c r="P469" i="15" s="1"/>
  <c r="G278" i="15"/>
  <c r="J278" i="15"/>
  <c r="K278" i="15"/>
  <c r="L278" i="15" s="1"/>
  <c r="N278" i="15"/>
  <c r="O278" i="15"/>
  <c r="P278" i="15" s="1"/>
  <c r="G208" i="15"/>
  <c r="J208" i="15"/>
  <c r="K208" i="15" s="1"/>
  <c r="L208" i="15" s="1"/>
  <c r="N208" i="15"/>
  <c r="O208" i="15" s="1"/>
  <c r="P208" i="15" s="1"/>
  <c r="Q208" i="15" s="1"/>
  <c r="R208" i="15" s="1"/>
  <c r="G303" i="15"/>
  <c r="J303" i="15"/>
  <c r="K303" i="15"/>
  <c r="L303" i="15" s="1"/>
  <c r="N303" i="15"/>
  <c r="O303" i="15"/>
  <c r="P303" i="15" s="1"/>
  <c r="G15" i="15"/>
  <c r="J15" i="15"/>
  <c r="K15" i="15" s="1"/>
  <c r="L15" i="15" s="1"/>
  <c r="N15" i="15"/>
  <c r="O15" i="15" s="1"/>
  <c r="P15" i="15" s="1"/>
  <c r="G254" i="15"/>
  <c r="J254" i="15"/>
  <c r="K254" i="15" s="1"/>
  <c r="L254" i="15" s="1"/>
  <c r="N254" i="15"/>
  <c r="O254" i="15" s="1"/>
  <c r="P254" i="15" s="1"/>
  <c r="G376" i="15"/>
  <c r="J376" i="15"/>
  <c r="K376" i="15" s="1"/>
  <c r="L376" i="15" s="1"/>
  <c r="N376" i="15"/>
  <c r="O376" i="15" s="1"/>
  <c r="P376" i="15" s="1"/>
  <c r="G795" i="15"/>
  <c r="J795" i="15"/>
  <c r="K795" i="15" s="1"/>
  <c r="L795" i="15"/>
  <c r="N795" i="15"/>
  <c r="O795" i="15" s="1"/>
  <c r="P795" i="15" s="1"/>
  <c r="G442" i="15"/>
  <c r="J442" i="15"/>
  <c r="K442" i="15" s="1"/>
  <c r="L442" i="15" s="1"/>
  <c r="N442" i="15"/>
  <c r="O442" i="15" s="1"/>
  <c r="P442" i="15" s="1"/>
  <c r="G929" i="15"/>
  <c r="J929" i="15"/>
  <c r="K929" i="15" s="1"/>
  <c r="L929" i="15" s="1"/>
  <c r="N929" i="15"/>
  <c r="O929" i="15"/>
  <c r="P929" i="15" s="1"/>
  <c r="G646" i="15"/>
  <c r="J646" i="15"/>
  <c r="K646" i="15" s="1"/>
  <c r="L646" i="15" s="1"/>
  <c r="N646" i="15"/>
  <c r="O646" i="15" s="1"/>
  <c r="P646" i="15" s="1"/>
  <c r="G900" i="15"/>
  <c r="J900" i="15"/>
  <c r="K900" i="15" s="1"/>
  <c r="L900" i="15" s="1"/>
  <c r="N900" i="15"/>
  <c r="O900" i="15" s="1"/>
  <c r="P900" i="15" s="1"/>
  <c r="G306" i="15"/>
  <c r="J306" i="15"/>
  <c r="K306" i="15" s="1"/>
  <c r="L306" i="15" s="1"/>
  <c r="N306" i="15"/>
  <c r="O306" i="15" s="1"/>
  <c r="P306" i="15" s="1"/>
  <c r="G200" i="15"/>
  <c r="J200" i="15"/>
  <c r="K200" i="15" s="1"/>
  <c r="L200" i="15" s="1"/>
  <c r="N200" i="15"/>
  <c r="O200" i="15" s="1"/>
  <c r="P200" i="15" s="1"/>
  <c r="G106" i="15"/>
  <c r="J106" i="15"/>
  <c r="K106" i="15"/>
  <c r="L106" i="15" s="1"/>
  <c r="N106" i="15"/>
  <c r="O106" i="15" s="1"/>
  <c r="P106" i="15" s="1"/>
  <c r="G974" i="15"/>
  <c r="J974" i="15"/>
  <c r="K974" i="15" s="1"/>
  <c r="L974" i="15" s="1"/>
  <c r="N974" i="15"/>
  <c r="O974" i="15" s="1"/>
  <c r="P974" i="15" s="1"/>
  <c r="G20" i="15"/>
  <c r="J20" i="15"/>
  <c r="K20" i="15"/>
  <c r="L20" i="15" s="1"/>
  <c r="N20" i="15"/>
  <c r="O20" i="15" s="1"/>
  <c r="P20" i="15" s="1"/>
  <c r="G342" i="15"/>
  <c r="J342" i="15"/>
  <c r="K342" i="15" s="1"/>
  <c r="L342" i="15" s="1"/>
  <c r="N342" i="15"/>
  <c r="O342" i="15" s="1"/>
  <c r="P342" i="15" s="1"/>
  <c r="G443" i="15"/>
  <c r="J443" i="15"/>
  <c r="K443" i="15" s="1"/>
  <c r="L443" i="15" s="1"/>
  <c r="N443" i="15"/>
  <c r="O443" i="15" s="1"/>
  <c r="P443" i="15" s="1"/>
  <c r="G35" i="15"/>
  <c r="J35" i="15"/>
  <c r="K35" i="15" s="1"/>
  <c r="L35" i="15" s="1"/>
  <c r="N35" i="15"/>
  <c r="O35" i="15" s="1"/>
  <c r="P35" i="15" s="1"/>
  <c r="Q35" i="15" s="1"/>
  <c r="R35" i="15" s="1"/>
  <c r="G41" i="15"/>
  <c r="J41" i="15"/>
  <c r="K41" i="15" s="1"/>
  <c r="L41" i="15" s="1"/>
  <c r="N41" i="15"/>
  <c r="O41" i="15" s="1"/>
  <c r="P41" i="15" s="1"/>
  <c r="G780" i="15"/>
  <c r="J780" i="15"/>
  <c r="K780" i="15" s="1"/>
  <c r="L780" i="15" s="1"/>
  <c r="N780" i="15"/>
  <c r="O780" i="15"/>
  <c r="P780" i="15" s="1"/>
  <c r="G27" i="15"/>
  <c r="J27" i="15"/>
  <c r="K27" i="15" s="1"/>
  <c r="L27" i="15" s="1"/>
  <c r="N27" i="15"/>
  <c r="O27" i="15" s="1"/>
  <c r="P27" i="15" s="1"/>
  <c r="G221" i="15"/>
  <c r="J221" i="15"/>
  <c r="K221" i="15" s="1"/>
  <c r="L221" i="15" s="1"/>
  <c r="N221" i="15"/>
  <c r="O221" i="15" s="1"/>
  <c r="P221" i="15" s="1"/>
  <c r="G159" i="15"/>
  <c r="J159" i="15"/>
  <c r="K159" i="15" s="1"/>
  <c r="L159" i="15" s="1"/>
  <c r="N159" i="15"/>
  <c r="O159" i="15" s="1"/>
  <c r="P159" i="15" s="1"/>
  <c r="G399" i="15"/>
  <c r="J399" i="15"/>
  <c r="K399" i="15" s="1"/>
  <c r="L399" i="15" s="1"/>
  <c r="N399" i="15"/>
  <c r="O399" i="15" s="1"/>
  <c r="P399" i="15" s="1"/>
  <c r="G214" i="15"/>
  <c r="J214" i="15"/>
  <c r="K214" i="15" s="1"/>
  <c r="L214" i="15" s="1"/>
  <c r="N214" i="15"/>
  <c r="O214" i="15" s="1"/>
  <c r="P214" i="15" s="1"/>
  <c r="G201" i="15"/>
  <c r="J201" i="15"/>
  <c r="K201" i="15" s="1"/>
  <c r="L201" i="15" s="1"/>
  <c r="N201" i="15"/>
  <c r="O201" i="15" s="1"/>
  <c r="P201" i="15" s="1"/>
  <c r="Q201" i="15" s="1"/>
  <c r="R201" i="15" s="1"/>
  <c r="G487" i="15"/>
  <c r="J487" i="15"/>
  <c r="K487" i="15" s="1"/>
  <c r="L487" i="15" s="1"/>
  <c r="N487" i="15"/>
  <c r="O487" i="15" s="1"/>
  <c r="P487" i="15" s="1"/>
  <c r="G52" i="15"/>
  <c r="J52" i="15"/>
  <c r="K52" i="15" s="1"/>
  <c r="L52" i="15" s="1"/>
  <c r="N52" i="15"/>
  <c r="O52" i="15" s="1"/>
  <c r="P52" i="15" s="1"/>
  <c r="G494" i="15"/>
  <c r="J494" i="15"/>
  <c r="K494" i="15" s="1"/>
  <c r="L494" i="15" s="1"/>
  <c r="N494" i="15"/>
  <c r="O494" i="15" s="1"/>
  <c r="P494" i="15" s="1"/>
  <c r="G287" i="15"/>
  <c r="J287" i="15"/>
  <c r="K287" i="15" s="1"/>
  <c r="L287" i="15" s="1"/>
  <c r="N287" i="15"/>
  <c r="O287" i="15" s="1"/>
  <c r="P287" i="15" s="1"/>
  <c r="G628" i="15"/>
  <c r="J628" i="15"/>
  <c r="K628" i="15" s="1"/>
  <c r="L628" i="15" s="1"/>
  <c r="N628" i="15"/>
  <c r="O628" i="15" s="1"/>
  <c r="P628" i="15" s="1"/>
  <c r="G318" i="15"/>
  <c r="J318" i="15"/>
  <c r="K318" i="15" s="1"/>
  <c r="L318" i="15" s="1"/>
  <c r="N318" i="15"/>
  <c r="O318" i="15" s="1"/>
  <c r="P318" i="15" s="1"/>
  <c r="G174" i="15"/>
  <c r="J174" i="15"/>
  <c r="K174" i="15" s="1"/>
  <c r="L174" i="15" s="1"/>
  <c r="N174" i="15"/>
  <c r="O174" i="15" s="1"/>
  <c r="P174" i="15" s="1"/>
  <c r="G300" i="15"/>
  <c r="J300" i="15"/>
  <c r="K300" i="15" s="1"/>
  <c r="L300" i="15" s="1"/>
  <c r="N300" i="15"/>
  <c r="O300" i="15"/>
  <c r="P300" i="15" s="1"/>
  <c r="G470" i="15"/>
  <c r="J470" i="15"/>
  <c r="K470" i="15" s="1"/>
  <c r="L470" i="15" s="1"/>
  <c r="N470" i="15"/>
  <c r="O470" i="15" s="1"/>
  <c r="P470" i="15" s="1"/>
  <c r="G944" i="15"/>
  <c r="J944" i="15"/>
  <c r="K944" i="15" s="1"/>
  <c r="L944" i="15" s="1"/>
  <c r="N944" i="15"/>
  <c r="O944" i="15" s="1"/>
  <c r="P944" i="15" s="1"/>
  <c r="G94" i="15"/>
  <c r="J94" i="15"/>
  <c r="K94" i="15" s="1"/>
  <c r="L94" i="15" s="1"/>
  <c r="N94" i="15"/>
  <c r="O94" i="15" s="1"/>
  <c r="P94" i="15" s="1"/>
  <c r="G709" i="15"/>
  <c r="J709" i="15"/>
  <c r="K709" i="15" s="1"/>
  <c r="L709" i="15" s="1"/>
  <c r="N709" i="15"/>
  <c r="O709" i="15"/>
  <c r="P709" i="15" s="1"/>
  <c r="Q709" i="15" s="1"/>
  <c r="R709" i="15" s="1"/>
  <c r="G61" i="15"/>
  <c r="J61" i="15"/>
  <c r="K61" i="15" s="1"/>
  <c r="L61" i="15" s="1"/>
  <c r="N61" i="15"/>
  <c r="O61" i="15" s="1"/>
  <c r="P61" i="15" s="1"/>
  <c r="G810" i="15"/>
  <c r="J810" i="15"/>
  <c r="K810" i="15" s="1"/>
  <c r="L810" i="15" s="1"/>
  <c r="N810" i="15"/>
  <c r="O810" i="15" s="1"/>
  <c r="P810" i="15" s="1"/>
  <c r="Q810" i="15" s="1"/>
  <c r="R810" i="15" s="1"/>
  <c r="G975" i="15"/>
  <c r="J975" i="15"/>
  <c r="K975" i="15" s="1"/>
  <c r="L975" i="15" s="1"/>
  <c r="N975" i="15"/>
  <c r="O975" i="15" s="1"/>
  <c r="P975" i="15" s="1"/>
  <c r="G506" i="15"/>
  <c r="J506" i="15"/>
  <c r="K506" i="15" s="1"/>
  <c r="L506" i="15" s="1"/>
  <c r="N506" i="15"/>
  <c r="O506" i="15" s="1"/>
  <c r="P506" i="15" s="1"/>
  <c r="G489" i="15"/>
  <c r="J489" i="15"/>
  <c r="K489" i="15" s="1"/>
  <c r="L489" i="15" s="1"/>
  <c r="N489" i="15"/>
  <c r="O489" i="15"/>
  <c r="P489" i="15" s="1"/>
  <c r="G704" i="15"/>
  <c r="J704" i="15"/>
  <c r="K704" i="15" s="1"/>
  <c r="L704" i="15" s="1"/>
  <c r="N704" i="15"/>
  <c r="O704" i="15" s="1"/>
  <c r="P704" i="15" s="1"/>
  <c r="G713" i="15"/>
  <c r="J713" i="15"/>
  <c r="K713" i="15" s="1"/>
  <c r="L713" i="15" s="1"/>
  <c r="N713" i="15"/>
  <c r="O713" i="15" s="1"/>
  <c r="P713" i="15" s="1"/>
  <c r="G492" i="15"/>
  <c r="J492" i="15"/>
  <c r="K492" i="15" s="1"/>
  <c r="L492" i="15" s="1"/>
  <c r="N492" i="15"/>
  <c r="O492" i="15" s="1"/>
  <c r="P492" i="15" s="1"/>
  <c r="G219" i="15"/>
  <c r="J219" i="15"/>
  <c r="K219" i="15" s="1"/>
  <c r="L219" i="15" s="1"/>
  <c r="N219" i="15"/>
  <c r="O219" i="15" s="1"/>
  <c r="P219" i="15" s="1"/>
  <c r="G165" i="15"/>
  <c r="J165" i="15"/>
  <c r="K165" i="15" s="1"/>
  <c r="L165" i="15" s="1"/>
  <c r="N165" i="15"/>
  <c r="O165" i="15" s="1"/>
  <c r="P165" i="15" s="1"/>
  <c r="G754" i="15"/>
  <c r="J754" i="15"/>
  <c r="K754" i="15" s="1"/>
  <c r="L754" i="15"/>
  <c r="N754" i="15"/>
  <c r="O754" i="15" s="1"/>
  <c r="P754" i="15" s="1"/>
  <c r="Q754" i="15" s="1"/>
  <c r="R754" i="15" s="1"/>
  <c r="G791" i="15"/>
  <c r="J791" i="15"/>
  <c r="K791" i="15"/>
  <c r="L791" i="15" s="1"/>
  <c r="N791" i="15"/>
  <c r="O791" i="15" s="1"/>
  <c r="P791" i="15" s="1"/>
  <c r="G114" i="15"/>
  <c r="J114" i="15"/>
  <c r="K114" i="15"/>
  <c r="L114" i="15" s="1"/>
  <c r="N114" i="15"/>
  <c r="O114" i="15" s="1"/>
  <c r="P114" i="15" s="1"/>
  <c r="G851" i="15"/>
  <c r="J851" i="15"/>
  <c r="K851" i="15" s="1"/>
  <c r="L851" i="15" s="1"/>
  <c r="N851" i="15"/>
  <c r="O851" i="15" s="1"/>
  <c r="P851" i="15" s="1"/>
  <c r="Q851" i="15" s="1"/>
  <c r="R851" i="15" s="1"/>
  <c r="G774" i="15"/>
  <c r="J774" i="15"/>
  <c r="K774" i="15" s="1"/>
  <c r="L774" i="15" s="1"/>
  <c r="N774" i="15"/>
  <c r="O774" i="15" s="1"/>
  <c r="P774" i="15" s="1"/>
  <c r="G647" i="15"/>
  <c r="J647" i="15"/>
  <c r="K647" i="15" s="1"/>
  <c r="L647" i="15" s="1"/>
  <c r="N647" i="15"/>
  <c r="O647" i="15"/>
  <c r="P647" i="15" s="1"/>
  <c r="Q647" i="15" s="1"/>
  <c r="R647" i="15" s="1"/>
  <c r="G155" i="15"/>
  <c r="J155" i="15"/>
  <c r="K155" i="15" s="1"/>
  <c r="L155" i="15" s="1"/>
  <c r="N155" i="15"/>
  <c r="O155" i="15"/>
  <c r="P155" i="15" s="1"/>
  <c r="Q155" i="15" s="1"/>
  <c r="R155" i="15" s="1"/>
  <c r="G626" i="15"/>
  <c r="J626" i="15"/>
  <c r="K626" i="15" s="1"/>
  <c r="L626" i="15" s="1"/>
  <c r="N626" i="15"/>
  <c r="O626" i="15" s="1"/>
  <c r="P626" i="15" s="1"/>
  <c r="G34" i="15"/>
  <c r="J34" i="15"/>
  <c r="K34" i="15" s="1"/>
  <c r="L34" i="15" s="1"/>
  <c r="N34" i="15"/>
  <c r="O34" i="15" s="1"/>
  <c r="P34" i="15" s="1"/>
  <c r="Q34" i="15" s="1"/>
  <c r="R34" i="15" s="1"/>
  <c r="G400" i="15"/>
  <c r="J400" i="15"/>
  <c r="K400" i="15" s="1"/>
  <c r="L400" i="15" s="1"/>
  <c r="N400" i="15"/>
  <c r="O400" i="15" s="1"/>
  <c r="P400" i="15" s="1"/>
  <c r="G979" i="15"/>
  <c r="J979" i="15"/>
  <c r="K979" i="15" s="1"/>
  <c r="L979" i="15" s="1"/>
  <c r="N979" i="15"/>
  <c r="O979" i="15" s="1"/>
  <c r="P979" i="15" s="1"/>
  <c r="Q979" i="15" s="1"/>
  <c r="R979" i="15" s="1"/>
  <c r="G858" i="15"/>
  <c r="J858" i="15"/>
  <c r="K858" i="15" s="1"/>
  <c r="L858" i="15" s="1"/>
  <c r="N858" i="15"/>
  <c r="O858" i="15" s="1"/>
  <c r="P858" i="15" s="1"/>
  <c r="G509" i="15"/>
  <c r="J509" i="15"/>
  <c r="K509" i="15" s="1"/>
  <c r="L509" i="15" s="1"/>
  <c r="N509" i="15"/>
  <c r="O509" i="15" s="1"/>
  <c r="P509" i="15" s="1"/>
  <c r="G97" i="15"/>
  <c r="J97" i="15"/>
  <c r="K97" i="15" s="1"/>
  <c r="L97" i="15" s="1"/>
  <c r="N97" i="15"/>
  <c r="O97" i="15" s="1"/>
  <c r="P97" i="15" s="1"/>
  <c r="G269" i="15"/>
  <c r="J269" i="15"/>
  <c r="K269" i="15" s="1"/>
  <c r="L269" i="15" s="1"/>
  <c r="N269" i="15"/>
  <c r="O269" i="15" s="1"/>
  <c r="P269" i="15" s="1"/>
  <c r="G236" i="15"/>
  <c r="J236" i="15"/>
  <c r="K236" i="15" s="1"/>
  <c r="L236" i="15" s="1"/>
  <c r="N236" i="15"/>
  <c r="O236" i="15" s="1"/>
  <c r="P236" i="15" s="1"/>
  <c r="G178" i="15"/>
  <c r="J178" i="15"/>
  <c r="K178" i="15" s="1"/>
  <c r="L178" i="15" s="1"/>
  <c r="N178" i="15"/>
  <c r="O178" i="15" s="1"/>
  <c r="P178" i="15" s="1"/>
  <c r="G466" i="15"/>
  <c r="J466" i="15"/>
  <c r="K466" i="15" s="1"/>
  <c r="L466" i="15" s="1"/>
  <c r="N466" i="15"/>
  <c r="O466" i="15" s="1"/>
  <c r="P466" i="15" s="1"/>
  <c r="G238" i="15"/>
  <c r="J238" i="15"/>
  <c r="K238" i="15" s="1"/>
  <c r="L238" i="15" s="1"/>
  <c r="N238" i="15"/>
  <c r="O238" i="15" s="1"/>
  <c r="P238" i="15" s="1"/>
  <c r="G412" i="15"/>
  <c r="J412" i="15"/>
  <c r="K412" i="15" s="1"/>
  <c r="L412" i="15" s="1"/>
  <c r="N412" i="15"/>
  <c r="O412" i="15" s="1"/>
  <c r="P412" i="15" s="1"/>
  <c r="Q412" i="15" s="1"/>
  <c r="R412" i="15" s="1"/>
  <c r="G741" i="15"/>
  <c r="J741" i="15"/>
  <c r="K741" i="15" s="1"/>
  <c r="L741" i="15" s="1"/>
  <c r="N741" i="15"/>
  <c r="O741" i="15" s="1"/>
  <c r="P741" i="15" s="1"/>
  <c r="G241" i="15"/>
  <c r="J241" i="15"/>
  <c r="K241" i="15" s="1"/>
  <c r="L241" i="15" s="1"/>
  <c r="N241" i="15"/>
  <c r="O241" i="15" s="1"/>
  <c r="P241" i="15" s="1"/>
  <c r="Q241" i="15" s="1"/>
  <c r="R241" i="15" s="1"/>
  <c r="G230" i="15"/>
  <c r="J230" i="15"/>
  <c r="K230" i="15" s="1"/>
  <c r="L230" i="15" s="1"/>
  <c r="N230" i="15"/>
  <c r="O230" i="15" s="1"/>
  <c r="P230" i="15" s="1"/>
  <c r="Q230" i="15" s="1"/>
  <c r="R230" i="15" s="1"/>
  <c r="G197" i="15"/>
  <c r="J197" i="15"/>
  <c r="K197" i="15" s="1"/>
  <c r="L197" i="15" s="1"/>
  <c r="N197" i="15"/>
  <c r="O197" i="15" s="1"/>
  <c r="P197" i="15" s="1"/>
  <c r="G168" i="15"/>
  <c r="J168" i="15"/>
  <c r="K168" i="15" s="1"/>
  <c r="L168" i="15" s="1"/>
  <c r="N168" i="15"/>
  <c r="O168" i="15" s="1"/>
  <c r="P168" i="15" s="1"/>
  <c r="G320" i="15"/>
  <c r="J320" i="15"/>
  <c r="K320" i="15" s="1"/>
  <c r="L320" i="15" s="1"/>
  <c r="N320" i="15"/>
  <c r="O320" i="15" s="1"/>
  <c r="P320" i="15" s="1"/>
  <c r="G40" i="15"/>
  <c r="J40" i="15"/>
  <c r="K40" i="15" s="1"/>
  <c r="L40" i="15" s="1"/>
  <c r="N40" i="15"/>
  <c r="O40" i="15" s="1"/>
  <c r="P40" i="15" s="1"/>
  <c r="G21" i="15"/>
  <c r="J21" i="15"/>
  <c r="K21" i="15" s="1"/>
  <c r="L21" i="15" s="1"/>
  <c r="N21" i="15"/>
  <c r="O21" i="15" s="1"/>
  <c r="P21" i="15" s="1"/>
  <c r="Q21" i="15" s="1"/>
  <c r="R21" i="15" s="1"/>
  <c r="G378" i="15"/>
  <c r="J378" i="15"/>
  <c r="K378" i="15" s="1"/>
  <c r="L378" i="15" s="1"/>
  <c r="N378" i="15"/>
  <c r="O378" i="15" s="1"/>
  <c r="P378" i="15" s="1"/>
  <c r="G860" i="15"/>
  <c r="J860" i="15"/>
  <c r="K860" i="15" s="1"/>
  <c r="L860" i="15" s="1"/>
  <c r="N860" i="15"/>
  <c r="O860" i="15" s="1"/>
  <c r="P860" i="15" s="1"/>
  <c r="G539" i="15"/>
  <c r="J539" i="15"/>
  <c r="K539" i="15" s="1"/>
  <c r="L539" i="15" s="1"/>
  <c r="N539" i="15"/>
  <c r="O539" i="15" s="1"/>
  <c r="P539" i="15" s="1"/>
  <c r="G597" i="15"/>
  <c r="J597" i="15"/>
  <c r="K597" i="15" s="1"/>
  <c r="L597" i="15" s="1"/>
  <c r="N597" i="15"/>
  <c r="O597" i="15" s="1"/>
  <c r="P597" i="15" s="1"/>
  <c r="Q597" i="15" s="1"/>
  <c r="R597" i="15" s="1"/>
  <c r="G820" i="15"/>
  <c r="J820" i="15"/>
  <c r="K820" i="15" s="1"/>
  <c r="L820" i="15"/>
  <c r="N820" i="15"/>
  <c r="O820" i="15" s="1"/>
  <c r="P820" i="15" s="1"/>
  <c r="G796" i="15"/>
  <c r="J796" i="15"/>
  <c r="K796" i="15" s="1"/>
  <c r="L796" i="15" s="1"/>
  <c r="N796" i="15"/>
  <c r="O796" i="15" s="1"/>
  <c r="P796" i="15" s="1"/>
  <c r="Q796" i="15" s="1"/>
  <c r="R796" i="15" s="1"/>
  <c r="G681" i="15"/>
  <c r="J681" i="15"/>
  <c r="K681" i="15" s="1"/>
  <c r="L681" i="15" s="1"/>
  <c r="N681" i="15"/>
  <c r="O681" i="15" s="1"/>
  <c r="P681" i="15" s="1"/>
  <c r="G571" i="15"/>
  <c r="J571" i="15"/>
  <c r="K571" i="15" s="1"/>
  <c r="L571" i="15" s="1"/>
  <c r="N571" i="15"/>
  <c r="O571" i="15" s="1"/>
  <c r="P571" i="15" s="1"/>
  <c r="Q571" i="15" s="1"/>
  <c r="R571" i="15" s="1"/>
  <c r="G352" i="15"/>
  <c r="J352" i="15"/>
  <c r="K352" i="15" s="1"/>
  <c r="L352" i="15"/>
  <c r="N352" i="15"/>
  <c r="O352" i="15" s="1"/>
  <c r="P352" i="15" s="1"/>
  <c r="G980" i="15"/>
  <c r="J980" i="15"/>
  <c r="K980" i="15" s="1"/>
  <c r="L980" i="15" s="1"/>
  <c r="N980" i="15"/>
  <c r="O980" i="15" s="1"/>
  <c r="P980" i="15" s="1"/>
  <c r="G525" i="15"/>
  <c r="J525" i="15"/>
  <c r="K525" i="15" s="1"/>
  <c r="L525" i="15" s="1"/>
  <c r="N525" i="15"/>
  <c r="O525" i="15"/>
  <c r="P525" i="15" s="1"/>
  <c r="G64" i="15"/>
  <c r="J64" i="15"/>
  <c r="K64" i="15" s="1"/>
  <c r="L64" i="15" s="1"/>
  <c r="N64" i="15"/>
  <c r="O64" i="15" s="1"/>
  <c r="P64" i="15" s="1"/>
  <c r="G906" i="15"/>
  <c r="J906" i="15"/>
  <c r="K906" i="15" s="1"/>
  <c r="L906" i="15" s="1"/>
  <c r="N906" i="15"/>
  <c r="O906" i="15" s="1"/>
  <c r="P906" i="15" s="1"/>
  <c r="G768" i="15"/>
  <c r="J768" i="15"/>
  <c r="K768" i="15" s="1"/>
  <c r="L768" i="15" s="1"/>
  <c r="N768" i="15"/>
  <c r="O768" i="15" s="1"/>
  <c r="P768" i="15" s="1"/>
  <c r="Q768" i="15" s="1"/>
  <c r="R768" i="15" s="1"/>
  <c r="G450" i="15"/>
  <c r="J450" i="15"/>
  <c r="K450" i="15" s="1"/>
  <c r="L450" i="15" s="1"/>
  <c r="N450" i="15"/>
  <c r="O450" i="15" s="1"/>
  <c r="P450" i="15" s="1"/>
  <c r="G188" i="15"/>
  <c r="J188" i="15"/>
  <c r="K188" i="15" s="1"/>
  <c r="L188" i="15" s="1"/>
  <c r="N188" i="15"/>
  <c r="O188" i="15" s="1"/>
  <c r="P188" i="15" s="1"/>
  <c r="G152" i="15"/>
  <c r="J152" i="15"/>
  <c r="K152" i="15" s="1"/>
  <c r="L152" i="15" s="1"/>
  <c r="N152" i="15"/>
  <c r="O152" i="15"/>
  <c r="P152" i="15" s="1"/>
  <c r="G343" i="15"/>
  <c r="J343" i="15"/>
  <c r="K343" i="15" s="1"/>
  <c r="L343" i="15" s="1"/>
  <c r="N343" i="15"/>
  <c r="O343" i="15" s="1"/>
  <c r="P343" i="15" s="1"/>
  <c r="G712" i="15"/>
  <c r="J712" i="15"/>
  <c r="K712" i="15" s="1"/>
  <c r="L712" i="15" s="1"/>
  <c r="N712" i="15"/>
  <c r="O712" i="15" s="1"/>
  <c r="P712" i="15" s="1"/>
  <c r="G649" i="15"/>
  <c r="J649" i="15"/>
  <c r="K649" i="15" s="1"/>
  <c r="L649" i="15" s="1"/>
  <c r="N649" i="15"/>
  <c r="O649" i="15" s="1"/>
  <c r="P649" i="15" s="1"/>
  <c r="Q649" i="15" s="1"/>
  <c r="R649" i="15" s="1"/>
  <c r="G602" i="15"/>
  <c r="J602" i="15"/>
  <c r="K602" i="15" s="1"/>
  <c r="L602" i="15" s="1"/>
  <c r="N602" i="15"/>
  <c r="O602" i="15" s="1"/>
  <c r="P602" i="15" s="1"/>
  <c r="G425" i="15"/>
  <c r="J425" i="15"/>
  <c r="K425" i="15" s="1"/>
  <c r="L425" i="15" s="1"/>
  <c r="N425" i="15"/>
  <c r="O425" i="15" s="1"/>
  <c r="P425" i="15" s="1"/>
  <c r="G88" i="15"/>
  <c r="J88" i="15"/>
  <c r="K88" i="15" s="1"/>
  <c r="L88" i="15" s="1"/>
  <c r="N88" i="15"/>
  <c r="O88" i="15" s="1"/>
  <c r="P88" i="15" s="1"/>
  <c r="G645" i="15"/>
  <c r="J645" i="15"/>
  <c r="K645" i="15" s="1"/>
  <c r="L645" i="15" s="1"/>
  <c r="N645" i="15"/>
  <c r="O645" i="15" s="1"/>
  <c r="P645" i="15" s="1"/>
  <c r="Q645" i="15" s="1"/>
  <c r="R645" i="15" s="1"/>
  <c r="G179" i="15"/>
  <c r="J179" i="15"/>
  <c r="K179" i="15" s="1"/>
  <c r="L179" i="15" s="1"/>
  <c r="N179" i="15"/>
  <c r="O179" i="15" s="1"/>
  <c r="P179" i="15" s="1"/>
  <c r="Q179" i="15" s="1"/>
  <c r="R179" i="15" s="1"/>
  <c r="G729" i="15"/>
  <c r="J729" i="15"/>
  <c r="K729" i="15" s="1"/>
  <c r="L729" i="15" s="1"/>
  <c r="N729" i="15"/>
  <c r="O729" i="15" s="1"/>
  <c r="P729" i="15" s="1"/>
  <c r="G579" i="15"/>
  <c r="J579" i="15"/>
  <c r="K579" i="15" s="1"/>
  <c r="L579" i="15" s="1"/>
  <c r="N579" i="15"/>
  <c r="O579" i="15" s="1"/>
  <c r="P579" i="15" s="1"/>
  <c r="G455" i="15"/>
  <c r="J455" i="15"/>
  <c r="K455" i="15" s="1"/>
  <c r="L455" i="15" s="1"/>
  <c r="N455" i="15"/>
  <c r="O455" i="15" s="1"/>
  <c r="P455" i="15" s="1"/>
  <c r="G444" i="15"/>
  <c r="J444" i="15"/>
  <c r="K444" i="15" s="1"/>
  <c r="L444" i="15" s="1"/>
  <c r="N444" i="15"/>
  <c r="O444" i="15" s="1"/>
  <c r="P444" i="15" s="1"/>
  <c r="G368" i="15"/>
  <c r="J368" i="15"/>
  <c r="K368" i="15" s="1"/>
  <c r="L368" i="15" s="1"/>
  <c r="N368" i="15"/>
  <c r="O368" i="15" s="1"/>
  <c r="P368" i="15" s="1"/>
  <c r="G263" i="15"/>
  <c r="J263" i="15"/>
  <c r="K263" i="15" s="1"/>
  <c r="L263" i="15" s="1"/>
  <c r="N263" i="15"/>
  <c r="O263" i="15" s="1"/>
  <c r="P263" i="15" s="1"/>
  <c r="G248" i="15"/>
  <c r="J248" i="15"/>
  <c r="K248" i="15" s="1"/>
  <c r="L248" i="15" s="1"/>
  <c r="N248" i="15"/>
  <c r="O248" i="15"/>
  <c r="P248" i="15" s="1"/>
  <c r="Q248" i="15" s="1"/>
  <c r="R248" i="15" s="1"/>
  <c r="G467" i="15"/>
  <c r="J467" i="15"/>
  <c r="K467" i="15" s="1"/>
  <c r="L467" i="15" s="1"/>
  <c r="N467" i="15"/>
  <c r="O467" i="15" s="1"/>
  <c r="P467" i="15" s="1"/>
  <c r="G253" i="15"/>
  <c r="J253" i="15"/>
  <c r="K253" i="15" s="1"/>
  <c r="L253" i="15" s="1"/>
  <c r="N253" i="15"/>
  <c r="O253" i="15"/>
  <c r="P253" i="15" s="1"/>
  <c r="G31" i="15"/>
  <c r="J31" i="15"/>
  <c r="K31" i="15" s="1"/>
  <c r="L31" i="15" s="1"/>
  <c r="N31" i="15"/>
  <c r="O31" i="15" s="1"/>
  <c r="P31" i="15" s="1"/>
  <c r="G249" i="15"/>
  <c r="J249" i="15"/>
  <c r="K249" i="15" s="1"/>
  <c r="L249" i="15" s="1"/>
  <c r="N249" i="15"/>
  <c r="O249" i="15" s="1"/>
  <c r="P249" i="15" s="1"/>
  <c r="G182" i="15"/>
  <c r="J182" i="15"/>
  <c r="K182" i="15"/>
  <c r="L182" i="15" s="1"/>
  <c r="N182" i="15"/>
  <c r="O182" i="15" s="1"/>
  <c r="P182" i="15" s="1"/>
  <c r="Q182" i="15" s="1"/>
  <c r="R182" i="15" s="1"/>
  <c r="G78" i="15"/>
  <c r="J78" i="15"/>
  <c r="K78" i="15" s="1"/>
  <c r="L78" i="15" s="1"/>
  <c r="N78" i="15"/>
  <c r="O78" i="15" s="1"/>
  <c r="P78" i="15" s="1"/>
  <c r="Q78" i="15" s="1"/>
  <c r="R78" i="15" s="1"/>
  <c r="G855" i="15"/>
  <c r="J855" i="15"/>
  <c r="K855" i="15"/>
  <c r="L855" i="15" s="1"/>
  <c r="N855" i="15"/>
  <c r="O855" i="15" s="1"/>
  <c r="P855" i="15" s="1"/>
  <c r="Q855" i="15" s="1"/>
  <c r="R855" i="15" s="1"/>
  <c r="G830" i="15"/>
  <c r="J830" i="15"/>
  <c r="K830" i="15" s="1"/>
  <c r="L830" i="15" s="1"/>
  <c r="N830" i="15"/>
  <c r="O830" i="15" s="1"/>
  <c r="P830" i="15" s="1"/>
  <c r="G541" i="15"/>
  <c r="J541" i="15"/>
  <c r="K541" i="15" s="1"/>
  <c r="L541" i="15" s="1"/>
  <c r="N541" i="15"/>
  <c r="O541" i="15" s="1"/>
  <c r="P541" i="15" s="1"/>
  <c r="Q541" i="15" s="1"/>
  <c r="R541" i="15" s="1"/>
  <c r="G815" i="15"/>
  <c r="J815" i="15"/>
  <c r="K815" i="15" s="1"/>
  <c r="L815" i="15" s="1"/>
  <c r="N815" i="15"/>
  <c r="O815" i="15" s="1"/>
  <c r="P815" i="15" s="1"/>
  <c r="G606" i="15"/>
  <c r="J606" i="15"/>
  <c r="K606" i="15" s="1"/>
  <c r="L606" i="15" s="1"/>
  <c r="N606" i="15"/>
  <c r="O606" i="15" s="1"/>
  <c r="P606" i="15" s="1"/>
  <c r="G798" i="15"/>
  <c r="J798" i="15"/>
  <c r="K798" i="15" s="1"/>
  <c r="L798" i="15" s="1"/>
  <c r="N798" i="15"/>
  <c r="O798" i="15" s="1"/>
  <c r="P798" i="15" s="1"/>
  <c r="G485" i="15"/>
  <c r="J485" i="15"/>
  <c r="K485" i="15" s="1"/>
  <c r="L485" i="15" s="1"/>
  <c r="N485" i="15"/>
  <c r="O485" i="15" s="1"/>
  <c r="P485" i="15" s="1"/>
  <c r="G132" i="15"/>
  <c r="J132" i="15"/>
  <c r="K132" i="15"/>
  <c r="L132" i="15" s="1"/>
  <c r="N132" i="15"/>
  <c r="O132" i="15" s="1"/>
  <c r="P132" i="15" s="1"/>
  <c r="G410" i="15"/>
  <c r="J410" i="15"/>
  <c r="K410" i="15" s="1"/>
  <c r="L410" i="15" s="1"/>
  <c r="N410" i="15"/>
  <c r="O410" i="15" s="1"/>
  <c r="P410" i="15" s="1"/>
  <c r="G261" i="15"/>
  <c r="J261" i="15"/>
  <c r="K261" i="15" s="1"/>
  <c r="L261" i="15" s="1"/>
  <c r="N261" i="15"/>
  <c r="O261" i="15"/>
  <c r="P261" i="15" s="1"/>
  <c r="G523" i="15"/>
  <c r="J523" i="15"/>
  <c r="K523" i="15" s="1"/>
  <c r="L523" i="15" s="1"/>
  <c r="N523" i="15"/>
  <c r="O523" i="15" s="1"/>
  <c r="P523" i="15" s="1"/>
  <c r="G336" i="15"/>
  <c r="J336" i="15"/>
  <c r="K336" i="15" s="1"/>
  <c r="L336" i="15" s="1"/>
  <c r="N336" i="15"/>
  <c r="O336" i="15" s="1"/>
  <c r="P336" i="15" s="1"/>
  <c r="G7" i="15"/>
  <c r="J7" i="15"/>
  <c r="K7" i="15" s="1"/>
  <c r="L7" i="15" s="1"/>
  <c r="N7" i="15"/>
  <c r="O7" i="15" s="1"/>
  <c r="P7" i="15" s="1"/>
  <c r="G897" i="15"/>
  <c r="J897" i="15"/>
  <c r="K897" i="15" s="1"/>
  <c r="L897" i="15" s="1"/>
  <c r="N897" i="15"/>
  <c r="O897" i="15" s="1"/>
  <c r="P897" i="15" s="1"/>
  <c r="G912" i="15"/>
  <c r="J912" i="15"/>
  <c r="K912" i="15" s="1"/>
  <c r="L912" i="15" s="1"/>
  <c r="N912" i="15"/>
  <c r="O912" i="15" s="1"/>
  <c r="P912" i="15" s="1"/>
  <c r="G17" i="15"/>
  <c r="J17" i="15"/>
  <c r="K17" i="15" s="1"/>
  <c r="L17" i="15" s="1"/>
  <c r="N17" i="15"/>
  <c r="O17" i="15" s="1"/>
  <c r="P17" i="15" s="1"/>
  <c r="G387" i="15"/>
  <c r="J387" i="15"/>
  <c r="K387" i="15" s="1"/>
  <c r="L387" i="15" s="1"/>
  <c r="N387" i="15"/>
  <c r="O387" i="15" s="1"/>
  <c r="P387" i="15" s="1"/>
  <c r="G49" i="15"/>
  <c r="J49" i="15"/>
  <c r="K49" i="15"/>
  <c r="L49" i="15" s="1"/>
  <c r="N49" i="15"/>
  <c r="O49" i="15" s="1"/>
  <c r="P49" i="15" s="1"/>
  <c r="G321" i="15"/>
  <c r="J321" i="15"/>
  <c r="K321" i="15" s="1"/>
  <c r="L321" i="15" s="1"/>
  <c r="N321" i="15"/>
  <c r="O321" i="15" s="1"/>
  <c r="P321" i="15" s="1"/>
  <c r="G242" i="15"/>
  <c r="J242" i="15"/>
  <c r="K242" i="15" s="1"/>
  <c r="L242" i="15" s="1"/>
  <c r="N242" i="15"/>
  <c r="O242" i="15" s="1"/>
  <c r="P242" i="15" s="1"/>
  <c r="G217" i="15"/>
  <c r="J217" i="15"/>
  <c r="K217" i="15" s="1"/>
  <c r="L217" i="15" s="1"/>
  <c r="N217" i="15"/>
  <c r="O217" i="15" s="1"/>
  <c r="P217" i="15" s="1"/>
  <c r="G87" i="15"/>
  <c r="J87" i="15"/>
  <c r="K87" i="15" s="1"/>
  <c r="L87" i="15" s="1"/>
  <c r="N87" i="15"/>
  <c r="O87" i="15" s="1"/>
  <c r="P87" i="15" s="1"/>
  <c r="G292" i="15"/>
  <c r="J292" i="15"/>
  <c r="K292" i="15" s="1"/>
  <c r="L292" i="15" s="1"/>
  <c r="N292" i="15"/>
  <c r="O292" i="15" s="1"/>
  <c r="P292" i="15" s="1"/>
  <c r="G215" i="15"/>
  <c r="J215" i="15"/>
  <c r="K215" i="15" s="1"/>
  <c r="L215" i="15" s="1"/>
  <c r="N215" i="15"/>
  <c r="O215" i="15" s="1"/>
  <c r="P215" i="15" s="1"/>
  <c r="Q215" i="15" s="1"/>
  <c r="R215" i="15" s="1"/>
  <c r="G302" i="15"/>
  <c r="J302" i="15"/>
  <c r="K302" i="15" s="1"/>
  <c r="L302" i="15" s="1"/>
  <c r="N302" i="15"/>
  <c r="O302" i="15" s="1"/>
  <c r="P302" i="15" s="1"/>
  <c r="G732" i="15"/>
  <c r="J732" i="15"/>
  <c r="K732" i="15" s="1"/>
  <c r="L732" i="15" s="1"/>
  <c r="N732" i="15"/>
  <c r="O732" i="15" s="1"/>
  <c r="P732" i="15" s="1"/>
  <c r="G518" i="15"/>
  <c r="J518" i="15"/>
  <c r="K518" i="15" s="1"/>
  <c r="L518" i="15" s="1"/>
  <c r="N518" i="15"/>
  <c r="O518" i="15" s="1"/>
  <c r="P518" i="15" s="1"/>
  <c r="G574" i="15"/>
  <c r="J574" i="15"/>
  <c r="K574" i="15" s="1"/>
  <c r="L574" i="15" s="1"/>
  <c r="N574" i="15"/>
  <c r="O574" i="15" s="1"/>
  <c r="P574" i="15" s="1"/>
  <c r="G744" i="15"/>
  <c r="J744" i="15"/>
  <c r="K744" i="15" s="1"/>
  <c r="L744" i="15" s="1"/>
  <c r="N744" i="15"/>
  <c r="O744" i="15" s="1"/>
  <c r="P744" i="15" s="1"/>
  <c r="G901" i="15"/>
  <c r="J901" i="15"/>
  <c r="K901" i="15" s="1"/>
  <c r="L901" i="15" s="1"/>
  <c r="N901" i="15"/>
  <c r="O901" i="15" s="1"/>
  <c r="P901" i="15" s="1"/>
  <c r="G672" i="15"/>
  <c r="J672" i="15"/>
  <c r="K672" i="15" s="1"/>
  <c r="L672" i="15" s="1"/>
  <c r="N672" i="15"/>
  <c r="O672" i="15" s="1"/>
  <c r="P672" i="15" s="1"/>
  <c r="G875" i="15"/>
  <c r="J875" i="15"/>
  <c r="K875" i="15" s="1"/>
  <c r="L875" i="15" s="1"/>
  <c r="N875" i="15"/>
  <c r="O875" i="15" s="1"/>
  <c r="P875" i="15" s="1"/>
  <c r="G814" i="15"/>
  <c r="J814" i="15"/>
  <c r="K814" i="15" s="1"/>
  <c r="L814" i="15" s="1"/>
  <c r="N814" i="15"/>
  <c r="O814" i="15" s="1"/>
  <c r="P814" i="15" s="1"/>
  <c r="G552" i="15"/>
  <c r="J552" i="15"/>
  <c r="K552" i="15" s="1"/>
  <c r="L552" i="15" s="1"/>
  <c r="N552" i="15"/>
  <c r="O552" i="15" s="1"/>
  <c r="P552" i="15" s="1"/>
  <c r="G635" i="15"/>
  <c r="J635" i="15"/>
  <c r="K635" i="15" s="1"/>
  <c r="L635" i="15" s="1"/>
  <c r="N635" i="15"/>
  <c r="O635" i="15" s="1"/>
  <c r="P635" i="15" s="1"/>
  <c r="G327" i="15"/>
  <c r="J327" i="15"/>
  <c r="K327" i="15" s="1"/>
  <c r="L327" i="15" s="1"/>
  <c r="N327" i="15"/>
  <c r="O327" i="15" s="1"/>
  <c r="P327" i="15" s="1"/>
  <c r="Q327" i="15" s="1"/>
  <c r="R327" i="15" s="1"/>
  <c r="G826" i="15"/>
  <c r="J826" i="15"/>
  <c r="K826" i="15" s="1"/>
  <c r="L826" i="15" s="1"/>
  <c r="N826" i="15"/>
  <c r="O826" i="15" s="1"/>
  <c r="P826" i="15" s="1"/>
  <c r="G722" i="15"/>
  <c r="J722" i="15"/>
  <c r="K722" i="15" s="1"/>
  <c r="L722" i="15" s="1"/>
  <c r="N722" i="15"/>
  <c r="O722" i="15" s="1"/>
  <c r="P722" i="15" s="1"/>
  <c r="G895" i="15"/>
  <c r="J895" i="15"/>
  <c r="K895" i="15" s="1"/>
  <c r="L895" i="15" s="1"/>
  <c r="N895" i="15"/>
  <c r="O895" i="15" s="1"/>
  <c r="P895" i="15" s="1"/>
  <c r="G608" i="15"/>
  <c r="J608" i="15"/>
  <c r="K608" i="15" s="1"/>
  <c r="L608" i="15" s="1"/>
  <c r="N608" i="15"/>
  <c r="O608" i="15" s="1"/>
  <c r="P608" i="15" s="1"/>
  <c r="G947" i="15"/>
  <c r="J947" i="15"/>
  <c r="K947" i="15" s="1"/>
  <c r="L947" i="15" s="1"/>
  <c r="N947" i="15"/>
  <c r="O947" i="15" s="1"/>
  <c r="P947" i="15" s="1"/>
  <c r="Q947" i="15" s="1"/>
  <c r="R947" i="15" s="1"/>
  <c r="G84" i="15"/>
  <c r="J84" i="15"/>
  <c r="K84" i="15" s="1"/>
  <c r="L84" i="15" s="1"/>
  <c r="N84" i="15"/>
  <c r="O84" i="15" s="1"/>
  <c r="P84" i="15" s="1"/>
  <c r="G926" i="15"/>
  <c r="J926" i="15"/>
  <c r="K926" i="15" s="1"/>
  <c r="L926" i="15" s="1"/>
  <c r="N926" i="15"/>
  <c r="O926" i="15" s="1"/>
  <c r="P926" i="15" s="1"/>
  <c r="G370" i="15"/>
  <c r="J370" i="15"/>
  <c r="K370" i="15" s="1"/>
  <c r="L370" i="15" s="1"/>
  <c r="N370" i="15"/>
  <c r="O370" i="15" s="1"/>
  <c r="P370" i="15" s="1"/>
  <c r="G653" i="15"/>
  <c r="J653" i="15"/>
  <c r="K653" i="15"/>
  <c r="L653" i="15" s="1"/>
  <c r="N653" i="15"/>
  <c r="O653" i="15" s="1"/>
  <c r="P653" i="15" s="1"/>
  <c r="G925" i="15"/>
  <c r="J925" i="15"/>
  <c r="K925" i="15"/>
  <c r="L925" i="15" s="1"/>
  <c r="N925" i="15"/>
  <c r="O925" i="15" s="1"/>
  <c r="P925" i="15" s="1"/>
  <c r="G384" i="15"/>
  <c r="J384" i="15"/>
  <c r="K384" i="15" s="1"/>
  <c r="L384" i="15" s="1"/>
  <c r="N384" i="15"/>
  <c r="O384" i="15" s="1"/>
  <c r="P384" i="15" s="1"/>
  <c r="G331" i="15"/>
  <c r="J331" i="15"/>
  <c r="K331" i="15" s="1"/>
  <c r="L331" i="15" s="1"/>
  <c r="N331" i="15"/>
  <c r="O331" i="15" s="1"/>
  <c r="P331" i="15" s="1"/>
  <c r="G953" i="15"/>
  <c r="J953" i="15"/>
  <c r="K953" i="15" s="1"/>
  <c r="L953" i="15" s="1"/>
  <c r="N953" i="15"/>
  <c r="O953" i="15" s="1"/>
  <c r="P953" i="15" s="1"/>
  <c r="G324" i="15"/>
  <c r="J324" i="15"/>
  <c r="K324" i="15" s="1"/>
  <c r="L324" i="15" s="1"/>
  <c r="N324" i="15"/>
  <c r="O324" i="15"/>
  <c r="P324" i="15" s="1"/>
  <c r="G598" i="15"/>
  <c r="J598" i="15"/>
  <c r="K598" i="15"/>
  <c r="L598" i="15" s="1"/>
  <c r="N598" i="15"/>
  <c r="O598" i="15" s="1"/>
  <c r="P598" i="15" s="1"/>
  <c r="G309" i="15"/>
  <c r="J309" i="15"/>
  <c r="K309" i="15" s="1"/>
  <c r="L309" i="15" s="1"/>
  <c r="N309" i="15"/>
  <c r="O309" i="15" s="1"/>
  <c r="P309" i="15" s="1"/>
  <c r="G415" i="15"/>
  <c r="J415" i="15"/>
  <c r="K415" i="15" s="1"/>
  <c r="L415" i="15"/>
  <c r="N415" i="15"/>
  <c r="O415" i="15" s="1"/>
  <c r="P415" i="15" s="1"/>
  <c r="G210" i="15"/>
  <c r="J210" i="15"/>
  <c r="K210" i="15" s="1"/>
  <c r="L210" i="15" s="1"/>
  <c r="N210" i="15"/>
  <c r="O210" i="15" s="1"/>
  <c r="P210" i="15" s="1"/>
  <c r="G397" i="15"/>
  <c r="J397" i="15"/>
  <c r="K397" i="15" s="1"/>
  <c r="L397" i="15" s="1"/>
  <c r="N397" i="15"/>
  <c r="O397" i="15" s="1"/>
  <c r="P397" i="15" s="1"/>
  <c r="Q397" i="15" s="1"/>
  <c r="R397" i="15" s="1"/>
  <c r="G169" i="15"/>
  <c r="J169" i="15"/>
  <c r="K169" i="15" s="1"/>
  <c r="L169" i="15" s="1"/>
  <c r="N169" i="15"/>
  <c r="O169" i="15" s="1"/>
  <c r="P169" i="15" s="1"/>
  <c r="G845" i="15"/>
  <c r="J845" i="15"/>
  <c r="K845" i="15" s="1"/>
  <c r="L845" i="15" s="1"/>
  <c r="N845" i="15"/>
  <c r="O845" i="15" s="1"/>
  <c r="P845" i="15" s="1"/>
  <c r="G206" i="15"/>
  <c r="J206" i="15"/>
  <c r="K206" i="15" s="1"/>
  <c r="L206" i="15" s="1"/>
  <c r="N206" i="15"/>
  <c r="O206" i="15" s="1"/>
  <c r="P206" i="15" s="1"/>
  <c r="G616" i="15"/>
  <c r="J616" i="15"/>
  <c r="K616" i="15" s="1"/>
  <c r="L616" i="15" s="1"/>
  <c r="N616" i="15"/>
  <c r="O616" i="15" s="1"/>
  <c r="P616" i="15" s="1"/>
  <c r="G885" i="15"/>
  <c r="J885" i="15"/>
  <c r="K885" i="15" s="1"/>
  <c r="L885" i="15" s="1"/>
  <c r="N885" i="15"/>
  <c r="O885" i="15" s="1"/>
  <c r="P885" i="15" s="1"/>
  <c r="G435" i="15"/>
  <c r="J435" i="15"/>
  <c r="K435" i="15" s="1"/>
  <c r="L435" i="15" s="1"/>
  <c r="N435" i="15"/>
  <c r="O435" i="15" s="1"/>
  <c r="P435" i="15" s="1"/>
  <c r="G26" i="15"/>
  <c r="J26" i="15"/>
  <c r="K26" i="15" s="1"/>
  <c r="L26" i="15" s="1"/>
  <c r="N26" i="15"/>
  <c r="O26" i="15" s="1"/>
  <c r="P26" i="15" s="1"/>
  <c r="G550" i="15"/>
  <c r="J550" i="15"/>
  <c r="K550" i="15" s="1"/>
  <c r="L550" i="15" s="1"/>
  <c r="N550" i="15"/>
  <c r="O550" i="15" s="1"/>
  <c r="P550" i="15" s="1"/>
  <c r="G437" i="15"/>
  <c r="J437" i="15"/>
  <c r="K437" i="15" s="1"/>
  <c r="L437" i="15" s="1"/>
  <c r="N437" i="15"/>
  <c r="O437" i="15" s="1"/>
  <c r="P437" i="15" s="1"/>
  <c r="G137" i="15"/>
  <c r="J137" i="15"/>
  <c r="K137" i="15" s="1"/>
  <c r="L137" i="15" s="1"/>
  <c r="N137" i="15"/>
  <c r="O137" i="15" s="1"/>
  <c r="P137" i="15" s="1"/>
  <c r="G202" i="15"/>
  <c r="J202" i="15"/>
  <c r="K202" i="15" s="1"/>
  <c r="L202" i="15"/>
  <c r="N202" i="15"/>
  <c r="O202" i="15" s="1"/>
  <c r="P202" i="15"/>
  <c r="G674" i="15"/>
  <c r="J674" i="15"/>
  <c r="K674" i="15" s="1"/>
  <c r="L674" i="15" s="1"/>
  <c r="N674" i="15"/>
  <c r="O674" i="15" s="1"/>
  <c r="P674" i="15" s="1"/>
  <c r="G100" i="15"/>
  <c r="J100" i="15"/>
  <c r="K100" i="15" s="1"/>
  <c r="L100" i="15" s="1"/>
  <c r="N100" i="15"/>
  <c r="O100" i="15" s="1"/>
  <c r="P100" i="15" s="1"/>
  <c r="G350" i="15"/>
  <c r="J350" i="15"/>
  <c r="K350" i="15" s="1"/>
  <c r="L350" i="15" s="1"/>
  <c r="N350" i="15"/>
  <c r="O350" i="15" s="1"/>
  <c r="P350" i="15" s="1"/>
  <c r="G128" i="15"/>
  <c r="J128" i="15"/>
  <c r="K128" i="15"/>
  <c r="L128" i="15" s="1"/>
  <c r="N128" i="15"/>
  <c r="O128" i="15" s="1"/>
  <c r="P128" i="15" s="1"/>
  <c r="G227" i="15"/>
  <c r="J227" i="15"/>
  <c r="K227" i="15" s="1"/>
  <c r="L227" i="15" s="1"/>
  <c r="N227" i="15"/>
  <c r="O227" i="15" s="1"/>
  <c r="P227" i="15" s="1"/>
  <c r="G361" i="15"/>
  <c r="J361" i="15"/>
  <c r="K361" i="15" s="1"/>
  <c r="L361" i="15" s="1"/>
  <c r="N361" i="15"/>
  <c r="O361" i="15" s="1"/>
  <c r="P361" i="15" s="1"/>
  <c r="G742" i="15"/>
  <c r="J742" i="15"/>
  <c r="K742" i="15" s="1"/>
  <c r="L742" i="15" s="1"/>
  <c r="N742" i="15"/>
  <c r="O742" i="15" s="1"/>
  <c r="P742" i="15" s="1"/>
  <c r="G136" i="15"/>
  <c r="J136" i="15"/>
  <c r="K136" i="15" s="1"/>
  <c r="L136" i="15" s="1"/>
  <c r="N136" i="15"/>
  <c r="O136" i="15" s="1"/>
  <c r="P136" i="15" s="1"/>
  <c r="G194" i="15"/>
  <c r="J194" i="15"/>
  <c r="K194" i="15" s="1"/>
  <c r="L194" i="15" s="1"/>
  <c r="N194" i="15"/>
  <c r="O194" i="15" s="1"/>
  <c r="P194" i="15" s="1"/>
  <c r="G927" i="15"/>
  <c r="J927" i="15"/>
  <c r="K927" i="15" s="1"/>
  <c r="L927" i="15" s="1"/>
  <c r="N927" i="15"/>
  <c r="O927" i="15" s="1"/>
  <c r="P927" i="15" s="1"/>
  <c r="G637" i="15"/>
  <c r="J637" i="15"/>
  <c r="K637" i="15" s="1"/>
  <c r="L637" i="15" s="1"/>
  <c r="N637" i="15"/>
  <c r="O637" i="15" s="1"/>
  <c r="P637" i="15" s="1"/>
  <c r="G405" i="15"/>
  <c r="J405" i="15"/>
  <c r="K405" i="15" s="1"/>
  <c r="L405" i="15" s="1"/>
  <c r="N405" i="15"/>
  <c r="O405" i="15" s="1"/>
  <c r="P405" i="15" s="1"/>
  <c r="G890" i="15"/>
  <c r="J890" i="15"/>
  <c r="K890" i="15" s="1"/>
  <c r="L890" i="15" s="1"/>
  <c r="N890" i="15"/>
  <c r="O890" i="15" s="1"/>
  <c r="P890" i="15" s="1"/>
  <c r="G351" i="15"/>
  <c r="J351" i="15"/>
  <c r="K351" i="15" s="1"/>
  <c r="L351" i="15" s="1"/>
  <c r="N351" i="15"/>
  <c r="O351" i="15" s="1"/>
  <c r="P351" i="15" s="1"/>
  <c r="G782" i="15"/>
  <c r="J782" i="15"/>
  <c r="K782" i="15"/>
  <c r="L782" i="15" s="1"/>
  <c r="N782" i="15"/>
  <c r="O782" i="15" s="1"/>
  <c r="P782" i="15" s="1"/>
  <c r="G950" i="15"/>
  <c r="J950" i="15"/>
  <c r="K950" i="15" s="1"/>
  <c r="L950" i="15" s="1"/>
  <c r="N950" i="15"/>
  <c r="O950" i="15" s="1"/>
  <c r="P950" i="15" s="1"/>
  <c r="G237" i="15"/>
  <c r="J237" i="15"/>
  <c r="K237" i="15" s="1"/>
  <c r="L237" i="15" s="1"/>
  <c r="N237" i="15"/>
  <c r="O237" i="15" s="1"/>
  <c r="P237" i="15" s="1"/>
  <c r="G750" i="15"/>
  <c r="J750" i="15"/>
  <c r="K750" i="15" s="1"/>
  <c r="L750" i="15" s="1"/>
  <c r="N750" i="15"/>
  <c r="O750" i="15" s="1"/>
  <c r="P750" i="15" s="1"/>
  <c r="G981" i="15"/>
  <c r="J981" i="15"/>
  <c r="K981" i="15" s="1"/>
  <c r="L981" i="15"/>
  <c r="N981" i="15"/>
  <c r="O981" i="15" s="1"/>
  <c r="P981" i="15" s="1"/>
  <c r="G984" i="15"/>
  <c r="J984" i="15"/>
  <c r="K984" i="15" s="1"/>
  <c r="L984" i="15" s="1"/>
  <c r="N984" i="15"/>
  <c r="O984" i="15" s="1"/>
  <c r="P984" i="15" s="1"/>
  <c r="G737" i="15"/>
  <c r="J737" i="15"/>
  <c r="K737" i="15" s="1"/>
  <c r="L737" i="15" s="1"/>
  <c r="N737" i="15"/>
  <c r="O737" i="15" s="1"/>
  <c r="P737" i="15" s="1"/>
  <c r="G252" i="15"/>
  <c r="J252" i="15"/>
  <c r="K252" i="15" s="1"/>
  <c r="L252" i="15"/>
  <c r="N252" i="15"/>
  <c r="O252" i="15" s="1"/>
  <c r="P252" i="15" s="1"/>
  <c r="G755" i="15"/>
  <c r="J755" i="15"/>
  <c r="K755" i="15"/>
  <c r="L755" i="15" s="1"/>
  <c r="N755" i="15"/>
  <c r="O755" i="15" s="1"/>
  <c r="P755" i="15" s="1"/>
  <c r="G842" i="15"/>
  <c r="J842" i="15"/>
  <c r="K842" i="15"/>
  <c r="L842" i="15" s="1"/>
  <c r="N842" i="15"/>
  <c r="O842" i="15" s="1"/>
  <c r="P842" i="15" s="1"/>
  <c r="G99" i="15"/>
  <c r="J99" i="15"/>
  <c r="K99" i="15"/>
  <c r="L99" i="15" s="1"/>
  <c r="N99" i="15"/>
  <c r="O99" i="15" s="1"/>
  <c r="P99" i="15" s="1"/>
  <c r="G445" i="15"/>
  <c r="J445" i="15"/>
  <c r="K445" i="15" s="1"/>
  <c r="L445" i="15" s="1"/>
  <c r="N445" i="15"/>
  <c r="O445" i="15" s="1"/>
  <c r="P445" i="15" s="1"/>
  <c r="G669" i="15"/>
  <c r="J669" i="15"/>
  <c r="K669" i="15" s="1"/>
  <c r="L669" i="15" s="1"/>
  <c r="N669" i="15"/>
  <c r="O669" i="15" s="1"/>
  <c r="P669" i="15" s="1"/>
  <c r="Q669" i="15" s="1"/>
  <c r="R669" i="15" s="1"/>
  <c r="G989" i="15"/>
  <c r="J989" i="15"/>
  <c r="K989" i="15" s="1"/>
  <c r="L989" i="15"/>
  <c r="N989" i="15"/>
  <c r="O989" i="15" s="1"/>
  <c r="P989" i="15" s="1"/>
  <c r="G986" i="15"/>
  <c r="J986" i="15"/>
  <c r="K986" i="15" s="1"/>
  <c r="L986" i="15" s="1"/>
  <c r="N986" i="15"/>
  <c r="O986" i="15" s="1"/>
  <c r="P986" i="15" s="1"/>
  <c r="G888" i="15"/>
  <c r="J888" i="15"/>
  <c r="K888" i="15" s="1"/>
  <c r="L888" i="15" s="1"/>
  <c r="N888" i="15"/>
  <c r="O888" i="15" s="1"/>
  <c r="P888" i="15" s="1"/>
  <c r="G976" i="15"/>
  <c r="J976" i="15"/>
  <c r="K976" i="15"/>
  <c r="L976" i="15" s="1"/>
  <c r="N976" i="15"/>
  <c r="O976" i="15" s="1"/>
  <c r="P976" i="15" s="1"/>
  <c r="G19" i="15"/>
  <c r="J19" i="15"/>
  <c r="K19" i="15" s="1"/>
  <c r="L19" i="15" s="1"/>
  <c r="N19" i="15"/>
  <c r="O19" i="15" s="1"/>
  <c r="P19" i="15" s="1"/>
  <c r="G848" i="15"/>
  <c r="J848" i="15"/>
  <c r="K848" i="15" s="1"/>
  <c r="L848" i="15" s="1"/>
  <c r="N848" i="15"/>
  <c r="O848" i="15" s="1"/>
  <c r="P848" i="15" s="1"/>
  <c r="G416" i="15"/>
  <c r="J416" i="15"/>
  <c r="K416" i="15" s="1"/>
  <c r="L416" i="15" s="1"/>
  <c r="N416" i="15"/>
  <c r="O416" i="15" s="1"/>
  <c r="P416" i="15" s="1"/>
  <c r="G921" i="15"/>
  <c r="J921" i="15"/>
  <c r="K921" i="15" s="1"/>
  <c r="L921" i="15" s="1"/>
  <c r="N921" i="15"/>
  <c r="O921" i="15" s="1"/>
  <c r="P921" i="15" s="1"/>
  <c r="G819" i="15"/>
  <c r="J819" i="15"/>
  <c r="K819" i="15" s="1"/>
  <c r="L819" i="15" s="1"/>
  <c r="N819" i="15"/>
  <c r="O819" i="15" s="1"/>
  <c r="P819" i="15" s="1"/>
  <c r="G267" i="15"/>
  <c r="J267" i="15"/>
  <c r="K267" i="15"/>
  <c r="L267" i="15" s="1"/>
  <c r="N267" i="15"/>
  <c r="O267" i="15" s="1"/>
  <c r="P267" i="15" s="1"/>
  <c r="G301" i="15"/>
  <c r="J301" i="15"/>
  <c r="K301" i="15" s="1"/>
  <c r="L301" i="15" s="1"/>
  <c r="N301" i="15"/>
  <c r="O301" i="15" s="1"/>
  <c r="P301" i="15" s="1"/>
  <c r="G983" i="15"/>
  <c r="J983" i="15"/>
  <c r="K983" i="15" s="1"/>
  <c r="L983" i="15" s="1"/>
  <c r="N983" i="15"/>
  <c r="O983" i="15" s="1"/>
  <c r="P983" i="15" s="1"/>
  <c r="G988" i="15"/>
  <c r="J988" i="15"/>
  <c r="K988" i="15" s="1"/>
  <c r="L988" i="15" s="1"/>
  <c r="N988" i="15"/>
  <c r="O988" i="15" s="1"/>
  <c r="P988" i="15" s="1"/>
  <c r="G147" i="15"/>
  <c r="J147" i="15"/>
  <c r="K147" i="15" s="1"/>
  <c r="L147" i="15" s="1"/>
  <c r="N147" i="15"/>
  <c r="O147" i="15" s="1"/>
  <c r="P147" i="15" s="1"/>
  <c r="G561" i="15"/>
  <c r="J561" i="15"/>
  <c r="K561" i="15" s="1"/>
  <c r="L561" i="15" s="1"/>
  <c r="N561" i="15"/>
  <c r="O561" i="15" s="1"/>
  <c r="P561" i="15" s="1"/>
  <c r="G970" i="15"/>
  <c r="J970" i="15"/>
  <c r="K970" i="15" s="1"/>
  <c r="L970" i="15" s="1"/>
  <c r="N970" i="15"/>
  <c r="O970" i="15" s="1"/>
  <c r="P970" i="15" s="1"/>
  <c r="G529" i="15"/>
  <c r="J529" i="15"/>
  <c r="K529" i="15" s="1"/>
  <c r="L529" i="15" s="1"/>
  <c r="N529" i="15"/>
  <c r="O529" i="15" s="1"/>
  <c r="P529" i="15" s="1"/>
  <c r="G623" i="15"/>
  <c r="J623" i="15"/>
  <c r="K623" i="15" s="1"/>
  <c r="L623" i="15" s="1"/>
  <c r="N623" i="15"/>
  <c r="O623" i="15" s="1"/>
  <c r="P623" i="15" s="1"/>
  <c r="G718" i="15"/>
  <c r="J718" i="15"/>
  <c r="K718" i="15" s="1"/>
  <c r="L718" i="15"/>
  <c r="N718" i="15"/>
  <c r="O718" i="15" s="1"/>
  <c r="P718" i="15" s="1"/>
  <c r="G418" i="15"/>
  <c r="J418" i="15"/>
  <c r="K418" i="15"/>
  <c r="L418" i="15" s="1"/>
  <c r="N418" i="15"/>
  <c r="O418" i="15" s="1"/>
  <c r="P418" i="15" s="1"/>
  <c r="G982" i="15"/>
  <c r="J982" i="15"/>
  <c r="K982" i="15"/>
  <c r="L982" i="15" s="1"/>
  <c r="N982" i="15"/>
  <c r="O982" i="15" s="1"/>
  <c r="P982" i="15" s="1"/>
  <c r="G822" i="15"/>
  <c r="J822" i="15"/>
  <c r="K822" i="15" s="1"/>
  <c r="L822" i="15" s="1"/>
  <c r="N822" i="15"/>
  <c r="O822" i="15" s="1"/>
  <c r="P822" i="15" s="1"/>
  <c r="Q822" i="15" s="1"/>
  <c r="R822" i="15" s="1"/>
  <c r="G962" i="15"/>
  <c r="J962" i="15"/>
  <c r="K962" i="15" s="1"/>
  <c r="L962" i="15" s="1"/>
  <c r="N962" i="15"/>
  <c r="O962" i="15" s="1"/>
  <c r="P962" i="15" s="1"/>
  <c r="G259" i="15"/>
  <c r="J259" i="15"/>
  <c r="K259" i="15" s="1"/>
  <c r="L259" i="15" s="1"/>
  <c r="N259" i="15"/>
  <c r="O259" i="15" s="1"/>
  <c r="P259" i="15" s="1"/>
  <c r="G847" i="15"/>
  <c r="J847" i="15"/>
  <c r="K847" i="15" s="1"/>
  <c r="L847" i="15" s="1"/>
  <c r="N847" i="15"/>
  <c r="O847" i="15" s="1"/>
  <c r="P847" i="15" s="1"/>
  <c r="G591" i="15"/>
  <c r="J591" i="15"/>
  <c r="K591" i="15" s="1"/>
  <c r="L591" i="15" s="1"/>
  <c r="N591" i="15"/>
  <c r="O591" i="15" s="1"/>
  <c r="P591" i="15" s="1"/>
  <c r="G930" i="15"/>
  <c r="J930" i="15"/>
  <c r="K930" i="15" s="1"/>
  <c r="L930" i="15" s="1"/>
  <c r="N930" i="15"/>
  <c r="O930" i="15" s="1"/>
  <c r="P930" i="15" s="1"/>
  <c r="G733" i="15"/>
  <c r="J733" i="15"/>
  <c r="K733" i="15" s="1"/>
  <c r="L733" i="15" s="1"/>
  <c r="N733" i="15"/>
  <c r="O733" i="15" s="1"/>
  <c r="P733" i="15" s="1"/>
  <c r="G955" i="15"/>
  <c r="J955" i="15"/>
  <c r="K955" i="15" s="1"/>
  <c r="L955" i="15" s="1"/>
  <c r="N955" i="15"/>
  <c r="O955" i="15" s="1"/>
  <c r="P955" i="15" s="1"/>
  <c r="G296" i="15"/>
  <c r="J296" i="15"/>
  <c r="K296" i="15" s="1"/>
  <c r="L296" i="15" s="1"/>
  <c r="N296" i="15"/>
  <c r="O296" i="15" s="1"/>
  <c r="P296" i="15" s="1"/>
  <c r="G63" i="15"/>
  <c r="J63" i="15"/>
  <c r="K63" i="15"/>
  <c r="L63" i="15" s="1"/>
  <c r="N63" i="15"/>
  <c r="O63" i="15" s="1"/>
  <c r="P63" i="15" s="1"/>
  <c r="G585" i="15"/>
  <c r="J585" i="15"/>
  <c r="K585" i="15" s="1"/>
  <c r="L585" i="15" s="1"/>
  <c r="N585" i="15"/>
  <c r="O585" i="15" s="1"/>
  <c r="P585" i="15" s="1"/>
  <c r="G421" i="15"/>
  <c r="J421" i="15"/>
  <c r="K421" i="15" s="1"/>
  <c r="L421" i="15" s="1"/>
  <c r="N421" i="15"/>
  <c r="O421" i="15" s="1"/>
  <c r="P421" i="15" s="1"/>
  <c r="G801" i="15"/>
  <c r="J801" i="15"/>
  <c r="K801" i="15" s="1"/>
  <c r="L801" i="15" s="1"/>
  <c r="N801" i="15"/>
  <c r="O801" i="15" s="1"/>
  <c r="P801" i="15" s="1"/>
  <c r="G456" i="15"/>
  <c r="J456" i="15"/>
  <c r="K456" i="15" s="1"/>
  <c r="L456" i="15" s="1"/>
  <c r="N456" i="15"/>
  <c r="O456" i="15" s="1"/>
  <c r="P456" i="15" s="1"/>
  <c r="G568" i="15"/>
  <c r="J568" i="15"/>
  <c r="K568" i="15" s="1"/>
  <c r="L568" i="15" s="1"/>
  <c r="N568" i="15"/>
  <c r="O568" i="15" s="1"/>
  <c r="P568" i="15" s="1"/>
  <c r="Q568" i="15" s="1"/>
  <c r="R568" i="15" s="1"/>
  <c r="G694" i="15"/>
  <c r="J694" i="15"/>
  <c r="K694" i="15" s="1"/>
  <c r="L694" i="15" s="1"/>
  <c r="N694" i="15"/>
  <c r="O694" i="15" s="1"/>
  <c r="P694" i="15" s="1"/>
  <c r="G228" i="15"/>
  <c r="J228" i="15"/>
  <c r="K228" i="15" s="1"/>
  <c r="L228" i="15" s="1"/>
  <c r="N228" i="15"/>
  <c r="O228" i="15" s="1"/>
  <c r="P228" i="15" s="1"/>
  <c r="Q228" i="15" s="1"/>
  <c r="R228" i="15" s="1"/>
  <c r="G708" i="15"/>
  <c r="J708" i="15"/>
  <c r="K708" i="15" s="1"/>
  <c r="L708" i="15" s="1"/>
  <c r="N708" i="15"/>
  <c r="O708" i="15" s="1"/>
  <c r="P708" i="15" s="1"/>
  <c r="Q708" i="15" s="1"/>
  <c r="R708" i="15" s="1"/>
  <c r="G978" i="15"/>
  <c r="J978" i="15"/>
  <c r="K978" i="15" s="1"/>
  <c r="L978" i="15" s="1"/>
  <c r="N978" i="15"/>
  <c r="O978" i="15" s="1"/>
  <c r="P978" i="15" s="1"/>
  <c r="G844" i="15"/>
  <c r="J844" i="15"/>
  <c r="K844" i="15" s="1"/>
  <c r="L844" i="15" s="1"/>
  <c r="N844" i="15"/>
  <c r="O844" i="15" s="1"/>
  <c r="P844" i="15" s="1"/>
  <c r="G527" i="15"/>
  <c r="J527" i="15"/>
  <c r="K527" i="15" s="1"/>
  <c r="L527" i="15" s="1"/>
  <c r="N527" i="15"/>
  <c r="O527" i="15" s="1"/>
  <c r="P527" i="15" s="1"/>
  <c r="G943" i="15"/>
  <c r="J943" i="15"/>
  <c r="K943" i="15" s="1"/>
  <c r="L943" i="15" s="1"/>
  <c r="N943" i="15"/>
  <c r="O943" i="15" s="1"/>
  <c r="P943" i="15" s="1"/>
  <c r="G971" i="15"/>
  <c r="J971" i="15"/>
  <c r="K971" i="15" s="1"/>
  <c r="L971" i="15" s="1"/>
  <c r="N971" i="15"/>
  <c r="O971" i="15" s="1"/>
  <c r="P971" i="15" s="1"/>
  <c r="G938" i="15"/>
  <c r="J938" i="15"/>
  <c r="K938" i="15" s="1"/>
  <c r="L938" i="15" s="1"/>
  <c r="N938" i="15"/>
  <c r="O938" i="15" s="1"/>
  <c r="P938" i="15" s="1"/>
  <c r="G817" i="15"/>
  <c r="J817" i="15"/>
  <c r="K817" i="15" s="1"/>
  <c r="L817" i="15" s="1"/>
  <c r="N817" i="15"/>
  <c r="O817" i="15" s="1"/>
  <c r="P817" i="15" s="1"/>
  <c r="G933" i="15"/>
  <c r="J933" i="15"/>
  <c r="K933" i="15" s="1"/>
  <c r="L933" i="15" s="1"/>
  <c r="N933" i="15"/>
  <c r="O933" i="15" s="1"/>
  <c r="P933" i="15" s="1"/>
  <c r="G919" i="15"/>
  <c r="J919" i="15"/>
  <c r="K919" i="15" s="1"/>
  <c r="L919" i="15" s="1"/>
  <c r="N919" i="15"/>
  <c r="O919" i="15" s="1"/>
  <c r="P919" i="15" s="1"/>
  <c r="G818" i="15"/>
  <c r="J818" i="15"/>
  <c r="K818" i="15" s="1"/>
  <c r="L818" i="15" s="1"/>
  <c r="N818" i="15"/>
  <c r="O818" i="15" s="1"/>
  <c r="P818" i="15" s="1"/>
  <c r="G866" i="15"/>
  <c r="J866" i="15"/>
  <c r="K866" i="15" s="1"/>
  <c r="L866" i="15" s="1"/>
  <c r="N866" i="15"/>
  <c r="O866" i="15" s="1"/>
  <c r="P866" i="15" s="1"/>
  <c r="G985" i="15"/>
  <c r="J985" i="15"/>
  <c r="K985" i="15" s="1"/>
  <c r="L985" i="15" s="1"/>
  <c r="N985" i="15"/>
  <c r="O985" i="15" s="1"/>
  <c r="P985" i="15" s="1"/>
  <c r="G823" i="15"/>
  <c r="J823" i="15"/>
  <c r="K823" i="15" s="1"/>
  <c r="L823" i="15" s="1"/>
  <c r="N823" i="15"/>
  <c r="O823" i="15" s="1"/>
  <c r="P823" i="15" s="1"/>
  <c r="G696" i="15"/>
  <c r="J696" i="15"/>
  <c r="K696" i="15" s="1"/>
  <c r="L696" i="15" s="1"/>
  <c r="N696" i="15"/>
  <c r="O696" i="15" s="1"/>
  <c r="P696" i="15" s="1"/>
  <c r="G520" i="15"/>
  <c r="J520" i="15"/>
  <c r="K520" i="15" s="1"/>
  <c r="L520" i="15" s="1"/>
  <c r="N520" i="15"/>
  <c r="O520" i="15" s="1"/>
  <c r="P520" i="15" s="1"/>
  <c r="G665" i="15"/>
  <c r="J665" i="15"/>
  <c r="K665" i="15" s="1"/>
  <c r="L665" i="15" s="1"/>
  <c r="N665" i="15"/>
  <c r="O665" i="15" s="1"/>
  <c r="P665" i="15" s="1"/>
  <c r="G898" i="15"/>
  <c r="J898" i="15"/>
  <c r="K898" i="15" s="1"/>
  <c r="L898" i="15" s="1"/>
  <c r="N898" i="15"/>
  <c r="O898" i="15" s="1"/>
  <c r="P898" i="15" s="1"/>
  <c r="G807" i="15"/>
  <c r="J807" i="15"/>
  <c r="K807" i="15" s="1"/>
  <c r="L807" i="15" s="1"/>
  <c r="N807" i="15"/>
  <c r="O807" i="15" s="1"/>
  <c r="P807" i="15" s="1"/>
  <c r="G633" i="15"/>
  <c r="J633" i="15"/>
  <c r="K633" i="15"/>
  <c r="L633" i="15" s="1"/>
  <c r="N633" i="15"/>
  <c r="O633" i="15" s="1"/>
  <c r="P633" i="15" s="1"/>
  <c r="G745" i="15"/>
  <c r="J745" i="15"/>
  <c r="K745" i="15" s="1"/>
  <c r="L745" i="15" s="1"/>
  <c r="N745" i="15"/>
  <c r="O745" i="15" s="1"/>
  <c r="P745" i="15" s="1"/>
  <c r="G154" i="15"/>
  <c r="J154" i="15"/>
  <c r="K154" i="15" s="1"/>
  <c r="L154" i="15" s="1"/>
  <c r="N154" i="15"/>
  <c r="O154" i="15" s="1"/>
  <c r="P154" i="15" s="1"/>
  <c r="G631" i="15"/>
  <c r="J631" i="15"/>
  <c r="K631" i="15" s="1"/>
  <c r="L631" i="15" s="1"/>
  <c r="N631" i="15"/>
  <c r="O631" i="15" s="1"/>
  <c r="P631" i="15" s="1"/>
  <c r="G536" i="15"/>
  <c r="J536" i="15"/>
  <c r="K536" i="15" s="1"/>
  <c r="L536" i="15" s="1"/>
  <c r="N536" i="15"/>
  <c r="O536" i="15" s="1"/>
  <c r="P536" i="15" s="1"/>
  <c r="G156" i="15"/>
  <c r="J156" i="15"/>
  <c r="K156" i="15" s="1"/>
  <c r="L156" i="15" s="1"/>
  <c r="N156" i="15"/>
  <c r="O156" i="15" s="1"/>
  <c r="P156" i="15" s="1"/>
  <c r="G917" i="15"/>
  <c r="J917" i="15"/>
  <c r="K917" i="15" s="1"/>
  <c r="L917" i="15" s="1"/>
  <c r="N917" i="15"/>
  <c r="O917" i="15" s="1"/>
  <c r="P917" i="15" s="1"/>
  <c r="Q917" i="15" s="1"/>
  <c r="R917" i="15" s="1"/>
  <c r="G395" i="15"/>
  <c r="J395" i="15"/>
  <c r="K395" i="15" s="1"/>
  <c r="L395" i="15" s="1"/>
  <c r="N395" i="15"/>
  <c r="O395" i="15" s="1"/>
  <c r="P395" i="15" s="1"/>
  <c r="G846" i="15"/>
  <c r="J846" i="15"/>
  <c r="K846" i="15" s="1"/>
  <c r="L846" i="15" s="1"/>
  <c r="N846" i="15"/>
  <c r="O846" i="15" s="1"/>
  <c r="P846" i="15" s="1"/>
  <c r="G948" i="15"/>
  <c r="J948" i="15"/>
  <c r="K948" i="15" s="1"/>
  <c r="L948" i="15" s="1"/>
  <c r="N948" i="15"/>
  <c r="O948" i="15" s="1"/>
  <c r="P948" i="15" s="1"/>
  <c r="G120" i="15"/>
  <c r="J120" i="15"/>
  <c r="K120" i="15" s="1"/>
  <c r="L120" i="15" s="1"/>
  <c r="N120" i="15"/>
  <c r="O120" i="15" s="1"/>
  <c r="P120" i="15" s="1"/>
  <c r="G831" i="15"/>
  <c r="J831" i="15"/>
  <c r="K831" i="15" s="1"/>
  <c r="L831" i="15" s="1"/>
  <c r="N831" i="15"/>
  <c r="O831" i="15" s="1"/>
  <c r="P831" i="15" s="1"/>
  <c r="G85" i="15"/>
  <c r="J85" i="15"/>
  <c r="K85" i="15" s="1"/>
  <c r="L85" i="15" s="1"/>
  <c r="N85" i="15"/>
  <c r="O85" i="15" s="1"/>
  <c r="P85" i="15" s="1"/>
  <c r="G882" i="15"/>
  <c r="J882" i="15"/>
  <c r="K882" i="15" s="1"/>
  <c r="L882" i="15" s="1"/>
  <c r="N882" i="15"/>
  <c r="O882" i="15" s="1"/>
  <c r="P882" i="15" s="1"/>
  <c r="Q882" i="15" s="1"/>
  <c r="R882" i="15" s="1"/>
  <c r="G853" i="15"/>
  <c r="J853" i="15"/>
  <c r="K853" i="15" s="1"/>
  <c r="L853" i="15" s="1"/>
  <c r="N853" i="15"/>
  <c r="O853" i="15" s="1"/>
  <c r="P853" i="15" s="1"/>
  <c r="G878" i="15"/>
  <c r="J878" i="15"/>
  <c r="K878" i="15" s="1"/>
  <c r="L878" i="15" s="1"/>
  <c r="N878" i="15"/>
  <c r="O878" i="15" s="1"/>
  <c r="P878" i="15" s="1"/>
  <c r="G279" i="15"/>
  <c r="J279" i="15"/>
  <c r="K279" i="15" s="1"/>
  <c r="L279" i="15" s="1"/>
  <c r="N279" i="15"/>
  <c r="O279" i="15" s="1"/>
  <c r="P279" i="15" s="1"/>
  <c r="G473" i="15"/>
  <c r="J473" i="15"/>
  <c r="K473" i="15" s="1"/>
  <c r="L473" i="15" s="1"/>
  <c r="N473" i="15"/>
  <c r="O473" i="15" s="1"/>
  <c r="P473" i="15" s="1"/>
  <c r="G812" i="15"/>
  <c r="J812" i="15"/>
  <c r="K812" i="15" s="1"/>
  <c r="L812" i="15" s="1"/>
  <c r="N812" i="15"/>
  <c r="O812" i="15" s="1"/>
  <c r="P812" i="15" s="1"/>
  <c r="G959" i="15"/>
  <c r="J959" i="15"/>
  <c r="K959" i="15" s="1"/>
  <c r="L959" i="15" s="1"/>
  <c r="N959" i="15"/>
  <c r="O959" i="15" s="1"/>
  <c r="P959" i="15" s="1"/>
  <c r="G195" i="15"/>
  <c r="J195" i="15"/>
  <c r="K195" i="15" s="1"/>
  <c r="L195" i="15" s="1"/>
  <c r="N195" i="15"/>
  <c r="O195" i="15" s="1"/>
  <c r="P195" i="15" s="1"/>
  <c r="G564" i="15"/>
  <c r="J564" i="15"/>
  <c r="K564" i="15" s="1"/>
  <c r="L564" i="15" s="1"/>
  <c r="N564" i="15"/>
  <c r="O564" i="15" s="1"/>
  <c r="P564" i="15" s="1"/>
  <c r="G524" i="15"/>
  <c r="J524" i="15"/>
  <c r="K524" i="15" s="1"/>
  <c r="L524" i="15" s="1"/>
  <c r="N524" i="15"/>
  <c r="O524" i="15" s="1"/>
  <c r="P524" i="15" s="1"/>
  <c r="G610" i="15"/>
  <c r="J610" i="15"/>
  <c r="K610" i="15" s="1"/>
  <c r="L610" i="15" s="1"/>
  <c r="N610" i="15"/>
  <c r="O610" i="15" s="1"/>
  <c r="P610" i="15" s="1"/>
  <c r="G654" i="15"/>
  <c r="J654" i="15"/>
  <c r="K654" i="15" s="1"/>
  <c r="L654" i="15" s="1"/>
  <c r="N654" i="15"/>
  <c r="O654" i="15" s="1"/>
  <c r="P654" i="15" s="1"/>
  <c r="Q654" i="15" s="1"/>
  <c r="R654" i="15" s="1"/>
  <c r="G954" i="15"/>
  <c r="J954" i="15"/>
  <c r="K954" i="15" s="1"/>
  <c r="L954" i="15" s="1"/>
  <c r="N954" i="15"/>
  <c r="O954" i="15" s="1"/>
  <c r="P954" i="15" s="1"/>
  <c r="G604" i="15"/>
  <c r="J604" i="15"/>
  <c r="K604" i="15" s="1"/>
  <c r="L604" i="15" s="1"/>
  <c r="N604" i="15"/>
  <c r="O604" i="15" s="1"/>
  <c r="P604" i="15" s="1"/>
  <c r="G659" i="15"/>
  <c r="J659" i="15"/>
  <c r="K659" i="15" s="1"/>
  <c r="L659" i="15" s="1"/>
  <c r="N659" i="15"/>
  <c r="O659" i="15" s="1"/>
  <c r="P659" i="15" s="1"/>
  <c r="G827" i="15"/>
  <c r="J827" i="15"/>
  <c r="K827" i="15" s="1"/>
  <c r="L827" i="15" s="1"/>
  <c r="N827" i="15"/>
  <c r="O827" i="15" s="1"/>
  <c r="P827" i="15" s="1"/>
  <c r="Q827" i="15" s="1"/>
  <c r="R827" i="15" s="1"/>
  <c r="G863" i="15"/>
  <c r="J863" i="15"/>
  <c r="K863" i="15" s="1"/>
  <c r="L863" i="15" s="1"/>
  <c r="N863" i="15"/>
  <c r="O863" i="15" s="1"/>
  <c r="P863" i="15" s="1"/>
  <c r="G122" i="15"/>
  <c r="J122" i="15"/>
  <c r="K122" i="15" s="1"/>
  <c r="L122" i="15" s="1"/>
  <c r="N122" i="15"/>
  <c r="O122" i="15" s="1"/>
  <c r="P122" i="15" s="1"/>
  <c r="Q122" i="15" s="1"/>
  <c r="R122" i="15" s="1"/>
  <c r="G341" i="15"/>
  <c r="J341" i="15"/>
  <c r="K341" i="15" s="1"/>
  <c r="L341" i="15" s="1"/>
  <c r="N341" i="15"/>
  <c r="O341" i="15" s="1"/>
  <c r="P341" i="15" s="1"/>
  <c r="G380" i="15"/>
  <c r="J380" i="15"/>
  <c r="K380" i="15" s="1"/>
  <c r="L380" i="15" s="1"/>
  <c r="N380" i="15"/>
  <c r="O380" i="15" s="1"/>
  <c r="P380" i="15" s="1"/>
  <c r="G157" i="15"/>
  <c r="J157" i="15"/>
  <c r="K157" i="15" s="1"/>
  <c r="L157" i="15" s="1"/>
  <c r="N157" i="15"/>
  <c r="O157" i="15" s="1"/>
  <c r="P157" i="15" s="1"/>
  <c r="G829" i="15"/>
  <c r="J829" i="15"/>
  <c r="K829" i="15" s="1"/>
  <c r="L829" i="15" s="1"/>
  <c r="N829" i="15"/>
  <c r="O829" i="15" s="1"/>
  <c r="P829" i="15" s="1"/>
  <c r="G736" i="15"/>
  <c r="J736" i="15"/>
  <c r="K736" i="15" s="1"/>
  <c r="L736" i="15" s="1"/>
  <c r="N736" i="15"/>
  <c r="O736" i="15" s="1"/>
  <c r="P736" i="15" s="1"/>
  <c r="G315" i="15"/>
  <c r="J315" i="15"/>
  <c r="K315" i="15" s="1"/>
  <c r="L315" i="15" s="1"/>
  <c r="N315" i="15"/>
  <c r="O315" i="15" s="1"/>
  <c r="P315" i="15" s="1"/>
  <c r="G864" i="15"/>
  <c r="J864" i="15"/>
  <c r="K864" i="15" s="1"/>
  <c r="L864" i="15" s="1"/>
  <c r="N864" i="15"/>
  <c r="O864" i="15" s="1"/>
  <c r="P864" i="15" s="1"/>
  <c r="G960" i="15"/>
  <c r="J960" i="15"/>
  <c r="K960" i="15" s="1"/>
  <c r="L960" i="15" s="1"/>
  <c r="N960" i="15"/>
  <c r="O960" i="15" s="1"/>
  <c r="P960" i="15" s="1"/>
  <c r="G690" i="15"/>
  <c r="J690" i="15"/>
  <c r="K690" i="15" s="1"/>
  <c r="L690" i="15" s="1"/>
  <c r="N690" i="15"/>
  <c r="O690" i="15" s="1"/>
  <c r="P690" i="15" s="1"/>
  <c r="G937" i="15"/>
  <c r="J937" i="15"/>
  <c r="K937" i="15" s="1"/>
  <c r="L937" i="15" s="1"/>
  <c r="N937" i="15"/>
  <c r="O937" i="15" s="1"/>
  <c r="P937" i="15" s="1"/>
  <c r="G322" i="15"/>
  <c r="J322" i="15"/>
  <c r="K322" i="15" s="1"/>
  <c r="L322" i="15" s="1"/>
  <c r="N322" i="15"/>
  <c r="O322" i="15" s="1"/>
  <c r="P322" i="15" s="1"/>
  <c r="G383" i="15"/>
  <c r="J383" i="15"/>
  <c r="K383" i="15" s="1"/>
  <c r="L383" i="15" s="1"/>
  <c r="N383" i="15"/>
  <c r="O383" i="15" s="1"/>
  <c r="P383" i="15" s="1"/>
  <c r="G104" i="15"/>
  <c r="J104" i="15"/>
  <c r="K104" i="15" s="1"/>
  <c r="L104" i="15" s="1"/>
  <c r="N104" i="15"/>
  <c r="O104" i="15" s="1"/>
  <c r="P104" i="15" s="1"/>
  <c r="G8" i="15"/>
  <c r="J8" i="15"/>
  <c r="K8" i="15" s="1"/>
  <c r="L8" i="15"/>
  <c r="N8" i="15"/>
  <c r="O8" i="15" s="1"/>
  <c r="P8" i="15" s="1"/>
  <c r="G686" i="15"/>
  <c r="J686" i="15"/>
  <c r="K686" i="15" s="1"/>
  <c r="L686" i="15" s="1"/>
  <c r="N686" i="15"/>
  <c r="O686" i="15" s="1"/>
  <c r="P686" i="15" s="1"/>
  <c r="G268" i="15"/>
  <c r="J268" i="15"/>
  <c r="K268" i="15" s="1"/>
  <c r="L268" i="15" s="1"/>
  <c r="N268" i="15"/>
  <c r="O268" i="15" s="1"/>
  <c r="P268" i="15" s="1"/>
  <c r="G310" i="15"/>
  <c r="J310" i="15"/>
  <c r="K310" i="15" s="1"/>
  <c r="L310" i="15"/>
  <c r="N310" i="15"/>
  <c r="O310" i="15" s="1"/>
  <c r="P310" i="15" s="1"/>
  <c r="G892" i="15"/>
  <c r="J892" i="15"/>
  <c r="K892" i="15" s="1"/>
  <c r="L892" i="15" s="1"/>
  <c r="N892" i="15"/>
  <c r="O892" i="15" s="1"/>
  <c r="P892" i="15"/>
  <c r="G266" i="15"/>
  <c r="J266" i="15"/>
  <c r="K266" i="15" s="1"/>
  <c r="L266" i="15" s="1"/>
  <c r="N266" i="15"/>
  <c r="O266" i="15" s="1"/>
  <c r="P266" i="15" s="1"/>
  <c r="G284" i="15"/>
  <c r="J284" i="15"/>
  <c r="K284" i="15" s="1"/>
  <c r="L284" i="15" s="1"/>
  <c r="N284" i="15"/>
  <c r="O284" i="15" s="1"/>
  <c r="P284" i="15"/>
  <c r="G660" i="15"/>
  <c r="J660" i="15"/>
  <c r="K660" i="15"/>
  <c r="L660" i="15" s="1"/>
  <c r="N660" i="15"/>
  <c r="O660" i="15" s="1"/>
  <c r="P660" i="15" s="1"/>
  <c r="G276" i="15"/>
  <c r="J276" i="15"/>
  <c r="K276" i="15" s="1"/>
  <c r="L276" i="15" s="1"/>
  <c r="N276" i="15"/>
  <c r="O276" i="15" s="1"/>
  <c r="P276" i="15" s="1"/>
  <c r="G430" i="15"/>
  <c r="J430" i="15"/>
  <c r="K430" i="15" s="1"/>
  <c r="L430" i="15" s="1"/>
  <c r="N430" i="15"/>
  <c r="O430" i="15" s="1"/>
  <c r="P430" i="15" s="1"/>
  <c r="G29" i="15"/>
  <c r="J29" i="15"/>
  <c r="K29" i="15" s="1"/>
  <c r="L29" i="15" s="1"/>
  <c r="N29" i="15"/>
  <c r="O29" i="15" s="1"/>
  <c r="P29" i="15" s="1"/>
  <c r="G93" i="15"/>
  <c r="J93" i="15"/>
  <c r="K93" i="15" s="1"/>
  <c r="L93" i="15" s="1"/>
  <c r="N93" i="15"/>
  <c r="O93" i="15" s="1"/>
  <c r="P93" i="15"/>
  <c r="G503" i="15"/>
  <c r="J503" i="15"/>
  <c r="K503" i="15" s="1"/>
  <c r="L503" i="15" s="1"/>
  <c r="N503" i="15"/>
  <c r="O503" i="15" s="1"/>
  <c r="P503" i="15" s="1"/>
  <c r="G965" i="15"/>
  <c r="J965" i="15"/>
  <c r="K965" i="15" s="1"/>
  <c r="L965" i="15" s="1"/>
  <c r="N965" i="15"/>
  <c r="O965" i="15" s="1"/>
  <c r="P965" i="15"/>
  <c r="Q965" i="15" s="1"/>
  <c r="R965" i="15" s="1"/>
  <c r="G328" i="15"/>
  <c r="J328" i="15"/>
  <c r="K328" i="15" s="1"/>
  <c r="L328" i="15" s="1"/>
  <c r="N328" i="15"/>
  <c r="O328" i="15" s="1"/>
  <c r="P328" i="15" s="1"/>
  <c r="G126" i="15"/>
  <c r="J126" i="15"/>
  <c r="K126" i="15" s="1"/>
  <c r="L126" i="15" s="1"/>
  <c r="N126" i="15"/>
  <c r="O126" i="15" s="1"/>
  <c r="P126" i="15" s="1"/>
  <c r="G432" i="15"/>
  <c r="J432" i="15"/>
  <c r="K432" i="15"/>
  <c r="L432" i="15" s="1"/>
  <c r="N432" i="15"/>
  <c r="O432" i="15" s="1"/>
  <c r="P432" i="15" s="1"/>
  <c r="G958" i="15"/>
  <c r="J958" i="15"/>
  <c r="K958" i="15" s="1"/>
  <c r="L958" i="15" s="1"/>
  <c r="N958" i="15"/>
  <c r="O958" i="15" s="1"/>
  <c r="P958" i="15" s="1"/>
  <c r="G956" i="15"/>
  <c r="J956" i="15"/>
  <c r="K956" i="15" s="1"/>
  <c r="L956" i="15" s="1"/>
  <c r="N956" i="15"/>
  <c r="O956" i="15" s="1"/>
  <c r="P956" i="15" s="1"/>
  <c r="G514" i="15"/>
  <c r="J514" i="15"/>
  <c r="K514" i="15" s="1"/>
  <c r="L514" i="15" s="1"/>
  <c r="N514" i="15"/>
  <c r="O514" i="15" s="1"/>
  <c r="P514" i="15" s="1"/>
  <c r="G81" i="15"/>
  <c r="J81" i="15"/>
  <c r="K81" i="15" s="1"/>
  <c r="L81" i="15" s="1"/>
  <c r="N81" i="15"/>
  <c r="O81" i="15" s="1"/>
  <c r="P81" i="15" s="1"/>
  <c r="G349" i="15"/>
  <c r="J349" i="15"/>
  <c r="K349" i="15" s="1"/>
  <c r="L349" i="15" s="1"/>
  <c r="N349" i="15"/>
  <c r="O349" i="15" s="1"/>
  <c r="P349" i="15" s="1"/>
  <c r="G738" i="15"/>
  <c r="J738" i="15"/>
  <c r="K738" i="15" s="1"/>
  <c r="L738" i="15" s="1"/>
  <c r="N738" i="15"/>
  <c r="O738" i="15" s="1"/>
  <c r="P738" i="15" s="1"/>
  <c r="G739" i="15"/>
  <c r="J739" i="15"/>
  <c r="K739" i="15" s="1"/>
  <c r="L739" i="15" s="1"/>
  <c r="N739" i="15"/>
  <c r="O739" i="15" s="1"/>
  <c r="P739" i="15"/>
  <c r="G677" i="15"/>
  <c r="J677" i="15"/>
  <c r="K677" i="15" s="1"/>
  <c r="L677" i="15" s="1"/>
  <c r="N677" i="15"/>
  <c r="O677" i="15" s="1"/>
  <c r="P677" i="15" s="1"/>
  <c r="G243" i="15"/>
  <c r="J243" i="15"/>
  <c r="K243" i="15" s="1"/>
  <c r="L243" i="15" s="1"/>
  <c r="N243" i="15"/>
  <c r="O243" i="15" s="1"/>
  <c r="P243" i="15" s="1"/>
  <c r="G951" i="15"/>
  <c r="J951" i="15"/>
  <c r="K951" i="15" s="1"/>
  <c r="L951" i="15" s="1"/>
  <c r="N951" i="15"/>
  <c r="O951" i="15" s="1"/>
  <c r="P951" i="15" s="1"/>
  <c r="G510" i="15"/>
  <c r="J510" i="15"/>
  <c r="K510" i="15" s="1"/>
  <c r="L510" i="15" s="1"/>
  <c r="N510" i="15"/>
  <c r="O510" i="15" s="1"/>
  <c r="P510" i="15" s="1"/>
  <c r="G362" i="15"/>
  <c r="J362" i="15"/>
  <c r="K362" i="15" s="1"/>
  <c r="L362" i="15" s="1"/>
  <c r="N362" i="15"/>
  <c r="O362" i="15" s="1"/>
  <c r="P362" i="15" s="1"/>
  <c r="G931" i="15"/>
  <c r="J931" i="15"/>
  <c r="K931" i="15" s="1"/>
  <c r="L931" i="15" s="1"/>
  <c r="N931" i="15"/>
  <c r="O931" i="15" s="1"/>
  <c r="P931" i="15"/>
  <c r="G832" i="15"/>
  <c r="J832" i="15"/>
  <c r="K832" i="15" s="1"/>
  <c r="L832" i="15" s="1"/>
  <c r="N832" i="15"/>
  <c r="O832" i="15" s="1"/>
  <c r="P832" i="15" s="1"/>
  <c r="G935" i="15"/>
  <c r="J935" i="15"/>
  <c r="K935" i="15" s="1"/>
  <c r="L935" i="15" s="1"/>
  <c r="N935" i="15"/>
  <c r="O935" i="15" s="1"/>
  <c r="P935" i="15" s="1"/>
  <c r="G966" i="15"/>
  <c r="J966" i="15"/>
  <c r="K966" i="15" s="1"/>
  <c r="L966" i="15" s="1"/>
  <c r="N966" i="15"/>
  <c r="O966" i="15" s="1"/>
  <c r="P966" i="15" s="1"/>
  <c r="G363" i="15"/>
  <c r="J363" i="15"/>
  <c r="K363" i="15" s="1"/>
  <c r="L363" i="15" s="1"/>
  <c r="N363" i="15"/>
  <c r="O363" i="15" s="1"/>
  <c r="P363" i="15" s="1"/>
  <c r="G952" i="15"/>
  <c r="J952" i="15"/>
  <c r="K952" i="15" s="1"/>
  <c r="L952" i="15" s="1"/>
  <c r="N952" i="15"/>
  <c r="O952" i="15" s="1"/>
  <c r="P952" i="15" s="1"/>
  <c r="G799" i="15"/>
  <c r="J799" i="15"/>
  <c r="K799" i="15" s="1"/>
  <c r="L799" i="15" s="1"/>
  <c r="N799" i="15"/>
  <c r="O799" i="15" s="1"/>
  <c r="P799" i="15" s="1"/>
  <c r="G519" i="15"/>
  <c r="J519" i="15"/>
  <c r="K519" i="15" s="1"/>
  <c r="L519" i="15" s="1"/>
  <c r="N519" i="15"/>
  <c r="O519" i="15" s="1"/>
  <c r="P519" i="15" s="1"/>
  <c r="G553" i="15"/>
  <c r="J553" i="15"/>
  <c r="K553" i="15" s="1"/>
  <c r="L553" i="15" s="1"/>
  <c r="N553" i="15"/>
  <c r="O553" i="15" s="1"/>
  <c r="P553" i="15" s="1"/>
  <c r="G480" i="15"/>
  <c r="J480" i="15"/>
  <c r="K480" i="15" s="1"/>
  <c r="L480" i="15" s="1"/>
  <c r="N480" i="15"/>
  <c r="O480" i="15"/>
  <c r="P480" i="15" s="1"/>
  <c r="G581" i="15"/>
  <c r="J581" i="15"/>
  <c r="K581" i="15" s="1"/>
  <c r="L581" i="15" s="1"/>
  <c r="N581" i="15"/>
  <c r="O581" i="15" s="1"/>
  <c r="P581" i="15" s="1"/>
  <c r="G348" i="15"/>
  <c r="J348" i="15"/>
  <c r="K348" i="15" s="1"/>
  <c r="L348" i="15" s="1"/>
  <c r="N348" i="15"/>
  <c r="O348" i="15" s="1"/>
  <c r="P348" i="15" s="1"/>
  <c r="G942" i="15"/>
  <c r="J942" i="15"/>
  <c r="K942" i="15" s="1"/>
  <c r="L942" i="15" s="1"/>
  <c r="N942" i="15"/>
  <c r="O942" i="15" s="1"/>
  <c r="P942" i="15" s="1"/>
  <c r="G957" i="15"/>
  <c r="J957" i="15"/>
  <c r="K957" i="15" s="1"/>
  <c r="L957" i="15" s="1"/>
  <c r="N957" i="15"/>
  <c r="O957" i="15"/>
  <c r="P957" i="15" s="1"/>
  <c r="G964" i="15"/>
  <c r="J964" i="15"/>
  <c r="K964" i="15" s="1"/>
  <c r="L964" i="15" s="1"/>
  <c r="N964" i="15"/>
  <c r="O964" i="15" s="1"/>
  <c r="P964" i="15" s="1"/>
  <c r="G720" i="15"/>
  <c r="J720" i="15"/>
  <c r="K720" i="15" s="1"/>
  <c r="L720" i="15" s="1"/>
  <c r="N720" i="15"/>
  <c r="O720" i="15" s="1"/>
  <c r="P720" i="15" s="1"/>
  <c r="G730" i="15"/>
  <c r="J730" i="15"/>
  <c r="K730" i="15" s="1"/>
  <c r="L730" i="15" s="1"/>
  <c r="N730" i="15"/>
  <c r="O730" i="15" s="1"/>
  <c r="P730" i="15" s="1"/>
  <c r="G759" i="15"/>
  <c r="J759" i="15"/>
  <c r="K759" i="15" s="1"/>
  <c r="L759" i="15" s="1"/>
  <c r="N759" i="15"/>
  <c r="O759" i="15"/>
  <c r="P759" i="15" s="1"/>
  <c r="G150" i="15"/>
  <c r="J150" i="15"/>
  <c r="K150" i="15" s="1"/>
  <c r="L150" i="15" s="1"/>
  <c r="N150" i="15"/>
  <c r="O150" i="15" s="1"/>
  <c r="P150" i="15" s="1"/>
  <c r="G297" i="15"/>
  <c r="J297" i="15"/>
  <c r="K297" i="15" s="1"/>
  <c r="L297" i="15" s="1"/>
  <c r="N297" i="15"/>
  <c r="O297" i="15" s="1"/>
  <c r="P297" i="15" s="1"/>
  <c r="G468" i="15"/>
  <c r="J468" i="15"/>
  <c r="K468" i="15" s="1"/>
  <c r="L468" i="15" s="1"/>
  <c r="N468" i="15"/>
  <c r="O468" i="15" s="1"/>
  <c r="P468" i="15" s="1"/>
  <c r="G48" i="15"/>
  <c r="J48" i="15"/>
  <c r="K48" i="15" s="1"/>
  <c r="L48" i="15" s="1"/>
  <c r="N48" i="15"/>
  <c r="O48" i="15" s="1"/>
  <c r="P48" i="15" s="1"/>
  <c r="G940" i="15"/>
  <c r="J940" i="15"/>
  <c r="K940" i="15"/>
  <c r="L940" i="15" s="1"/>
  <c r="N940" i="15"/>
  <c r="O940" i="15" s="1"/>
  <c r="P940" i="15" s="1"/>
  <c r="G760" i="15"/>
  <c r="J760" i="15"/>
  <c r="K760" i="15" s="1"/>
  <c r="L760" i="15" s="1"/>
  <c r="N760" i="15"/>
  <c r="O760" i="15" s="1"/>
  <c r="P760" i="15" s="1"/>
  <c r="G312" i="15"/>
  <c r="J312" i="15"/>
  <c r="K312" i="15" s="1"/>
  <c r="L312" i="15" s="1"/>
  <c r="N312" i="15"/>
  <c r="O312" i="15"/>
  <c r="P312" i="15" s="1"/>
  <c r="G963" i="15"/>
  <c r="J963" i="15"/>
  <c r="K963" i="15" s="1"/>
  <c r="L963" i="15" s="1"/>
  <c r="N963" i="15"/>
  <c r="O963" i="15" s="1"/>
  <c r="P963" i="15" s="1"/>
  <c r="G806" i="15"/>
  <c r="J806" i="15"/>
  <c r="K806" i="15" s="1"/>
  <c r="L806" i="15" s="1"/>
  <c r="N806" i="15"/>
  <c r="O806" i="15"/>
  <c r="P806" i="15" s="1"/>
  <c r="G369" i="15"/>
  <c r="J369" i="15"/>
  <c r="K369" i="15" s="1"/>
  <c r="L369" i="15" s="1"/>
  <c r="N369" i="15"/>
  <c r="O369" i="15" s="1"/>
  <c r="P369" i="15" s="1"/>
  <c r="G784" i="15"/>
  <c r="J784" i="15"/>
  <c r="K784" i="15" s="1"/>
  <c r="L784" i="15" s="1"/>
  <c r="N784" i="15"/>
  <c r="O784" i="15" s="1"/>
  <c r="P784" i="15" s="1"/>
  <c r="G719" i="15"/>
  <c r="J719" i="15"/>
  <c r="K719" i="15" s="1"/>
  <c r="L719" i="15" s="1"/>
  <c r="N719" i="15"/>
  <c r="O719" i="15" s="1"/>
  <c r="P719" i="15" s="1"/>
  <c r="G596" i="15"/>
  <c r="J596" i="15"/>
  <c r="K596" i="15" s="1"/>
  <c r="L596" i="15" s="1"/>
  <c r="N596" i="15"/>
  <c r="O596" i="15" s="1"/>
  <c r="P596" i="15" s="1"/>
  <c r="G413" i="15"/>
  <c r="J413" i="15"/>
  <c r="K413" i="15" s="1"/>
  <c r="L413" i="15" s="1"/>
  <c r="N413" i="15"/>
  <c r="O413" i="15" s="1"/>
  <c r="P413" i="15" s="1"/>
  <c r="G619" i="15"/>
  <c r="J619" i="15"/>
  <c r="K619" i="15" s="1"/>
  <c r="L619" i="15" s="1"/>
  <c r="N619" i="15"/>
  <c r="O619" i="15" s="1"/>
  <c r="P619" i="15" s="1"/>
  <c r="G317" i="15"/>
  <c r="J317" i="15"/>
  <c r="K317" i="15" s="1"/>
  <c r="L317" i="15" s="1"/>
  <c r="N317" i="15"/>
  <c r="O317" i="15" s="1"/>
  <c r="P317" i="15" s="1"/>
  <c r="G373" i="15"/>
  <c r="J373" i="15"/>
  <c r="K373" i="15" s="1"/>
  <c r="L373" i="15" s="1"/>
  <c r="N373" i="15"/>
  <c r="O373" i="15" s="1"/>
  <c r="P373" i="15" s="1"/>
  <c r="G800" i="15"/>
  <c r="J800" i="15"/>
  <c r="K800" i="15" s="1"/>
  <c r="L800" i="15" s="1"/>
  <c r="N800" i="15"/>
  <c r="O800" i="15" s="1"/>
  <c r="P800" i="15" s="1"/>
  <c r="G53" i="15"/>
  <c r="J53" i="15"/>
  <c r="K53" i="15" s="1"/>
  <c r="L53" i="15" s="1"/>
  <c r="N53" i="15"/>
  <c r="O53" i="15" s="1"/>
  <c r="P53" i="15" s="1"/>
  <c r="G68" i="15"/>
  <c r="J68" i="15"/>
  <c r="K68" i="15" s="1"/>
  <c r="L68" i="15" s="1"/>
  <c r="N68" i="15"/>
  <c r="O68" i="15" s="1"/>
  <c r="P68" i="15" s="1"/>
  <c r="G244" i="15"/>
  <c r="J244" i="15"/>
  <c r="K244" i="15" s="1"/>
  <c r="L244" i="15" s="1"/>
  <c r="N244" i="15"/>
  <c r="O244" i="15" s="1"/>
  <c r="P244" i="15" s="1"/>
  <c r="G920" i="15"/>
  <c r="J920" i="15"/>
  <c r="K920" i="15" s="1"/>
  <c r="L920" i="15" s="1"/>
  <c r="N920" i="15"/>
  <c r="O920" i="15" s="1"/>
  <c r="P920" i="15" s="1"/>
  <c r="G594" i="15"/>
  <c r="J594" i="15"/>
  <c r="K594" i="15" s="1"/>
  <c r="L594" i="15" s="1"/>
  <c r="N594" i="15"/>
  <c r="O594" i="15" s="1"/>
  <c r="P594" i="15" s="1"/>
  <c r="G198" i="15"/>
  <c r="J198" i="15"/>
  <c r="K198" i="15" s="1"/>
  <c r="L198" i="15" s="1"/>
  <c r="N198" i="15"/>
  <c r="O198" i="15" s="1"/>
  <c r="P198" i="15" s="1"/>
  <c r="G752" i="15"/>
  <c r="J752" i="15"/>
  <c r="K752" i="15" s="1"/>
  <c r="L752" i="15" s="1"/>
  <c r="N752" i="15"/>
  <c r="O752" i="15" s="1"/>
  <c r="P752" i="15" s="1"/>
  <c r="G516" i="15"/>
  <c r="J516" i="15"/>
  <c r="K516" i="15" s="1"/>
  <c r="L516" i="15" s="1"/>
  <c r="N516" i="15"/>
  <c r="O516" i="15" s="1"/>
  <c r="P516" i="15" s="1"/>
  <c r="G62" i="15"/>
  <c r="J62" i="15"/>
  <c r="K62" i="15" s="1"/>
  <c r="L62" i="15" s="1"/>
  <c r="N62" i="15"/>
  <c r="O62" i="15" s="1"/>
  <c r="P62" i="15" s="1"/>
  <c r="G802" i="15"/>
  <c r="J802" i="15"/>
  <c r="K802" i="15" s="1"/>
  <c r="L802" i="15" s="1"/>
  <c r="N802" i="15"/>
  <c r="O802" i="15" s="1"/>
  <c r="P802" i="15" s="1"/>
  <c r="G570" i="15"/>
  <c r="J570" i="15"/>
  <c r="K570" i="15" s="1"/>
  <c r="L570" i="15"/>
  <c r="N570" i="15"/>
  <c r="O570" i="15" s="1"/>
  <c r="P570" i="15" s="1"/>
  <c r="G883" i="15"/>
  <c r="J883" i="15"/>
  <c r="K883" i="15" s="1"/>
  <c r="L883" i="15" s="1"/>
  <c r="N883" i="15"/>
  <c r="O883" i="15" s="1"/>
  <c r="P883" i="15" s="1"/>
  <c r="G918" i="15"/>
  <c r="J918" i="15"/>
  <c r="K918" i="15" s="1"/>
  <c r="L918" i="15" s="1"/>
  <c r="N918" i="15"/>
  <c r="O918" i="15" s="1"/>
  <c r="P918" i="15" s="1"/>
  <c r="G932" i="15"/>
  <c r="J932" i="15"/>
  <c r="K932" i="15" s="1"/>
  <c r="L932" i="15" s="1"/>
  <c r="N932" i="15"/>
  <c r="O932" i="15" s="1"/>
  <c r="P932" i="15" s="1"/>
  <c r="G776" i="15"/>
  <c r="J776" i="15"/>
  <c r="K776" i="15" s="1"/>
  <c r="L776" i="15" s="1"/>
  <c r="N776" i="15"/>
  <c r="O776" i="15" s="1"/>
  <c r="P776" i="15" s="1"/>
  <c r="G39" i="15"/>
  <c r="J39" i="15"/>
  <c r="K39" i="15" s="1"/>
  <c r="L39" i="15" s="1"/>
  <c r="N39" i="15"/>
  <c r="O39" i="15" s="1"/>
  <c r="P39" i="15" s="1"/>
  <c r="G824" i="15"/>
  <c r="J824" i="15"/>
  <c r="K824" i="15" s="1"/>
  <c r="L824" i="15" s="1"/>
  <c r="N824" i="15"/>
  <c r="O824" i="15" s="1"/>
  <c r="P824" i="15" s="1"/>
  <c r="G590" i="15"/>
  <c r="J590" i="15"/>
  <c r="K590" i="15" s="1"/>
  <c r="L590" i="15" s="1"/>
  <c r="N590" i="15"/>
  <c r="O590" i="15" s="1"/>
  <c r="P590" i="15" s="1"/>
  <c r="G47" i="15"/>
  <c r="J47" i="15"/>
  <c r="K47" i="15" s="1"/>
  <c r="L47" i="15"/>
  <c r="N47" i="15"/>
  <c r="O47" i="15" s="1"/>
  <c r="P47" i="15" s="1"/>
  <c r="G70" i="15"/>
  <c r="J70" i="15"/>
  <c r="K70" i="15" s="1"/>
  <c r="L70" i="15" s="1"/>
  <c r="N70" i="15"/>
  <c r="O70" i="15" s="1"/>
  <c r="P70" i="15" s="1"/>
  <c r="G961" i="15"/>
  <c r="J961" i="15"/>
  <c r="K961" i="15" s="1"/>
  <c r="L961" i="15" s="1"/>
  <c r="N961" i="15"/>
  <c r="O961" i="15"/>
  <c r="P961" i="15"/>
  <c r="G160" i="15"/>
  <c r="J160" i="15"/>
  <c r="K160" i="15" s="1"/>
  <c r="L160" i="15" s="1"/>
  <c r="N160" i="15"/>
  <c r="O160" i="15" s="1"/>
  <c r="P160" i="15" s="1"/>
  <c r="G789" i="15"/>
  <c r="J789" i="15"/>
  <c r="K789" i="15"/>
  <c r="L789" i="15" s="1"/>
  <c r="N789" i="15"/>
  <c r="O789" i="15"/>
  <c r="P789" i="15" s="1"/>
  <c r="G129" i="15"/>
  <c r="J129" i="15"/>
  <c r="K129" i="15" s="1"/>
  <c r="L129" i="15" s="1"/>
  <c r="N129" i="15"/>
  <c r="O129" i="15" s="1"/>
  <c r="P129" i="15" s="1"/>
  <c r="G504" i="15"/>
  <c r="J504" i="15"/>
  <c r="K504" i="15" s="1"/>
  <c r="L504" i="15" s="1"/>
  <c r="N504" i="15"/>
  <c r="O504" i="15" s="1"/>
  <c r="P504" i="15" s="1"/>
  <c r="G913" i="15"/>
  <c r="J913" i="15"/>
  <c r="K913" i="15" s="1"/>
  <c r="L913" i="15" s="1"/>
  <c r="N913" i="15"/>
  <c r="O913" i="15" s="1"/>
  <c r="P913" i="15" s="1"/>
  <c r="G344" i="15"/>
  <c r="J344" i="15"/>
  <c r="K344" i="15" s="1"/>
  <c r="L344" i="15" s="1"/>
  <c r="N344" i="15"/>
  <c r="O344" i="15" s="1"/>
  <c r="P344" i="15" s="1"/>
  <c r="G345" i="15"/>
  <c r="J345" i="15"/>
  <c r="K345" i="15" s="1"/>
  <c r="L345" i="15" s="1"/>
  <c r="N345" i="15"/>
  <c r="O345" i="15" s="1"/>
  <c r="P345" i="15" s="1"/>
  <c r="G588" i="15"/>
  <c r="J588" i="15"/>
  <c r="K588" i="15" s="1"/>
  <c r="L588" i="15" s="1"/>
  <c r="N588" i="15"/>
  <c r="O588" i="15" s="1"/>
  <c r="P588" i="15" s="1"/>
  <c r="G615" i="15"/>
  <c r="J615" i="15"/>
  <c r="K615" i="15" s="1"/>
  <c r="L615" i="15" s="1"/>
  <c r="N615" i="15"/>
  <c r="O615" i="15" s="1"/>
  <c r="P615" i="15" s="1"/>
  <c r="G382" i="15"/>
  <c r="J382" i="15"/>
  <c r="K382" i="15" s="1"/>
  <c r="L382" i="15" s="1"/>
  <c r="N382" i="15"/>
  <c r="O382" i="15" s="1"/>
  <c r="P382" i="15" s="1"/>
  <c r="G130" i="15"/>
  <c r="J130" i="15"/>
  <c r="K130" i="15" s="1"/>
  <c r="L130" i="15" s="1"/>
  <c r="N130" i="15"/>
  <c r="O130" i="15" s="1"/>
  <c r="P130" i="15" s="1"/>
  <c r="G209" i="15"/>
  <c r="J209" i="15"/>
  <c r="K209" i="15" s="1"/>
  <c r="L209" i="15" s="1"/>
  <c r="N209" i="15"/>
  <c r="O209" i="15" s="1"/>
  <c r="P209" i="15" s="1"/>
  <c r="G622" i="15"/>
  <c r="J622" i="15"/>
  <c r="K622" i="15" s="1"/>
  <c r="L622" i="15" s="1"/>
  <c r="N622" i="15"/>
  <c r="O622" i="15" s="1"/>
  <c r="P622" i="15" s="1"/>
  <c r="Q622" i="15" s="1"/>
  <c r="R622" i="15" s="1"/>
  <c r="G642" i="15"/>
  <c r="J642" i="15"/>
  <c r="K642" i="15" s="1"/>
  <c r="L642" i="15" s="1"/>
  <c r="N642" i="15"/>
  <c r="O642" i="15" s="1"/>
  <c r="P642" i="15" s="1"/>
  <c r="G936" i="15"/>
  <c r="J936" i="15"/>
  <c r="K936" i="15" s="1"/>
  <c r="L936" i="15" s="1"/>
  <c r="N936" i="15"/>
  <c r="O936" i="15" s="1"/>
  <c r="P936" i="15" s="1"/>
  <c r="Q936" i="15" s="1"/>
  <c r="R936" i="15" s="1"/>
  <c r="G949" i="15"/>
  <c r="J949" i="15"/>
  <c r="K949" i="15" s="1"/>
  <c r="L949" i="15" s="1"/>
  <c r="N949" i="15"/>
  <c r="O949" i="15" s="1"/>
  <c r="P949" i="15" s="1"/>
  <c r="G493" i="15"/>
  <c r="J493" i="15"/>
  <c r="K493" i="15" s="1"/>
  <c r="L493" i="15" s="1"/>
  <c r="N493" i="15"/>
  <c r="O493" i="15" s="1"/>
  <c r="P493" i="15" s="1"/>
  <c r="G828" i="15"/>
  <c r="J828" i="15"/>
  <c r="K828" i="15" s="1"/>
  <c r="L828" i="15" s="1"/>
  <c r="N828" i="15"/>
  <c r="O828" i="15" s="1"/>
  <c r="P828" i="15" s="1"/>
  <c r="G922" i="15"/>
  <c r="J922" i="15"/>
  <c r="K922" i="15" s="1"/>
  <c r="L922" i="15" s="1"/>
  <c r="N922" i="15"/>
  <c r="O922" i="15" s="1"/>
  <c r="P922" i="15" s="1"/>
  <c r="G346" i="15"/>
  <c r="J346" i="15"/>
  <c r="K346" i="15" s="1"/>
  <c r="L346" i="15" s="1"/>
  <c r="N346" i="15"/>
  <c r="O346" i="15" s="1"/>
  <c r="P346" i="15" s="1"/>
  <c r="G32" i="15"/>
  <c r="J32" i="15"/>
  <c r="K32" i="15" s="1"/>
  <c r="L32" i="15" s="1"/>
  <c r="N32" i="15"/>
  <c r="O32" i="15" s="1"/>
  <c r="P32" i="15" s="1"/>
  <c r="G530" i="15"/>
  <c r="J530" i="15"/>
  <c r="K530" i="15" s="1"/>
  <c r="L530" i="15" s="1"/>
  <c r="N530" i="15"/>
  <c r="O530" i="15"/>
  <c r="P530" i="15" s="1"/>
  <c r="G477" i="15"/>
  <c r="J477" i="15"/>
  <c r="K477" i="15" s="1"/>
  <c r="L477" i="15" s="1"/>
  <c r="N477" i="15"/>
  <c r="O477" i="15" s="1"/>
  <c r="P477" i="15" s="1"/>
  <c r="G483" i="15"/>
  <c r="J483" i="15"/>
  <c r="K483" i="15" s="1"/>
  <c r="L483" i="15" s="1"/>
  <c r="N483" i="15"/>
  <c r="O483" i="15" s="1"/>
  <c r="P483" i="15" s="1"/>
  <c r="G364" i="15"/>
  <c r="J364" i="15"/>
  <c r="K364" i="15" s="1"/>
  <c r="L364" i="15" s="1"/>
  <c r="N364" i="15"/>
  <c r="O364" i="15" s="1"/>
  <c r="P364" i="15" s="1"/>
  <c r="G148" i="15"/>
  <c r="J148" i="15"/>
  <c r="K148" i="15" s="1"/>
  <c r="L148" i="15" s="1"/>
  <c r="N148" i="15"/>
  <c r="O148" i="15" s="1"/>
  <c r="P148" i="15" s="1"/>
  <c r="G876" i="15"/>
  <c r="J876" i="15"/>
  <c r="K876" i="15" s="1"/>
  <c r="L876" i="15" s="1"/>
  <c r="N876" i="15"/>
  <c r="O876" i="15" s="1"/>
  <c r="P876" i="15" s="1"/>
  <c r="G511" i="15"/>
  <c r="J511" i="15"/>
  <c r="K511" i="15" s="1"/>
  <c r="L511" i="15" s="1"/>
  <c r="N511" i="15"/>
  <c r="O511" i="15" s="1"/>
  <c r="P511" i="15" s="1"/>
  <c r="G181" i="15"/>
  <c r="J181" i="15"/>
  <c r="K181" i="15" s="1"/>
  <c r="L181" i="15" s="1"/>
  <c r="N181" i="15"/>
  <c r="O181" i="15" s="1"/>
  <c r="P181" i="15" s="1"/>
  <c r="G372" i="15"/>
  <c r="J372" i="15"/>
  <c r="K372" i="15" s="1"/>
  <c r="L372" i="15" s="1"/>
  <c r="N372" i="15"/>
  <c r="O372" i="15" s="1"/>
  <c r="P372" i="15" s="1"/>
  <c r="G101" i="15"/>
  <c r="J101" i="15"/>
  <c r="K101" i="15" s="1"/>
  <c r="L101" i="15" s="1"/>
  <c r="N101" i="15"/>
  <c r="O101" i="15"/>
  <c r="P101" i="15" s="1"/>
  <c r="G600" i="15"/>
  <c r="J600" i="15"/>
  <c r="K600" i="15" s="1"/>
  <c r="L600" i="15" s="1"/>
  <c r="N600" i="15"/>
  <c r="O600" i="15" s="1"/>
  <c r="P600" i="15" s="1"/>
  <c r="G411" i="15"/>
  <c r="J411" i="15"/>
  <c r="K411" i="15" s="1"/>
  <c r="L411" i="15" s="1"/>
  <c r="N411" i="15"/>
  <c r="O411" i="15" s="1"/>
  <c r="P411" i="15" s="1"/>
  <c r="G507" i="15"/>
  <c r="J507" i="15"/>
  <c r="K507" i="15" s="1"/>
  <c r="L507" i="15" s="1"/>
  <c r="N507" i="15"/>
  <c r="O507" i="15" s="1"/>
  <c r="P507" i="15" s="1"/>
  <c r="G589" i="15"/>
  <c r="J589" i="15"/>
  <c r="K589" i="15"/>
  <c r="L589" i="15" s="1"/>
  <c r="N589" i="15"/>
  <c r="O589" i="15" s="1"/>
  <c r="P589" i="15" s="1"/>
  <c r="G683" i="15"/>
  <c r="J683" i="15"/>
  <c r="K683" i="15" s="1"/>
  <c r="L683" i="15" s="1"/>
  <c r="N683" i="15"/>
  <c r="O683" i="15"/>
  <c r="P683" i="15" s="1"/>
  <c r="G757" i="15"/>
  <c r="J757" i="15"/>
  <c r="K757" i="15"/>
  <c r="L757" i="15" s="1"/>
  <c r="N757" i="15"/>
  <c r="O757" i="15" s="1"/>
  <c r="P757" i="15" s="1"/>
  <c r="G451" i="15"/>
  <c r="J451" i="15"/>
  <c r="K451" i="15"/>
  <c r="L451" i="15" s="1"/>
  <c r="N451" i="15"/>
  <c r="O451" i="15" s="1"/>
  <c r="P451" i="15" s="1"/>
  <c r="Q451" i="15" s="1"/>
  <c r="R451" i="15" s="1"/>
  <c r="G441" i="15"/>
  <c r="J441" i="15"/>
  <c r="K441" i="15" s="1"/>
  <c r="L441" i="15" s="1"/>
  <c r="N441" i="15"/>
  <c r="O441" i="15" s="1"/>
  <c r="P441" i="15" s="1"/>
  <c r="G205" i="15"/>
  <c r="J205" i="15"/>
  <c r="K205" i="15" s="1"/>
  <c r="L205" i="15" s="1"/>
  <c r="N205" i="15"/>
  <c r="O205" i="15"/>
  <c r="P205" i="15" s="1"/>
  <c r="G862" i="15"/>
  <c r="J862" i="15"/>
  <c r="K862" i="15" s="1"/>
  <c r="L862" i="15" s="1"/>
  <c r="N862" i="15"/>
  <c r="O862" i="15" s="1"/>
  <c r="P862" i="15" s="1"/>
  <c r="G556" i="15"/>
  <c r="J556" i="15"/>
  <c r="K556" i="15" s="1"/>
  <c r="L556" i="15" s="1"/>
  <c r="N556" i="15"/>
  <c r="O556" i="15" s="1"/>
  <c r="P556" i="15" s="1"/>
  <c r="G124" i="15"/>
  <c r="J124" i="15"/>
  <c r="K124" i="15" s="1"/>
  <c r="L124" i="15" s="1"/>
  <c r="N124" i="15"/>
  <c r="O124" i="15" s="1"/>
  <c r="P124" i="15" s="1"/>
  <c r="G532" i="15"/>
  <c r="J532" i="15"/>
  <c r="K532" i="15" s="1"/>
  <c r="L532" i="15" s="1"/>
  <c r="N532" i="15"/>
  <c r="O532" i="15" s="1"/>
  <c r="P532" i="15" s="1"/>
  <c r="G657" i="15"/>
  <c r="J657" i="15"/>
  <c r="K657" i="15" s="1"/>
  <c r="L657" i="15" s="1"/>
  <c r="N657" i="15"/>
  <c r="O657" i="15" s="1"/>
  <c r="P657" i="15" s="1"/>
  <c r="G325" i="15"/>
  <c r="J325" i="15"/>
  <c r="K325" i="15" s="1"/>
  <c r="L325" i="15" s="1"/>
  <c r="N325" i="15"/>
  <c r="O325" i="15" s="1"/>
  <c r="P325" i="15" s="1"/>
  <c r="G98" i="15"/>
  <c r="J98" i="15"/>
  <c r="K98" i="15" s="1"/>
  <c r="L98" i="15" s="1"/>
  <c r="N98" i="15"/>
  <c r="O98" i="15" s="1"/>
  <c r="P98" i="15" s="1"/>
  <c r="G475" i="15"/>
  <c r="J475" i="15"/>
  <c r="K475" i="15" s="1"/>
  <c r="L475" i="15" s="1"/>
  <c r="N475" i="15"/>
  <c r="O475" i="15" s="1"/>
  <c r="P475" i="15" s="1"/>
  <c r="G462" i="15"/>
  <c r="J462" i="15"/>
  <c r="K462" i="15" s="1"/>
  <c r="L462" i="15" s="1"/>
  <c r="N462" i="15"/>
  <c r="O462" i="15" s="1"/>
  <c r="P462" i="15" s="1"/>
  <c r="G607" i="15"/>
  <c r="J607" i="15"/>
  <c r="K607" i="15" s="1"/>
  <c r="L607" i="15" s="1"/>
  <c r="N607" i="15"/>
  <c r="O607" i="15" s="1"/>
  <c r="P607" i="15" s="1"/>
  <c r="G886" i="15"/>
  <c r="J886" i="15"/>
  <c r="K886" i="15" s="1"/>
  <c r="L886" i="15" s="1"/>
  <c r="N886" i="15"/>
  <c r="O886" i="15" s="1"/>
  <c r="P886" i="15" s="1"/>
  <c r="G834" i="15"/>
  <c r="J834" i="15"/>
  <c r="K834" i="15" s="1"/>
  <c r="L834" i="15" s="1"/>
  <c r="N834" i="15"/>
  <c r="O834" i="15" s="1"/>
  <c r="P834" i="15" s="1"/>
  <c r="G728" i="15"/>
  <c r="J728" i="15"/>
  <c r="K728" i="15" s="1"/>
  <c r="L728" i="15" s="1"/>
  <c r="N728" i="15"/>
  <c r="O728" i="15" s="1"/>
  <c r="P728" i="15" s="1"/>
  <c r="G816" i="15"/>
  <c r="J816" i="15"/>
  <c r="K816" i="15" s="1"/>
  <c r="L816" i="15" s="1"/>
  <c r="N816" i="15"/>
  <c r="O816" i="15" s="1"/>
  <c r="P816" i="15" s="1"/>
  <c r="Q816" i="15" s="1"/>
  <c r="R816" i="15" s="1"/>
  <c r="G893" i="15"/>
  <c r="J893" i="15"/>
  <c r="K893" i="15" s="1"/>
  <c r="L893" i="15" s="1"/>
  <c r="N893" i="15"/>
  <c r="O893" i="15" s="1"/>
  <c r="P893" i="15" s="1"/>
  <c r="G277" i="15"/>
  <c r="J277" i="15"/>
  <c r="K277" i="15" s="1"/>
  <c r="L277" i="15" s="1"/>
  <c r="N277" i="15"/>
  <c r="O277" i="15" s="1"/>
  <c r="P277" i="15" s="1"/>
  <c r="G877" i="15"/>
  <c r="J877" i="15"/>
  <c r="K877" i="15" s="1"/>
  <c r="L877" i="15" s="1"/>
  <c r="N877" i="15"/>
  <c r="O877" i="15" s="1"/>
  <c r="P877" i="15" s="1"/>
  <c r="G66" i="15"/>
  <c r="J66" i="15"/>
  <c r="K66" i="15" s="1"/>
  <c r="L66" i="15" s="1"/>
  <c r="N66" i="15"/>
  <c r="O66" i="15" s="1"/>
  <c r="P66" i="15" s="1"/>
  <c r="G196" i="15"/>
  <c r="J196" i="15"/>
  <c r="K196" i="15" s="1"/>
  <c r="L196" i="15" s="1"/>
  <c r="N196" i="15"/>
  <c r="O196" i="15" s="1"/>
  <c r="P196" i="15" s="1"/>
  <c r="G385" i="15"/>
  <c r="J385" i="15"/>
  <c r="K385" i="15" s="1"/>
  <c r="L385" i="15" s="1"/>
  <c r="N385" i="15"/>
  <c r="O385" i="15" s="1"/>
  <c r="P385" i="15" s="1"/>
  <c r="G582" i="15"/>
  <c r="J582" i="15"/>
  <c r="K582" i="15" s="1"/>
  <c r="L582" i="15" s="1"/>
  <c r="N582" i="15"/>
  <c r="O582" i="15" s="1"/>
  <c r="P582" i="15" s="1"/>
  <c r="G566" i="15"/>
  <c r="J566" i="15"/>
  <c r="K566" i="15" s="1"/>
  <c r="L566" i="15" s="1"/>
  <c r="N566" i="15"/>
  <c r="O566" i="15" s="1"/>
  <c r="P566" i="15" s="1"/>
  <c r="G216" i="15"/>
  <c r="J216" i="15"/>
  <c r="K216" i="15" s="1"/>
  <c r="L216" i="15" s="1"/>
  <c r="N216" i="15"/>
  <c r="O216" i="15" s="1"/>
  <c r="P216" i="15" s="1"/>
  <c r="G10" i="15"/>
  <c r="J10" i="15"/>
  <c r="K10" i="15" s="1"/>
  <c r="L10" i="15" s="1"/>
  <c r="N10" i="15"/>
  <c r="O10" i="15" s="1"/>
  <c r="P10" i="15" s="1"/>
  <c r="G463" i="15"/>
  <c r="J463" i="15"/>
  <c r="K463" i="15" s="1"/>
  <c r="L463" i="15" s="1"/>
  <c r="N463" i="15"/>
  <c r="O463" i="15" s="1"/>
  <c r="P463" i="15" s="1"/>
  <c r="G59" i="15"/>
  <c r="J59" i="15"/>
  <c r="K59" i="15" s="1"/>
  <c r="L59" i="15" s="1"/>
  <c r="N59" i="15"/>
  <c r="O59" i="15" s="1"/>
  <c r="P59" i="15" s="1"/>
  <c r="G558" i="15"/>
  <c r="J558" i="15"/>
  <c r="K558" i="15" s="1"/>
  <c r="L558" i="15" s="1"/>
  <c r="N558" i="15"/>
  <c r="O558" i="15" s="1"/>
  <c r="P558" i="15" s="1"/>
  <c r="G357" i="15"/>
  <c r="J357" i="15"/>
  <c r="K357" i="15" s="1"/>
  <c r="L357" i="15" s="1"/>
  <c r="N357" i="15"/>
  <c r="O357" i="15" s="1"/>
  <c r="P357" i="15" s="1"/>
  <c r="G453" i="15"/>
  <c r="J453" i="15"/>
  <c r="K453" i="15" s="1"/>
  <c r="L453" i="15" s="1"/>
  <c r="N453" i="15"/>
  <c r="O453" i="15" s="1"/>
  <c r="P453" i="15" s="1"/>
  <c r="G166" i="15"/>
  <c r="J166" i="15"/>
  <c r="K166" i="15" s="1"/>
  <c r="L166" i="15" s="1"/>
  <c r="N166" i="15"/>
  <c r="O166" i="15" s="1"/>
  <c r="P166" i="15" s="1"/>
  <c r="G916" i="15"/>
  <c r="J916" i="15"/>
  <c r="K916" i="15" s="1"/>
  <c r="L916" i="15" s="1"/>
  <c r="N916" i="15"/>
  <c r="O916" i="15" s="1"/>
  <c r="P916" i="15" s="1"/>
  <c r="G96" i="15"/>
  <c r="J96" i="15"/>
  <c r="K96" i="15" s="1"/>
  <c r="L96" i="15" s="1"/>
  <c r="N96" i="15"/>
  <c r="O96" i="15" s="1"/>
  <c r="P96" i="15" s="1"/>
  <c r="Q96" i="15" s="1"/>
  <c r="R96" i="15" s="1"/>
  <c r="G24" i="15"/>
  <c r="J24" i="15"/>
  <c r="K24" i="15" s="1"/>
  <c r="L24" i="15" s="1"/>
  <c r="N24" i="15"/>
  <c r="O24" i="15" s="1"/>
  <c r="P24" i="15" s="1"/>
  <c r="G865" i="15"/>
  <c r="J865" i="15"/>
  <c r="K865" i="15" s="1"/>
  <c r="L865" i="15" s="1"/>
  <c r="N865" i="15"/>
  <c r="O865" i="15" s="1"/>
  <c r="P865" i="15" s="1"/>
  <c r="G554" i="15"/>
  <c r="J554" i="15"/>
  <c r="K554" i="15" s="1"/>
  <c r="L554" i="15" s="1"/>
  <c r="N554" i="15"/>
  <c r="O554" i="15" s="1"/>
  <c r="P554" i="15" s="1"/>
  <c r="G111" i="15"/>
  <c r="J111" i="15"/>
  <c r="K111" i="15" s="1"/>
  <c r="L111" i="15" s="1"/>
  <c r="N111" i="15"/>
  <c r="O111" i="15" s="1"/>
  <c r="P111" i="15" s="1"/>
  <c r="G839" i="15"/>
  <c r="J839" i="15"/>
  <c r="K839" i="15" s="1"/>
  <c r="L839" i="15" s="1"/>
  <c r="N839" i="15"/>
  <c r="O839" i="15" s="1"/>
  <c r="P839" i="15" s="1"/>
  <c r="G448" i="15"/>
  <c r="J448" i="15"/>
  <c r="K448" i="15" s="1"/>
  <c r="L448" i="15" s="1"/>
  <c r="N448" i="15"/>
  <c r="O448" i="15" s="1"/>
  <c r="P448" i="15" s="1"/>
  <c r="G145" i="15"/>
  <c r="J145" i="15"/>
  <c r="K145" i="15" s="1"/>
  <c r="L145" i="15" s="1"/>
  <c r="N145" i="15"/>
  <c r="O145" i="15" s="1"/>
  <c r="P145" i="15" s="1"/>
  <c r="G811" i="15"/>
  <c r="J811" i="15"/>
  <c r="K811" i="15" s="1"/>
  <c r="L811" i="15" s="1"/>
  <c r="N811" i="15"/>
  <c r="O811" i="15" s="1"/>
  <c r="P811" i="15" s="1"/>
  <c r="G192" i="15"/>
  <c r="J192" i="15"/>
  <c r="K192" i="15" s="1"/>
  <c r="L192" i="15" s="1"/>
  <c r="N192" i="15"/>
  <c r="O192" i="15" s="1"/>
  <c r="P192" i="15" s="1"/>
  <c r="G724" i="15"/>
  <c r="J724" i="15"/>
  <c r="K724" i="15" s="1"/>
  <c r="L724" i="15" s="1"/>
  <c r="N724" i="15"/>
  <c r="O724" i="15" s="1"/>
  <c r="P724" i="15" s="1"/>
  <c r="G617" i="15"/>
  <c r="J617" i="15"/>
  <c r="K617" i="15" s="1"/>
  <c r="L617" i="15" s="1"/>
  <c r="N617" i="15"/>
  <c r="O617" i="15" s="1"/>
  <c r="P617" i="15" s="1"/>
  <c r="G452" i="15"/>
  <c r="J452" i="15"/>
  <c r="K452" i="15" s="1"/>
  <c r="L452" i="15" s="1"/>
  <c r="N452" i="15"/>
  <c r="O452" i="15" s="1"/>
  <c r="P452" i="15" s="1"/>
  <c r="G488" i="15"/>
  <c r="J488" i="15"/>
  <c r="K488" i="15" s="1"/>
  <c r="L488" i="15" s="1"/>
  <c r="N488" i="15"/>
  <c r="O488" i="15" s="1"/>
  <c r="P488" i="15" s="1"/>
  <c r="G173" i="15"/>
  <c r="J173" i="15"/>
  <c r="K173" i="15" s="1"/>
  <c r="L173" i="15" s="1"/>
  <c r="N173" i="15"/>
  <c r="O173" i="15" s="1"/>
  <c r="P173" i="15" s="1"/>
  <c r="G207" i="15"/>
  <c r="J207" i="15"/>
  <c r="K207" i="15" s="1"/>
  <c r="L207" i="15" s="1"/>
  <c r="N207" i="15"/>
  <c r="O207" i="15" s="1"/>
  <c r="P207" i="15" s="1"/>
  <c r="G661" i="15"/>
  <c r="J661" i="15"/>
  <c r="K661" i="15" s="1"/>
  <c r="L661" i="15"/>
  <c r="N661" i="15"/>
  <c r="O661" i="15" s="1"/>
  <c r="P661" i="15" s="1"/>
  <c r="Q661" i="15" s="1"/>
  <c r="R661" i="15" s="1"/>
  <c r="G887" i="15"/>
  <c r="J887" i="15"/>
  <c r="K887" i="15" s="1"/>
  <c r="L887" i="15" s="1"/>
  <c r="N887" i="15"/>
  <c r="O887" i="15" s="1"/>
  <c r="P887" i="15"/>
  <c r="G891" i="15"/>
  <c r="J891" i="15"/>
  <c r="K891" i="15"/>
  <c r="L891" i="15" s="1"/>
  <c r="N891" i="15"/>
  <c r="O891" i="15" s="1"/>
  <c r="P891" i="15" s="1"/>
  <c r="G330" i="15"/>
  <c r="J330" i="15"/>
  <c r="K330" i="15" s="1"/>
  <c r="L330" i="15" s="1"/>
  <c r="N330" i="15"/>
  <c r="O330" i="15" s="1"/>
  <c r="P330" i="15" s="1"/>
  <c r="G478" i="15"/>
  <c r="J478" i="15"/>
  <c r="K478" i="15" s="1"/>
  <c r="L478" i="15" s="1"/>
  <c r="N478" i="15"/>
  <c r="O478" i="15" s="1"/>
  <c r="P478" i="15"/>
  <c r="G319" i="15"/>
  <c r="J319" i="15"/>
  <c r="K319" i="15" s="1"/>
  <c r="L319" i="15" s="1"/>
  <c r="N319" i="15"/>
  <c r="O319" i="15" s="1"/>
  <c r="P319" i="15" s="1"/>
  <c r="G502" i="15"/>
  <c r="J502" i="15"/>
  <c r="K502" i="15" s="1"/>
  <c r="L502" i="15" s="1"/>
  <c r="N502" i="15"/>
  <c r="O502" i="15" s="1"/>
  <c r="P502" i="15" s="1"/>
  <c r="G213" i="15"/>
  <c r="J213" i="15"/>
  <c r="K213" i="15" s="1"/>
  <c r="L213" i="15" s="1"/>
  <c r="N213" i="15"/>
  <c r="O213" i="15" s="1"/>
  <c r="P213" i="15" s="1"/>
  <c r="G701" i="15"/>
  <c r="J701" i="15"/>
  <c r="K701" i="15" s="1"/>
  <c r="L701" i="15" s="1"/>
  <c r="N701" i="15"/>
  <c r="O701" i="15" s="1"/>
  <c r="P701" i="15" s="1"/>
  <c r="G662" i="15"/>
  <c r="J662" i="15"/>
  <c r="K662" i="15" s="1"/>
  <c r="L662" i="15" s="1"/>
  <c r="N662" i="15"/>
  <c r="O662" i="15" s="1"/>
  <c r="P662" i="15" s="1"/>
  <c r="G9" i="15"/>
  <c r="J9" i="15"/>
  <c r="K9" i="15" s="1"/>
  <c r="L9" i="15"/>
  <c r="N9" i="15"/>
  <c r="O9" i="15" s="1"/>
  <c r="P9" i="15" s="1"/>
  <c r="G335" i="15"/>
  <c r="J335" i="15"/>
  <c r="K335" i="15" s="1"/>
  <c r="L335" i="15" s="1"/>
  <c r="N335" i="15"/>
  <c r="O335" i="15" s="1"/>
  <c r="P335" i="15" s="1"/>
  <c r="G305" i="15"/>
  <c r="J305" i="15"/>
  <c r="K305" i="15" s="1"/>
  <c r="L305" i="15" s="1"/>
  <c r="N305" i="15"/>
  <c r="O305" i="15" s="1"/>
  <c r="P305" i="15"/>
  <c r="G109" i="15"/>
  <c r="J109" i="15"/>
  <c r="K109" i="15" s="1"/>
  <c r="L109" i="15" s="1"/>
  <c r="N109" i="15"/>
  <c r="O109" i="15" s="1"/>
  <c r="P109" i="15" s="1"/>
  <c r="G676" i="15"/>
  <c r="J676" i="15"/>
  <c r="K676" i="15" s="1"/>
  <c r="L676" i="15" s="1"/>
  <c r="N676" i="15"/>
  <c r="O676" i="15" s="1"/>
  <c r="P676" i="15" s="1"/>
  <c r="G667" i="15"/>
  <c r="J667" i="15"/>
  <c r="K667" i="15" s="1"/>
  <c r="L667" i="15" s="1"/>
  <c r="N667" i="15"/>
  <c r="O667" i="15" s="1"/>
  <c r="P667" i="15" s="1"/>
  <c r="G474" i="15"/>
  <c r="J474" i="15"/>
  <c r="K474" i="15" s="1"/>
  <c r="L474" i="15" s="1"/>
  <c r="N474" i="15"/>
  <c r="O474" i="15" s="1"/>
  <c r="P474" i="15" s="1"/>
  <c r="G446" i="15"/>
  <c r="J446" i="15"/>
  <c r="K446" i="15" s="1"/>
  <c r="L446" i="15" s="1"/>
  <c r="N446" i="15"/>
  <c r="O446" i="15" s="1"/>
  <c r="P446" i="15" s="1"/>
  <c r="G250" i="15"/>
  <c r="J250" i="15"/>
  <c r="K250" i="15" s="1"/>
  <c r="L250" i="15" s="1"/>
  <c r="N250" i="15"/>
  <c r="O250" i="15" s="1"/>
  <c r="P250" i="15" s="1"/>
  <c r="G307" i="15"/>
  <c r="J307" i="15"/>
  <c r="K307" i="15" s="1"/>
  <c r="L307" i="15" s="1"/>
  <c r="N307" i="15"/>
  <c r="O307" i="15" s="1"/>
  <c r="P307" i="15" s="1"/>
  <c r="G702" i="15"/>
  <c r="J702" i="15"/>
  <c r="K702" i="15" s="1"/>
  <c r="L702" i="15" s="1"/>
  <c r="N702" i="15"/>
  <c r="O702" i="15" s="1"/>
  <c r="P702" i="15" s="1"/>
  <c r="G825" i="15"/>
  <c r="J825" i="15"/>
  <c r="K825" i="15" s="1"/>
  <c r="L825" i="15" s="1"/>
  <c r="N825" i="15"/>
  <c r="O825" i="15" s="1"/>
  <c r="P825" i="15" s="1"/>
  <c r="G684" i="15"/>
  <c r="J684" i="15"/>
  <c r="K684" i="15" s="1"/>
  <c r="L684" i="15" s="1"/>
  <c r="N684" i="15"/>
  <c r="O684" i="15" s="1"/>
  <c r="P684" i="15" s="1"/>
  <c r="G127" i="15"/>
  <c r="J127" i="15"/>
  <c r="K127" i="15" s="1"/>
  <c r="L127" i="15" s="1"/>
  <c r="N127" i="15"/>
  <c r="O127" i="15" s="1"/>
  <c r="P127" i="15" s="1"/>
  <c r="G705" i="15"/>
  <c r="J705" i="15"/>
  <c r="K705" i="15" s="1"/>
  <c r="L705" i="15" s="1"/>
  <c r="N705" i="15"/>
  <c r="O705" i="15" s="1"/>
  <c r="P705" i="15" s="1"/>
  <c r="G612" i="15"/>
  <c r="J612" i="15"/>
  <c r="K612" i="15" s="1"/>
  <c r="L612" i="15" s="1"/>
  <c r="N612" i="15"/>
  <c r="O612" i="15" s="1"/>
  <c r="P612" i="15" s="1"/>
  <c r="G871" i="15"/>
  <c r="J871" i="15"/>
  <c r="K871" i="15"/>
  <c r="L871" i="15" s="1"/>
  <c r="N871" i="15"/>
  <c r="O871" i="15" s="1"/>
  <c r="P871" i="15" s="1"/>
  <c r="G569" i="15"/>
  <c r="J569" i="15"/>
  <c r="K569" i="15" s="1"/>
  <c r="L569" i="15" s="1"/>
  <c r="N569" i="15"/>
  <c r="O569" i="15" s="1"/>
  <c r="P569" i="15" s="1"/>
  <c r="G629" i="15"/>
  <c r="J629" i="15"/>
  <c r="K629" i="15" s="1"/>
  <c r="L629" i="15" s="1"/>
  <c r="N629" i="15"/>
  <c r="O629" i="15" s="1"/>
  <c r="P629" i="15" s="1"/>
  <c r="G222" i="15"/>
  <c r="J222" i="15"/>
  <c r="K222" i="15" s="1"/>
  <c r="L222" i="15" s="1"/>
  <c r="N222" i="15"/>
  <c r="O222" i="15" s="1"/>
  <c r="P222" i="15" s="1"/>
  <c r="G294" i="15"/>
  <c r="J294" i="15"/>
  <c r="K294" i="15" s="1"/>
  <c r="L294" i="15" s="1"/>
  <c r="N294" i="15"/>
  <c r="O294" i="15" s="1"/>
  <c r="P294" i="15" s="1"/>
  <c r="G476" i="15"/>
  <c r="J476" i="15"/>
  <c r="K476" i="15" s="1"/>
  <c r="L476" i="15" s="1"/>
  <c r="N476" i="15"/>
  <c r="O476" i="15" s="1"/>
  <c r="P476" i="15" s="1"/>
  <c r="G783" i="15"/>
  <c r="J783" i="15"/>
  <c r="K783" i="15" s="1"/>
  <c r="L783" i="15" s="1"/>
  <c r="N783" i="15"/>
  <c r="O783" i="15" s="1"/>
  <c r="P783" i="15" s="1"/>
  <c r="G426" i="15"/>
  <c r="J426" i="15"/>
  <c r="K426" i="15"/>
  <c r="L426" i="15" s="1"/>
  <c r="N426" i="15"/>
  <c r="O426" i="15" s="1"/>
  <c r="P426" i="15" s="1"/>
  <c r="G749" i="15"/>
  <c r="J749" i="15"/>
  <c r="K749" i="15" s="1"/>
  <c r="L749" i="15" s="1"/>
  <c r="N749" i="15"/>
  <c r="O749" i="15" s="1"/>
  <c r="P749" i="15" s="1"/>
  <c r="G162" i="15"/>
  <c r="J162" i="15"/>
  <c r="K162" i="15" s="1"/>
  <c r="L162" i="15" s="1"/>
  <c r="N162" i="15"/>
  <c r="O162" i="15" s="1"/>
  <c r="P162" i="15" s="1"/>
  <c r="G689" i="15"/>
  <c r="J689" i="15"/>
  <c r="K689" i="15" s="1"/>
  <c r="L689" i="15" s="1"/>
  <c r="N689" i="15"/>
  <c r="O689" i="15" s="1"/>
  <c r="P689" i="15" s="1"/>
  <c r="G89" i="15"/>
  <c r="J89" i="15"/>
  <c r="K89" i="15" s="1"/>
  <c r="L89" i="15" s="1"/>
  <c r="N89" i="15"/>
  <c r="O89" i="15" s="1"/>
  <c r="P89" i="15" s="1"/>
  <c r="G603" i="15"/>
  <c r="J603" i="15"/>
  <c r="K603" i="15" s="1"/>
  <c r="L603" i="15" s="1"/>
  <c r="N603" i="15"/>
  <c r="O603" i="15" s="1"/>
  <c r="P603" i="15" s="1"/>
  <c r="G565" i="15"/>
  <c r="J565" i="15"/>
  <c r="K565" i="15" s="1"/>
  <c r="L565" i="15" s="1"/>
  <c r="N565" i="15"/>
  <c r="O565" i="15" s="1"/>
  <c r="P565" i="15" s="1"/>
  <c r="G697" i="15"/>
  <c r="J697" i="15"/>
  <c r="K697" i="15" s="1"/>
  <c r="L697" i="15" s="1"/>
  <c r="N697" i="15"/>
  <c r="O697" i="15" s="1"/>
  <c r="P697" i="15" s="1"/>
  <c r="Q697" i="15" s="1"/>
  <c r="R697" i="15" s="1"/>
  <c r="G464" i="15"/>
  <c r="J464" i="15"/>
  <c r="K464" i="15" s="1"/>
  <c r="L464" i="15" s="1"/>
  <c r="N464" i="15"/>
  <c r="O464" i="15" s="1"/>
  <c r="P464" i="15" s="1"/>
  <c r="G433" i="15"/>
  <c r="J433" i="15"/>
  <c r="K433" i="15" s="1"/>
  <c r="L433" i="15" s="1"/>
  <c r="N433" i="15"/>
  <c r="O433" i="15" s="1"/>
  <c r="P433" i="15" s="1"/>
  <c r="G805" i="15"/>
  <c r="J805" i="15"/>
  <c r="K805" i="15" s="1"/>
  <c r="L805" i="15" s="1"/>
  <c r="N805" i="15"/>
  <c r="O805" i="15" s="1"/>
  <c r="P805" i="15" s="1"/>
  <c r="G682" i="15"/>
  <c r="J682" i="15"/>
  <c r="K682" i="15" s="1"/>
  <c r="L682" i="15" s="1"/>
  <c r="N682" i="15"/>
  <c r="O682" i="15" s="1"/>
  <c r="P682" i="15" s="1"/>
  <c r="G775" i="15"/>
  <c r="J775" i="15"/>
  <c r="K775" i="15" s="1"/>
  <c r="L775" i="15" s="1"/>
  <c r="N775" i="15"/>
  <c r="O775" i="15" s="1"/>
  <c r="P775" i="15" s="1"/>
  <c r="G652" i="15"/>
  <c r="J652" i="15"/>
  <c r="K652" i="15" s="1"/>
  <c r="L652" i="15" s="1"/>
  <c r="N652" i="15"/>
  <c r="O652" i="15" s="1"/>
  <c r="P652" i="15" s="1"/>
  <c r="G431" i="15"/>
  <c r="J431" i="15"/>
  <c r="K431" i="15" s="1"/>
  <c r="L431" i="15" s="1"/>
  <c r="N431" i="15"/>
  <c r="O431" i="15" s="1"/>
  <c r="P431" i="15" s="1"/>
  <c r="G176" i="15"/>
  <c r="J176" i="15"/>
  <c r="K176" i="15" s="1"/>
  <c r="L176" i="15" s="1"/>
  <c r="N176" i="15"/>
  <c r="O176" i="15" s="1"/>
  <c r="P176" i="15" s="1"/>
  <c r="Q176" i="15" s="1"/>
  <c r="R176" i="15" s="1"/>
  <c r="G764" i="15"/>
  <c r="J764" i="15"/>
  <c r="K764" i="15" s="1"/>
  <c r="L764" i="15" s="1"/>
  <c r="N764" i="15"/>
  <c r="O764" i="15" s="1"/>
  <c r="P764" i="15" s="1"/>
  <c r="Q764" i="15" s="1"/>
  <c r="R764" i="15" s="1"/>
  <c r="G285" i="15"/>
  <c r="J285" i="15"/>
  <c r="K285" i="15" s="1"/>
  <c r="L285" i="15" s="1"/>
  <c r="N285" i="15"/>
  <c r="O285" i="15" s="1"/>
  <c r="P285" i="15" s="1"/>
  <c r="G389" i="15"/>
  <c r="J389" i="15"/>
  <c r="K389" i="15" s="1"/>
  <c r="L389" i="15" s="1"/>
  <c r="N389" i="15"/>
  <c r="O389" i="15" s="1"/>
  <c r="P389" i="15" s="1"/>
  <c r="G703" i="15"/>
  <c r="J703" i="15"/>
  <c r="K703" i="15" s="1"/>
  <c r="L703" i="15" s="1"/>
  <c r="N703" i="15"/>
  <c r="O703" i="15" s="1"/>
  <c r="P703" i="15" s="1"/>
  <c r="G648" i="15"/>
  <c r="J648" i="15"/>
  <c r="K648" i="15" s="1"/>
  <c r="L648" i="15" s="1"/>
  <c r="N648" i="15"/>
  <c r="O648" i="15"/>
  <c r="P648" i="15" s="1"/>
  <c r="G549" i="15"/>
  <c r="J549" i="15"/>
  <c r="K549" i="15" s="1"/>
  <c r="L549" i="15" s="1"/>
  <c r="N549" i="15"/>
  <c r="O549" i="15" s="1"/>
  <c r="P549" i="15" s="1"/>
  <c r="G347" i="15"/>
  <c r="J347" i="15"/>
  <c r="K347" i="15" s="1"/>
  <c r="L347" i="15" s="1"/>
  <c r="N347" i="15"/>
  <c r="O347" i="15" s="1"/>
  <c r="P347" i="15" s="1"/>
  <c r="G498" i="15"/>
  <c r="J498" i="15"/>
  <c r="K498" i="15" s="1"/>
  <c r="L498" i="15" s="1"/>
  <c r="N498" i="15"/>
  <c r="O498" i="15" s="1"/>
  <c r="P498" i="15" s="1"/>
  <c r="G273" i="15"/>
  <c r="J273" i="15"/>
  <c r="K273" i="15" s="1"/>
  <c r="L273" i="15" s="1"/>
  <c r="N273" i="15"/>
  <c r="O273" i="15" s="1"/>
  <c r="P273" i="15" s="1"/>
  <c r="G144" i="15"/>
  <c r="J144" i="15"/>
  <c r="K144" i="15" s="1"/>
  <c r="L144" i="15" s="1"/>
  <c r="N144" i="15"/>
  <c r="O144" i="15" s="1"/>
  <c r="P144" i="15" s="1"/>
  <c r="Q144" i="15" s="1"/>
  <c r="R144" i="15" s="1"/>
  <c r="G394" i="15"/>
  <c r="J394" i="15"/>
  <c r="K394" i="15" s="1"/>
  <c r="L394" i="15" s="1"/>
  <c r="N394" i="15"/>
  <c r="O394" i="15" s="1"/>
  <c r="P394" i="15" s="1"/>
  <c r="G42" i="15"/>
  <c r="J42" i="15"/>
  <c r="K42" i="15"/>
  <c r="L42" i="15" s="1"/>
  <c r="N42" i="15"/>
  <c r="O42" i="15" s="1"/>
  <c r="P42" i="15" s="1"/>
  <c r="Q42" i="15" s="1"/>
  <c r="R42" i="15" s="1"/>
  <c r="G391" i="15"/>
  <c r="J391" i="15"/>
  <c r="K391" i="15" s="1"/>
  <c r="L391" i="15" s="1"/>
  <c r="N391" i="15"/>
  <c r="O391" i="15" s="1"/>
  <c r="P391" i="15" s="1"/>
  <c r="G118" i="15"/>
  <c r="J118" i="15"/>
  <c r="K118" i="15" s="1"/>
  <c r="L118" i="15" s="1"/>
  <c r="N118" i="15"/>
  <c r="O118" i="15" s="1"/>
  <c r="P118" i="15" s="1"/>
  <c r="G505" i="15"/>
  <c r="J505" i="15"/>
  <c r="K505" i="15" s="1"/>
  <c r="L505" i="15" s="1"/>
  <c r="N505" i="15"/>
  <c r="O505" i="15" s="1"/>
  <c r="P505" i="15" s="1"/>
  <c r="G753" i="15"/>
  <c r="J753" i="15"/>
  <c r="K753" i="15" s="1"/>
  <c r="L753" i="15" s="1"/>
  <c r="N753" i="15"/>
  <c r="O753" i="15" s="1"/>
  <c r="P753" i="15" s="1"/>
  <c r="G231" i="15"/>
  <c r="J231" i="15"/>
  <c r="K231" i="15" s="1"/>
  <c r="L231" i="15" s="1"/>
  <c r="N231" i="15"/>
  <c r="O231" i="15" s="1"/>
  <c r="P231" i="15" s="1"/>
  <c r="G671" i="15"/>
  <c r="J671" i="15"/>
  <c r="K671" i="15" s="1"/>
  <c r="L671" i="15" s="1"/>
  <c r="N671" i="15"/>
  <c r="O671" i="15" s="1"/>
  <c r="P671" i="15" s="1"/>
  <c r="G540" i="15"/>
  <c r="J540" i="15"/>
  <c r="K540" i="15" s="1"/>
  <c r="L540" i="15" s="1"/>
  <c r="N540" i="15"/>
  <c r="O540" i="15" s="1"/>
  <c r="P540" i="15" s="1"/>
  <c r="G353" i="15"/>
  <c r="J353" i="15"/>
  <c r="K353" i="15"/>
  <c r="L353" i="15" s="1"/>
  <c r="N353" i="15"/>
  <c r="O353" i="15" s="1"/>
  <c r="P353" i="15" s="1"/>
  <c r="G576" i="15"/>
  <c r="J576" i="15"/>
  <c r="K576" i="15" s="1"/>
  <c r="L576" i="15" s="1"/>
  <c r="N576" i="15"/>
  <c r="O576" i="15" s="1"/>
  <c r="P576" i="15" s="1"/>
  <c r="G271" i="15"/>
  <c r="J271" i="15"/>
  <c r="K271" i="15" s="1"/>
  <c r="L271" i="15" s="1"/>
  <c r="N271" i="15"/>
  <c r="O271" i="15" s="1"/>
  <c r="P271" i="15" s="1"/>
  <c r="Q271" i="15" s="1"/>
  <c r="R271" i="15" s="1"/>
  <c r="G715" i="15"/>
  <c r="J715" i="15"/>
  <c r="K715" i="15"/>
  <c r="L715" i="15" s="1"/>
  <c r="N715" i="15"/>
  <c r="O715" i="15" s="1"/>
  <c r="P715" i="15" s="1"/>
  <c r="G721" i="15"/>
  <c r="J721" i="15"/>
  <c r="K721" i="15" s="1"/>
  <c r="L721" i="15" s="1"/>
  <c r="N721" i="15"/>
  <c r="O721" i="15" s="1"/>
  <c r="P721" i="15" s="1"/>
  <c r="G86" i="15"/>
  <c r="J86" i="15"/>
  <c r="K86" i="15" s="1"/>
  <c r="L86" i="15" s="1"/>
  <c r="N86" i="15"/>
  <c r="O86" i="15" s="1"/>
  <c r="P86" i="15" s="1"/>
  <c r="G304" i="15"/>
  <c r="J304" i="15"/>
  <c r="K304" i="15" s="1"/>
  <c r="L304" i="15" s="1"/>
  <c r="N304" i="15"/>
  <c r="O304" i="15" s="1"/>
  <c r="P304" i="15" s="1"/>
  <c r="G447" i="15"/>
  <c r="J447" i="15"/>
  <c r="K447" i="15" s="1"/>
  <c r="L447" i="15" s="1"/>
  <c r="N447" i="15"/>
  <c r="O447" i="15" s="1"/>
  <c r="P447" i="15" s="1"/>
  <c r="G211" i="15"/>
  <c r="J211" i="15"/>
  <c r="K211" i="15" s="1"/>
  <c r="L211" i="15" s="1"/>
  <c r="N211" i="15"/>
  <c r="O211" i="15"/>
  <c r="P211" i="15" s="1"/>
  <c r="G586" i="15"/>
  <c r="J586" i="15"/>
  <c r="K586" i="15" s="1"/>
  <c r="L586" i="15" s="1"/>
  <c r="N586" i="15"/>
  <c r="O586" i="15" s="1"/>
  <c r="P586" i="15" s="1"/>
  <c r="G771" i="15"/>
  <c r="J771" i="15"/>
  <c r="K771" i="15" s="1"/>
  <c r="L771" i="15" s="1"/>
  <c r="N771" i="15"/>
  <c r="O771" i="15" s="1"/>
  <c r="P771" i="15" s="1"/>
  <c r="G223" i="15"/>
  <c r="J223" i="15"/>
  <c r="K223" i="15" s="1"/>
  <c r="L223" i="15" s="1"/>
  <c r="N223" i="15"/>
  <c r="O223" i="15" s="1"/>
  <c r="P223" i="15" s="1"/>
  <c r="G55" i="15"/>
  <c r="J55" i="15"/>
  <c r="K55" i="15" s="1"/>
  <c r="L55" i="15" s="1"/>
  <c r="N55" i="15"/>
  <c r="O55" i="15" s="1"/>
  <c r="P55" i="15" s="1"/>
  <c r="G125" i="15"/>
  <c r="J125" i="15"/>
  <c r="K125" i="15" s="1"/>
  <c r="L125" i="15" s="1"/>
  <c r="N125" i="15"/>
  <c r="O125" i="15" s="1"/>
  <c r="P125" i="15" s="1"/>
  <c r="G262" i="15"/>
  <c r="J262" i="15"/>
  <c r="K262" i="15" s="1"/>
  <c r="L262" i="15" s="1"/>
  <c r="N262" i="15"/>
  <c r="O262" i="15" s="1"/>
  <c r="P262" i="15" s="1"/>
  <c r="G843" i="15"/>
  <c r="J843" i="15"/>
  <c r="K843" i="15" s="1"/>
  <c r="L843" i="15" s="1"/>
  <c r="N843" i="15"/>
  <c r="O843" i="15" s="1"/>
  <c r="P843" i="15" s="1"/>
  <c r="G618" i="15"/>
  <c r="J618" i="15"/>
  <c r="K618" i="15" s="1"/>
  <c r="L618" i="15" s="1"/>
  <c r="N618" i="15"/>
  <c r="O618" i="15" s="1"/>
  <c r="P618" i="15" s="1"/>
  <c r="G788" i="15"/>
  <c r="J788" i="15"/>
  <c r="K788" i="15" s="1"/>
  <c r="L788" i="15" s="1"/>
  <c r="N788" i="15"/>
  <c r="O788" i="15" s="1"/>
  <c r="P788" i="15" s="1"/>
  <c r="G756" i="15"/>
  <c r="J756" i="15"/>
  <c r="K756" i="15" s="1"/>
  <c r="L756" i="15" s="1"/>
  <c r="N756" i="15"/>
  <c r="O756" i="15" s="1"/>
  <c r="P756" i="15" s="1"/>
  <c r="Q756" i="15" s="1"/>
  <c r="R756" i="15" s="1"/>
  <c r="G258" i="15"/>
  <c r="J258" i="15"/>
  <c r="K258" i="15" s="1"/>
  <c r="L258" i="15" s="1"/>
  <c r="N258" i="15"/>
  <c r="O258" i="15" s="1"/>
  <c r="P258" i="15" s="1"/>
  <c r="G459" i="15"/>
  <c r="J459" i="15"/>
  <c r="K459" i="15"/>
  <c r="L459" i="15" s="1"/>
  <c r="N459" i="15"/>
  <c r="O459" i="15" s="1"/>
  <c r="P459" i="15" s="1"/>
  <c r="G251" i="15"/>
  <c r="J251" i="15"/>
  <c r="K251" i="15" s="1"/>
  <c r="L251" i="15" s="1"/>
  <c r="N251" i="15"/>
  <c r="O251" i="15" s="1"/>
  <c r="P251" i="15" s="1"/>
  <c r="G175" i="15"/>
  <c r="J175" i="15"/>
  <c r="K175" i="15" s="1"/>
  <c r="L175" i="15" s="1"/>
  <c r="N175" i="15"/>
  <c r="O175" i="15" s="1"/>
  <c r="P175" i="15" s="1"/>
  <c r="Q175" i="15" s="1"/>
  <c r="R175" i="15" s="1"/>
  <c r="G282" i="15"/>
  <c r="J282" i="15"/>
  <c r="K282" i="15" s="1"/>
  <c r="L282" i="15" s="1"/>
  <c r="N282" i="15"/>
  <c r="O282" i="15" s="1"/>
  <c r="P282" i="15" s="1"/>
  <c r="G609" i="15"/>
  <c r="J609" i="15"/>
  <c r="K609" i="15"/>
  <c r="L609" i="15" s="1"/>
  <c r="N609" i="15"/>
  <c r="O609" i="15" s="1"/>
  <c r="P609" i="15" s="1"/>
  <c r="G873" i="15"/>
  <c r="J873" i="15"/>
  <c r="K873" i="15" s="1"/>
  <c r="L873" i="15" s="1"/>
  <c r="N873" i="15"/>
  <c r="O873" i="15" s="1"/>
  <c r="P873" i="15" s="1"/>
  <c r="G316" i="15"/>
  <c r="J316" i="15"/>
  <c r="K316" i="15" s="1"/>
  <c r="L316" i="15" s="1"/>
  <c r="N316" i="15"/>
  <c r="O316" i="15"/>
  <c r="P316" i="15" s="1"/>
  <c r="G5" i="15"/>
  <c r="J5" i="15"/>
  <c r="K5" i="15" s="1"/>
  <c r="L5" i="15" s="1"/>
  <c r="N5" i="15"/>
  <c r="O5" i="15" s="1"/>
  <c r="P5" i="15" s="1"/>
  <c r="G289" i="15"/>
  <c r="J289" i="15"/>
  <c r="K289" i="15" s="1"/>
  <c r="L289" i="15" s="1"/>
  <c r="N289" i="15"/>
  <c r="O289" i="15" s="1"/>
  <c r="P289" i="15" s="1"/>
  <c r="G535" i="15"/>
  <c r="J535" i="15"/>
  <c r="K535" i="15" s="1"/>
  <c r="L535" i="15" s="1"/>
  <c r="N535" i="15"/>
  <c r="O535" i="15" s="1"/>
  <c r="P535" i="15" s="1"/>
  <c r="Q535" i="15" s="1"/>
  <c r="R535" i="15" s="1"/>
  <c r="G836" i="15"/>
  <c r="J836" i="15"/>
  <c r="K836" i="15" s="1"/>
  <c r="L836" i="15" s="1"/>
  <c r="N836" i="15"/>
  <c r="O836" i="15" s="1"/>
  <c r="P836" i="15" s="1"/>
  <c r="G69" i="15"/>
  <c r="J69" i="15"/>
  <c r="K69" i="15" s="1"/>
  <c r="L69" i="15" s="1"/>
  <c r="N69" i="15"/>
  <c r="O69" i="15" s="1"/>
  <c r="P69" i="15" s="1"/>
  <c r="G203" i="15"/>
  <c r="J203" i="15"/>
  <c r="K203" i="15" s="1"/>
  <c r="L203" i="15" s="1"/>
  <c r="N203" i="15"/>
  <c r="O203" i="15" s="1"/>
  <c r="P203" i="15" s="1"/>
  <c r="G777" i="15"/>
  <c r="J777" i="15"/>
  <c r="K777" i="15" s="1"/>
  <c r="L777" i="15" s="1"/>
  <c r="N777" i="15"/>
  <c r="O777" i="15" s="1"/>
  <c r="P777" i="15" s="1"/>
  <c r="G82" i="15"/>
  <c r="J82" i="15"/>
  <c r="K82" i="15" s="1"/>
  <c r="L82" i="15" s="1"/>
  <c r="N82" i="15"/>
  <c r="O82" i="15"/>
  <c r="P82" i="15" s="1"/>
  <c r="G141" i="15"/>
  <c r="J141" i="15"/>
  <c r="K141" i="15" s="1"/>
  <c r="L141" i="15" s="1"/>
  <c r="N141" i="15"/>
  <c r="O141" i="15" s="1"/>
  <c r="P141" i="15" s="1"/>
  <c r="G135" i="15"/>
  <c r="J135" i="15"/>
  <c r="K135" i="15" s="1"/>
  <c r="L135" i="15" s="1"/>
  <c r="N135" i="15"/>
  <c r="O135" i="15" s="1"/>
  <c r="P135" i="15" s="1"/>
  <c r="Q135" i="15" s="1"/>
  <c r="R135" i="15" s="1"/>
  <c r="G624" i="15"/>
  <c r="J624" i="15"/>
  <c r="K624" i="15" s="1"/>
  <c r="L624" i="15" s="1"/>
  <c r="N624" i="15"/>
  <c r="O624" i="15" s="1"/>
  <c r="P624" i="15" s="1"/>
  <c r="G914" i="15"/>
  <c r="J914" i="15"/>
  <c r="K914" i="15" s="1"/>
  <c r="L914" i="15" s="1"/>
  <c r="N914" i="15"/>
  <c r="O914" i="15" s="1"/>
  <c r="P914" i="15" s="1"/>
  <c r="G542" i="15"/>
  <c r="J542" i="15"/>
  <c r="K542" i="15" s="1"/>
  <c r="L542" i="15" s="1"/>
  <c r="N542" i="15"/>
  <c r="O542" i="15" s="1"/>
  <c r="P542" i="15" s="1"/>
  <c r="G679" i="15"/>
  <c r="J679" i="15"/>
  <c r="K679" i="15" s="1"/>
  <c r="L679" i="15" s="1"/>
  <c r="N679" i="15"/>
  <c r="O679" i="15" s="1"/>
  <c r="P679" i="15" s="1"/>
  <c r="G153" i="15"/>
  <c r="J153" i="15"/>
  <c r="K153" i="15" s="1"/>
  <c r="L153" i="15" s="1"/>
  <c r="N153" i="15"/>
  <c r="O153" i="15" s="1"/>
  <c r="P153" i="15" s="1"/>
  <c r="G902" i="15"/>
  <c r="J902" i="15"/>
  <c r="K902" i="15" s="1"/>
  <c r="L902" i="15" s="1"/>
  <c r="N902" i="15"/>
  <c r="O902" i="15" s="1"/>
  <c r="P902" i="15" s="1"/>
  <c r="Q902" i="15" s="1"/>
  <c r="R902" i="15" s="1"/>
  <c r="G438" i="15"/>
  <c r="J438" i="15"/>
  <c r="K438" i="15" s="1"/>
  <c r="L438" i="15" s="1"/>
  <c r="N438" i="15"/>
  <c r="O438" i="15" s="1"/>
  <c r="P438" i="15" s="1"/>
  <c r="G765" i="15"/>
  <c r="J765" i="15"/>
  <c r="K765" i="15" s="1"/>
  <c r="L765" i="15" s="1"/>
  <c r="N765" i="15"/>
  <c r="O765" i="15" s="1"/>
  <c r="P765" i="15" s="1"/>
  <c r="G725" i="15"/>
  <c r="J725" i="15"/>
  <c r="K725" i="15" s="1"/>
  <c r="L725" i="15" s="1"/>
  <c r="N725" i="15"/>
  <c r="O725" i="15" s="1"/>
  <c r="P725" i="15" s="1"/>
  <c r="G37" i="15"/>
  <c r="J37" i="15"/>
  <c r="K37" i="15" s="1"/>
  <c r="L37" i="15" s="1"/>
  <c r="N37" i="15"/>
  <c r="O37" i="15" s="1"/>
  <c r="P37" i="15" s="1"/>
  <c r="G220" i="15"/>
  <c r="J220" i="15"/>
  <c r="K220" i="15" s="1"/>
  <c r="L220" i="15" s="1"/>
  <c r="N220" i="15"/>
  <c r="O220" i="15" s="1"/>
  <c r="P220" i="15" s="1"/>
  <c r="G587" i="15"/>
  <c r="J587" i="15"/>
  <c r="K587" i="15"/>
  <c r="L587" i="15" s="1"/>
  <c r="N587" i="15"/>
  <c r="O587" i="15" s="1"/>
  <c r="P587" i="15" s="1"/>
  <c r="G16" i="15"/>
  <c r="J16" i="15"/>
  <c r="K16" i="15" s="1"/>
  <c r="L16" i="15" s="1"/>
  <c r="N16" i="15"/>
  <c r="O16" i="15" s="1"/>
  <c r="P16" i="15" s="1"/>
  <c r="G770" i="15"/>
  <c r="J770" i="15"/>
  <c r="K770" i="15" s="1"/>
  <c r="L770" i="15" s="1"/>
  <c r="N770" i="15"/>
  <c r="O770" i="15" s="1"/>
  <c r="P770" i="15" s="1"/>
  <c r="G614" i="15"/>
  <c r="J614" i="15"/>
  <c r="K614" i="15" s="1"/>
  <c r="L614" i="15" s="1"/>
  <c r="N614" i="15"/>
  <c r="O614" i="15" s="1"/>
  <c r="P614" i="15" s="1"/>
  <c r="G151" i="15"/>
  <c r="J151" i="15"/>
  <c r="K151" i="15" s="1"/>
  <c r="L151" i="15" s="1"/>
  <c r="N151" i="15"/>
  <c r="O151" i="15" s="1"/>
  <c r="P151" i="15" s="1"/>
  <c r="Q151" i="15" s="1"/>
  <c r="R151" i="15" s="1"/>
  <c r="G103" i="15"/>
  <c r="J103" i="15"/>
  <c r="K103" i="15" s="1"/>
  <c r="L103" i="15" s="1"/>
  <c r="N103" i="15"/>
  <c r="O103" i="15" s="1"/>
  <c r="P103" i="15" s="1"/>
  <c r="G793" i="15"/>
  <c r="J793" i="15"/>
  <c r="K793" i="15" s="1"/>
  <c r="L793" i="15" s="1"/>
  <c r="N793" i="15"/>
  <c r="O793" i="15" s="1"/>
  <c r="P793" i="15" s="1"/>
  <c r="G50" i="15"/>
  <c r="J50" i="15"/>
  <c r="K50" i="15" s="1"/>
  <c r="L50" i="15" s="1"/>
  <c r="N50" i="15"/>
  <c r="O50" i="15" s="1"/>
  <c r="P50" i="15" s="1"/>
  <c r="G700" i="15"/>
  <c r="J700" i="15"/>
  <c r="K700" i="15" s="1"/>
  <c r="L700" i="15" s="1"/>
  <c r="N700" i="15"/>
  <c r="O700" i="15" s="1"/>
  <c r="P700" i="15" s="1"/>
  <c r="G779" i="15"/>
  <c r="J779" i="15"/>
  <c r="K779" i="15" s="1"/>
  <c r="L779" i="15" s="1"/>
  <c r="N779" i="15"/>
  <c r="O779" i="15" s="1"/>
  <c r="P779" i="15" s="1"/>
  <c r="G808" i="15"/>
  <c r="J808" i="15"/>
  <c r="K808" i="15" s="1"/>
  <c r="L808" i="15" s="1"/>
  <c r="N808" i="15"/>
  <c r="O808" i="15" s="1"/>
  <c r="P808" i="15" s="1"/>
  <c r="G751" i="15"/>
  <c r="J751" i="15"/>
  <c r="K751" i="15" s="1"/>
  <c r="L751" i="15" s="1"/>
  <c r="N751" i="15"/>
  <c r="O751" i="15" s="1"/>
  <c r="P751" i="15" s="1"/>
  <c r="Q751" i="15" s="1"/>
  <c r="R751" i="15" s="1"/>
  <c r="G572" i="15"/>
  <c r="J572" i="15"/>
  <c r="K572" i="15" s="1"/>
  <c r="L572" i="15" s="1"/>
  <c r="N572" i="15"/>
  <c r="O572" i="15" s="1"/>
  <c r="P572" i="15" s="1"/>
  <c r="G288" i="15"/>
  <c r="J288" i="15"/>
  <c r="K288" i="15" s="1"/>
  <c r="L288" i="15" s="1"/>
  <c r="N288" i="15"/>
  <c r="O288" i="15" s="1"/>
  <c r="P288" i="15" s="1"/>
  <c r="G3" i="15"/>
  <c r="J3" i="15"/>
  <c r="K3" i="15" s="1"/>
  <c r="L3" i="15" s="1"/>
  <c r="N3" i="15"/>
  <c r="O3" i="15" s="1"/>
  <c r="P3" i="15" s="1"/>
  <c r="G904" i="15"/>
  <c r="J904" i="15"/>
  <c r="K904" i="15" s="1"/>
  <c r="L904" i="15" s="1"/>
  <c r="N904" i="15"/>
  <c r="O904" i="15" s="1"/>
  <c r="P904" i="15" s="1"/>
  <c r="G108" i="15"/>
  <c r="J108" i="15"/>
  <c r="K108" i="15" s="1"/>
  <c r="L108" i="15" s="1"/>
  <c r="N108" i="15"/>
  <c r="O108" i="15" s="1"/>
  <c r="P108" i="15" s="1"/>
  <c r="G723" i="15"/>
  <c r="J723" i="15"/>
  <c r="K723" i="15" s="1"/>
  <c r="L723" i="15" s="1"/>
  <c r="N723" i="15"/>
  <c r="O723" i="15" s="1"/>
  <c r="P723" i="15" s="1"/>
  <c r="G996" i="15"/>
  <c r="J996" i="15"/>
  <c r="K996" i="15" s="1"/>
  <c r="L996" i="15" s="1"/>
  <c r="N996" i="15"/>
  <c r="O996" i="15"/>
  <c r="P996" i="15" s="1"/>
  <c r="G997" i="15"/>
  <c r="J997" i="15"/>
  <c r="K997" i="15" s="1"/>
  <c r="L997" i="15" s="1"/>
  <c r="N997" i="15"/>
  <c r="O997" i="15" s="1"/>
  <c r="P997" i="15" s="1"/>
  <c r="G998" i="15"/>
  <c r="J998" i="15"/>
  <c r="K998" i="15" s="1"/>
  <c r="L998" i="15" s="1"/>
  <c r="N998" i="15"/>
  <c r="O998" i="15" s="1"/>
  <c r="P998" i="15" s="1"/>
  <c r="G999" i="15"/>
  <c r="J999" i="15"/>
  <c r="K999" i="15" s="1"/>
  <c r="L999" i="15" s="1"/>
  <c r="N999" i="15"/>
  <c r="O999" i="15" s="1"/>
  <c r="P999" i="15" s="1"/>
  <c r="G1000" i="15"/>
  <c r="J1000" i="15"/>
  <c r="K1000" i="15" s="1"/>
  <c r="L1000" i="15" s="1"/>
  <c r="N1000" i="15"/>
  <c r="O1000" i="15" s="1"/>
  <c r="P1000" i="15" s="1"/>
  <c r="G1001" i="15"/>
  <c r="J1001" i="15"/>
  <c r="K1001" i="15" s="1"/>
  <c r="L1001" i="15" s="1"/>
  <c r="N1001" i="15"/>
  <c r="O1001" i="15" s="1"/>
  <c r="P1001" i="15" s="1"/>
  <c r="G1002" i="15"/>
  <c r="J1002" i="15"/>
  <c r="K1002" i="15" s="1"/>
  <c r="L1002" i="15" s="1"/>
  <c r="N1002" i="15"/>
  <c r="O1002" i="15" s="1"/>
  <c r="P1002" i="15" s="1"/>
  <c r="G1003" i="15"/>
  <c r="J1003" i="15"/>
  <c r="K1003" i="15" s="1"/>
  <c r="L1003" i="15" s="1"/>
  <c r="N1003" i="15"/>
  <c r="O1003" i="15" s="1"/>
  <c r="P1003" i="15" s="1"/>
  <c r="Q1003" i="15" s="1"/>
  <c r="R1003" i="15" s="1"/>
  <c r="G1004" i="15"/>
  <c r="J1004" i="15"/>
  <c r="K1004" i="15" s="1"/>
  <c r="L1004" i="15" s="1"/>
  <c r="N1004" i="15"/>
  <c r="O1004" i="15" s="1"/>
  <c r="P1004" i="15" s="1"/>
  <c r="Q1004" i="15" s="1"/>
  <c r="R1004" i="15" s="1"/>
  <c r="G1005" i="15"/>
  <c r="J1005" i="15"/>
  <c r="K1005" i="15" s="1"/>
  <c r="L1005" i="15" s="1"/>
  <c r="N1005" i="15"/>
  <c r="O1005" i="15" s="1"/>
  <c r="P1005" i="15" s="1"/>
  <c r="G1006" i="15"/>
  <c r="J1006" i="15"/>
  <c r="K1006" i="15" s="1"/>
  <c r="L1006" i="15" s="1"/>
  <c r="N1006" i="15"/>
  <c r="O1006" i="15" s="1"/>
  <c r="P1006" i="15" s="1"/>
  <c r="G1007" i="15"/>
  <c r="J1007" i="15"/>
  <c r="K1007" i="15" s="1"/>
  <c r="L1007" i="15" s="1"/>
  <c r="N1007" i="15"/>
  <c r="O1007" i="15" s="1"/>
  <c r="P1007" i="15" s="1"/>
  <c r="G1008" i="15"/>
  <c r="J1008" i="15"/>
  <c r="K1008" i="15" s="1"/>
  <c r="L1008" i="15" s="1"/>
  <c r="N1008" i="15"/>
  <c r="O1008" i="15" s="1"/>
  <c r="P1008" i="15" s="1"/>
  <c r="G1009" i="15"/>
  <c r="J1009" i="15"/>
  <c r="K1009" i="15" s="1"/>
  <c r="L1009" i="15" s="1"/>
  <c r="N1009" i="15"/>
  <c r="O1009" i="15"/>
  <c r="P1009" i="15" s="1"/>
  <c r="G1010" i="15"/>
  <c r="J1010" i="15"/>
  <c r="K1010" i="15" s="1"/>
  <c r="L1010" i="15" s="1"/>
  <c r="N1010" i="15"/>
  <c r="O1010" i="15" s="1"/>
  <c r="P1010" i="15" s="1"/>
  <c r="G1011" i="15"/>
  <c r="J1011" i="15"/>
  <c r="K1011" i="15" s="1"/>
  <c r="L1011" i="15" s="1"/>
  <c r="N1011" i="15"/>
  <c r="O1011" i="15" s="1"/>
  <c r="P1011" i="15" s="1"/>
  <c r="G1012" i="15"/>
  <c r="J1012" i="15"/>
  <c r="K1012" i="15" s="1"/>
  <c r="L1012" i="15" s="1"/>
  <c r="N1012" i="15"/>
  <c r="O1012" i="15" s="1"/>
  <c r="P1012" i="15" s="1"/>
  <c r="Q1012" i="15" s="1"/>
  <c r="R1012" i="15" s="1"/>
  <c r="G1013" i="15"/>
  <c r="J1013" i="15"/>
  <c r="K1013" i="15" s="1"/>
  <c r="L1013" i="15" s="1"/>
  <c r="N1013" i="15"/>
  <c r="O1013" i="15" s="1"/>
  <c r="P1013" i="15" s="1"/>
  <c r="G1014" i="15"/>
  <c r="J1014" i="15"/>
  <c r="K1014" i="15"/>
  <c r="L1014" i="15" s="1"/>
  <c r="N1014" i="15"/>
  <c r="O1014" i="15" s="1"/>
  <c r="P1014" i="15" s="1"/>
  <c r="G1015" i="15"/>
  <c r="J1015" i="15"/>
  <c r="K1015" i="15" s="1"/>
  <c r="L1015" i="15" s="1"/>
  <c r="N1015" i="15"/>
  <c r="O1015" i="15" s="1"/>
  <c r="P1015" i="15" s="1"/>
  <c r="G1016" i="15"/>
  <c r="J1016" i="15"/>
  <c r="K1016" i="15" s="1"/>
  <c r="L1016" i="15" s="1"/>
  <c r="N1016" i="15"/>
  <c r="O1016" i="15" s="1"/>
  <c r="P1016" i="15" s="1"/>
  <c r="Q1016" i="15" s="1"/>
  <c r="R1016" i="15" s="1"/>
  <c r="G1017" i="15"/>
  <c r="J1017" i="15"/>
  <c r="K1017" i="15" s="1"/>
  <c r="L1017" i="15" s="1"/>
  <c r="N1017" i="15"/>
  <c r="O1017" i="15" s="1"/>
  <c r="P1017" i="15" s="1"/>
  <c r="G1018" i="15"/>
  <c r="J1018" i="15"/>
  <c r="K1018" i="15" s="1"/>
  <c r="L1018" i="15" s="1"/>
  <c r="N1018" i="15"/>
  <c r="O1018" i="15" s="1"/>
  <c r="P1018" i="15" s="1"/>
  <c r="G1019" i="15"/>
  <c r="J1019" i="15"/>
  <c r="K1019" i="15" s="1"/>
  <c r="L1019" i="15" s="1"/>
  <c r="N1019" i="15"/>
  <c r="O1019" i="15" s="1"/>
  <c r="P1019" i="15" s="1"/>
  <c r="G1020" i="15"/>
  <c r="J1020" i="15"/>
  <c r="K1020" i="15" s="1"/>
  <c r="L1020" i="15" s="1"/>
  <c r="N1020" i="15"/>
  <c r="O1020" i="15" s="1"/>
  <c r="P1020" i="15" s="1"/>
  <c r="G1021" i="15"/>
  <c r="J1021" i="15"/>
  <c r="K1021" i="15" s="1"/>
  <c r="L1021" i="15" s="1"/>
  <c r="N1021" i="15"/>
  <c r="O1021" i="15" s="1"/>
  <c r="P1021" i="15" s="1"/>
  <c r="Q1021" i="15" s="1"/>
  <c r="R1021" i="15" s="1"/>
  <c r="G1022" i="15"/>
  <c r="J1022" i="15"/>
  <c r="K1022" i="15" s="1"/>
  <c r="L1022" i="15" s="1"/>
  <c r="N1022" i="15"/>
  <c r="O1022" i="15" s="1"/>
  <c r="P1022" i="15" s="1"/>
  <c r="G1023" i="15"/>
  <c r="J1023" i="15"/>
  <c r="K1023" i="15" s="1"/>
  <c r="L1023" i="15" s="1"/>
  <c r="N1023" i="15"/>
  <c r="O1023" i="15"/>
  <c r="P1023" i="15" s="1"/>
  <c r="G1024" i="15"/>
  <c r="J1024" i="15"/>
  <c r="K1024" i="15" s="1"/>
  <c r="L1024" i="15" s="1"/>
  <c r="N1024" i="15"/>
  <c r="O1024" i="15" s="1"/>
  <c r="P1024" i="15" s="1"/>
  <c r="G1025" i="15"/>
  <c r="J1025" i="15"/>
  <c r="K1025" i="15" s="1"/>
  <c r="L1025" i="15" s="1"/>
  <c r="N1025" i="15"/>
  <c r="O1025" i="15"/>
  <c r="P1025" i="15" s="1"/>
  <c r="G1026" i="15"/>
  <c r="J1026" i="15"/>
  <c r="K1026" i="15" s="1"/>
  <c r="L1026" i="15" s="1"/>
  <c r="N1026" i="15"/>
  <c r="O1026" i="15" s="1"/>
  <c r="P1026" i="15" s="1"/>
  <c r="G1027" i="15"/>
  <c r="J1027" i="15"/>
  <c r="K1027" i="15" s="1"/>
  <c r="L1027" i="15" s="1"/>
  <c r="N1027" i="15"/>
  <c r="O1027" i="15" s="1"/>
  <c r="P1027" i="15" s="1"/>
  <c r="G1028" i="15"/>
  <c r="J1028" i="15"/>
  <c r="K1028" i="15" s="1"/>
  <c r="L1028" i="15" s="1"/>
  <c r="N1028" i="15"/>
  <c r="O1028" i="15" s="1"/>
  <c r="P1028" i="15" s="1"/>
  <c r="G1029" i="15"/>
  <c r="J1029" i="15"/>
  <c r="K1029" i="15" s="1"/>
  <c r="L1029" i="15" s="1"/>
  <c r="N1029" i="15"/>
  <c r="O1029" i="15" s="1"/>
  <c r="P1029" i="15" s="1"/>
  <c r="G1030" i="15"/>
  <c r="J1030" i="15"/>
  <c r="K1030" i="15" s="1"/>
  <c r="L1030" i="15" s="1"/>
  <c r="N1030" i="15"/>
  <c r="O1030" i="15" s="1"/>
  <c r="P1030" i="15" s="1"/>
  <c r="Q1030" i="15" s="1"/>
  <c r="R1030" i="15" s="1"/>
  <c r="G1031" i="15"/>
  <c r="J1031" i="15"/>
  <c r="K1031" i="15" s="1"/>
  <c r="L1031" i="15" s="1"/>
  <c r="N1031" i="15"/>
  <c r="O1031" i="15" s="1"/>
  <c r="P1031" i="15" s="1"/>
  <c r="G1032" i="15"/>
  <c r="J1032" i="15"/>
  <c r="K1032" i="15" s="1"/>
  <c r="L1032" i="15" s="1"/>
  <c r="N1032" i="15"/>
  <c r="O1032" i="15" s="1"/>
  <c r="P1032" i="15" s="1"/>
  <c r="G1033" i="15"/>
  <c r="J1033" i="15"/>
  <c r="K1033" i="15" s="1"/>
  <c r="L1033" i="15" s="1"/>
  <c r="N1033" i="15"/>
  <c r="O1033" i="15" s="1"/>
  <c r="P1033" i="15" s="1"/>
  <c r="G1034" i="15"/>
  <c r="J1034" i="15"/>
  <c r="K1034" i="15" s="1"/>
  <c r="L1034" i="15" s="1"/>
  <c r="N1034" i="15"/>
  <c r="O1034" i="15" s="1"/>
  <c r="P1034" i="15" s="1"/>
  <c r="G1035" i="15"/>
  <c r="J1035" i="15"/>
  <c r="K1035" i="15" s="1"/>
  <c r="L1035" i="15" s="1"/>
  <c r="N1035" i="15"/>
  <c r="O1035" i="15" s="1"/>
  <c r="P1035" i="15" s="1"/>
  <c r="G1036" i="15"/>
  <c r="J1036" i="15"/>
  <c r="K1036" i="15" s="1"/>
  <c r="L1036" i="15" s="1"/>
  <c r="N1036" i="15"/>
  <c r="O1036" i="15" s="1"/>
  <c r="P1036" i="15" s="1"/>
  <c r="G1037" i="15"/>
  <c r="J1037" i="15"/>
  <c r="K1037" i="15" s="1"/>
  <c r="L1037" i="15"/>
  <c r="N1037" i="15"/>
  <c r="O1037" i="15" s="1"/>
  <c r="P1037" i="15" s="1"/>
  <c r="G1038" i="15"/>
  <c r="J1038" i="15"/>
  <c r="K1038" i="15" s="1"/>
  <c r="L1038" i="15" s="1"/>
  <c r="N1038" i="15"/>
  <c r="O1038" i="15" s="1"/>
  <c r="P1038" i="15" s="1"/>
  <c r="G1039" i="15"/>
  <c r="J1039" i="15"/>
  <c r="K1039" i="15" s="1"/>
  <c r="L1039" i="15" s="1"/>
  <c r="N1039" i="15"/>
  <c r="O1039" i="15" s="1"/>
  <c r="P1039" i="15" s="1"/>
  <c r="G1040" i="15"/>
  <c r="J1040" i="15"/>
  <c r="K1040" i="15" s="1"/>
  <c r="L1040" i="15" s="1"/>
  <c r="N1040" i="15"/>
  <c r="O1040" i="15" s="1"/>
  <c r="P1040" i="15" s="1"/>
  <c r="G1041" i="15"/>
  <c r="J1041" i="15"/>
  <c r="K1041" i="15"/>
  <c r="L1041" i="15" s="1"/>
  <c r="N1041" i="15"/>
  <c r="O1041" i="15" s="1"/>
  <c r="P1041" i="15" s="1"/>
  <c r="G1042" i="15"/>
  <c r="J1042" i="15"/>
  <c r="K1042" i="15" s="1"/>
  <c r="L1042" i="15" s="1"/>
  <c r="N1042" i="15"/>
  <c r="O1042" i="15" s="1"/>
  <c r="P1042" i="15" s="1"/>
  <c r="G1043" i="15"/>
  <c r="J1043" i="15"/>
  <c r="K1043" i="15" s="1"/>
  <c r="L1043" i="15" s="1"/>
  <c r="N1043" i="15"/>
  <c r="O1043" i="15" s="1"/>
  <c r="P1043" i="15" s="1"/>
  <c r="G1044" i="15"/>
  <c r="J1044" i="15"/>
  <c r="K1044" i="15" s="1"/>
  <c r="L1044" i="15" s="1"/>
  <c r="N1044" i="15"/>
  <c r="O1044" i="15" s="1"/>
  <c r="P1044" i="15" s="1"/>
  <c r="G1045" i="15"/>
  <c r="J1045" i="15"/>
  <c r="K1045" i="15" s="1"/>
  <c r="L1045" i="15" s="1"/>
  <c r="N1045" i="15"/>
  <c r="O1045" i="15" s="1"/>
  <c r="P1045" i="15" s="1"/>
  <c r="Q1045" i="15" s="1"/>
  <c r="R1045" i="15" s="1"/>
  <c r="G1046" i="15"/>
  <c r="J1046" i="15"/>
  <c r="K1046" i="15" s="1"/>
  <c r="L1046" i="15" s="1"/>
  <c r="N1046" i="15"/>
  <c r="O1046" i="15" s="1"/>
  <c r="P1046" i="15" s="1"/>
  <c r="G1047" i="15"/>
  <c r="J1047" i="15"/>
  <c r="K1047" i="15" s="1"/>
  <c r="L1047" i="15" s="1"/>
  <c r="N1047" i="15"/>
  <c r="O1047" i="15" s="1"/>
  <c r="P1047" i="15" s="1"/>
  <c r="Q1047" i="15" s="1"/>
  <c r="R1047" i="15" s="1"/>
  <c r="G1048" i="15"/>
  <c r="J1048" i="15"/>
  <c r="K1048" i="15" s="1"/>
  <c r="L1048" i="15" s="1"/>
  <c r="N1048" i="15"/>
  <c r="O1048" i="15" s="1"/>
  <c r="P1048" i="15" s="1"/>
  <c r="G1049" i="15"/>
  <c r="J1049" i="15"/>
  <c r="K1049" i="15" s="1"/>
  <c r="L1049" i="15" s="1"/>
  <c r="N1049" i="15"/>
  <c r="O1049" i="15" s="1"/>
  <c r="P1049" i="15" s="1"/>
  <c r="G1050" i="15"/>
  <c r="J1050" i="15"/>
  <c r="K1050" i="15" s="1"/>
  <c r="L1050" i="15" s="1"/>
  <c r="N1050" i="15"/>
  <c r="O1050" i="15" s="1"/>
  <c r="P1050" i="15" s="1"/>
  <c r="G1051" i="15"/>
  <c r="J1051" i="15"/>
  <c r="K1051" i="15" s="1"/>
  <c r="L1051" i="15" s="1"/>
  <c r="N1051" i="15"/>
  <c r="O1051" i="15" s="1"/>
  <c r="P1051" i="15" s="1"/>
  <c r="G1052" i="15"/>
  <c r="J1052" i="15"/>
  <c r="K1052" i="15" s="1"/>
  <c r="L1052" i="15" s="1"/>
  <c r="N1052" i="15"/>
  <c r="O1052" i="15" s="1"/>
  <c r="P1052" i="15" s="1"/>
  <c r="G1053" i="15"/>
  <c r="J1053" i="15"/>
  <c r="K1053" i="15" s="1"/>
  <c r="L1053" i="15" s="1"/>
  <c r="N1053" i="15"/>
  <c r="O1053" i="15"/>
  <c r="P1053" i="15" s="1"/>
  <c r="Q1053" i="15" s="1"/>
  <c r="R1053" i="15" s="1"/>
  <c r="G1054" i="15"/>
  <c r="J1054" i="15"/>
  <c r="K1054" i="15" s="1"/>
  <c r="L1054" i="15" s="1"/>
  <c r="N1054" i="15"/>
  <c r="O1054" i="15" s="1"/>
  <c r="P1054" i="15" s="1"/>
  <c r="G1055" i="15"/>
  <c r="J1055" i="15"/>
  <c r="K1055" i="15" s="1"/>
  <c r="L1055" i="15" s="1"/>
  <c r="N1055" i="15"/>
  <c r="O1055" i="15"/>
  <c r="P1055" i="15" s="1"/>
  <c r="G1056" i="15"/>
  <c r="J1056" i="15"/>
  <c r="K1056" i="15" s="1"/>
  <c r="L1056" i="15" s="1"/>
  <c r="N1056" i="15"/>
  <c r="O1056" i="15" s="1"/>
  <c r="P1056" i="15" s="1"/>
  <c r="G1057" i="15"/>
  <c r="J1057" i="15"/>
  <c r="K1057" i="15" s="1"/>
  <c r="L1057" i="15" s="1"/>
  <c r="N1057" i="15"/>
  <c r="O1057" i="15"/>
  <c r="P1057" i="15" s="1"/>
  <c r="G1058" i="15"/>
  <c r="J1058" i="15"/>
  <c r="K1058" i="15" s="1"/>
  <c r="L1058" i="15" s="1"/>
  <c r="N1058" i="15"/>
  <c r="O1058" i="15" s="1"/>
  <c r="P1058" i="15" s="1"/>
  <c r="G1059" i="15"/>
  <c r="J1059" i="15"/>
  <c r="K1059" i="15" s="1"/>
  <c r="L1059" i="15" s="1"/>
  <c r="N1059" i="15"/>
  <c r="O1059" i="15" s="1"/>
  <c r="P1059" i="15" s="1"/>
  <c r="G1060" i="15"/>
  <c r="J1060" i="15"/>
  <c r="K1060" i="15" s="1"/>
  <c r="L1060" i="15" s="1"/>
  <c r="N1060" i="15"/>
  <c r="O1060" i="15" s="1"/>
  <c r="P1060" i="15" s="1"/>
  <c r="Q1060" i="15" s="1"/>
  <c r="R1060" i="15" s="1"/>
  <c r="G1061" i="15"/>
  <c r="J1061" i="15"/>
  <c r="K1061" i="15" s="1"/>
  <c r="L1061" i="15" s="1"/>
  <c r="N1061" i="15"/>
  <c r="O1061" i="15" s="1"/>
  <c r="P1061" i="15" s="1"/>
  <c r="G1062" i="15"/>
  <c r="J1062" i="15"/>
  <c r="K1062" i="15" s="1"/>
  <c r="L1062" i="15" s="1"/>
  <c r="N1062" i="15"/>
  <c r="O1062" i="15"/>
  <c r="P1062" i="15" s="1"/>
  <c r="G1063" i="15"/>
  <c r="J1063" i="15"/>
  <c r="K1063" i="15" s="1"/>
  <c r="L1063" i="15" s="1"/>
  <c r="N1063" i="15"/>
  <c r="O1063" i="15" s="1"/>
  <c r="P1063" i="15" s="1"/>
  <c r="G1064" i="15"/>
  <c r="J1064" i="15"/>
  <c r="K1064" i="15" s="1"/>
  <c r="L1064" i="15" s="1"/>
  <c r="N1064" i="15"/>
  <c r="O1064" i="15" s="1"/>
  <c r="P1064" i="15"/>
  <c r="G1065" i="15"/>
  <c r="J1065" i="15"/>
  <c r="K1065" i="15" s="1"/>
  <c r="L1065" i="15" s="1"/>
  <c r="N1065" i="15"/>
  <c r="O1065" i="15" s="1"/>
  <c r="P1065" i="15" s="1"/>
  <c r="G1066" i="15"/>
  <c r="J1066" i="15"/>
  <c r="K1066" i="15" s="1"/>
  <c r="L1066" i="15" s="1"/>
  <c r="N1066" i="15"/>
  <c r="O1066" i="15" s="1"/>
  <c r="P1066" i="15" s="1"/>
  <c r="G1067" i="15"/>
  <c r="J1067" i="15"/>
  <c r="K1067" i="15" s="1"/>
  <c r="L1067" i="15" s="1"/>
  <c r="N1067" i="15"/>
  <c r="O1067" i="15" s="1"/>
  <c r="P1067" i="15" s="1"/>
  <c r="G1068" i="15"/>
  <c r="J1068" i="15"/>
  <c r="K1068" i="15"/>
  <c r="L1068" i="15" s="1"/>
  <c r="N1068" i="15"/>
  <c r="O1068" i="15" s="1"/>
  <c r="P1068" i="15" s="1"/>
  <c r="G1069" i="15"/>
  <c r="J1069" i="15"/>
  <c r="K1069" i="15" s="1"/>
  <c r="L1069" i="15" s="1"/>
  <c r="N1069" i="15"/>
  <c r="O1069" i="15" s="1"/>
  <c r="P1069" i="15" s="1"/>
  <c r="G1070" i="15"/>
  <c r="J1070" i="15"/>
  <c r="K1070" i="15"/>
  <c r="L1070" i="15" s="1"/>
  <c r="N1070" i="15"/>
  <c r="O1070" i="15" s="1"/>
  <c r="P1070" i="15" s="1"/>
  <c r="G1071" i="15"/>
  <c r="J1071" i="15"/>
  <c r="K1071" i="15" s="1"/>
  <c r="L1071" i="15" s="1"/>
  <c r="N1071" i="15"/>
  <c r="O1071" i="15" s="1"/>
  <c r="P1071" i="15" s="1"/>
  <c r="G1072" i="15"/>
  <c r="J1072" i="15"/>
  <c r="K1072" i="15" s="1"/>
  <c r="L1072" i="15" s="1"/>
  <c r="N1072" i="15"/>
  <c r="O1072" i="15" s="1"/>
  <c r="P1072" i="15" s="1"/>
  <c r="G1073" i="15"/>
  <c r="J1073" i="15"/>
  <c r="K1073" i="15" s="1"/>
  <c r="L1073" i="15" s="1"/>
  <c r="N1073" i="15"/>
  <c r="O1073" i="15" s="1"/>
  <c r="P1073" i="15" s="1"/>
  <c r="Q1073" i="15" s="1"/>
  <c r="R1073" i="15" s="1"/>
  <c r="G1074" i="15"/>
  <c r="J1074" i="15"/>
  <c r="K1074" i="15" s="1"/>
  <c r="L1074" i="15" s="1"/>
  <c r="N1074" i="15"/>
  <c r="O1074" i="15" s="1"/>
  <c r="P1074" i="15" s="1"/>
  <c r="G1075" i="15"/>
  <c r="J1075" i="15"/>
  <c r="K1075" i="15" s="1"/>
  <c r="L1075" i="15" s="1"/>
  <c r="N1075" i="15"/>
  <c r="O1075" i="15" s="1"/>
  <c r="P1075" i="15" s="1"/>
  <c r="G1076" i="15"/>
  <c r="J1076" i="15"/>
  <c r="K1076" i="15" s="1"/>
  <c r="L1076" i="15" s="1"/>
  <c r="N1076" i="15"/>
  <c r="O1076" i="15" s="1"/>
  <c r="P1076" i="15" s="1"/>
  <c r="Q1076" i="15" s="1"/>
  <c r="R1076" i="15" s="1"/>
  <c r="G1077" i="15"/>
  <c r="J1077" i="15"/>
  <c r="K1077" i="15" s="1"/>
  <c r="L1077" i="15" s="1"/>
  <c r="N1077" i="15"/>
  <c r="O1077" i="15" s="1"/>
  <c r="P1077" i="15" s="1"/>
  <c r="G1078" i="15"/>
  <c r="J1078" i="15"/>
  <c r="K1078" i="15" s="1"/>
  <c r="L1078" i="15" s="1"/>
  <c r="N1078" i="15"/>
  <c r="O1078" i="15" s="1"/>
  <c r="P1078" i="15" s="1"/>
  <c r="G1079" i="15"/>
  <c r="J1079" i="15"/>
  <c r="K1079" i="15" s="1"/>
  <c r="L1079" i="15" s="1"/>
  <c r="N1079" i="15"/>
  <c r="O1079" i="15" s="1"/>
  <c r="P1079" i="15" s="1"/>
  <c r="G1080" i="15"/>
  <c r="J1080" i="15"/>
  <c r="K1080" i="15" s="1"/>
  <c r="L1080" i="15" s="1"/>
  <c r="N1080" i="15"/>
  <c r="O1080" i="15" s="1"/>
  <c r="P1080" i="15" s="1"/>
  <c r="G1081" i="15"/>
  <c r="J1081" i="15"/>
  <c r="K1081" i="15" s="1"/>
  <c r="L1081" i="15" s="1"/>
  <c r="N1081" i="15"/>
  <c r="O1081" i="15" s="1"/>
  <c r="P1081" i="15" s="1"/>
  <c r="G1082" i="15"/>
  <c r="J1082" i="15"/>
  <c r="K1082" i="15" s="1"/>
  <c r="L1082" i="15" s="1"/>
  <c r="N1082" i="15"/>
  <c r="O1082" i="15" s="1"/>
  <c r="P1082" i="15" s="1"/>
  <c r="G1083" i="15"/>
  <c r="J1083" i="15"/>
  <c r="K1083" i="15" s="1"/>
  <c r="L1083" i="15" s="1"/>
  <c r="N1083" i="15"/>
  <c r="O1083" i="15" s="1"/>
  <c r="P1083" i="15" s="1"/>
  <c r="G1084" i="15"/>
  <c r="J1084" i="15"/>
  <c r="K1084" i="15" s="1"/>
  <c r="L1084" i="15" s="1"/>
  <c r="N1084" i="15"/>
  <c r="O1084" i="15" s="1"/>
  <c r="P1084" i="15" s="1"/>
  <c r="G1085" i="15"/>
  <c r="J1085" i="15"/>
  <c r="K1085" i="15" s="1"/>
  <c r="L1085" i="15" s="1"/>
  <c r="N1085" i="15"/>
  <c r="O1085" i="15" s="1"/>
  <c r="P1085" i="15" s="1"/>
  <c r="G1086" i="15"/>
  <c r="J1086" i="15"/>
  <c r="K1086" i="15" s="1"/>
  <c r="L1086" i="15" s="1"/>
  <c r="N1086" i="15"/>
  <c r="O1086" i="15" s="1"/>
  <c r="P1086" i="15" s="1"/>
  <c r="Q1086" i="15" s="1"/>
  <c r="R1086" i="15" s="1"/>
  <c r="G1087" i="15"/>
  <c r="J1087" i="15"/>
  <c r="K1087" i="15" s="1"/>
  <c r="L1087" i="15" s="1"/>
  <c r="N1087" i="15"/>
  <c r="O1087" i="15" s="1"/>
  <c r="P1087" i="15" s="1"/>
  <c r="G1088" i="15"/>
  <c r="J1088" i="15"/>
  <c r="K1088" i="15" s="1"/>
  <c r="L1088" i="15" s="1"/>
  <c r="N1088" i="15"/>
  <c r="O1088" i="15" s="1"/>
  <c r="P1088" i="15" s="1"/>
  <c r="G1089" i="15"/>
  <c r="J1089" i="15"/>
  <c r="K1089" i="15" s="1"/>
  <c r="L1089" i="15" s="1"/>
  <c r="N1089" i="15"/>
  <c r="O1089" i="15" s="1"/>
  <c r="P1089" i="15" s="1"/>
  <c r="G1090" i="15"/>
  <c r="J1090" i="15"/>
  <c r="K1090" i="15"/>
  <c r="L1090" i="15" s="1"/>
  <c r="N1090" i="15"/>
  <c r="O1090" i="15" s="1"/>
  <c r="P1090" i="15" s="1"/>
  <c r="G1091" i="15"/>
  <c r="J1091" i="15"/>
  <c r="K1091" i="15" s="1"/>
  <c r="L1091" i="15" s="1"/>
  <c r="N1091" i="15"/>
  <c r="O1091" i="15" s="1"/>
  <c r="P1091" i="15" s="1"/>
  <c r="G1092" i="15"/>
  <c r="J1092" i="15"/>
  <c r="K1092" i="15" s="1"/>
  <c r="L1092" i="15" s="1"/>
  <c r="N1092" i="15"/>
  <c r="O1092" i="15" s="1"/>
  <c r="P1092" i="15" s="1"/>
  <c r="G1093" i="15"/>
  <c r="J1093" i="15"/>
  <c r="K1093" i="15" s="1"/>
  <c r="L1093" i="15" s="1"/>
  <c r="N1093" i="15"/>
  <c r="O1093" i="15"/>
  <c r="P1093" i="15" s="1"/>
  <c r="G1094" i="15"/>
  <c r="J1094" i="15"/>
  <c r="K1094" i="15" s="1"/>
  <c r="L1094" i="15" s="1"/>
  <c r="N1094" i="15"/>
  <c r="O1094" i="15" s="1"/>
  <c r="P1094" i="15" s="1"/>
  <c r="G1095" i="15"/>
  <c r="J1095" i="15"/>
  <c r="K1095" i="15" s="1"/>
  <c r="L1095" i="15" s="1"/>
  <c r="N1095" i="15"/>
  <c r="O1095" i="15" s="1"/>
  <c r="P1095" i="15" s="1"/>
  <c r="G1096" i="15"/>
  <c r="J1096" i="15"/>
  <c r="K1096" i="15" s="1"/>
  <c r="L1096" i="15" s="1"/>
  <c r="N1096" i="15"/>
  <c r="O1096" i="15" s="1"/>
  <c r="P1096" i="15" s="1"/>
  <c r="G1097" i="15"/>
  <c r="J1097" i="15"/>
  <c r="K1097" i="15" s="1"/>
  <c r="L1097" i="15" s="1"/>
  <c r="N1097" i="15"/>
  <c r="O1097" i="15" s="1"/>
  <c r="P1097" i="15" s="1"/>
  <c r="G1098" i="15"/>
  <c r="J1098" i="15"/>
  <c r="K1098" i="15" s="1"/>
  <c r="L1098" i="15" s="1"/>
  <c r="N1098" i="15"/>
  <c r="O1098" i="15" s="1"/>
  <c r="P1098" i="15" s="1"/>
  <c r="G1099" i="15"/>
  <c r="J1099" i="15"/>
  <c r="K1099" i="15" s="1"/>
  <c r="L1099" i="15" s="1"/>
  <c r="N1099" i="15"/>
  <c r="O1099" i="15" s="1"/>
  <c r="P1099" i="15" s="1"/>
  <c r="G1100" i="15"/>
  <c r="J1100" i="15"/>
  <c r="K1100" i="15" s="1"/>
  <c r="L1100" i="15" s="1"/>
  <c r="N1100" i="15"/>
  <c r="O1100" i="15" s="1"/>
  <c r="P1100" i="15" s="1"/>
  <c r="G1101" i="15"/>
  <c r="J1101" i="15"/>
  <c r="K1101" i="15" s="1"/>
  <c r="L1101" i="15" s="1"/>
  <c r="N1101" i="15"/>
  <c r="O1101" i="15" s="1"/>
  <c r="P1101" i="15" s="1"/>
  <c r="G1102" i="15"/>
  <c r="J1102" i="15"/>
  <c r="K1102" i="15"/>
  <c r="L1102" i="15" s="1"/>
  <c r="N1102" i="15"/>
  <c r="O1102" i="15" s="1"/>
  <c r="P1102" i="15" s="1"/>
  <c r="G1103" i="15"/>
  <c r="J1103" i="15"/>
  <c r="K1103" i="15" s="1"/>
  <c r="L1103" i="15" s="1"/>
  <c r="N1103" i="15"/>
  <c r="O1103" i="15" s="1"/>
  <c r="P1103" i="15" s="1"/>
  <c r="G1104" i="15"/>
  <c r="J1104" i="15"/>
  <c r="K1104" i="15" s="1"/>
  <c r="L1104" i="15" s="1"/>
  <c r="N1104" i="15"/>
  <c r="O1104" i="15" s="1"/>
  <c r="P1104" i="15" s="1"/>
  <c r="G1105" i="15"/>
  <c r="J1105" i="15"/>
  <c r="K1105" i="15" s="1"/>
  <c r="L1105" i="15" s="1"/>
  <c r="N1105" i="15"/>
  <c r="O1105" i="15" s="1"/>
  <c r="P1105" i="15" s="1"/>
  <c r="G1106" i="15"/>
  <c r="J1106" i="15"/>
  <c r="K1106" i="15" s="1"/>
  <c r="L1106" i="15" s="1"/>
  <c r="N1106" i="15"/>
  <c r="O1106" i="15" s="1"/>
  <c r="P1106" i="15" s="1"/>
  <c r="G1107" i="15"/>
  <c r="J1107" i="15"/>
  <c r="K1107" i="15" s="1"/>
  <c r="L1107" i="15" s="1"/>
  <c r="N1107" i="15"/>
  <c r="O1107" i="15" s="1"/>
  <c r="P1107" i="15" s="1"/>
  <c r="G1108" i="15"/>
  <c r="J1108" i="15"/>
  <c r="K1108" i="15" s="1"/>
  <c r="L1108" i="15" s="1"/>
  <c r="N1108" i="15"/>
  <c r="O1108" i="15" s="1"/>
  <c r="P1108" i="15" s="1"/>
  <c r="G1109" i="15"/>
  <c r="J1109" i="15"/>
  <c r="K1109" i="15" s="1"/>
  <c r="L1109" i="15" s="1"/>
  <c r="N1109" i="15"/>
  <c r="O1109" i="15" s="1"/>
  <c r="P1109" i="15" s="1"/>
  <c r="G1110" i="15"/>
  <c r="J1110" i="15"/>
  <c r="K1110" i="15" s="1"/>
  <c r="L1110" i="15" s="1"/>
  <c r="N1110" i="15"/>
  <c r="O1110" i="15" s="1"/>
  <c r="P1110" i="15" s="1"/>
  <c r="Q1110" i="15" s="1"/>
  <c r="R1110" i="15" s="1"/>
  <c r="G1111" i="15"/>
  <c r="J1111" i="15"/>
  <c r="K1111" i="15" s="1"/>
  <c r="L1111" i="15" s="1"/>
  <c r="N1111" i="15"/>
  <c r="O1111" i="15" s="1"/>
  <c r="P1111" i="15" s="1"/>
  <c r="G1112" i="15"/>
  <c r="J1112" i="15"/>
  <c r="K1112" i="15" s="1"/>
  <c r="L1112" i="15" s="1"/>
  <c r="N1112" i="15"/>
  <c r="O1112" i="15" s="1"/>
  <c r="P1112" i="15" s="1"/>
  <c r="G1113" i="15"/>
  <c r="J1113" i="15"/>
  <c r="K1113" i="15" s="1"/>
  <c r="L1113" i="15" s="1"/>
  <c r="N1113" i="15"/>
  <c r="O1113" i="15" s="1"/>
  <c r="P1113" i="15" s="1"/>
  <c r="G1114" i="15"/>
  <c r="J1114" i="15"/>
  <c r="K1114" i="15" s="1"/>
  <c r="L1114" i="15" s="1"/>
  <c r="N1114" i="15"/>
  <c r="O1114" i="15" s="1"/>
  <c r="P1114" i="15" s="1"/>
  <c r="G1115" i="15"/>
  <c r="J1115" i="15"/>
  <c r="K1115" i="15" s="1"/>
  <c r="L1115" i="15" s="1"/>
  <c r="N1115" i="15"/>
  <c r="O1115" i="15" s="1"/>
  <c r="P1115" i="15" s="1"/>
  <c r="Q1115" i="15" s="1"/>
  <c r="R1115" i="15" s="1"/>
  <c r="G1116" i="15"/>
  <c r="J1116" i="15"/>
  <c r="K1116" i="15" s="1"/>
  <c r="L1116" i="15" s="1"/>
  <c r="N1116" i="15"/>
  <c r="O1116" i="15" s="1"/>
  <c r="P1116" i="15" s="1"/>
  <c r="G1117" i="15"/>
  <c r="J1117" i="15"/>
  <c r="K1117" i="15" s="1"/>
  <c r="L1117" i="15" s="1"/>
  <c r="N1117" i="15"/>
  <c r="O1117" i="15" s="1"/>
  <c r="P1117" i="15" s="1"/>
  <c r="Q1117" i="15" s="1"/>
  <c r="R1117" i="15" s="1"/>
  <c r="G1118" i="15"/>
  <c r="J1118" i="15"/>
  <c r="K1118" i="15" s="1"/>
  <c r="L1118" i="15" s="1"/>
  <c r="N1118" i="15"/>
  <c r="O1118" i="15" s="1"/>
  <c r="P1118" i="15" s="1"/>
  <c r="G1119" i="15"/>
  <c r="J1119" i="15"/>
  <c r="K1119" i="15" s="1"/>
  <c r="L1119" i="15" s="1"/>
  <c r="N1119" i="15"/>
  <c r="O1119" i="15" s="1"/>
  <c r="P1119" i="15" s="1"/>
  <c r="G1120" i="15"/>
  <c r="J1120" i="15"/>
  <c r="K1120" i="15" s="1"/>
  <c r="L1120" i="15" s="1"/>
  <c r="N1120" i="15"/>
  <c r="O1120" i="15" s="1"/>
  <c r="P1120" i="15" s="1"/>
  <c r="G1121" i="15"/>
  <c r="J1121" i="15"/>
  <c r="K1121" i="15" s="1"/>
  <c r="L1121" i="15" s="1"/>
  <c r="N1121" i="15"/>
  <c r="O1121" i="15" s="1"/>
  <c r="P1121" i="15" s="1"/>
  <c r="G1122" i="15"/>
  <c r="J1122" i="15"/>
  <c r="K1122" i="15" s="1"/>
  <c r="L1122" i="15" s="1"/>
  <c r="N1122" i="15"/>
  <c r="O1122" i="15" s="1"/>
  <c r="P1122" i="15" s="1"/>
  <c r="G1123" i="15"/>
  <c r="J1123" i="15"/>
  <c r="K1123" i="15"/>
  <c r="L1123" i="15" s="1"/>
  <c r="N1123" i="15"/>
  <c r="O1123" i="15" s="1"/>
  <c r="P1123" i="15" s="1"/>
  <c r="G1124" i="15"/>
  <c r="J1124" i="15"/>
  <c r="K1124" i="15" s="1"/>
  <c r="L1124" i="15" s="1"/>
  <c r="N1124" i="15"/>
  <c r="O1124" i="15" s="1"/>
  <c r="P1124" i="15" s="1"/>
  <c r="G1125" i="15"/>
  <c r="J1125" i="15"/>
  <c r="K1125" i="15" s="1"/>
  <c r="L1125" i="15" s="1"/>
  <c r="N1125" i="15"/>
  <c r="O1125" i="15" s="1"/>
  <c r="P1125" i="15" s="1"/>
  <c r="G1126" i="15"/>
  <c r="J1126" i="15"/>
  <c r="K1126" i="15" s="1"/>
  <c r="L1126" i="15" s="1"/>
  <c r="N1126" i="15"/>
  <c r="O1126" i="15"/>
  <c r="P1126" i="15" s="1"/>
  <c r="G1127" i="15"/>
  <c r="J1127" i="15"/>
  <c r="K1127" i="15" s="1"/>
  <c r="L1127" i="15" s="1"/>
  <c r="N1127" i="15"/>
  <c r="O1127" i="15" s="1"/>
  <c r="P1127" i="15" s="1"/>
  <c r="G1128" i="15"/>
  <c r="J1128" i="15"/>
  <c r="K1128" i="15" s="1"/>
  <c r="L1128" i="15" s="1"/>
  <c r="N1128" i="15"/>
  <c r="O1128" i="15" s="1"/>
  <c r="P1128" i="15" s="1"/>
  <c r="G1129" i="15"/>
  <c r="J1129" i="15"/>
  <c r="K1129" i="15" s="1"/>
  <c r="L1129" i="15" s="1"/>
  <c r="N1129" i="15"/>
  <c r="O1129" i="15" s="1"/>
  <c r="P1129" i="15" s="1"/>
  <c r="G1130" i="15"/>
  <c r="J1130" i="15"/>
  <c r="K1130" i="15"/>
  <c r="L1130" i="15" s="1"/>
  <c r="N1130" i="15"/>
  <c r="O1130" i="15" s="1"/>
  <c r="P1130" i="15" s="1"/>
  <c r="G1131" i="15"/>
  <c r="J1131" i="15"/>
  <c r="K1131" i="15" s="1"/>
  <c r="L1131" i="15" s="1"/>
  <c r="N1131" i="15"/>
  <c r="O1131" i="15" s="1"/>
  <c r="P1131" i="15" s="1"/>
  <c r="G1132" i="15"/>
  <c r="J1132" i="15"/>
  <c r="K1132" i="15" s="1"/>
  <c r="L1132" i="15" s="1"/>
  <c r="N1132" i="15"/>
  <c r="O1132" i="15" s="1"/>
  <c r="P1132" i="15" s="1"/>
  <c r="Q1132" i="15" s="1"/>
  <c r="R1132" i="15" s="1"/>
  <c r="G1133" i="15"/>
  <c r="J1133" i="15"/>
  <c r="K1133" i="15" s="1"/>
  <c r="L1133" i="15" s="1"/>
  <c r="N1133" i="15"/>
  <c r="O1133" i="15" s="1"/>
  <c r="P1133" i="15" s="1"/>
  <c r="G1134" i="15"/>
  <c r="J1134" i="15"/>
  <c r="K1134" i="15" s="1"/>
  <c r="L1134" i="15" s="1"/>
  <c r="N1134" i="15"/>
  <c r="O1134" i="15" s="1"/>
  <c r="P1134" i="15" s="1"/>
  <c r="G1135" i="15"/>
  <c r="J1135" i="15"/>
  <c r="K1135" i="15" s="1"/>
  <c r="L1135" i="15" s="1"/>
  <c r="N1135" i="15"/>
  <c r="O1135" i="15" s="1"/>
  <c r="P1135" i="15" s="1"/>
  <c r="G1136" i="15"/>
  <c r="J1136" i="15"/>
  <c r="K1136" i="15" s="1"/>
  <c r="L1136" i="15" s="1"/>
  <c r="N1136" i="15"/>
  <c r="O1136" i="15" s="1"/>
  <c r="P1136" i="15" s="1"/>
  <c r="G1137" i="15"/>
  <c r="J1137" i="15"/>
  <c r="K1137" i="15"/>
  <c r="L1137" i="15" s="1"/>
  <c r="N1137" i="15"/>
  <c r="O1137" i="15" s="1"/>
  <c r="P1137" i="15" s="1"/>
  <c r="Q1137" i="15" s="1"/>
  <c r="R1137" i="15" s="1"/>
  <c r="G1138" i="15"/>
  <c r="J1138" i="15"/>
  <c r="K1138" i="15" s="1"/>
  <c r="L1138" i="15" s="1"/>
  <c r="N1138" i="15"/>
  <c r="O1138" i="15" s="1"/>
  <c r="P1138" i="15" s="1"/>
  <c r="G1139" i="15"/>
  <c r="J1139" i="15"/>
  <c r="K1139" i="15" s="1"/>
  <c r="L1139" i="15" s="1"/>
  <c r="N1139" i="15"/>
  <c r="O1139" i="15" s="1"/>
  <c r="P1139" i="15" s="1"/>
  <c r="G1140" i="15"/>
  <c r="J1140" i="15"/>
  <c r="K1140" i="15" s="1"/>
  <c r="L1140" i="15" s="1"/>
  <c r="N1140" i="15"/>
  <c r="O1140" i="15" s="1"/>
  <c r="P1140" i="15" s="1"/>
  <c r="G1141" i="15"/>
  <c r="J1141" i="15"/>
  <c r="K1141" i="15" s="1"/>
  <c r="L1141" i="15" s="1"/>
  <c r="N1141" i="15"/>
  <c r="O1141" i="15" s="1"/>
  <c r="P1141" i="15" s="1"/>
  <c r="G1142" i="15"/>
  <c r="J1142" i="15"/>
  <c r="K1142" i="15" s="1"/>
  <c r="L1142" i="15" s="1"/>
  <c r="N1142" i="15"/>
  <c r="O1142" i="15" s="1"/>
  <c r="P1142" i="15" s="1"/>
  <c r="G1143" i="15"/>
  <c r="J1143" i="15"/>
  <c r="K1143" i="15" s="1"/>
  <c r="L1143" i="15" s="1"/>
  <c r="N1143" i="15"/>
  <c r="O1143" i="15" s="1"/>
  <c r="P1143" i="15" s="1"/>
  <c r="G1144" i="15"/>
  <c r="J1144" i="15"/>
  <c r="K1144" i="15" s="1"/>
  <c r="L1144" i="15" s="1"/>
  <c r="N1144" i="15"/>
  <c r="O1144" i="15" s="1"/>
  <c r="P1144" i="15" s="1"/>
  <c r="G1145" i="15"/>
  <c r="J1145" i="15"/>
  <c r="K1145" i="15" s="1"/>
  <c r="L1145" i="15" s="1"/>
  <c r="N1145" i="15"/>
  <c r="O1145" i="15" s="1"/>
  <c r="P1145" i="15" s="1"/>
  <c r="G1146" i="15"/>
  <c r="J1146" i="15"/>
  <c r="K1146" i="15" s="1"/>
  <c r="L1146" i="15" s="1"/>
  <c r="N1146" i="15"/>
  <c r="O1146" i="15" s="1"/>
  <c r="P1146" i="15" s="1"/>
  <c r="G1147" i="15"/>
  <c r="J1147" i="15"/>
  <c r="K1147" i="15" s="1"/>
  <c r="L1147" i="15" s="1"/>
  <c r="N1147" i="15"/>
  <c r="O1147" i="15" s="1"/>
  <c r="P1147" i="15" s="1"/>
  <c r="Q1147" i="15" s="1"/>
  <c r="R1147" i="15" s="1"/>
  <c r="G1148" i="15"/>
  <c r="J1148" i="15"/>
  <c r="K1148" i="15" s="1"/>
  <c r="L1148" i="15" s="1"/>
  <c r="N1148" i="15"/>
  <c r="O1148" i="15" s="1"/>
  <c r="P1148" i="15" s="1"/>
  <c r="G1149" i="15"/>
  <c r="J1149" i="15"/>
  <c r="K1149" i="15" s="1"/>
  <c r="L1149" i="15" s="1"/>
  <c r="N1149" i="15"/>
  <c r="O1149" i="15" s="1"/>
  <c r="P1149" i="15" s="1"/>
  <c r="Q1149" i="15" s="1"/>
  <c r="R1149" i="15" s="1"/>
  <c r="G1150" i="15"/>
  <c r="J1150" i="15"/>
  <c r="K1150" i="15" s="1"/>
  <c r="L1150" i="15" s="1"/>
  <c r="N1150" i="15"/>
  <c r="O1150" i="15" s="1"/>
  <c r="P1150" i="15" s="1"/>
  <c r="G1151" i="15"/>
  <c r="J1151" i="15"/>
  <c r="K1151" i="15" s="1"/>
  <c r="L1151" i="15" s="1"/>
  <c r="N1151" i="15"/>
  <c r="O1151" i="15" s="1"/>
  <c r="P1151" i="15" s="1"/>
  <c r="G1152" i="15"/>
  <c r="J1152" i="15"/>
  <c r="K1152" i="15" s="1"/>
  <c r="L1152" i="15" s="1"/>
  <c r="N1152" i="15"/>
  <c r="O1152" i="15" s="1"/>
  <c r="P1152" i="15" s="1"/>
  <c r="G1153" i="15"/>
  <c r="J1153" i="15"/>
  <c r="K1153" i="15" s="1"/>
  <c r="L1153" i="15" s="1"/>
  <c r="N1153" i="15"/>
  <c r="O1153" i="15" s="1"/>
  <c r="P1153" i="15" s="1"/>
  <c r="G1154" i="15"/>
  <c r="J1154" i="15"/>
  <c r="K1154" i="15" s="1"/>
  <c r="L1154" i="15" s="1"/>
  <c r="N1154" i="15"/>
  <c r="O1154" i="15" s="1"/>
  <c r="P1154" i="15" s="1"/>
  <c r="G1155" i="15"/>
  <c r="J1155" i="15"/>
  <c r="K1155" i="15" s="1"/>
  <c r="L1155" i="15" s="1"/>
  <c r="N1155" i="15"/>
  <c r="O1155" i="15" s="1"/>
  <c r="P1155" i="15" s="1"/>
  <c r="G1156" i="15"/>
  <c r="J1156" i="15"/>
  <c r="K1156" i="15" s="1"/>
  <c r="L1156" i="15" s="1"/>
  <c r="N1156" i="15"/>
  <c r="O1156" i="15" s="1"/>
  <c r="P1156" i="15" s="1"/>
  <c r="G1157" i="15"/>
  <c r="J1157" i="15"/>
  <c r="K1157" i="15" s="1"/>
  <c r="L1157" i="15" s="1"/>
  <c r="N1157" i="15"/>
  <c r="O1157" i="15" s="1"/>
  <c r="P1157" i="15" s="1"/>
  <c r="Q1157" i="15" s="1"/>
  <c r="R1157" i="15" s="1"/>
  <c r="G1158" i="15"/>
  <c r="J1158" i="15"/>
  <c r="K1158" i="15" s="1"/>
  <c r="L1158" i="15" s="1"/>
  <c r="N1158" i="15"/>
  <c r="O1158" i="15" s="1"/>
  <c r="P1158" i="15" s="1"/>
  <c r="G1159" i="15"/>
  <c r="J1159" i="15"/>
  <c r="K1159" i="15" s="1"/>
  <c r="L1159" i="15" s="1"/>
  <c r="N1159" i="15"/>
  <c r="O1159" i="15" s="1"/>
  <c r="P1159" i="15" s="1"/>
  <c r="G1160" i="15"/>
  <c r="J1160" i="15"/>
  <c r="K1160" i="15" s="1"/>
  <c r="L1160" i="15" s="1"/>
  <c r="N1160" i="15"/>
  <c r="O1160" i="15" s="1"/>
  <c r="P1160" i="15"/>
  <c r="G1161" i="15"/>
  <c r="J1161" i="15"/>
  <c r="K1161" i="15" s="1"/>
  <c r="L1161" i="15" s="1"/>
  <c r="N1161" i="15"/>
  <c r="O1161" i="15" s="1"/>
  <c r="P1161" i="15" s="1"/>
  <c r="Q1161" i="15" s="1"/>
  <c r="R1161" i="15" s="1"/>
  <c r="G1162" i="15"/>
  <c r="J1162" i="15"/>
  <c r="K1162" i="15" s="1"/>
  <c r="L1162" i="15" s="1"/>
  <c r="N1162" i="15"/>
  <c r="O1162" i="15" s="1"/>
  <c r="P1162" i="15" s="1"/>
  <c r="Q1162" i="15" s="1"/>
  <c r="R1162" i="15" s="1"/>
  <c r="G1163" i="15"/>
  <c r="J1163" i="15"/>
  <c r="K1163" i="15" s="1"/>
  <c r="L1163" i="15" s="1"/>
  <c r="N1163" i="15"/>
  <c r="O1163" i="15" s="1"/>
  <c r="P1163" i="15" s="1"/>
  <c r="G1164" i="15"/>
  <c r="J1164" i="15"/>
  <c r="K1164" i="15" s="1"/>
  <c r="L1164" i="15" s="1"/>
  <c r="N1164" i="15"/>
  <c r="O1164" i="15" s="1"/>
  <c r="P1164" i="15" s="1"/>
  <c r="G1165" i="15"/>
  <c r="J1165" i="15"/>
  <c r="K1165" i="15" s="1"/>
  <c r="L1165" i="15" s="1"/>
  <c r="N1165" i="15"/>
  <c r="O1165" i="15" s="1"/>
  <c r="P1165" i="15" s="1"/>
  <c r="G1166" i="15"/>
  <c r="J1166" i="15"/>
  <c r="K1166" i="15" s="1"/>
  <c r="L1166" i="15" s="1"/>
  <c r="N1166" i="15"/>
  <c r="O1166" i="15" s="1"/>
  <c r="P1166" i="15" s="1"/>
  <c r="G1167" i="15"/>
  <c r="J1167" i="15"/>
  <c r="K1167" i="15" s="1"/>
  <c r="L1167" i="15" s="1"/>
  <c r="N1167" i="15"/>
  <c r="O1167" i="15" s="1"/>
  <c r="P1167" i="15" s="1"/>
  <c r="Q1167" i="15" s="1"/>
  <c r="R1167" i="15" s="1"/>
  <c r="G1168" i="15"/>
  <c r="J1168" i="15"/>
  <c r="K1168" i="15" s="1"/>
  <c r="L1168" i="15" s="1"/>
  <c r="N1168" i="15"/>
  <c r="O1168" i="15" s="1"/>
  <c r="P1168" i="15" s="1"/>
  <c r="G1169" i="15"/>
  <c r="J1169" i="15"/>
  <c r="K1169" i="15" s="1"/>
  <c r="L1169" i="15" s="1"/>
  <c r="N1169" i="15"/>
  <c r="O1169" i="15" s="1"/>
  <c r="P1169" i="15" s="1"/>
  <c r="G1170" i="15"/>
  <c r="J1170" i="15"/>
  <c r="K1170" i="15" s="1"/>
  <c r="L1170" i="15" s="1"/>
  <c r="N1170" i="15"/>
  <c r="O1170" i="15" s="1"/>
  <c r="P1170" i="15" s="1"/>
  <c r="G1171" i="15"/>
  <c r="J1171" i="15"/>
  <c r="K1171" i="15" s="1"/>
  <c r="L1171" i="15" s="1"/>
  <c r="N1171" i="15"/>
  <c r="O1171" i="15" s="1"/>
  <c r="P1171" i="15" s="1"/>
  <c r="G1172" i="15"/>
  <c r="J1172" i="15"/>
  <c r="K1172" i="15" s="1"/>
  <c r="L1172" i="15" s="1"/>
  <c r="N1172" i="15"/>
  <c r="O1172" i="15" s="1"/>
  <c r="P1172" i="15" s="1"/>
  <c r="G1173" i="15"/>
  <c r="J1173" i="15"/>
  <c r="K1173" i="15" s="1"/>
  <c r="L1173" i="15" s="1"/>
  <c r="N1173" i="15"/>
  <c r="O1173" i="15" s="1"/>
  <c r="P1173" i="15" s="1"/>
  <c r="G1174" i="15"/>
  <c r="J1174" i="15"/>
  <c r="K1174" i="15" s="1"/>
  <c r="L1174" i="15" s="1"/>
  <c r="N1174" i="15"/>
  <c r="O1174" i="15" s="1"/>
  <c r="P1174" i="15" s="1"/>
  <c r="G1175" i="15"/>
  <c r="J1175" i="15"/>
  <c r="K1175" i="15" s="1"/>
  <c r="L1175" i="15" s="1"/>
  <c r="N1175" i="15"/>
  <c r="O1175" i="15" s="1"/>
  <c r="P1175" i="15" s="1"/>
  <c r="G1176" i="15"/>
  <c r="J1176" i="15"/>
  <c r="K1176" i="15" s="1"/>
  <c r="L1176" i="15" s="1"/>
  <c r="N1176" i="15"/>
  <c r="O1176" i="15" s="1"/>
  <c r="P1176" i="15" s="1"/>
  <c r="G1177" i="15"/>
  <c r="J1177" i="15"/>
  <c r="K1177" i="15" s="1"/>
  <c r="L1177" i="15" s="1"/>
  <c r="N1177" i="15"/>
  <c r="O1177" i="15" s="1"/>
  <c r="P1177" i="15" s="1"/>
  <c r="G1178" i="15"/>
  <c r="J1178" i="15"/>
  <c r="K1178" i="15" s="1"/>
  <c r="L1178" i="15" s="1"/>
  <c r="N1178" i="15"/>
  <c r="O1178" i="15" s="1"/>
  <c r="P1178" i="15" s="1"/>
  <c r="G1179" i="15"/>
  <c r="J1179" i="15"/>
  <c r="K1179" i="15" s="1"/>
  <c r="L1179" i="15" s="1"/>
  <c r="N1179" i="15"/>
  <c r="O1179" i="15" s="1"/>
  <c r="P1179" i="15" s="1"/>
  <c r="G1180" i="15"/>
  <c r="J1180" i="15"/>
  <c r="K1180" i="15" s="1"/>
  <c r="L1180" i="15" s="1"/>
  <c r="N1180" i="15"/>
  <c r="O1180" i="15" s="1"/>
  <c r="P1180" i="15" s="1"/>
  <c r="G1181" i="15"/>
  <c r="J1181" i="15"/>
  <c r="K1181" i="15" s="1"/>
  <c r="L1181" i="15" s="1"/>
  <c r="N1181" i="15"/>
  <c r="O1181" i="15" s="1"/>
  <c r="P1181" i="15" s="1"/>
  <c r="G1182" i="15"/>
  <c r="J1182" i="15"/>
  <c r="K1182" i="15" s="1"/>
  <c r="L1182" i="15" s="1"/>
  <c r="N1182" i="15"/>
  <c r="O1182" i="15" s="1"/>
  <c r="P1182" i="15" s="1"/>
  <c r="Q1182" i="15" s="1"/>
  <c r="R1182" i="15" s="1"/>
  <c r="G1183" i="15"/>
  <c r="J1183" i="15"/>
  <c r="K1183" i="15" s="1"/>
  <c r="L1183" i="15" s="1"/>
  <c r="N1183" i="15"/>
  <c r="O1183" i="15" s="1"/>
  <c r="P1183" i="15" s="1"/>
  <c r="G1184" i="15"/>
  <c r="J1184" i="15"/>
  <c r="K1184" i="15" s="1"/>
  <c r="L1184" i="15" s="1"/>
  <c r="N1184" i="15"/>
  <c r="O1184" i="15" s="1"/>
  <c r="P1184" i="15" s="1"/>
  <c r="G1185" i="15"/>
  <c r="J1185" i="15"/>
  <c r="K1185" i="15" s="1"/>
  <c r="L1185" i="15" s="1"/>
  <c r="N1185" i="15"/>
  <c r="O1185" i="15" s="1"/>
  <c r="P1185" i="15" s="1"/>
  <c r="G1186" i="15"/>
  <c r="J1186" i="15"/>
  <c r="K1186" i="15" s="1"/>
  <c r="L1186" i="15" s="1"/>
  <c r="N1186" i="15"/>
  <c r="O1186" i="15" s="1"/>
  <c r="P1186" i="15" s="1"/>
  <c r="G1187" i="15"/>
  <c r="J1187" i="15"/>
  <c r="K1187" i="15" s="1"/>
  <c r="L1187" i="15" s="1"/>
  <c r="N1187" i="15"/>
  <c r="O1187" i="15" s="1"/>
  <c r="P1187" i="15" s="1"/>
  <c r="G1188" i="15"/>
  <c r="J1188" i="15"/>
  <c r="K1188" i="15" s="1"/>
  <c r="L1188" i="15" s="1"/>
  <c r="N1188" i="15"/>
  <c r="O1188" i="15" s="1"/>
  <c r="P1188" i="15" s="1"/>
  <c r="G1189" i="15"/>
  <c r="J1189" i="15"/>
  <c r="K1189" i="15" s="1"/>
  <c r="L1189" i="15" s="1"/>
  <c r="N1189" i="15"/>
  <c r="O1189" i="15" s="1"/>
  <c r="P1189" i="15" s="1"/>
  <c r="Q1189" i="15" s="1"/>
  <c r="R1189" i="15" s="1"/>
  <c r="G1190" i="15"/>
  <c r="J1190" i="15"/>
  <c r="K1190" i="15" s="1"/>
  <c r="L1190" i="15" s="1"/>
  <c r="N1190" i="15"/>
  <c r="O1190" i="15" s="1"/>
  <c r="P1190" i="15" s="1"/>
  <c r="G1191" i="15"/>
  <c r="J1191" i="15"/>
  <c r="K1191" i="15" s="1"/>
  <c r="L1191" i="15" s="1"/>
  <c r="N1191" i="15"/>
  <c r="O1191" i="15" s="1"/>
  <c r="P1191" i="15" s="1"/>
  <c r="G1192" i="15"/>
  <c r="J1192" i="15"/>
  <c r="K1192" i="15" s="1"/>
  <c r="L1192" i="15" s="1"/>
  <c r="N1192" i="15"/>
  <c r="O1192" i="15" s="1"/>
  <c r="P1192" i="15" s="1"/>
  <c r="G1193" i="15"/>
  <c r="J1193" i="15"/>
  <c r="K1193" i="15" s="1"/>
  <c r="L1193" i="15" s="1"/>
  <c r="N1193" i="15"/>
  <c r="O1193" i="15" s="1"/>
  <c r="P1193" i="15" s="1"/>
  <c r="G1194" i="15"/>
  <c r="J1194" i="15"/>
  <c r="K1194" i="15" s="1"/>
  <c r="L1194" i="15" s="1"/>
  <c r="N1194" i="15"/>
  <c r="O1194" i="15" s="1"/>
  <c r="P1194" i="15" s="1"/>
  <c r="G1195" i="15"/>
  <c r="J1195" i="15"/>
  <c r="K1195" i="15" s="1"/>
  <c r="L1195" i="15" s="1"/>
  <c r="N1195" i="15"/>
  <c r="O1195" i="15" s="1"/>
  <c r="P1195" i="15" s="1"/>
  <c r="G1196" i="15"/>
  <c r="J1196" i="15"/>
  <c r="K1196" i="15" s="1"/>
  <c r="L1196" i="15" s="1"/>
  <c r="N1196" i="15"/>
  <c r="O1196" i="15" s="1"/>
  <c r="P1196" i="15" s="1"/>
  <c r="Q1196" i="15" s="1"/>
  <c r="R1196" i="15" s="1"/>
  <c r="G1197" i="15"/>
  <c r="J1197" i="15"/>
  <c r="K1197" i="15" s="1"/>
  <c r="L1197" i="15" s="1"/>
  <c r="N1197" i="15"/>
  <c r="O1197" i="15" s="1"/>
  <c r="P1197" i="15" s="1"/>
  <c r="G1198" i="15"/>
  <c r="J1198" i="15"/>
  <c r="K1198" i="15" s="1"/>
  <c r="L1198" i="15" s="1"/>
  <c r="N1198" i="15"/>
  <c r="O1198" i="15" s="1"/>
  <c r="P1198" i="15" s="1"/>
  <c r="Q1198" i="15" s="1"/>
  <c r="R1198" i="15" s="1"/>
  <c r="G1199" i="15"/>
  <c r="J1199" i="15"/>
  <c r="K1199" i="15" s="1"/>
  <c r="L1199" i="15" s="1"/>
  <c r="N1199" i="15"/>
  <c r="O1199" i="15" s="1"/>
  <c r="P1199" i="15" s="1"/>
  <c r="G1200" i="15"/>
  <c r="J1200" i="15"/>
  <c r="K1200" i="15" s="1"/>
  <c r="L1200" i="15" s="1"/>
  <c r="N1200" i="15"/>
  <c r="O1200" i="15" s="1"/>
  <c r="P1200" i="15" s="1"/>
  <c r="G1201" i="15"/>
  <c r="J1201" i="15"/>
  <c r="K1201" i="15" s="1"/>
  <c r="L1201" i="15" s="1"/>
  <c r="N1201" i="15"/>
  <c r="O1201" i="15" s="1"/>
  <c r="P1201" i="15" s="1"/>
  <c r="Q1201" i="15" s="1"/>
  <c r="R1201" i="15" s="1"/>
  <c r="G1202" i="15"/>
  <c r="J1202" i="15"/>
  <c r="K1202" i="15" s="1"/>
  <c r="L1202" i="15" s="1"/>
  <c r="N1202" i="15"/>
  <c r="O1202" i="15" s="1"/>
  <c r="P1202" i="15" s="1"/>
  <c r="G1203" i="15"/>
  <c r="J1203" i="15"/>
  <c r="K1203" i="15" s="1"/>
  <c r="L1203" i="15" s="1"/>
  <c r="N1203" i="15"/>
  <c r="O1203" i="15" s="1"/>
  <c r="P1203" i="15" s="1"/>
  <c r="Q1203" i="15" s="1"/>
  <c r="R1203" i="15" s="1"/>
  <c r="G1204" i="15"/>
  <c r="J1204" i="15"/>
  <c r="K1204" i="15" s="1"/>
  <c r="L1204" i="15" s="1"/>
  <c r="N1204" i="15"/>
  <c r="O1204" i="15" s="1"/>
  <c r="P1204" i="15" s="1"/>
  <c r="Q1204" i="15" s="1"/>
  <c r="R1204" i="15" s="1"/>
  <c r="G1205" i="15"/>
  <c r="J1205" i="15"/>
  <c r="K1205" i="15" s="1"/>
  <c r="L1205" i="15" s="1"/>
  <c r="N1205" i="15"/>
  <c r="O1205" i="15" s="1"/>
  <c r="P1205" i="15" s="1"/>
  <c r="G1206" i="15"/>
  <c r="J1206" i="15"/>
  <c r="K1206" i="15" s="1"/>
  <c r="L1206" i="15" s="1"/>
  <c r="N1206" i="15"/>
  <c r="O1206" i="15" s="1"/>
  <c r="P1206" i="15" s="1"/>
  <c r="G1207" i="15"/>
  <c r="J1207" i="15"/>
  <c r="K1207" i="15" s="1"/>
  <c r="L1207" i="15" s="1"/>
  <c r="N1207" i="15"/>
  <c r="O1207" i="15" s="1"/>
  <c r="P1207" i="15" s="1"/>
  <c r="G1208" i="15"/>
  <c r="J1208" i="15"/>
  <c r="K1208" i="15" s="1"/>
  <c r="L1208" i="15" s="1"/>
  <c r="N1208" i="15"/>
  <c r="O1208" i="15" s="1"/>
  <c r="P1208" i="15" s="1"/>
  <c r="G1209" i="15"/>
  <c r="J1209" i="15"/>
  <c r="K1209" i="15" s="1"/>
  <c r="L1209" i="15" s="1"/>
  <c r="N1209" i="15"/>
  <c r="O1209" i="15" s="1"/>
  <c r="P1209" i="15" s="1"/>
  <c r="Q1209" i="15" s="1"/>
  <c r="R1209" i="15" s="1"/>
  <c r="G1210" i="15"/>
  <c r="J1210" i="15"/>
  <c r="K1210" i="15" s="1"/>
  <c r="L1210" i="15" s="1"/>
  <c r="N1210" i="15"/>
  <c r="O1210" i="15" s="1"/>
  <c r="P1210" i="15" s="1"/>
  <c r="G1211" i="15"/>
  <c r="J1211" i="15"/>
  <c r="K1211" i="15" s="1"/>
  <c r="L1211" i="15" s="1"/>
  <c r="N1211" i="15"/>
  <c r="O1211" i="15" s="1"/>
  <c r="P1211" i="15" s="1"/>
  <c r="G1212" i="15"/>
  <c r="J1212" i="15"/>
  <c r="K1212" i="15" s="1"/>
  <c r="L1212" i="15" s="1"/>
  <c r="N1212" i="15"/>
  <c r="O1212" i="15" s="1"/>
  <c r="P1212" i="15" s="1"/>
  <c r="G1213" i="15"/>
  <c r="J1213" i="15"/>
  <c r="K1213" i="15" s="1"/>
  <c r="L1213" i="15" s="1"/>
  <c r="N1213" i="15"/>
  <c r="O1213" i="15" s="1"/>
  <c r="P1213" i="15" s="1"/>
  <c r="G1214" i="15"/>
  <c r="J1214" i="15"/>
  <c r="K1214" i="15" s="1"/>
  <c r="L1214" i="15" s="1"/>
  <c r="N1214" i="15"/>
  <c r="O1214" i="15" s="1"/>
  <c r="P1214" i="15" s="1"/>
  <c r="G1215" i="15"/>
  <c r="J1215" i="15"/>
  <c r="K1215" i="15" s="1"/>
  <c r="L1215" i="15" s="1"/>
  <c r="N1215" i="15"/>
  <c r="O1215" i="15" s="1"/>
  <c r="P1215" i="15" s="1"/>
  <c r="G1216" i="15"/>
  <c r="J1216" i="15"/>
  <c r="K1216" i="15" s="1"/>
  <c r="L1216" i="15" s="1"/>
  <c r="N1216" i="15"/>
  <c r="O1216" i="15" s="1"/>
  <c r="P1216" i="15" s="1"/>
  <c r="G1217" i="15"/>
  <c r="J1217" i="15"/>
  <c r="K1217" i="15" s="1"/>
  <c r="L1217" i="15" s="1"/>
  <c r="N1217" i="15"/>
  <c r="O1217" i="15" s="1"/>
  <c r="P1217" i="15" s="1"/>
  <c r="Q1217" i="15" s="1"/>
  <c r="R1217" i="15" s="1"/>
  <c r="G1218" i="15"/>
  <c r="J1218" i="15"/>
  <c r="K1218" i="15" s="1"/>
  <c r="L1218" i="15" s="1"/>
  <c r="N1218" i="15"/>
  <c r="O1218" i="15" s="1"/>
  <c r="P1218" i="15" s="1"/>
  <c r="G1219" i="15"/>
  <c r="J1219" i="15"/>
  <c r="K1219" i="15" s="1"/>
  <c r="L1219" i="15" s="1"/>
  <c r="N1219" i="15"/>
  <c r="O1219" i="15" s="1"/>
  <c r="P1219" i="15"/>
  <c r="Q1219" i="15" s="1"/>
  <c r="R1219" i="15" s="1"/>
  <c r="G1220" i="15"/>
  <c r="J1220" i="15"/>
  <c r="K1220" i="15" s="1"/>
  <c r="L1220" i="15" s="1"/>
  <c r="N1220" i="15"/>
  <c r="O1220" i="15" s="1"/>
  <c r="P1220" i="15" s="1"/>
  <c r="G1221" i="15"/>
  <c r="J1221" i="15"/>
  <c r="K1221" i="15" s="1"/>
  <c r="L1221" i="15" s="1"/>
  <c r="N1221" i="15"/>
  <c r="O1221" i="15" s="1"/>
  <c r="P1221" i="15" s="1"/>
  <c r="G1222" i="15"/>
  <c r="J1222" i="15"/>
  <c r="K1222" i="15" s="1"/>
  <c r="L1222" i="15" s="1"/>
  <c r="N1222" i="15"/>
  <c r="O1222" i="15" s="1"/>
  <c r="P1222" i="15" s="1"/>
  <c r="G1223" i="15"/>
  <c r="J1223" i="15"/>
  <c r="K1223" i="15" s="1"/>
  <c r="L1223" i="15" s="1"/>
  <c r="N1223" i="15"/>
  <c r="O1223" i="15" s="1"/>
  <c r="P1223" i="15" s="1"/>
  <c r="G1224" i="15"/>
  <c r="J1224" i="15"/>
  <c r="K1224" i="15" s="1"/>
  <c r="L1224" i="15" s="1"/>
  <c r="N1224" i="15"/>
  <c r="O1224" i="15" s="1"/>
  <c r="P1224" i="15" s="1"/>
  <c r="G1225" i="15"/>
  <c r="J1225" i="15"/>
  <c r="K1225" i="15" s="1"/>
  <c r="L1225" i="15" s="1"/>
  <c r="N1225" i="15"/>
  <c r="O1225" i="15" s="1"/>
  <c r="P1225" i="15" s="1"/>
  <c r="G1226" i="15"/>
  <c r="J1226" i="15"/>
  <c r="K1226" i="15" s="1"/>
  <c r="L1226" i="15" s="1"/>
  <c r="N1226" i="15"/>
  <c r="O1226" i="15" s="1"/>
  <c r="P1226" i="15" s="1"/>
  <c r="Q1226" i="15" s="1"/>
  <c r="R1226" i="15" s="1"/>
  <c r="G1227" i="15"/>
  <c r="J1227" i="15"/>
  <c r="K1227" i="15" s="1"/>
  <c r="L1227" i="15" s="1"/>
  <c r="N1227" i="15"/>
  <c r="O1227" i="15" s="1"/>
  <c r="P1227" i="15" s="1"/>
  <c r="G1228" i="15"/>
  <c r="J1228" i="15"/>
  <c r="K1228" i="15"/>
  <c r="L1228" i="15" s="1"/>
  <c r="N1228" i="15"/>
  <c r="O1228" i="15" s="1"/>
  <c r="P1228" i="15" s="1"/>
  <c r="G1229" i="15"/>
  <c r="J1229" i="15"/>
  <c r="K1229" i="15" s="1"/>
  <c r="L1229" i="15" s="1"/>
  <c r="N1229" i="15"/>
  <c r="O1229" i="15" s="1"/>
  <c r="P1229" i="15" s="1"/>
  <c r="G1230" i="15"/>
  <c r="J1230" i="15"/>
  <c r="K1230" i="15" s="1"/>
  <c r="L1230" i="15" s="1"/>
  <c r="N1230" i="15"/>
  <c r="O1230" i="15" s="1"/>
  <c r="P1230" i="15"/>
  <c r="G1231" i="15"/>
  <c r="J1231" i="15"/>
  <c r="K1231" i="15" s="1"/>
  <c r="L1231" i="15" s="1"/>
  <c r="N1231" i="15"/>
  <c r="O1231" i="15" s="1"/>
  <c r="P1231" i="15" s="1"/>
  <c r="G1232" i="15"/>
  <c r="J1232" i="15"/>
  <c r="K1232" i="15" s="1"/>
  <c r="L1232" i="15" s="1"/>
  <c r="N1232" i="15"/>
  <c r="O1232" i="15" s="1"/>
  <c r="P1232" i="15" s="1"/>
  <c r="G1233" i="15"/>
  <c r="J1233" i="15"/>
  <c r="K1233" i="15" s="1"/>
  <c r="L1233" i="15" s="1"/>
  <c r="N1233" i="15"/>
  <c r="O1233" i="15" s="1"/>
  <c r="P1233" i="15" s="1"/>
  <c r="Q1233" i="15" s="1"/>
  <c r="R1233" i="15" s="1"/>
  <c r="G1234" i="15"/>
  <c r="J1234" i="15"/>
  <c r="K1234" i="15" s="1"/>
  <c r="L1234" i="15" s="1"/>
  <c r="N1234" i="15"/>
  <c r="O1234" i="15" s="1"/>
  <c r="P1234" i="15" s="1"/>
  <c r="Q1234" i="15" s="1"/>
  <c r="R1234" i="15" s="1"/>
  <c r="G1235" i="15"/>
  <c r="J1235" i="15"/>
  <c r="K1235" i="15" s="1"/>
  <c r="L1235" i="15" s="1"/>
  <c r="N1235" i="15"/>
  <c r="O1235" i="15" s="1"/>
  <c r="P1235" i="15" s="1"/>
  <c r="Q1235" i="15" s="1"/>
  <c r="R1235" i="15" s="1"/>
  <c r="G1236" i="15"/>
  <c r="J1236" i="15"/>
  <c r="K1236" i="15" s="1"/>
  <c r="L1236" i="15" s="1"/>
  <c r="N1236" i="15"/>
  <c r="O1236" i="15" s="1"/>
  <c r="P1236" i="15" s="1"/>
  <c r="G1237" i="15"/>
  <c r="J1237" i="15"/>
  <c r="K1237" i="15" s="1"/>
  <c r="L1237" i="15" s="1"/>
  <c r="N1237" i="15"/>
  <c r="O1237" i="15" s="1"/>
  <c r="P1237" i="15" s="1"/>
  <c r="G1238" i="15"/>
  <c r="J1238" i="15"/>
  <c r="K1238" i="15" s="1"/>
  <c r="L1238" i="15" s="1"/>
  <c r="N1238" i="15"/>
  <c r="O1238" i="15" s="1"/>
  <c r="P1238" i="15" s="1"/>
  <c r="G1239" i="15"/>
  <c r="J1239" i="15"/>
  <c r="K1239" i="15" s="1"/>
  <c r="L1239" i="15" s="1"/>
  <c r="N1239" i="15"/>
  <c r="O1239" i="15" s="1"/>
  <c r="P1239" i="15" s="1"/>
  <c r="G1240" i="15"/>
  <c r="J1240" i="15"/>
  <c r="K1240" i="15" s="1"/>
  <c r="L1240" i="15" s="1"/>
  <c r="N1240" i="15"/>
  <c r="O1240" i="15" s="1"/>
  <c r="P1240" i="15" s="1"/>
  <c r="G1241" i="15"/>
  <c r="J1241" i="15"/>
  <c r="K1241" i="15" s="1"/>
  <c r="L1241" i="15" s="1"/>
  <c r="N1241" i="15"/>
  <c r="O1241" i="15" s="1"/>
  <c r="P1241" i="15" s="1"/>
  <c r="Q1241" i="15" s="1"/>
  <c r="R1241" i="15" s="1"/>
  <c r="G1242" i="15"/>
  <c r="J1242" i="15"/>
  <c r="K1242" i="15" s="1"/>
  <c r="L1242" i="15" s="1"/>
  <c r="N1242" i="15"/>
  <c r="O1242" i="15" s="1"/>
  <c r="P1242" i="15" s="1"/>
  <c r="Q1242" i="15" s="1"/>
  <c r="R1242" i="15" s="1"/>
  <c r="G1243" i="15"/>
  <c r="J1243" i="15"/>
  <c r="K1243" i="15" s="1"/>
  <c r="L1243" i="15" s="1"/>
  <c r="N1243" i="15"/>
  <c r="O1243" i="15" s="1"/>
  <c r="P1243" i="15" s="1"/>
  <c r="G1244" i="15"/>
  <c r="J1244" i="15"/>
  <c r="K1244" i="15" s="1"/>
  <c r="L1244" i="15" s="1"/>
  <c r="N1244" i="15"/>
  <c r="O1244" i="15" s="1"/>
  <c r="P1244" i="15" s="1"/>
  <c r="Q1244" i="15" s="1"/>
  <c r="R1244" i="15" s="1"/>
  <c r="G1245" i="15"/>
  <c r="J1245" i="15"/>
  <c r="K1245" i="15" s="1"/>
  <c r="L1245" i="15" s="1"/>
  <c r="N1245" i="15"/>
  <c r="O1245" i="15" s="1"/>
  <c r="P1245" i="15" s="1"/>
  <c r="G1246" i="15"/>
  <c r="J1246" i="15"/>
  <c r="K1246" i="15" s="1"/>
  <c r="L1246" i="15" s="1"/>
  <c r="N1246" i="15"/>
  <c r="O1246" i="15" s="1"/>
  <c r="P1246" i="15" s="1"/>
  <c r="G1247" i="15"/>
  <c r="J1247" i="15"/>
  <c r="K1247" i="15" s="1"/>
  <c r="L1247" i="15" s="1"/>
  <c r="N1247" i="15"/>
  <c r="O1247" i="15" s="1"/>
  <c r="P1247" i="15" s="1"/>
  <c r="G1248" i="15"/>
  <c r="J1248" i="15"/>
  <c r="K1248" i="15" s="1"/>
  <c r="L1248" i="15" s="1"/>
  <c r="N1248" i="15"/>
  <c r="O1248" i="15" s="1"/>
  <c r="P1248" i="15" s="1"/>
  <c r="G1249" i="15"/>
  <c r="J1249" i="15"/>
  <c r="K1249" i="15" s="1"/>
  <c r="L1249" i="15" s="1"/>
  <c r="N1249" i="15"/>
  <c r="O1249" i="15" s="1"/>
  <c r="P1249" i="15"/>
  <c r="G1250" i="15"/>
  <c r="J1250" i="15"/>
  <c r="K1250" i="15" s="1"/>
  <c r="L1250" i="15" s="1"/>
  <c r="N1250" i="15"/>
  <c r="O1250" i="15" s="1"/>
  <c r="P1250" i="15" s="1"/>
  <c r="G1251" i="15"/>
  <c r="Q1251" i="15" s="1"/>
  <c r="R1251" i="15" s="1"/>
  <c r="J1251" i="15"/>
  <c r="K1251" i="15" s="1"/>
  <c r="L1251" i="15" s="1"/>
  <c r="N1251" i="15"/>
  <c r="O1251" i="15" s="1"/>
  <c r="P1251" i="15" s="1"/>
  <c r="G1252" i="15"/>
  <c r="J1252" i="15"/>
  <c r="K1252" i="15" s="1"/>
  <c r="L1252" i="15" s="1"/>
  <c r="N1252" i="15"/>
  <c r="O1252" i="15" s="1"/>
  <c r="P1252" i="15" s="1"/>
  <c r="G1253" i="15"/>
  <c r="J1253" i="15"/>
  <c r="K1253" i="15" s="1"/>
  <c r="L1253" i="15" s="1"/>
  <c r="N1253" i="15"/>
  <c r="O1253" i="15" s="1"/>
  <c r="P1253" i="15"/>
  <c r="Q1253" i="15" s="1"/>
  <c r="R1253" i="15" s="1"/>
  <c r="G1254" i="15"/>
  <c r="J1254" i="15"/>
  <c r="K1254" i="15" s="1"/>
  <c r="L1254" i="15" s="1"/>
  <c r="N1254" i="15"/>
  <c r="O1254" i="15" s="1"/>
  <c r="P1254" i="15" s="1"/>
  <c r="G1255" i="15"/>
  <c r="J1255" i="15"/>
  <c r="K1255" i="15" s="1"/>
  <c r="L1255" i="15" s="1"/>
  <c r="N1255" i="15"/>
  <c r="O1255" i="15" s="1"/>
  <c r="P1255" i="15" s="1"/>
  <c r="Q1255" i="15" s="1"/>
  <c r="R1255" i="15" s="1"/>
  <c r="G1256" i="15"/>
  <c r="J1256" i="15"/>
  <c r="K1256" i="15" s="1"/>
  <c r="L1256" i="15" s="1"/>
  <c r="N1256" i="15"/>
  <c r="O1256" i="15" s="1"/>
  <c r="P1256" i="15" s="1"/>
  <c r="G1257" i="15"/>
  <c r="J1257" i="15"/>
  <c r="K1257" i="15" s="1"/>
  <c r="L1257" i="15" s="1"/>
  <c r="N1257" i="15"/>
  <c r="O1257" i="15" s="1"/>
  <c r="P1257" i="15" s="1"/>
  <c r="G1258" i="15"/>
  <c r="J1258" i="15"/>
  <c r="K1258" i="15" s="1"/>
  <c r="L1258" i="15" s="1"/>
  <c r="N1258" i="15"/>
  <c r="O1258" i="15" s="1"/>
  <c r="P1258" i="15"/>
  <c r="G1259" i="15"/>
  <c r="J1259" i="15"/>
  <c r="K1259" i="15" s="1"/>
  <c r="L1259" i="15" s="1"/>
  <c r="N1259" i="15"/>
  <c r="O1259" i="15" s="1"/>
  <c r="P1259" i="15" s="1"/>
  <c r="G1260" i="15"/>
  <c r="J1260" i="15"/>
  <c r="K1260" i="15" s="1"/>
  <c r="L1260" i="15" s="1"/>
  <c r="N1260" i="15"/>
  <c r="O1260" i="15" s="1"/>
  <c r="P1260" i="15" s="1"/>
  <c r="Q1260" i="15" s="1"/>
  <c r="R1260" i="15" s="1"/>
  <c r="G1261" i="15"/>
  <c r="J1261" i="15"/>
  <c r="K1261" i="15" s="1"/>
  <c r="L1261" i="15" s="1"/>
  <c r="N1261" i="15"/>
  <c r="O1261" i="15" s="1"/>
  <c r="P1261" i="15" s="1"/>
  <c r="G1262" i="15"/>
  <c r="J1262" i="15"/>
  <c r="K1262" i="15" s="1"/>
  <c r="L1262" i="15" s="1"/>
  <c r="N1262" i="15"/>
  <c r="O1262" i="15" s="1"/>
  <c r="P1262" i="15" s="1"/>
  <c r="G1263" i="15"/>
  <c r="J1263" i="15"/>
  <c r="K1263" i="15" s="1"/>
  <c r="L1263" i="15" s="1"/>
  <c r="N1263" i="15"/>
  <c r="O1263" i="15" s="1"/>
  <c r="P1263" i="15" s="1"/>
  <c r="G1264" i="15"/>
  <c r="J1264" i="15"/>
  <c r="K1264" i="15" s="1"/>
  <c r="L1264" i="15" s="1"/>
  <c r="N1264" i="15"/>
  <c r="O1264" i="15" s="1"/>
  <c r="P1264" i="15" s="1"/>
  <c r="G1265" i="15"/>
  <c r="J1265" i="15"/>
  <c r="K1265" i="15" s="1"/>
  <c r="L1265" i="15" s="1"/>
  <c r="N1265" i="15"/>
  <c r="O1265" i="15" s="1"/>
  <c r="P1265" i="15" s="1"/>
  <c r="G1266" i="15"/>
  <c r="J1266" i="15"/>
  <c r="K1266" i="15" s="1"/>
  <c r="L1266" i="15" s="1"/>
  <c r="N1266" i="15"/>
  <c r="O1266" i="15" s="1"/>
  <c r="P1266" i="15" s="1"/>
  <c r="G1267" i="15"/>
  <c r="J1267" i="15"/>
  <c r="K1267" i="15" s="1"/>
  <c r="L1267" i="15" s="1"/>
  <c r="N1267" i="15"/>
  <c r="O1267" i="15" s="1"/>
  <c r="P1267" i="15" s="1"/>
  <c r="Q1267" i="15" s="1"/>
  <c r="R1267" i="15" s="1"/>
  <c r="G1268" i="15"/>
  <c r="J1268" i="15"/>
  <c r="K1268" i="15" s="1"/>
  <c r="L1268" i="15" s="1"/>
  <c r="N1268" i="15"/>
  <c r="O1268" i="15" s="1"/>
  <c r="P1268" i="15" s="1"/>
  <c r="G1269" i="15"/>
  <c r="J1269" i="15"/>
  <c r="K1269" i="15" s="1"/>
  <c r="L1269" i="15" s="1"/>
  <c r="N1269" i="15"/>
  <c r="O1269" i="15" s="1"/>
  <c r="P1269" i="15" s="1"/>
  <c r="G1270" i="15"/>
  <c r="J1270" i="15"/>
  <c r="K1270" i="15" s="1"/>
  <c r="L1270" i="15" s="1"/>
  <c r="N1270" i="15"/>
  <c r="O1270" i="15" s="1"/>
  <c r="P1270" i="15" s="1"/>
  <c r="G1271" i="15"/>
  <c r="J1271" i="15"/>
  <c r="K1271" i="15" s="1"/>
  <c r="L1271" i="15" s="1"/>
  <c r="N1271" i="15"/>
  <c r="O1271" i="15" s="1"/>
  <c r="P1271" i="15" s="1"/>
  <c r="G1272" i="15"/>
  <c r="J1272" i="15"/>
  <c r="K1272" i="15" s="1"/>
  <c r="L1272" i="15" s="1"/>
  <c r="N1272" i="15"/>
  <c r="O1272" i="15" s="1"/>
  <c r="P1272" i="15" s="1"/>
  <c r="G1273" i="15"/>
  <c r="J1273" i="15"/>
  <c r="K1273" i="15" s="1"/>
  <c r="L1273" i="15" s="1"/>
  <c r="N1273" i="15"/>
  <c r="O1273" i="15" s="1"/>
  <c r="P1273" i="15" s="1"/>
  <c r="G1274" i="15"/>
  <c r="J1274" i="15"/>
  <c r="K1274" i="15" s="1"/>
  <c r="L1274" i="15" s="1"/>
  <c r="N1274" i="15"/>
  <c r="O1274" i="15" s="1"/>
  <c r="P1274" i="15" s="1"/>
  <c r="G1275" i="15"/>
  <c r="Q1275" i="15" s="1"/>
  <c r="R1275" i="15" s="1"/>
  <c r="J1275" i="15"/>
  <c r="K1275" i="15" s="1"/>
  <c r="L1275" i="15" s="1"/>
  <c r="N1275" i="15"/>
  <c r="O1275" i="15" s="1"/>
  <c r="P1275" i="15" s="1"/>
  <c r="G1276" i="15"/>
  <c r="J1276" i="15"/>
  <c r="K1276" i="15" s="1"/>
  <c r="L1276" i="15" s="1"/>
  <c r="N1276" i="15"/>
  <c r="O1276" i="15" s="1"/>
  <c r="P1276" i="15" s="1"/>
  <c r="G1277" i="15"/>
  <c r="J1277" i="15"/>
  <c r="K1277" i="15" s="1"/>
  <c r="L1277" i="15" s="1"/>
  <c r="N1277" i="15"/>
  <c r="O1277" i="15" s="1"/>
  <c r="P1277" i="15" s="1"/>
  <c r="G1278" i="15"/>
  <c r="J1278" i="15"/>
  <c r="K1278" i="15" s="1"/>
  <c r="L1278" i="15" s="1"/>
  <c r="N1278" i="15"/>
  <c r="O1278" i="15" s="1"/>
  <c r="P1278" i="15" s="1"/>
  <c r="G1279" i="15"/>
  <c r="J1279" i="15"/>
  <c r="K1279" i="15" s="1"/>
  <c r="L1279" i="15" s="1"/>
  <c r="N1279" i="15"/>
  <c r="O1279" i="15" s="1"/>
  <c r="P1279" i="15" s="1"/>
  <c r="G1280" i="15"/>
  <c r="J1280" i="15"/>
  <c r="K1280" i="15" s="1"/>
  <c r="L1280" i="15" s="1"/>
  <c r="N1280" i="15"/>
  <c r="O1280" i="15" s="1"/>
  <c r="P1280" i="15" s="1"/>
  <c r="G1281" i="15"/>
  <c r="J1281" i="15"/>
  <c r="K1281" i="15" s="1"/>
  <c r="L1281" i="15" s="1"/>
  <c r="N1281" i="15"/>
  <c r="O1281" i="15" s="1"/>
  <c r="P1281" i="15" s="1"/>
  <c r="G1282" i="15"/>
  <c r="J1282" i="15"/>
  <c r="K1282" i="15" s="1"/>
  <c r="L1282" i="15" s="1"/>
  <c r="N1282" i="15"/>
  <c r="O1282" i="15" s="1"/>
  <c r="P1282" i="15" s="1"/>
  <c r="G1283" i="15"/>
  <c r="J1283" i="15"/>
  <c r="K1283" i="15" s="1"/>
  <c r="L1283" i="15" s="1"/>
  <c r="N1283" i="15"/>
  <c r="O1283" i="15" s="1"/>
  <c r="P1283" i="15" s="1"/>
  <c r="Q1283" i="15" s="1"/>
  <c r="R1283" i="15" s="1"/>
  <c r="G1284" i="15"/>
  <c r="J1284" i="15"/>
  <c r="K1284" i="15" s="1"/>
  <c r="L1284" i="15" s="1"/>
  <c r="N1284" i="15"/>
  <c r="O1284" i="15" s="1"/>
  <c r="P1284" i="15" s="1"/>
  <c r="G1285" i="15"/>
  <c r="J1285" i="15"/>
  <c r="K1285" i="15" s="1"/>
  <c r="L1285" i="15" s="1"/>
  <c r="N1285" i="15"/>
  <c r="O1285" i="15" s="1"/>
  <c r="P1285" i="15" s="1"/>
  <c r="G1286" i="15"/>
  <c r="J1286" i="15"/>
  <c r="K1286" i="15" s="1"/>
  <c r="L1286" i="15" s="1"/>
  <c r="N1286" i="15"/>
  <c r="O1286" i="15" s="1"/>
  <c r="P1286" i="15" s="1"/>
  <c r="Q1286" i="15" s="1"/>
  <c r="R1286" i="15" s="1"/>
  <c r="G1287" i="15"/>
  <c r="J1287" i="15"/>
  <c r="K1287" i="15" s="1"/>
  <c r="L1287" i="15" s="1"/>
  <c r="N1287" i="15"/>
  <c r="O1287" i="15" s="1"/>
  <c r="P1287" i="15" s="1"/>
  <c r="G1288" i="15"/>
  <c r="J1288" i="15"/>
  <c r="K1288" i="15" s="1"/>
  <c r="L1288" i="15" s="1"/>
  <c r="N1288" i="15"/>
  <c r="O1288" i="15" s="1"/>
  <c r="P1288" i="15" s="1"/>
  <c r="G1289" i="15"/>
  <c r="J1289" i="15"/>
  <c r="K1289" i="15" s="1"/>
  <c r="L1289" i="15" s="1"/>
  <c r="N1289" i="15"/>
  <c r="O1289" i="15" s="1"/>
  <c r="P1289" i="15" s="1"/>
  <c r="G1290" i="15"/>
  <c r="J1290" i="15"/>
  <c r="K1290" i="15" s="1"/>
  <c r="L1290" i="15" s="1"/>
  <c r="N1290" i="15"/>
  <c r="O1290" i="15" s="1"/>
  <c r="P1290" i="15" s="1"/>
  <c r="G1291" i="15"/>
  <c r="J1291" i="15"/>
  <c r="K1291" i="15" s="1"/>
  <c r="L1291" i="15" s="1"/>
  <c r="N1291" i="15"/>
  <c r="O1291" i="15" s="1"/>
  <c r="P1291" i="15" s="1"/>
  <c r="G1292" i="15"/>
  <c r="J1292" i="15"/>
  <c r="K1292" i="15" s="1"/>
  <c r="L1292" i="15" s="1"/>
  <c r="N1292" i="15"/>
  <c r="O1292" i="15" s="1"/>
  <c r="P1292" i="15" s="1"/>
  <c r="G1293" i="15"/>
  <c r="J1293" i="15"/>
  <c r="K1293" i="15" s="1"/>
  <c r="L1293" i="15" s="1"/>
  <c r="N1293" i="15"/>
  <c r="O1293" i="15" s="1"/>
  <c r="P1293" i="15" s="1"/>
  <c r="G1294" i="15"/>
  <c r="J1294" i="15"/>
  <c r="K1294" i="15" s="1"/>
  <c r="L1294" i="15" s="1"/>
  <c r="N1294" i="15"/>
  <c r="O1294" i="15" s="1"/>
  <c r="P1294" i="15" s="1"/>
  <c r="G1295" i="15"/>
  <c r="J1295" i="15"/>
  <c r="K1295" i="15" s="1"/>
  <c r="L1295" i="15" s="1"/>
  <c r="N1295" i="15"/>
  <c r="O1295" i="15" s="1"/>
  <c r="P1295" i="15" s="1"/>
  <c r="Q1295" i="15" s="1"/>
  <c r="R1295" i="15" s="1"/>
  <c r="G1296" i="15"/>
  <c r="J1296" i="15"/>
  <c r="K1296" i="15" s="1"/>
  <c r="L1296" i="15" s="1"/>
  <c r="N1296" i="15"/>
  <c r="O1296" i="15" s="1"/>
  <c r="P1296" i="15" s="1"/>
  <c r="G1297" i="15"/>
  <c r="J1297" i="15"/>
  <c r="K1297" i="15" s="1"/>
  <c r="L1297" i="15" s="1"/>
  <c r="N1297" i="15"/>
  <c r="O1297" i="15" s="1"/>
  <c r="P1297" i="15"/>
  <c r="Q1297" i="15" s="1"/>
  <c r="R1297" i="15" s="1"/>
  <c r="G1298" i="15"/>
  <c r="J1298" i="15"/>
  <c r="K1298" i="15" s="1"/>
  <c r="L1298" i="15" s="1"/>
  <c r="N1298" i="15"/>
  <c r="O1298" i="15" s="1"/>
  <c r="P1298" i="15" s="1"/>
  <c r="G1299" i="15"/>
  <c r="J1299" i="15"/>
  <c r="K1299" i="15" s="1"/>
  <c r="L1299" i="15" s="1"/>
  <c r="N1299" i="15"/>
  <c r="O1299" i="15" s="1"/>
  <c r="P1299" i="15" s="1"/>
  <c r="G1300" i="15"/>
  <c r="J1300" i="15"/>
  <c r="K1300" i="15" s="1"/>
  <c r="L1300" i="15" s="1"/>
  <c r="N1300" i="15"/>
  <c r="O1300" i="15" s="1"/>
  <c r="P1300" i="15" s="1"/>
  <c r="G1301" i="15"/>
  <c r="J1301" i="15"/>
  <c r="K1301" i="15" s="1"/>
  <c r="L1301" i="15" s="1"/>
  <c r="N1301" i="15"/>
  <c r="O1301" i="15" s="1"/>
  <c r="P1301" i="15" s="1"/>
  <c r="G1302" i="15"/>
  <c r="J1302" i="15"/>
  <c r="K1302" i="15" s="1"/>
  <c r="L1302" i="15" s="1"/>
  <c r="N1302" i="15"/>
  <c r="O1302" i="15" s="1"/>
  <c r="P1302" i="15" s="1"/>
  <c r="Q1302" i="15" s="1"/>
  <c r="R1302" i="15" s="1"/>
  <c r="G1303" i="15"/>
  <c r="J1303" i="15"/>
  <c r="K1303" i="15" s="1"/>
  <c r="L1303" i="15" s="1"/>
  <c r="N1303" i="15"/>
  <c r="O1303" i="15" s="1"/>
  <c r="P1303" i="15" s="1"/>
  <c r="G1304" i="15"/>
  <c r="J1304" i="15"/>
  <c r="K1304" i="15" s="1"/>
  <c r="L1304" i="15" s="1"/>
  <c r="N1304" i="15"/>
  <c r="O1304" i="15" s="1"/>
  <c r="P1304" i="15" s="1"/>
  <c r="G1305" i="15"/>
  <c r="J1305" i="15"/>
  <c r="K1305" i="15" s="1"/>
  <c r="L1305" i="15" s="1"/>
  <c r="N1305" i="15"/>
  <c r="O1305" i="15" s="1"/>
  <c r="P1305" i="15" s="1"/>
  <c r="G1306" i="15"/>
  <c r="J1306" i="15"/>
  <c r="K1306" i="15" s="1"/>
  <c r="L1306" i="15" s="1"/>
  <c r="N1306" i="15"/>
  <c r="O1306" i="15" s="1"/>
  <c r="P1306" i="15" s="1"/>
  <c r="G1307" i="15"/>
  <c r="J1307" i="15"/>
  <c r="K1307" i="15" s="1"/>
  <c r="L1307" i="15" s="1"/>
  <c r="N1307" i="15"/>
  <c r="O1307" i="15" s="1"/>
  <c r="P1307" i="15" s="1"/>
  <c r="G1308" i="15"/>
  <c r="J1308" i="15"/>
  <c r="K1308" i="15" s="1"/>
  <c r="L1308" i="15" s="1"/>
  <c r="N1308" i="15"/>
  <c r="O1308" i="15" s="1"/>
  <c r="P1308" i="15" s="1"/>
  <c r="G1309" i="15"/>
  <c r="J1309" i="15"/>
  <c r="K1309" i="15" s="1"/>
  <c r="L1309" i="15" s="1"/>
  <c r="N1309" i="15"/>
  <c r="O1309" i="15" s="1"/>
  <c r="P1309" i="15" s="1"/>
  <c r="G1310" i="15"/>
  <c r="J1310" i="15"/>
  <c r="K1310" i="15" s="1"/>
  <c r="L1310" i="15" s="1"/>
  <c r="N1310" i="15"/>
  <c r="O1310" i="15" s="1"/>
  <c r="P1310" i="15" s="1"/>
  <c r="Q1310" i="15" s="1"/>
  <c r="R1310" i="15" s="1"/>
  <c r="G1311" i="15"/>
  <c r="J1311" i="15"/>
  <c r="K1311" i="15" s="1"/>
  <c r="L1311" i="15" s="1"/>
  <c r="N1311" i="15"/>
  <c r="O1311" i="15" s="1"/>
  <c r="P1311" i="15" s="1"/>
  <c r="G1312" i="15"/>
  <c r="J1312" i="15"/>
  <c r="K1312" i="15" s="1"/>
  <c r="L1312" i="15" s="1"/>
  <c r="N1312" i="15"/>
  <c r="O1312" i="15" s="1"/>
  <c r="P1312" i="15" s="1"/>
  <c r="G1313" i="15"/>
  <c r="J1313" i="15"/>
  <c r="K1313" i="15" s="1"/>
  <c r="L1313" i="15" s="1"/>
  <c r="N1313" i="15"/>
  <c r="O1313" i="15" s="1"/>
  <c r="P1313" i="15" s="1"/>
  <c r="G1314" i="15"/>
  <c r="J1314" i="15"/>
  <c r="K1314" i="15" s="1"/>
  <c r="L1314" i="15" s="1"/>
  <c r="N1314" i="15"/>
  <c r="O1314" i="15" s="1"/>
  <c r="P1314" i="15" s="1"/>
  <c r="G1315" i="15"/>
  <c r="J1315" i="15"/>
  <c r="K1315" i="15" s="1"/>
  <c r="L1315" i="15" s="1"/>
  <c r="N1315" i="15"/>
  <c r="O1315" i="15" s="1"/>
  <c r="P1315" i="15" s="1"/>
  <c r="G1316" i="15"/>
  <c r="J1316" i="15"/>
  <c r="K1316" i="15" s="1"/>
  <c r="L1316" i="15" s="1"/>
  <c r="N1316" i="15"/>
  <c r="O1316" i="15" s="1"/>
  <c r="P1316" i="15" s="1"/>
  <c r="G1317" i="15"/>
  <c r="J1317" i="15"/>
  <c r="K1317" i="15"/>
  <c r="L1317" i="15" s="1"/>
  <c r="N1317" i="15"/>
  <c r="O1317" i="15" s="1"/>
  <c r="P1317" i="15" s="1"/>
  <c r="G1318" i="15"/>
  <c r="J1318" i="15"/>
  <c r="K1318" i="15" s="1"/>
  <c r="L1318" i="15" s="1"/>
  <c r="N1318" i="15"/>
  <c r="O1318" i="15" s="1"/>
  <c r="P1318" i="15" s="1"/>
  <c r="G1319" i="15"/>
  <c r="J1319" i="15"/>
  <c r="K1319" i="15" s="1"/>
  <c r="L1319" i="15" s="1"/>
  <c r="N1319" i="15"/>
  <c r="O1319" i="15" s="1"/>
  <c r="P1319" i="15" s="1"/>
  <c r="G1320" i="15"/>
  <c r="J1320" i="15"/>
  <c r="K1320" i="15" s="1"/>
  <c r="L1320" i="15" s="1"/>
  <c r="N1320" i="15"/>
  <c r="O1320" i="15" s="1"/>
  <c r="P1320" i="15" s="1"/>
  <c r="G1321" i="15"/>
  <c r="J1321" i="15"/>
  <c r="K1321" i="15" s="1"/>
  <c r="L1321" i="15" s="1"/>
  <c r="N1321" i="15"/>
  <c r="O1321" i="15" s="1"/>
  <c r="P1321" i="15" s="1"/>
  <c r="G1322" i="15"/>
  <c r="J1322" i="15"/>
  <c r="K1322" i="15" s="1"/>
  <c r="L1322" i="15" s="1"/>
  <c r="N1322" i="15"/>
  <c r="O1322" i="15" s="1"/>
  <c r="P1322" i="15" s="1"/>
  <c r="G1323" i="15"/>
  <c r="J1323" i="15"/>
  <c r="K1323" i="15" s="1"/>
  <c r="L1323" i="15" s="1"/>
  <c r="N1323" i="15"/>
  <c r="O1323" i="15" s="1"/>
  <c r="P1323" i="15" s="1"/>
  <c r="G1324" i="15"/>
  <c r="J1324" i="15"/>
  <c r="K1324" i="15" s="1"/>
  <c r="L1324" i="15" s="1"/>
  <c r="N1324" i="15"/>
  <c r="O1324" i="15" s="1"/>
  <c r="P1324" i="15" s="1"/>
  <c r="G1325" i="15"/>
  <c r="J1325" i="15"/>
  <c r="K1325" i="15" s="1"/>
  <c r="L1325" i="15" s="1"/>
  <c r="N1325" i="15"/>
  <c r="O1325" i="15" s="1"/>
  <c r="P1325" i="15" s="1"/>
  <c r="G1326" i="15"/>
  <c r="J1326" i="15"/>
  <c r="K1326" i="15" s="1"/>
  <c r="L1326" i="15" s="1"/>
  <c r="N1326" i="15"/>
  <c r="O1326" i="15" s="1"/>
  <c r="P1326" i="15" s="1"/>
  <c r="G1327" i="15"/>
  <c r="J1327" i="15"/>
  <c r="K1327" i="15" s="1"/>
  <c r="L1327" i="15" s="1"/>
  <c r="N1327" i="15"/>
  <c r="O1327" i="15" s="1"/>
  <c r="P1327" i="15" s="1"/>
  <c r="G1328" i="15"/>
  <c r="J1328" i="15"/>
  <c r="K1328" i="15"/>
  <c r="L1328" i="15" s="1"/>
  <c r="N1328" i="15"/>
  <c r="O1328" i="15" s="1"/>
  <c r="P1328" i="15" s="1"/>
  <c r="G1329" i="15"/>
  <c r="J1329" i="15"/>
  <c r="K1329" i="15" s="1"/>
  <c r="L1329" i="15" s="1"/>
  <c r="N1329" i="15"/>
  <c r="O1329" i="15" s="1"/>
  <c r="P1329" i="15" s="1"/>
  <c r="G1330" i="15"/>
  <c r="J1330" i="15"/>
  <c r="K1330" i="15" s="1"/>
  <c r="L1330" i="15" s="1"/>
  <c r="N1330" i="15"/>
  <c r="O1330" i="15" s="1"/>
  <c r="P1330" i="15" s="1"/>
  <c r="G1331" i="15"/>
  <c r="J1331" i="15"/>
  <c r="K1331" i="15" s="1"/>
  <c r="L1331" i="15" s="1"/>
  <c r="N1331" i="15"/>
  <c r="O1331" i="15" s="1"/>
  <c r="P1331" i="15" s="1"/>
  <c r="G1332" i="15"/>
  <c r="J1332" i="15"/>
  <c r="K1332" i="15" s="1"/>
  <c r="L1332" i="15" s="1"/>
  <c r="N1332" i="15"/>
  <c r="O1332" i="15" s="1"/>
  <c r="P1332" i="15" s="1"/>
  <c r="G1333" i="15"/>
  <c r="J1333" i="15"/>
  <c r="K1333" i="15" s="1"/>
  <c r="L1333" i="15" s="1"/>
  <c r="N1333" i="15"/>
  <c r="O1333" i="15" s="1"/>
  <c r="P1333" i="15" s="1"/>
  <c r="G1334" i="15"/>
  <c r="J1334" i="15"/>
  <c r="K1334" i="15" s="1"/>
  <c r="L1334" i="15" s="1"/>
  <c r="N1334" i="15"/>
  <c r="O1334" i="15" s="1"/>
  <c r="P1334" i="15" s="1"/>
  <c r="Q1334" i="15" s="1"/>
  <c r="R1334" i="15" s="1"/>
  <c r="G1335" i="15"/>
  <c r="J1335" i="15"/>
  <c r="K1335" i="15" s="1"/>
  <c r="L1335" i="15" s="1"/>
  <c r="N1335" i="15"/>
  <c r="O1335" i="15" s="1"/>
  <c r="P1335" i="15" s="1"/>
  <c r="Q1335" i="15" s="1"/>
  <c r="R1335" i="15" s="1"/>
  <c r="G1336" i="15"/>
  <c r="J1336" i="15"/>
  <c r="K1336" i="15" s="1"/>
  <c r="L1336" i="15" s="1"/>
  <c r="N1336" i="15"/>
  <c r="O1336" i="15" s="1"/>
  <c r="P1336" i="15" s="1"/>
  <c r="G1337" i="15"/>
  <c r="J1337" i="15"/>
  <c r="K1337" i="15" s="1"/>
  <c r="L1337" i="15" s="1"/>
  <c r="N1337" i="15"/>
  <c r="O1337" i="15" s="1"/>
  <c r="P1337" i="15" s="1"/>
  <c r="G1338" i="15"/>
  <c r="J1338" i="15"/>
  <c r="K1338" i="15" s="1"/>
  <c r="L1338" i="15" s="1"/>
  <c r="N1338" i="15"/>
  <c r="O1338" i="15" s="1"/>
  <c r="P1338" i="15" s="1"/>
  <c r="G1339" i="15"/>
  <c r="Q1339" i="15" s="1"/>
  <c r="R1339" i="15" s="1"/>
  <c r="J1339" i="15"/>
  <c r="K1339" i="15" s="1"/>
  <c r="L1339" i="15" s="1"/>
  <c r="N1339" i="15"/>
  <c r="O1339" i="15" s="1"/>
  <c r="P1339" i="15" s="1"/>
  <c r="G1340" i="15"/>
  <c r="J1340" i="15"/>
  <c r="K1340" i="15" s="1"/>
  <c r="L1340" i="15" s="1"/>
  <c r="N1340" i="15"/>
  <c r="O1340" i="15" s="1"/>
  <c r="P1340" i="15" s="1"/>
  <c r="G1341" i="15"/>
  <c r="J1341" i="15"/>
  <c r="K1341" i="15" s="1"/>
  <c r="L1341" i="15" s="1"/>
  <c r="N1341" i="15"/>
  <c r="O1341" i="15" s="1"/>
  <c r="P1341" i="15" s="1"/>
  <c r="G1342" i="15"/>
  <c r="J1342" i="15"/>
  <c r="K1342" i="15" s="1"/>
  <c r="L1342" i="15" s="1"/>
  <c r="N1342" i="15"/>
  <c r="O1342" i="15" s="1"/>
  <c r="P1342" i="15" s="1"/>
  <c r="G1343" i="15"/>
  <c r="J1343" i="15"/>
  <c r="K1343" i="15" s="1"/>
  <c r="L1343" i="15" s="1"/>
  <c r="N1343" i="15"/>
  <c r="O1343" i="15" s="1"/>
  <c r="P1343" i="15" s="1"/>
  <c r="Q1343" i="15" s="1"/>
  <c r="R1343" i="15" s="1"/>
  <c r="G1344" i="15"/>
  <c r="J1344" i="15"/>
  <c r="K1344" i="15" s="1"/>
  <c r="L1344" i="15" s="1"/>
  <c r="N1344" i="15"/>
  <c r="O1344" i="15" s="1"/>
  <c r="P1344" i="15" s="1"/>
  <c r="G1345" i="15"/>
  <c r="J1345" i="15"/>
  <c r="K1345" i="15" s="1"/>
  <c r="L1345" i="15" s="1"/>
  <c r="N1345" i="15"/>
  <c r="O1345" i="15" s="1"/>
  <c r="P1345" i="15" s="1"/>
  <c r="G1346" i="15"/>
  <c r="J1346" i="15"/>
  <c r="K1346" i="15" s="1"/>
  <c r="L1346" i="15" s="1"/>
  <c r="N1346" i="15"/>
  <c r="O1346" i="15" s="1"/>
  <c r="P1346" i="15" s="1"/>
  <c r="G1347" i="15"/>
  <c r="J1347" i="15"/>
  <c r="K1347" i="15" s="1"/>
  <c r="L1347" i="15" s="1"/>
  <c r="N1347" i="15"/>
  <c r="O1347" i="15" s="1"/>
  <c r="P1347" i="15" s="1"/>
  <c r="G1348" i="15"/>
  <c r="J1348" i="15"/>
  <c r="K1348" i="15" s="1"/>
  <c r="L1348" i="15" s="1"/>
  <c r="N1348" i="15"/>
  <c r="O1348" i="15" s="1"/>
  <c r="P1348" i="15" s="1"/>
  <c r="G1349" i="15"/>
  <c r="J1349" i="15"/>
  <c r="K1349" i="15" s="1"/>
  <c r="L1349" i="15" s="1"/>
  <c r="N1349" i="15"/>
  <c r="O1349" i="15" s="1"/>
  <c r="P1349" i="15" s="1"/>
  <c r="G1350" i="15"/>
  <c r="J1350" i="15"/>
  <c r="K1350" i="15" s="1"/>
  <c r="L1350" i="15" s="1"/>
  <c r="N1350" i="15"/>
  <c r="O1350" i="15" s="1"/>
  <c r="P1350" i="15" s="1"/>
  <c r="Q1350" i="15" s="1"/>
  <c r="R1350" i="15" s="1"/>
  <c r="G1351" i="15"/>
  <c r="J1351" i="15"/>
  <c r="K1351" i="15" s="1"/>
  <c r="L1351" i="15" s="1"/>
  <c r="N1351" i="15"/>
  <c r="O1351" i="15" s="1"/>
  <c r="P1351" i="15" s="1"/>
  <c r="G1352" i="15"/>
  <c r="J1352" i="15"/>
  <c r="K1352" i="15" s="1"/>
  <c r="L1352" i="15" s="1"/>
  <c r="N1352" i="15"/>
  <c r="O1352" i="15" s="1"/>
  <c r="P1352" i="15" s="1"/>
  <c r="G1353" i="15"/>
  <c r="J1353" i="15"/>
  <c r="K1353" i="15" s="1"/>
  <c r="L1353" i="15" s="1"/>
  <c r="N1353" i="15"/>
  <c r="O1353" i="15" s="1"/>
  <c r="P1353" i="15"/>
  <c r="G1354" i="15"/>
  <c r="J1354" i="15"/>
  <c r="K1354" i="15" s="1"/>
  <c r="L1354" i="15" s="1"/>
  <c r="N1354" i="15"/>
  <c r="O1354" i="15" s="1"/>
  <c r="P1354" i="15" s="1"/>
  <c r="G1355" i="15"/>
  <c r="J1355" i="15"/>
  <c r="K1355" i="15" s="1"/>
  <c r="L1355" i="15" s="1"/>
  <c r="N1355" i="15"/>
  <c r="O1355" i="15" s="1"/>
  <c r="P1355" i="15" s="1"/>
  <c r="G1356" i="15"/>
  <c r="J1356" i="15"/>
  <c r="K1356" i="15" s="1"/>
  <c r="L1356" i="15" s="1"/>
  <c r="N1356" i="15"/>
  <c r="O1356" i="15" s="1"/>
  <c r="P1356" i="15" s="1"/>
  <c r="G1357" i="15"/>
  <c r="J1357" i="15"/>
  <c r="K1357" i="15" s="1"/>
  <c r="L1357" i="15" s="1"/>
  <c r="N1357" i="15"/>
  <c r="O1357" i="15" s="1"/>
  <c r="P1357" i="15" s="1"/>
  <c r="G1358" i="15"/>
  <c r="J1358" i="15"/>
  <c r="K1358" i="15" s="1"/>
  <c r="L1358" i="15" s="1"/>
  <c r="N1358" i="15"/>
  <c r="O1358" i="15" s="1"/>
  <c r="P1358" i="15" s="1"/>
  <c r="G1359" i="15"/>
  <c r="J1359" i="15"/>
  <c r="K1359" i="15" s="1"/>
  <c r="L1359" i="15" s="1"/>
  <c r="N1359" i="15"/>
  <c r="O1359" i="15" s="1"/>
  <c r="P1359" i="15" s="1"/>
  <c r="G1360" i="15"/>
  <c r="J1360" i="15"/>
  <c r="K1360" i="15" s="1"/>
  <c r="L1360" i="15" s="1"/>
  <c r="N1360" i="15"/>
  <c r="O1360" i="15" s="1"/>
  <c r="P1360" i="15" s="1"/>
  <c r="Q1360" i="15" s="1"/>
  <c r="R1360" i="15" s="1"/>
  <c r="G1361" i="15"/>
  <c r="J1361" i="15"/>
  <c r="K1361" i="15" s="1"/>
  <c r="L1361" i="15" s="1"/>
  <c r="N1361" i="15"/>
  <c r="O1361" i="15" s="1"/>
  <c r="P1361" i="15" s="1"/>
  <c r="G1362" i="15"/>
  <c r="J1362" i="15"/>
  <c r="K1362" i="15" s="1"/>
  <c r="L1362" i="15" s="1"/>
  <c r="N1362" i="15"/>
  <c r="O1362" i="15"/>
  <c r="P1362" i="15" s="1"/>
  <c r="Q1362" i="15" s="1"/>
  <c r="R1362" i="15" s="1"/>
  <c r="G1363" i="15"/>
  <c r="J1363" i="15"/>
  <c r="K1363" i="15" s="1"/>
  <c r="L1363" i="15" s="1"/>
  <c r="N1363" i="15"/>
  <c r="O1363" i="15" s="1"/>
  <c r="P1363" i="15" s="1"/>
  <c r="G1364" i="15"/>
  <c r="J1364" i="15"/>
  <c r="K1364" i="15" s="1"/>
  <c r="L1364" i="15" s="1"/>
  <c r="N1364" i="15"/>
  <c r="O1364" i="15" s="1"/>
  <c r="P1364" i="15" s="1"/>
  <c r="G1365" i="15"/>
  <c r="J1365" i="15"/>
  <c r="K1365" i="15" s="1"/>
  <c r="L1365" i="15" s="1"/>
  <c r="N1365" i="15"/>
  <c r="O1365" i="15" s="1"/>
  <c r="P1365" i="15" s="1"/>
  <c r="Q1365" i="15" s="1"/>
  <c r="R1365" i="15" s="1"/>
  <c r="G1366" i="15"/>
  <c r="J1366" i="15"/>
  <c r="K1366" i="15" s="1"/>
  <c r="L1366" i="15" s="1"/>
  <c r="N1366" i="15"/>
  <c r="O1366" i="15" s="1"/>
  <c r="P1366" i="15" s="1"/>
  <c r="G1367" i="15"/>
  <c r="J1367" i="15"/>
  <c r="K1367" i="15" s="1"/>
  <c r="L1367" i="15" s="1"/>
  <c r="N1367" i="15"/>
  <c r="O1367" i="15"/>
  <c r="P1367" i="15" s="1"/>
  <c r="Q1367" i="15" s="1"/>
  <c r="R1367" i="15" s="1"/>
  <c r="G1368" i="15"/>
  <c r="J1368" i="15"/>
  <c r="K1368" i="15" s="1"/>
  <c r="L1368" i="15" s="1"/>
  <c r="N1368" i="15"/>
  <c r="O1368" i="15" s="1"/>
  <c r="P1368" i="15" s="1"/>
  <c r="G1369" i="15"/>
  <c r="J1369" i="15"/>
  <c r="K1369" i="15" s="1"/>
  <c r="L1369" i="15" s="1"/>
  <c r="N1369" i="15"/>
  <c r="O1369" i="15" s="1"/>
  <c r="P1369" i="15" s="1"/>
  <c r="Q1369" i="15" s="1"/>
  <c r="R1369" i="15" s="1"/>
  <c r="G1370" i="15"/>
  <c r="J1370" i="15"/>
  <c r="K1370" i="15" s="1"/>
  <c r="L1370" i="15" s="1"/>
  <c r="N1370" i="15"/>
  <c r="O1370" i="15" s="1"/>
  <c r="P1370" i="15" s="1"/>
  <c r="G1371" i="15"/>
  <c r="J1371" i="15"/>
  <c r="K1371" i="15" s="1"/>
  <c r="L1371" i="15" s="1"/>
  <c r="N1371" i="15"/>
  <c r="O1371" i="15" s="1"/>
  <c r="P1371" i="15" s="1"/>
  <c r="G1372" i="15"/>
  <c r="J1372" i="15"/>
  <c r="K1372" i="15" s="1"/>
  <c r="L1372" i="15" s="1"/>
  <c r="N1372" i="15"/>
  <c r="O1372" i="15" s="1"/>
  <c r="P1372" i="15" s="1"/>
  <c r="G1373" i="15"/>
  <c r="J1373" i="15"/>
  <c r="K1373" i="15" s="1"/>
  <c r="L1373" i="15" s="1"/>
  <c r="N1373" i="15"/>
  <c r="O1373" i="15" s="1"/>
  <c r="P1373" i="15" s="1"/>
  <c r="G1374" i="15"/>
  <c r="J1374" i="15"/>
  <c r="K1374" i="15" s="1"/>
  <c r="L1374" i="15" s="1"/>
  <c r="N1374" i="15"/>
  <c r="O1374" i="15"/>
  <c r="P1374" i="15" s="1"/>
  <c r="Q1374" i="15" s="1"/>
  <c r="R1374" i="15" s="1"/>
  <c r="G1375" i="15"/>
  <c r="J1375" i="15"/>
  <c r="K1375" i="15" s="1"/>
  <c r="L1375" i="15" s="1"/>
  <c r="N1375" i="15"/>
  <c r="O1375" i="15" s="1"/>
  <c r="P1375" i="15" s="1"/>
  <c r="G1376" i="15"/>
  <c r="J1376" i="15"/>
  <c r="K1376" i="15" s="1"/>
  <c r="L1376" i="15" s="1"/>
  <c r="N1376" i="15"/>
  <c r="O1376" i="15" s="1"/>
  <c r="P1376" i="15"/>
  <c r="G1377" i="15"/>
  <c r="J1377" i="15"/>
  <c r="K1377" i="15" s="1"/>
  <c r="L1377" i="15" s="1"/>
  <c r="N1377" i="15"/>
  <c r="O1377" i="15" s="1"/>
  <c r="P1377" i="15" s="1"/>
  <c r="G1378" i="15"/>
  <c r="J1378" i="15"/>
  <c r="K1378" i="15" s="1"/>
  <c r="L1378" i="15" s="1"/>
  <c r="N1378" i="15"/>
  <c r="O1378" i="15" s="1"/>
  <c r="P1378" i="15" s="1"/>
  <c r="G1379" i="15"/>
  <c r="J1379" i="15"/>
  <c r="K1379" i="15" s="1"/>
  <c r="L1379" i="15" s="1"/>
  <c r="N1379" i="15"/>
  <c r="O1379" i="15" s="1"/>
  <c r="P1379" i="15" s="1"/>
  <c r="Q1379" i="15" s="1"/>
  <c r="R1379" i="15" s="1"/>
  <c r="G1380" i="15"/>
  <c r="J1380" i="15"/>
  <c r="K1380" i="15" s="1"/>
  <c r="L1380" i="15" s="1"/>
  <c r="N1380" i="15"/>
  <c r="O1380" i="15" s="1"/>
  <c r="P1380" i="15" s="1"/>
  <c r="G1381" i="15"/>
  <c r="J1381" i="15"/>
  <c r="K1381" i="15" s="1"/>
  <c r="L1381" i="15" s="1"/>
  <c r="N1381" i="15"/>
  <c r="O1381" i="15" s="1"/>
  <c r="P1381" i="15" s="1"/>
  <c r="G1382" i="15"/>
  <c r="J1382" i="15"/>
  <c r="K1382" i="15" s="1"/>
  <c r="L1382" i="15" s="1"/>
  <c r="N1382" i="15"/>
  <c r="O1382" i="15" s="1"/>
  <c r="P1382" i="15" s="1"/>
  <c r="G1383" i="15"/>
  <c r="J1383" i="15"/>
  <c r="K1383" i="15" s="1"/>
  <c r="L1383" i="15" s="1"/>
  <c r="N1383" i="15"/>
  <c r="O1383" i="15" s="1"/>
  <c r="P1383" i="15" s="1"/>
  <c r="G1384" i="15"/>
  <c r="J1384" i="15"/>
  <c r="K1384" i="15" s="1"/>
  <c r="L1384" i="15" s="1"/>
  <c r="N1384" i="15"/>
  <c r="O1384" i="15" s="1"/>
  <c r="P1384" i="15" s="1"/>
  <c r="G1385" i="15"/>
  <c r="J1385" i="15"/>
  <c r="K1385" i="15" s="1"/>
  <c r="L1385" i="15" s="1"/>
  <c r="N1385" i="15"/>
  <c r="O1385" i="15" s="1"/>
  <c r="P1385" i="15" s="1"/>
  <c r="G1386" i="15"/>
  <c r="J1386" i="15"/>
  <c r="K1386" i="15" s="1"/>
  <c r="L1386" i="15" s="1"/>
  <c r="N1386" i="15"/>
  <c r="O1386" i="15" s="1"/>
  <c r="P1386" i="15" s="1"/>
  <c r="G1387" i="15"/>
  <c r="J1387" i="15"/>
  <c r="K1387" i="15" s="1"/>
  <c r="L1387" i="15" s="1"/>
  <c r="N1387" i="15"/>
  <c r="O1387" i="15" s="1"/>
  <c r="P1387" i="15" s="1"/>
  <c r="G1388" i="15"/>
  <c r="J1388" i="15"/>
  <c r="K1388" i="15" s="1"/>
  <c r="L1388" i="15" s="1"/>
  <c r="N1388" i="15"/>
  <c r="O1388" i="15" s="1"/>
  <c r="P1388" i="15" s="1"/>
  <c r="G1389" i="15"/>
  <c r="J1389" i="15"/>
  <c r="K1389" i="15" s="1"/>
  <c r="L1389" i="15" s="1"/>
  <c r="N1389" i="15"/>
  <c r="O1389" i="15" s="1"/>
  <c r="P1389" i="15" s="1"/>
  <c r="G1390" i="15"/>
  <c r="J1390" i="15"/>
  <c r="K1390" i="15" s="1"/>
  <c r="L1390" i="15" s="1"/>
  <c r="N1390" i="15"/>
  <c r="O1390" i="15" s="1"/>
  <c r="P1390" i="15" s="1"/>
  <c r="G1391" i="15"/>
  <c r="J1391" i="15"/>
  <c r="K1391" i="15" s="1"/>
  <c r="L1391" i="15" s="1"/>
  <c r="N1391" i="15"/>
  <c r="O1391" i="15" s="1"/>
  <c r="P1391" i="15" s="1"/>
  <c r="G1392" i="15"/>
  <c r="J1392" i="15"/>
  <c r="K1392" i="15" s="1"/>
  <c r="L1392" i="15" s="1"/>
  <c r="N1392" i="15"/>
  <c r="O1392" i="15" s="1"/>
  <c r="P1392" i="15" s="1"/>
  <c r="G1393" i="15"/>
  <c r="J1393" i="15"/>
  <c r="K1393" i="15" s="1"/>
  <c r="L1393" i="15" s="1"/>
  <c r="N1393" i="15"/>
  <c r="O1393" i="15" s="1"/>
  <c r="P1393" i="15" s="1"/>
  <c r="G1394" i="15"/>
  <c r="J1394" i="15"/>
  <c r="K1394" i="15" s="1"/>
  <c r="L1394" i="15" s="1"/>
  <c r="N1394" i="15"/>
  <c r="O1394" i="15" s="1"/>
  <c r="P1394" i="15" s="1"/>
  <c r="G1395" i="15"/>
  <c r="J1395" i="15"/>
  <c r="K1395" i="15" s="1"/>
  <c r="L1395" i="15" s="1"/>
  <c r="N1395" i="15"/>
  <c r="O1395" i="15" s="1"/>
  <c r="P1395" i="15" s="1"/>
  <c r="G1396" i="15"/>
  <c r="J1396" i="15"/>
  <c r="K1396" i="15" s="1"/>
  <c r="L1396" i="15" s="1"/>
  <c r="N1396" i="15"/>
  <c r="O1396" i="15" s="1"/>
  <c r="P1396" i="15" s="1"/>
  <c r="G1397" i="15"/>
  <c r="J1397" i="15"/>
  <c r="K1397" i="15" s="1"/>
  <c r="L1397" i="15" s="1"/>
  <c r="N1397" i="15"/>
  <c r="O1397" i="15" s="1"/>
  <c r="P1397" i="15" s="1"/>
  <c r="G1398" i="15"/>
  <c r="J1398" i="15"/>
  <c r="K1398" i="15" s="1"/>
  <c r="L1398" i="15" s="1"/>
  <c r="N1398" i="15"/>
  <c r="O1398" i="15" s="1"/>
  <c r="P1398" i="15" s="1"/>
  <c r="G1399" i="15"/>
  <c r="J1399" i="15"/>
  <c r="K1399" i="15" s="1"/>
  <c r="L1399" i="15" s="1"/>
  <c r="N1399" i="15"/>
  <c r="O1399" i="15" s="1"/>
  <c r="P1399" i="15" s="1"/>
  <c r="G1400" i="15"/>
  <c r="J1400" i="15"/>
  <c r="K1400" i="15" s="1"/>
  <c r="L1400" i="15" s="1"/>
  <c r="N1400" i="15"/>
  <c r="O1400" i="15"/>
  <c r="P1400" i="15" s="1"/>
  <c r="G1401" i="15"/>
  <c r="J1401" i="15"/>
  <c r="K1401" i="15" s="1"/>
  <c r="L1401" i="15" s="1"/>
  <c r="N1401" i="15"/>
  <c r="O1401" i="15" s="1"/>
  <c r="P1401" i="15" s="1"/>
  <c r="G1402" i="15"/>
  <c r="J1402" i="15"/>
  <c r="K1402" i="15" s="1"/>
  <c r="L1402" i="15" s="1"/>
  <c r="N1402" i="15"/>
  <c r="O1402" i="15"/>
  <c r="P1402" i="15" s="1"/>
  <c r="Q1402" i="15" s="1"/>
  <c r="R1402" i="15" s="1"/>
  <c r="G1403" i="15"/>
  <c r="J1403" i="15"/>
  <c r="K1403" i="15" s="1"/>
  <c r="L1403" i="15" s="1"/>
  <c r="N1403" i="15"/>
  <c r="O1403" i="15" s="1"/>
  <c r="P1403" i="15" s="1"/>
  <c r="G1404" i="15"/>
  <c r="J1404" i="15"/>
  <c r="K1404" i="15" s="1"/>
  <c r="L1404" i="15" s="1"/>
  <c r="N1404" i="15"/>
  <c r="O1404" i="15" s="1"/>
  <c r="P1404" i="15" s="1"/>
  <c r="G1405" i="15"/>
  <c r="J1405" i="15"/>
  <c r="K1405" i="15" s="1"/>
  <c r="L1405" i="15" s="1"/>
  <c r="N1405" i="15"/>
  <c r="O1405" i="15"/>
  <c r="P1405" i="15" s="1"/>
  <c r="Q1405" i="15" s="1"/>
  <c r="R1405" i="15" s="1"/>
  <c r="G1406" i="15"/>
  <c r="J1406" i="15"/>
  <c r="K1406" i="15" s="1"/>
  <c r="L1406" i="15" s="1"/>
  <c r="N1406" i="15"/>
  <c r="O1406" i="15"/>
  <c r="P1406" i="15" s="1"/>
  <c r="G1407" i="15"/>
  <c r="J1407" i="15"/>
  <c r="K1407" i="15" s="1"/>
  <c r="L1407" i="15" s="1"/>
  <c r="N1407" i="15"/>
  <c r="O1407" i="15" s="1"/>
  <c r="P1407" i="15" s="1"/>
  <c r="G1408" i="15"/>
  <c r="J1408" i="15"/>
  <c r="K1408" i="15" s="1"/>
  <c r="L1408" i="15" s="1"/>
  <c r="N1408" i="15"/>
  <c r="O1408" i="15" s="1"/>
  <c r="P1408" i="15" s="1"/>
  <c r="G1409" i="15"/>
  <c r="J1409" i="15"/>
  <c r="K1409" i="15" s="1"/>
  <c r="L1409" i="15" s="1"/>
  <c r="N1409" i="15"/>
  <c r="O1409" i="15" s="1"/>
  <c r="P1409" i="15" s="1"/>
  <c r="Q1409" i="15" s="1"/>
  <c r="R1409" i="15" s="1"/>
  <c r="G1410" i="15"/>
  <c r="J1410" i="15"/>
  <c r="K1410" i="15" s="1"/>
  <c r="L1410" i="15" s="1"/>
  <c r="N1410" i="15"/>
  <c r="O1410" i="15" s="1"/>
  <c r="P1410" i="15" s="1"/>
  <c r="G1411" i="15"/>
  <c r="J1411" i="15"/>
  <c r="K1411" i="15" s="1"/>
  <c r="L1411" i="15" s="1"/>
  <c r="N1411" i="15"/>
  <c r="O1411" i="15" s="1"/>
  <c r="P1411" i="15" s="1"/>
  <c r="Q1411" i="15" s="1"/>
  <c r="R1411" i="15" s="1"/>
  <c r="G1412" i="15"/>
  <c r="J1412" i="15"/>
  <c r="K1412" i="15" s="1"/>
  <c r="L1412" i="15" s="1"/>
  <c r="N1412" i="15"/>
  <c r="O1412" i="15" s="1"/>
  <c r="P1412" i="15" s="1"/>
  <c r="G1413" i="15"/>
  <c r="J1413" i="15"/>
  <c r="K1413" i="15" s="1"/>
  <c r="L1413" i="15" s="1"/>
  <c r="N1413" i="15"/>
  <c r="O1413" i="15" s="1"/>
  <c r="P1413" i="15" s="1"/>
  <c r="G1414" i="15"/>
  <c r="J1414" i="15"/>
  <c r="K1414" i="15" s="1"/>
  <c r="L1414" i="15" s="1"/>
  <c r="N1414" i="15"/>
  <c r="O1414" i="15" s="1"/>
  <c r="P1414" i="15" s="1"/>
  <c r="Q1414" i="15" s="1"/>
  <c r="R1414" i="15" s="1"/>
  <c r="G1415" i="15"/>
  <c r="J1415" i="15"/>
  <c r="K1415" i="15" s="1"/>
  <c r="L1415" i="15" s="1"/>
  <c r="N1415" i="15"/>
  <c r="O1415" i="15" s="1"/>
  <c r="P1415" i="15" s="1"/>
  <c r="G1416" i="15"/>
  <c r="J1416" i="15"/>
  <c r="K1416" i="15" s="1"/>
  <c r="L1416" i="15" s="1"/>
  <c r="N1416" i="15"/>
  <c r="O1416" i="15"/>
  <c r="P1416" i="15" s="1"/>
  <c r="G1417" i="15"/>
  <c r="J1417" i="15"/>
  <c r="K1417" i="15" s="1"/>
  <c r="L1417" i="15" s="1"/>
  <c r="N1417" i="15"/>
  <c r="O1417" i="15" s="1"/>
  <c r="P1417" i="15" s="1"/>
  <c r="G1418" i="15"/>
  <c r="J1418" i="15"/>
  <c r="K1418" i="15" s="1"/>
  <c r="L1418" i="15" s="1"/>
  <c r="N1418" i="15"/>
  <c r="O1418" i="15"/>
  <c r="P1418" i="15" s="1"/>
  <c r="G1419" i="15"/>
  <c r="J1419" i="15"/>
  <c r="K1419" i="15" s="1"/>
  <c r="L1419" i="15" s="1"/>
  <c r="N1419" i="15"/>
  <c r="O1419" i="15" s="1"/>
  <c r="P1419" i="15" s="1"/>
  <c r="G1420" i="15"/>
  <c r="J1420" i="15"/>
  <c r="K1420" i="15" s="1"/>
  <c r="L1420" i="15" s="1"/>
  <c r="N1420" i="15"/>
  <c r="O1420" i="15" s="1"/>
  <c r="P1420" i="15" s="1"/>
  <c r="G1421" i="15"/>
  <c r="J1421" i="15"/>
  <c r="K1421" i="15" s="1"/>
  <c r="L1421" i="15" s="1"/>
  <c r="N1421" i="15"/>
  <c r="O1421" i="15" s="1"/>
  <c r="P1421" i="15" s="1"/>
  <c r="G1422" i="15"/>
  <c r="J1422" i="15"/>
  <c r="K1422" i="15" s="1"/>
  <c r="L1422" i="15" s="1"/>
  <c r="N1422" i="15"/>
  <c r="O1422" i="15"/>
  <c r="P1422" i="15" s="1"/>
  <c r="G1423" i="15"/>
  <c r="J1423" i="15"/>
  <c r="K1423" i="15" s="1"/>
  <c r="L1423" i="15" s="1"/>
  <c r="N1423" i="15"/>
  <c r="O1423" i="15" s="1"/>
  <c r="P1423" i="15" s="1"/>
  <c r="Q1423" i="15" s="1"/>
  <c r="R1423" i="15" s="1"/>
  <c r="G1424" i="15"/>
  <c r="J1424" i="15"/>
  <c r="K1424" i="15" s="1"/>
  <c r="L1424" i="15" s="1"/>
  <c r="N1424" i="15"/>
  <c r="O1424" i="15" s="1"/>
  <c r="P1424" i="15" s="1"/>
  <c r="Q1424" i="15" s="1"/>
  <c r="R1424" i="15" s="1"/>
  <c r="G1425" i="15"/>
  <c r="J1425" i="15"/>
  <c r="K1425" i="15" s="1"/>
  <c r="L1425" i="15" s="1"/>
  <c r="N1425" i="15"/>
  <c r="O1425" i="15" s="1"/>
  <c r="P1425" i="15" s="1"/>
  <c r="G1426" i="15"/>
  <c r="J1426" i="15"/>
  <c r="K1426" i="15" s="1"/>
  <c r="L1426" i="15" s="1"/>
  <c r="N1426" i="15"/>
  <c r="O1426" i="15" s="1"/>
  <c r="P1426" i="15" s="1"/>
  <c r="G1427" i="15"/>
  <c r="J1427" i="15"/>
  <c r="K1427" i="15" s="1"/>
  <c r="L1427" i="15" s="1"/>
  <c r="N1427" i="15"/>
  <c r="O1427" i="15" s="1"/>
  <c r="P1427" i="15" s="1"/>
  <c r="G1428" i="15"/>
  <c r="J1428" i="15"/>
  <c r="K1428" i="15" s="1"/>
  <c r="L1428" i="15" s="1"/>
  <c r="N1428" i="15"/>
  <c r="O1428" i="15" s="1"/>
  <c r="P1428" i="15" s="1"/>
  <c r="G1429" i="15"/>
  <c r="J1429" i="15"/>
  <c r="K1429" i="15" s="1"/>
  <c r="L1429" i="15" s="1"/>
  <c r="N1429" i="15"/>
  <c r="O1429" i="15" s="1"/>
  <c r="P1429" i="15" s="1"/>
  <c r="G1430" i="15"/>
  <c r="J1430" i="15"/>
  <c r="K1430" i="15" s="1"/>
  <c r="L1430" i="15" s="1"/>
  <c r="N1430" i="15"/>
  <c r="O1430" i="15" s="1"/>
  <c r="P1430" i="15" s="1"/>
  <c r="G1431" i="15"/>
  <c r="J1431" i="15"/>
  <c r="K1431" i="15" s="1"/>
  <c r="L1431" i="15" s="1"/>
  <c r="N1431" i="15"/>
  <c r="O1431" i="15" s="1"/>
  <c r="P1431" i="15" s="1"/>
  <c r="Q1431" i="15" s="1"/>
  <c r="R1431" i="15" s="1"/>
  <c r="G1432" i="15"/>
  <c r="J1432" i="15"/>
  <c r="K1432" i="15" s="1"/>
  <c r="L1432" i="15" s="1"/>
  <c r="N1432" i="15"/>
  <c r="O1432" i="15"/>
  <c r="P1432" i="15" s="1"/>
  <c r="G1433" i="15"/>
  <c r="J1433" i="15"/>
  <c r="K1433" i="15" s="1"/>
  <c r="L1433" i="15" s="1"/>
  <c r="N1433" i="15"/>
  <c r="O1433" i="15" s="1"/>
  <c r="P1433" i="15" s="1"/>
  <c r="G1434" i="15"/>
  <c r="J1434" i="15"/>
  <c r="K1434" i="15" s="1"/>
  <c r="L1434" i="15" s="1"/>
  <c r="N1434" i="15"/>
  <c r="O1434" i="15" s="1"/>
  <c r="P1434" i="15" s="1"/>
  <c r="Q1434" i="15" s="1"/>
  <c r="R1434" i="15" s="1"/>
  <c r="G1435" i="15"/>
  <c r="J1435" i="15"/>
  <c r="K1435" i="15" s="1"/>
  <c r="L1435" i="15" s="1"/>
  <c r="N1435" i="15"/>
  <c r="O1435" i="15" s="1"/>
  <c r="P1435" i="15" s="1"/>
  <c r="G1436" i="15"/>
  <c r="J1436" i="15"/>
  <c r="K1436" i="15" s="1"/>
  <c r="L1436" i="15" s="1"/>
  <c r="N1436" i="15"/>
  <c r="O1436" i="15" s="1"/>
  <c r="P1436" i="15" s="1"/>
  <c r="G1437" i="15"/>
  <c r="J1437" i="15"/>
  <c r="K1437" i="15" s="1"/>
  <c r="L1437" i="15" s="1"/>
  <c r="N1437" i="15"/>
  <c r="O1437" i="15" s="1"/>
  <c r="P1437" i="15" s="1"/>
  <c r="G1438" i="15"/>
  <c r="J1438" i="15"/>
  <c r="K1438" i="15" s="1"/>
  <c r="L1438" i="15" s="1"/>
  <c r="N1438" i="15"/>
  <c r="O1438" i="15" s="1"/>
  <c r="P1438" i="15" s="1"/>
  <c r="G1439" i="15"/>
  <c r="J1439" i="15"/>
  <c r="K1439" i="15" s="1"/>
  <c r="L1439" i="15" s="1"/>
  <c r="N1439" i="15"/>
  <c r="O1439" i="15" s="1"/>
  <c r="P1439" i="15" s="1"/>
  <c r="G1440" i="15"/>
  <c r="J1440" i="15"/>
  <c r="K1440" i="15" s="1"/>
  <c r="L1440" i="15" s="1"/>
  <c r="N1440" i="15"/>
  <c r="O1440" i="15" s="1"/>
  <c r="P1440" i="15" s="1"/>
  <c r="G1441" i="15"/>
  <c r="J1441" i="15"/>
  <c r="K1441" i="15" s="1"/>
  <c r="L1441" i="15" s="1"/>
  <c r="N1441" i="15"/>
  <c r="O1441" i="15" s="1"/>
  <c r="P1441" i="15" s="1"/>
  <c r="G1442" i="15"/>
  <c r="J1442" i="15"/>
  <c r="K1442" i="15" s="1"/>
  <c r="L1442" i="15" s="1"/>
  <c r="N1442" i="15"/>
  <c r="O1442" i="15" s="1"/>
  <c r="P1442" i="15" s="1"/>
  <c r="G1443" i="15"/>
  <c r="J1443" i="15"/>
  <c r="K1443" i="15" s="1"/>
  <c r="L1443" i="15" s="1"/>
  <c r="N1443" i="15"/>
  <c r="O1443" i="15" s="1"/>
  <c r="P1443" i="15" s="1"/>
  <c r="G1444" i="15"/>
  <c r="J1444" i="15"/>
  <c r="K1444" i="15" s="1"/>
  <c r="L1444" i="15" s="1"/>
  <c r="N1444" i="15"/>
  <c r="O1444" i="15" s="1"/>
  <c r="P1444" i="15" s="1"/>
  <c r="G1445" i="15"/>
  <c r="J1445" i="15"/>
  <c r="K1445" i="15" s="1"/>
  <c r="L1445" i="15" s="1"/>
  <c r="N1445" i="15"/>
  <c r="O1445" i="15" s="1"/>
  <c r="P1445" i="15" s="1"/>
  <c r="G1446" i="15"/>
  <c r="J1446" i="15"/>
  <c r="K1446" i="15" s="1"/>
  <c r="L1446" i="15" s="1"/>
  <c r="N1446" i="15"/>
  <c r="O1446" i="15"/>
  <c r="P1446" i="15" s="1"/>
  <c r="G1447" i="15"/>
  <c r="J1447" i="15"/>
  <c r="K1447" i="15" s="1"/>
  <c r="L1447" i="15" s="1"/>
  <c r="N1447" i="15"/>
  <c r="O1447" i="15" s="1"/>
  <c r="P1447" i="15" s="1"/>
  <c r="G1448" i="15"/>
  <c r="J1448" i="15"/>
  <c r="K1448" i="15" s="1"/>
  <c r="L1448" i="15" s="1"/>
  <c r="N1448" i="15"/>
  <c r="O1448" i="15"/>
  <c r="P1448" i="15" s="1"/>
  <c r="Q1448" i="15" s="1"/>
  <c r="R1448" i="15" s="1"/>
  <c r="G1449" i="15"/>
  <c r="J1449" i="15"/>
  <c r="K1449" i="15" s="1"/>
  <c r="L1449" i="15" s="1"/>
  <c r="N1449" i="15"/>
  <c r="O1449" i="15" s="1"/>
  <c r="P1449" i="15" s="1"/>
  <c r="G1450" i="15"/>
  <c r="J1450" i="15"/>
  <c r="K1450" i="15" s="1"/>
  <c r="L1450" i="15" s="1"/>
  <c r="N1450" i="15"/>
  <c r="O1450" i="15" s="1"/>
  <c r="P1450" i="15" s="1"/>
  <c r="G1451" i="15"/>
  <c r="J1451" i="15"/>
  <c r="K1451" i="15" s="1"/>
  <c r="L1451" i="15" s="1"/>
  <c r="N1451" i="15"/>
  <c r="O1451" i="15" s="1"/>
  <c r="P1451" i="15" s="1"/>
  <c r="G1452" i="15"/>
  <c r="J1452" i="15"/>
  <c r="K1452" i="15" s="1"/>
  <c r="L1452" i="15" s="1"/>
  <c r="N1452" i="15"/>
  <c r="O1452" i="15" s="1"/>
  <c r="P1452" i="15" s="1"/>
  <c r="G1453" i="15"/>
  <c r="J1453" i="15"/>
  <c r="K1453" i="15" s="1"/>
  <c r="L1453" i="15" s="1"/>
  <c r="N1453" i="15"/>
  <c r="O1453" i="15" s="1"/>
  <c r="P1453" i="15" s="1"/>
  <c r="G1454" i="15"/>
  <c r="J1454" i="15"/>
  <c r="K1454" i="15" s="1"/>
  <c r="L1454" i="15" s="1"/>
  <c r="N1454" i="15"/>
  <c r="O1454" i="15"/>
  <c r="P1454" i="15" s="1"/>
  <c r="Q1454" i="15" s="1"/>
  <c r="R1454" i="15" s="1"/>
  <c r="G1455" i="15"/>
  <c r="J1455" i="15"/>
  <c r="K1455" i="15" s="1"/>
  <c r="L1455" i="15" s="1"/>
  <c r="N1455" i="15"/>
  <c r="O1455" i="15" s="1"/>
  <c r="P1455" i="15" s="1"/>
  <c r="G1456" i="15"/>
  <c r="J1456" i="15"/>
  <c r="K1456" i="15" s="1"/>
  <c r="L1456" i="15" s="1"/>
  <c r="N1456" i="15"/>
  <c r="O1456" i="15" s="1"/>
  <c r="P1456" i="15" s="1"/>
  <c r="Q1456" i="15" s="1"/>
  <c r="R1456" i="15" s="1"/>
  <c r="G1457" i="15"/>
  <c r="J1457" i="15"/>
  <c r="K1457" i="15" s="1"/>
  <c r="L1457" i="15" s="1"/>
  <c r="N1457" i="15"/>
  <c r="O1457" i="15" s="1"/>
  <c r="P1457" i="15" s="1"/>
  <c r="G1458" i="15"/>
  <c r="J1458" i="15"/>
  <c r="K1458" i="15" s="1"/>
  <c r="L1458" i="15" s="1"/>
  <c r="N1458" i="15"/>
  <c r="O1458" i="15" s="1"/>
  <c r="P1458" i="15" s="1"/>
  <c r="G1459" i="15"/>
  <c r="J1459" i="15"/>
  <c r="K1459" i="15" s="1"/>
  <c r="L1459" i="15" s="1"/>
  <c r="N1459" i="15"/>
  <c r="O1459" i="15" s="1"/>
  <c r="P1459" i="15" s="1"/>
  <c r="G1460" i="15"/>
  <c r="J1460" i="15"/>
  <c r="K1460" i="15" s="1"/>
  <c r="L1460" i="15" s="1"/>
  <c r="N1460" i="15"/>
  <c r="O1460" i="15" s="1"/>
  <c r="P1460" i="15" s="1"/>
  <c r="Q1460" i="15" s="1"/>
  <c r="R1460" i="15" s="1"/>
  <c r="G1461" i="15"/>
  <c r="J1461" i="15"/>
  <c r="K1461" i="15" s="1"/>
  <c r="L1461" i="15" s="1"/>
  <c r="N1461" i="15"/>
  <c r="O1461" i="15" s="1"/>
  <c r="P1461" i="15" s="1"/>
  <c r="G1462" i="15"/>
  <c r="J1462" i="15"/>
  <c r="K1462" i="15" s="1"/>
  <c r="L1462" i="15" s="1"/>
  <c r="N1462" i="15"/>
  <c r="O1462" i="15" s="1"/>
  <c r="P1462" i="15" s="1"/>
  <c r="G1463" i="15"/>
  <c r="J1463" i="15"/>
  <c r="K1463" i="15" s="1"/>
  <c r="L1463" i="15" s="1"/>
  <c r="N1463" i="15"/>
  <c r="O1463" i="15" s="1"/>
  <c r="P1463" i="15" s="1"/>
  <c r="Q1463" i="15" s="1"/>
  <c r="R1463" i="15" s="1"/>
  <c r="G1464" i="15"/>
  <c r="J1464" i="15"/>
  <c r="K1464" i="15" s="1"/>
  <c r="L1464" i="15" s="1"/>
  <c r="N1464" i="15"/>
  <c r="O1464" i="15" s="1"/>
  <c r="P1464" i="15" s="1"/>
  <c r="G1465" i="15"/>
  <c r="J1465" i="15"/>
  <c r="K1465" i="15" s="1"/>
  <c r="L1465" i="15" s="1"/>
  <c r="N1465" i="15"/>
  <c r="O1465" i="15" s="1"/>
  <c r="P1465" i="15" s="1"/>
  <c r="G1466" i="15"/>
  <c r="J1466" i="15"/>
  <c r="K1466" i="15" s="1"/>
  <c r="L1466" i="15" s="1"/>
  <c r="N1466" i="15"/>
  <c r="O1466" i="15" s="1"/>
  <c r="P1466" i="15" s="1"/>
  <c r="Q1466" i="15" s="1"/>
  <c r="R1466" i="15" s="1"/>
  <c r="G1467" i="15"/>
  <c r="J1467" i="15"/>
  <c r="K1467" i="15" s="1"/>
  <c r="L1467" i="15" s="1"/>
  <c r="N1467" i="15"/>
  <c r="O1467" i="15" s="1"/>
  <c r="P1467" i="15" s="1"/>
  <c r="G1468" i="15"/>
  <c r="J1468" i="15"/>
  <c r="K1468" i="15" s="1"/>
  <c r="L1468" i="15" s="1"/>
  <c r="N1468" i="15"/>
  <c r="O1468" i="15" s="1"/>
  <c r="P1468" i="15" s="1"/>
  <c r="G1469" i="15"/>
  <c r="J1469" i="15"/>
  <c r="K1469" i="15" s="1"/>
  <c r="L1469" i="15" s="1"/>
  <c r="N1469" i="15"/>
  <c r="O1469" i="15" s="1"/>
  <c r="P1469" i="15" s="1"/>
  <c r="Q1469" i="15" s="1"/>
  <c r="R1469" i="15" s="1"/>
  <c r="G1470" i="15"/>
  <c r="J1470" i="15"/>
  <c r="K1470" i="15"/>
  <c r="L1470" i="15" s="1"/>
  <c r="N1470" i="15"/>
  <c r="O1470" i="15" s="1"/>
  <c r="P1470" i="15" s="1"/>
  <c r="Q1470" i="15" s="1"/>
  <c r="R1470" i="15" s="1"/>
  <c r="G1471" i="15"/>
  <c r="J1471" i="15"/>
  <c r="K1471" i="15" s="1"/>
  <c r="L1471" i="15" s="1"/>
  <c r="N1471" i="15"/>
  <c r="O1471" i="15" s="1"/>
  <c r="P1471" i="15" s="1"/>
  <c r="Q1471" i="15" s="1"/>
  <c r="R1471" i="15" s="1"/>
  <c r="G1472" i="15"/>
  <c r="J1472" i="15"/>
  <c r="K1472" i="15"/>
  <c r="L1472" i="15" s="1"/>
  <c r="N1472" i="15"/>
  <c r="O1472" i="15" s="1"/>
  <c r="P1472" i="15" s="1"/>
  <c r="G1473" i="15"/>
  <c r="J1473" i="15"/>
  <c r="K1473" i="15" s="1"/>
  <c r="L1473" i="15" s="1"/>
  <c r="N1473" i="15"/>
  <c r="O1473" i="15" s="1"/>
  <c r="P1473" i="15" s="1"/>
  <c r="Q1473" i="15" s="1"/>
  <c r="R1473" i="15" s="1"/>
  <c r="G1474" i="15"/>
  <c r="J1474" i="15"/>
  <c r="K1474" i="15" s="1"/>
  <c r="L1474" i="15" s="1"/>
  <c r="N1474" i="15"/>
  <c r="O1474" i="15"/>
  <c r="P1474" i="15" s="1"/>
  <c r="G1475" i="15"/>
  <c r="J1475" i="15"/>
  <c r="K1475" i="15" s="1"/>
  <c r="L1475" i="15" s="1"/>
  <c r="N1475" i="15"/>
  <c r="O1475" i="15" s="1"/>
  <c r="P1475" i="15" s="1"/>
  <c r="Q1475" i="15" s="1"/>
  <c r="R1475" i="15" s="1"/>
  <c r="G1476" i="15"/>
  <c r="J1476" i="15"/>
  <c r="K1476" i="15" s="1"/>
  <c r="L1476" i="15" s="1"/>
  <c r="N1476" i="15"/>
  <c r="O1476" i="15" s="1"/>
  <c r="P1476" i="15" s="1"/>
  <c r="G1477" i="15"/>
  <c r="J1477" i="15"/>
  <c r="K1477" i="15" s="1"/>
  <c r="L1477" i="15" s="1"/>
  <c r="N1477" i="15"/>
  <c r="O1477" i="15"/>
  <c r="P1477" i="15" s="1"/>
  <c r="G1478" i="15"/>
  <c r="J1478" i="15"/>
  <c r="K1478" i="15" s="1"/>
  <c r="L1478" i="15" s="1"/>
  <c r="N1478" i="15"/>
  <c r="O1478" i="15" s="1"/>
  <c r="P1478" i="15" s="1"/>
  <c r="G1479" i="15"/>
  <c r="J1479" i="15"/>
  <c r="K1479" i="15" s="1"/>
  <c r="L1479" i="15" s="1"/>
  <c r="N1479" i="15"/>
  <c r="O1479" i="15" s="1"/>
  <c r="P1479" i="15" s="1"/>
  <c r="G1480" i="15"/>
  <c r="J1480" i="15"/>
  <c r="K1480" i="15"/>
  <c r="L1480" i="15" s="1"/>
  <c r="N1480" i="15"/>
  <c r="O1480" i="15" s="1"/>
  <c r="P1480" i="15" s="1"/>
  <c r="Q1480" i="15" s="1"/>
  <c r="R1480" i="15" s="1"/>
  <c r="G1481" i="15"/>
  <c r="J1481" i="15"/>
  <c r="K1481" i="15" s="1"/>
  <c r="L1481" i="15" s="1"/>
  <c r="N1481" i="15"/>
  <c r="O1481" i="15" s="1"/>
  <c r="P1481" i="15" s="1"/>
  <c r="G1482" i="15"/>
  <c r="J1482" i="15"/>
  <c r="K1482" i="15" s="1"/>
  <c r="L1482" i="15" s="1"/>
  <c r="N1482" i="15"/>
  <c r="O1482" i="15"/>
  <c r="P1482" i="15" s="1"/>
  <c r="G1483" i="15"/>
  <c r="J1483" i="15"/>
  <c r="K1483" i="15" s="1"/>
  <c r="L1483" i="15" s="1"/>
  <c r="N1483" i="15"/>
  <c r="O1483" i="15" s="1"/>
  <c r="P1483" i="15" s="1"/>
  <c r="G1484" i="15"/>
  <c r="J1484" i="15"/>
  <c r="K1484" i="15" s="1"/>
  <c r="L1484" i="15" s="1"/>
  <c r="N1484" i="15"/>
  <c r="O1484" i="15" s="1"/>
  <c r="P1484" i="15" s="1"/>
  <c r="G1485" i="15"/>
  <c r="J1485" i="15"/>
  <c r="K1485" i="15" s="1"/>
  <c r="L1485" i="15" s="1"/>
  <c r="N1485" i="15"/>
  <c r="O1485" i="15" s="1"/>
  <c r="P1485" i="15" s="1"/>
  <c r="G1486" i="15"/>
  <c r="J1486" i="15"/>
  <c r="K1486" i="15"/>
  <c r="L1486" i="15" s="1"/>
  <c r="N1486" i="15"/>
  <c r="O1486" i="15" s="1"/>
  <c r="P1486" i="15" s="1"/>
  <c r="G1487" i="15"/>
  <c r="J1487" i="15"/>
  <c r="K1487" i="15" s="1"/>
  <c r="L1487" i="15" s="1"/>
  <c r="N1487" i="15"/>
  <c r="O1487" i="15" s="1"/>
  <c r="P1487" i="15" s="1"/>
  <c r="G1488" i="15"/>
  <c r="J1488" i="15"/>
  <c r="K1488" i="15"/>
  <c r="L1488" i="15" s="1"/>
  <c r="N1488" i="15"/>
  <c r="O1488" i="15" s="1"/>
  <c r="P1488" i="15" s="1"/>
  <c r="G1489" i="15"/>
  <c r="J1489" i="15"/>
  <c r="K1489" i="15" s="1"/>
  <c r="L1489" i="15" s="1"/>
  <c r="N1489" i="15"/>
  <c r="O1489" i="15" s="1"/>
  <c r="P1489" i="15" s="1"/>
  <c r="G1490" i="15"/>
  <c r="J1490" i="15"/>
  <c r="K1490" i="15" s="1"/>
  <c r="L1490" i="15" s="1"/>
  <c r="N1490" i="15"/>
  <c r="O1490" i="15" s="1"/>
  <c r="P1490" i="15" s="1"/>
  <c r="G1491" i="15"/>
  <c r="J1491" i="15"/>
  <c r="K1491" i="15" s="1"/>
  <c r="L1491" i="15" s="1"/>
  <c r="N1491" i="15"/>
  <c r="O1491" i="15" s="1"/>
  <c r="P1491" i="15" s="1"/>
  <c r="G1492" i="15"/>
  <c r="J1492" i="15"/>
  <c r="K1492" i="15" s="1"/>
  <c r="L1492" i="15" s="1"/>
  <c r="N1492" i="15"/>
  <c r="O1492" i="15" s="1"/>
  <c r="P1492" i="15" s="1"/>
  <c r="G1493" i="15"/>
  <c r="J1493" i="15"/>
  <c r="K1493" i="15" s="1"/>
  <c r="L1493" i="15" s="1"/>
  <c r="N1493" i="15"/>
  <c r="O1493" i="15" s="1"/>
  <c r="P1493" i="15" s="1"/>
  <c r="G1494" i="15"/>
  <c r="J1494" i="15"/>
  <c r="K1494" i="15" s="1"/>
  <c r="L1494" i="15" s="1"/>
  <c r="N1494" i="15"/>
  <c r="O1494" i="15" s="1"/>
  <c r="P1494" i="15" s="1"/>
  <c r="G1495" i="15"/>
  <c r="J1495" i="15"/>
  <c r="K1495" i="15" s="1"/>
  <c r="L1495" i="15" s="1"/>
  <c r="N1495" i="15"/>
  <c r="O1495" i="15" s="1"/>
  <c r="P1495" i="15" s="1"/>
  <c r="Q1495" i="15" s="1"/>
  <c r="R1495" i="15" s="1"/>
  <c r="G1496" i="15"/>
  <c r="J1496" i="15"/>
  <c r="K1496" i="15" s="1"/>
  <c r="L1496" i="15" s="1"/>
  <c r="N1496" i="15"/>
  <c r="O1496" i="15" s="1"/>
  <c r="P1496" i="15" s="1"/>
  <c r="G1497" i="15"/>
  <c r="J1497" i="15"/>
  <c r="K1497" i="15" s="1"/>
  <c r="L1497" i="15" s="1"/>
  <c r="N1497" i="15"/>
  <c r="O1497" i="15" s="1"/>
  <c r="P1497" i="15" s="1"/>
  <c r="G1498" i="15"/>
  <c r="J1498" i="15"/>
  <c r="K1498" i="15" s="1"/>
  <c r="L1498" i="15" s="1"/>
  <c r="N1498" i="15"/>
  <c r="O1498" i="15" s="1"/>
  <c r="P1498" i="15" s="1"/>
  <c r="G1499" i="15"/>
  <c r="J1499" i="15"/>
  <c r="K1499" i="15"/>
  <c r="L1499" i="15" s="1"/>
  <c r="N1499" i="15"/>
  <c r="O1499" i="15" s="1"/>
  <c r="P1499" i="15" s="1"/>
  <c r="G1500" i="15"/>
  <c r="J1500" i="15"/>
  <c r="K1500" i="15" s="1"/>
  <c r="L1500" i="15" s="1"/>
  <c r="N1500" i="15"/>
  <c r="O1500" i="15"/>
  <c r="P1500" i="15" s="1"/>
  <c r="G1501" i="15"/>
  <c r="J1501" i="15"/>
  <c r="K1501" i="15" s="1"/>
  <c r="L1501" i="15" s="1"/>
  <c r="N1501" i="15"/>
  <c r="O1501" i="15" s="1"/>
  <c r="P1501" i="15" s="1"/>
  <c r="G1502" i="15"/>
  <c r="J1502" i="15"/>
  <c r="K1502" i="15" s="1"/>
  <c r="L1502" i="15" s="1"/>
  <c r="N1502" i="15"/>
  <c r="O1502" i="15" s="1"/>
  <c r="P1502" i="15" s="1"/>
  <c r="G1503" i="15"/>
  <c r="J1503" i="15"/>
  <c r="K1503" i="15" s="1"/>
  <c r="L1503" i="15" s="1"/>
  <c r="N1503" i="15"/>
  <c r="O1503" i="15" s="1"/>
  <c r="P1503" i="15" s="1"/>
  <c r="G1504" i="15"/>
  <c r="J1504" i="15"/>
  <c r="K1504" i="15"/>
  <c r="L1504" i="15" s="1"/>
  <c r="N1504" i="15"/>
  <c r="O1504" i="15" s="1"/>
  <c r="P1504" i="15" s="1"/>
  <c r="G1505" i="15"/>
  <c r="J1505" i="15"/>
  <c r="K1505" i="15" s="1"/>
  <c r="L1505" i="15" s="1"/>
  <c r="N1505" i="15"/>
  <c r="O1505" i="15" s="1"/>
  <c r="P1505" i="15" s="1"/>
  <c r="G1506" i="15"/>
  <c r="J1506" i="15"/>
  <c r="K1506" i="15"/>
  <c r="L1506" i="15" s="1"/>
  <c r="N1506" i="15"/>
  <c r="O1506" i="15" s="1"/>
  <c r="P1506" i="15" s="1"/>
  <c r="Q1506" i="15" s="1"/>
  <c r="R1506" i="15" s="1"/>
  <c r="G1507" i="15"/>
  <c r="J1507" i="15"/>
  <c r="K1507" i="15" s="1"/>
  <c r="L1507" i="15" s="1"/>
  <c r="N1507" i="15"/>
  <c r="O1507" i="15" s="1"/>
  <c r="P1507" i="15" s="1"/>
  <c r="G1508" i="15"/>
  <c r="J1508" i="15"/>
  <c r="K1508" i="15" s="1"/>
  <c r="L1508" i="15" s="1"/>
  <c r="N1508" i="15"/>
  <c r="O1508" i="15"/>
  <c r="P1508" i="15" s="1"/>
  <c r="G1509" i="15"/>
  <c r="J1509" i="15"/>
  <c r="K1509" i="15" s="1"/>
  <c r="L1509" i="15" s="1"/>
  <c r="N1509" i="15"/>
  <c r="O1509" i="15" s="1"/>
  <c r="P1509" i="15" s="1"/>
  <c r="G1510" i="15"/>
  <c r="J1510" i="15"/>
  <c r="K1510" i="15" s="1"/>
  <c r="L1510" i="15" s="1"/>
  <c r="N1510" i="15"/>
  <c r="O1510" i="15" s="1"/>
  <c r="P1510" i="15" s="1"/>
  <c r="G1511" i="15"/>
  <c r="J1511" i="15"/>
  <c r="K1511" i="15"/>
  <c r="L1511" i="15" s="1"/>
  <c r="N1511" i="15"/>
  <c r="O1511" i="15" s="1"/>
  <c r="P1511" i="15" s="1"/>
  <c r="G1512" i="15"/>
  <c r="J1512" i="15"/>
  <c r="K1512" i="15" s="1"/>
  <c r="L1512" i="15" s="1"/>
  <c r="N1512" i="15"/>
  <c r="O1512" i="15" s="1"/>
  <c r="P1512" i="15" s="1"/>
  <c r="G1513" i="15"/>
  <c r="J1513" i="15"/>
  <c r="K1513" i="15"/>
  <c r="L1513" i="15" s="1"/>
  <c r="N1513" i="15"/>
  <c r="O1513" i="15" s="1"/>
  <c r="P1513" i="15" s="1"/>
  <c r="G1514" i="15"/>
  <c r="J1514" i="15"/>
  <c r="K1514" i="15" s="1"/>
  <c r="L1514" i="15" s="1"/>
  <c r="N1514" i="15"/>
  <c r="O1514" i="15" s="1"/>
  <c r="P1514" i="15" s="1"/>
  <c r="G1515" i="15"/>
  <c r="J1515" i="15"/>
  <c r="K1515" i="15" s="1"/>
  <c r="L1515" i="15" s="1"/>
  <c r="N1515" i="15"/>
  <c r="O1515" i="15" s="1"/>
  <c r="P1515" i="15" s="1"/>
  <c r="G1516" i="15"/>
  <c r="J1516" i="15"/>
  <c r="K1516" i="15" s="1"/>
  <c r="L1516" i="15" s="1"/>
  <c r="N1516" i="15"/>
  <c r="O1516" i="15" s="1"/>
  <c r="P1516" i="15" s="1"/>
  <c r="G1517" i="15"/>
  <c r="J1517" i="15"/>
  <c r="K1517" i="15" s="1"/>
  <c r="L1517" i="15" s="1"/>
  <c r="N1517" i="15"/>
  <c r="O1517" i="15" s="1"/>
  <c r="P1517" i="15" s="1"/>
  <c r="G1518" i="15"/>
  <c r="J1518" i="15"/>
  <c r="K1518" i="15" s="1"/>
  <c r="L1518" i="15" s="1"/>
  <c r="N1518" i="15"/>
  <c r="O1518" i="15" s="1"/>
  <c r="P1518" i="15" s="1"/>
  <c r="G1519" i="15"/>
  <c r="J1519" i="15"/>
  <c r="K1519" i="15"/>
  <c r="L1519" i="15" s="1"/>
  <c r="N1519" i="15"/>
  <c r="O1519" i="15" s="1"/>
  <c r="P1519" i="15" s="1"/>
  <c r="G1520" i="15"/>
  <c r="J1520" i="15"/>
  <c r="K1520" i="15"/>
  <c r="L1520" i="15" s="1"/>
  <c r="N1520" i="15"/>
  <c r="O1520" i="15" s="1"/>
  <c r="P1520" i="15" s="1"/>
  <c r="G1521" i="15"/>
  <c r="J1521" i="15"/>
  <c r="K1521" i="15" s="1"/>
  <c r="L1521" i="15" s="1"/>
  <c r="N1521" i="15"/>
  <c r="O1521" i="15" s="1"/>
  <c r="P1521" i="15" s="1"/>
  <c r="G1522" i="15"/>
  <c r="J1522" i="15"/>
  <c r="K1522" i="15" s="1"/>
  <c r="L1522" i="15" s="1"/>
  <c r="N1522" i="15"/>
  <c r="O1522" i="15" s="1"/>
  <c r="P1522" i="15" s="1"/>
  <c r="Q1522" i="15" s="1"/>
  <c r="R1522" i="15" s="1"/>
  <c r="G1523" i="15"/>
  <c r="J1523" i="15"/>
  <c r="K1523" i="15" s="1"/>
  <c r="L1523" i="15" s="1"/>
  <c r="N1523" i="15"/>
  <c r="O1523" i="15" s="1"/>
  <c r="P1523" i="15" s="1"/>
  <c r="G1524" i="15"/>
  <c r="J1524" i="15"/>
  <c r="K1524" i="15" s="1"/>
  <c r="L1524" i="15" s="1"/>
  <c r="N1524" i="15"/>
  <c r="O1524" i="15"/>
  <c r="P1524" i="15" s="1"/>
  <c r="G1525" i="15"/>
  <c r="J1525" i="15"/>
  <c r="K1525" i="15" s="1"/>
  <c r="L1525" i="15" s="1"/>
  <c r="N1525" i="15"/>
  <c r="O1525" i="15" s="1"/>
  <c r="P1525" i="15" s="1"/>
  <c r="G1526" i="15"/>
  <c r="J1526" i="15"/>
  <c r="K1526" i="15" s="1"/>
  <c r="L1526" i="15" s="1"/>
  <c r="N1526" i="15"/>
  <c r="O1526" i="15" s="1"/>
  <c r="P1526" i="15" s="1"/>
  <c r="G1527" i="15"/>
  <c r="J1527" i="15"/>
  <c r="K1527" i="15" s="1"/>
  <c r="L1527" i="15" s="1"/>
  <c r="N1527" i="15"/>
  <c r="O1527" i="15" s="1"/>
  <c r="P1527" i="15" s="1"/>
  <c r="G1528" i="15"/>
  <c r="J1528" i="15"/>
  <c r="K1528" i="15" s="1"/>
  <c r="L1528" i="15" s="1"/>
  <c r="N1528" i="15"/>
  <c r="O1528" i="15" s="1"/>
  <c r="P1528" i="15" s="1"/>
  <c r="G1529" i="15"/>
  <c r="J1529" i="15"/>
  <c r="K1529" i="15" s="1"/>
  <c r="L1529" i="15" s="1"/>
  <c r="N1529" i="15"/>
  <c r="O1529" i="15" s="1"/>
  <c r="P1529" i="15" s="1"/>
  <c r="G1530" i="15"/>
  <c r="J1530" i="15"/>
  <c r="K1530" i="15" s="1"/>
  <c r="L1530" i="15" s="1"/>
  <c r="N1530" i="15"/>
  <c r="O1530" i="15" s="1"/>
  <c r="P1530" i="15" s="1"/>
  <c r="G1531" i="15"/>
  <c r="J1531" i="15"/>
  <c r="K1531" i="15"/>
  <c r="L1531" i="15" s="1"/>
  <c r="N1531" i="15"/>
  <c r="O1531" i="15" s="1"/>
  <c r="P1531" i="15" s="1"/>
  <c r="G1532" i="15"/>
  <c r="J1532" i="15"/>
  <c r="K1532" i="15" s="1"/>
  <c r="L1532" i="15" s="1"/>
  <c r="N1532" i="15"/>
  <c r="O1532" i="15" s="1"/>
  <c r="P1532" i="15" s="1"/>
  <c r="G1533" i="15"/>
  <c r="J1533" i="15"/>
  <c r="K1533" i="15" s="1"/>
  <c r="L1533" i="15" s="1"/>
  <c r="N1533" i="15"/>
  <c r="O1533" i="15" s="1"/>
  <c r="P1533" i="15" s="1"/>
  <c r="G1534" i="15"/>
  <c r="J1534" i="15"/>
  <c r="K1534" i="15" s="1"/>
  <c r="L1534" i="15" s="1"/>
  <c r="N1534" i="15"/>
  <c r="O1534" i="15" s="1"/>
  <c r="P1534" i="15" s="1"/>
  <c r="G1535" i="15"/>
  <c r="J1535" i="15"/>
  <c r="K1535" i="15" s="1"/>
  <c r="L1535" i="15" s="1"/>
  <c r="N1535" i="15"/>
  <c r="O1535" i="15" s="1"/>
  <c r="P1535" i="15" s="1"/>
  <c r="G1536" i="15"/>
  <c r="J1536" i="15"/>
  <c r="K1536" i="15" s="1"/>
  <c r="L1536" i="15" s="1"/>
  <c r="N1536" i="15"/>
  <c r="O1536" i="15" s="1"/>
  <c r="P1536" i="15" s="1"/>
  <c r="Q1536" i="15" s="1"/>
  <c r="R1536" i="15" s="1"/>
  <c r="G1537" i="15"/>
  <c r="J1537" i="15"/>
  <c r="K1537" i="15" s="1"/>
  <c r="L1537" i="15" s="1"/>
  <c r="N1537" i="15"/>
  <c r="O1537" i="15" s="1"/>
  <c r="P1537" i="15" s="1"/>
  <c r="G1538" i="15"/>
  <c r="J1538" i="15"/>
  <c r="K1538" i="15" s="1"/>
  <c r="L1538" i="15" s="1"/>
  <c r="N1538" i="15"/>
  <c r="O1538" i="15" s="1"/>
  <c r="P1538" i="15" s="1"/>
  <c r="G1539" i="15"/>
  <c r="J1539" i="15"/>
  <c r="K1539" i="15" s="1"/>
  <c r="L1539" i="15" s="1"/>
  <c r="N1539" i="15"/>
  <c r="O1539" i="15" s="1"/>
  <c r="P1539" i="15" s="1"/>
  <c r="G1540" i="15"/>
  <c r="J1540" i="15"/>
  <c r="K1540" i="15" s="1"/>
  <c r="L1540" i="15" s="1"/>
  <c r="N1540" i="15"/>
  <c r="O1540" i="15" s="1"/>
  <c r="P1540" i="15" s="1"/>
  <c r="Q1540" i="15" s="1"/>
  <c r="R1540" i="15" s="1"/>
  <c r="G1541" i="15"/>
  <c r="J1541" i="15"/>
  <c r="K1541" i="15" s="1"/>
  <c r="L1541" i="15" s="1"/>
  <c r="N1541" i="15"/>
  <c r="O1541" i="15" s="1"/>
  <c r="P1541" i="15" s="1"/>
  <c r="G1542" i="15"/>
  <c r="J1542" i="15"/>
  <c r="K1542" i="15" s="1"/>
  <c r="L1542" i="15" s="1"/>
  <c r="N1542" i="15"/>
  <c r="O1542" i="15" s="1"/>
  <c r="P1542" i="15" s="1"/>
  <c r="G1543" i="15"/>
  <c r="J1543" i="15"/>
  <c r="K1543" i="15" s="1"/>
  <c r="L1543" i="15" s="1"/>
  <c r="N1543" i="15"/>
  <c r="O1543" i="15" s="1"/>
  <c r="P1543" i="15" s="1"/>
  <c r="Q1543" i="15" s="1"/>
  <c r="R1543" i="15" s="1"/>
  <c r="G1544" i="15"/>
  <c r="J1544" i="15"/>
  <c r="K1544" i="15" s="1"/>
  <c r="L1544" i="15" s="1"/>
  <c r="N1544" i="15"/>
  <c r="O1544" i="15" s="1"/>
  <c r="P1544" i="15" s="1"/>
  <c r="G1545" i="15"/>
  <c r="J1545" i="15"/>
  <c r="K1545" i="15" s="1"/>
  <c r="L1545" i="15" s="1"/>
  <c r="N1545" i="15"/>
  <c r="O1545" i="15" s="1"/>
  <c r="P1545" i="15" s="1"/>
  <c r="Q1545" i="15" s="1"/>
  <c r="R1545" i="15" s="1"/>
  <c r="G1546" i="15"/>
  <c r="J1546" i="15"/>
  <c r="K1546" i="15" s="1"/>
  <c r="L1546" i="15" s="1"/>
  <c r="N1546" i="15"/>
  <c r="O1546" i="15" s="1"/>
  <c r="P1546" i="15" s="1"/>
  <c r="G1547" i="15"/>
  <c r="J1547" i="15"/>
  <c r="K1547" i="15" s="1"/>
  <c r="L1547" i="15" s="1"/>
  <c r="N1547" i="15"/>
  <c r="O1547" i="15" s="1"/>
  <c r="P1547" i="15" s="1"/>
  <c r="Q1547" i="15" s="1"/>
  <c r="R1547" i="15" s="1"/>
  <c r="G1548" i="15"/>
  <c r="J1548" i="15"/>
  <c r="K1548" i="15" s="1"/>
  <c r="L1548" i="15" s="1"/>
  <c r="N1548" i="15"/>
  <c r="O1548" i="15" s="1"/>
  <c r="P1548" i="15" s="1"/>
  <c r="G1549" i="15"/>
  <c r="J1549" i="15"/>
  <c r="K1549" i="15" s="1"/>
  <c r="L1549" i="15" s="1"/>
  <c r="N1549" i="15"/>
  <c r="O1549" i="15" s="1"/>
  <c r="P1549" i="15" s="1"/>
  <c r="Q1549" i="15" s="1"/>
  <c r="R1549" i="15" s="1"/>
  <c r="G1550" i="15"/>
  <c r="J1550" i="15"/>
  <c r="K1550" i="15" s="1"/>
  <c r="L1550" i="15" s="1"/>
  <c r="N1550" i="15"/>
  <c r="O1550" i="15" s="1"/>
  <c r="P1550" i="15" s="1"/>
  <c r="G1551" i="15"/>
  <c r="J1551" i="15"/>
  <c r="K1551" i="15" s="1"/>
  <c r="L1551" i="15" s="1"/>
  <c r="N1551" i="15"/>
  <c r="O1551" i="15" s="1"/>
  <c r="P1551" i="15" s="1"/>
  <c r="G1552" i="15"/>
  <c r="J1552" i="15"/>
  <c r="K1552" i="15"/>
  <c r="L1552" i="15" s="1"/>
  <c r="N1552" i="15"/>
  <c r="O1552" i="15" s="1"/>
  <c r="P1552" i="15" s="1"/>
  <c r="G1553" i="15"/>
  <c r="J1553" i="15"/>
  <c r="K1553" i="15" s="1"/>
  <c r="L1553" i="15" s="1"/>
  <c r="N1553" i="15"/>
  <c r="O1553" i="15" s="1"/>
  <c r="P1553" i="15" s="1"/>
  <c r="G1554" i="15"/>
  <c r="J1554" i="15"/>
  <c r="K1554" i="15"/>
  <c r="L1554" i="15" s="1"/>
  <c r="N1554" i="15"/>
  <c r="O1554" i="15" s="1"/>
  <c r="P1554" i="15" s="1"/>
  <c r="Q1554" i="15" s="1"/>
  <c r="R1554" i="15" s="1"/>
  <c r="G1555" i="15"/>
  <c r="J1555" i="15"/>
  <c r="K1555" i="15" s="1"/>
  <c r="L1555" i="15" s="1"/>
  <c r="N1555" i="15"/>
  <c r="O1555" i="15" s="1"/>
  <c r="P1555" i="15" s="1"/>
  <c r="G1556" i="15"/>
  <c r="J1556" i="15"/>
  <c r="K1556" i="15" s="1"/>
  <c r="L1556" i="15" s="1"/>
  <c r="N1556" i="15"/>
  <c r="O1556" i="15"/>
  <c r="P1556" i="15" s="1"/>
  <c r="G1557" i="15"/>
  <c r="J1557" i="15"/>
  <c r="K1557" i="15" s="1"/>
  <c r="L1557" i="15" s="1"/>
  <c r="N1557" i="15"/>
  <c r="O1557" i="15" s="1"/>
  <c r="P1557" i="15" s="1"/>
  <c r="G1558" i="15"/>
  <c r="J1558" i="15"/>
  <c r="K1558" i="15" s="1"/>
  <c r="L1558" i="15" s="1"/>
  <c r="N1558" i="15"/>
  <c r="O1558" i="15" s="1"/>
  <c r="P1558" i="15" s="1"/>
  <c r="G1559" i="15"/>
  <c r="J1559" i="15"/>
  <c r="K1559" i="15" s="1"/>
  <c r="L1559" i="15" s="1"/>
  <c r="N1559" i="15"/>
  <c r="O1559" i="15" s="1"/>
  <c r="P1559" i="15" s="1"/>
  <c r="G1560" i="15"/>
  <c r="J1560" i="15"/>
  <c r="K1560" i="15" s="1"/>
  <c r="L1560" i="15" s="1"/>
  <c r="N1560" i="15"/>
  <c r="O1560" i="15" s="1"/>
  <c r="P1560" i="15" s="1"/>
  <c r="G1561" i="15"/>
  <c r="J1561" i="15"/>
  <c r="K1561" i="15" s="1"/>
  <c r="L1561" i="15" s="1"/>
  <c r="N1561" i="15"/>
  <c r="O1561" i="15" s="1"/>
  <c r="P1561" i="15" s="1"/>
  <c r="Q1561" i="15" s="1"/>
  <c r="R1561" i="15" s="1"/>
  <c r="G1562" i="15"/>
  <c r="J1562" i="15"/>
  <c r="K1562" i="15" s="1"/>
  <c r="L1562" i="15" s="1"/>
  <c r="N1562" i="15"/>
  <c r="O1562" i="15" s="1"/>
  <c r="P1562" i="15" s="1"/>
  <c r="G1563" i="15"/>
  <c r="J1563" i="15"/>
  <c r="K1563" i="15" s="1"/>
  <c r="L1563" i="15" s="1"/>
  <c r="N1563" i="15"/>
  <c r="O1563" i="15" s="1"/>
  <c r="P1563" i="15" s="1"/>
  <c r="G1564" i="15"/>
  <c r="J1564" i="15"/>
  <c r="K1564" i="15" s="1"/>
  <c r="L1564" i="15" s="1"/>
  <c r="N1564" i="15"/>
  <c r="O1564" i="15" s="1"/>
  <c r="P1564" i="15" s="1"/>
  <c r="G1565" i="15"/>
  <c r="J1565" i="15"/>
  <c r="K1565" i="15" s="1"/>
  <c r="L1565" i="15" s="1"/>
  <c r="N1565" i="15"/>
  <c r="O1565" i="15" s="1"/>
  <c r="P1565" i="15" s="1"/>
  <c r="G1566" i="15"/>
  <c r="J1566" i="15"/>
  <c r="K1566" i="15" s="1"/>
  <c r="L1566" i="15" s="1"/>
  <c r="N1566" i="15"/>
  <c r="O1566" i="15" s="1"/>
  <c r="P1566" i="15" s="1"/>
  <c r="G1567" i="15"/>
  <c r="J1567" i="15"/>
  <c r="K1567" i="15"/>
  <c r="L1567" i="15" s="1"/>
  <c r="N1567" i="15"/>
  <c r="O1567" i="15" s="1"/>
  <c r="P1567" i="15" s="1"/>
  <c r="G1568" i="15"/>
  <c r="J1568" i="15"/>
  <c r="K1568" i="15" s="1"/>
  <c r="L1568" i="15" s="1"/>
  <c r="N1568" i="15"/>
  <c r="O1568" i="15" s="1"/>
  <c r="P1568" i="15" s="1"/>
  <c r="Q1568" i="15" s="1"/>
  <c r="R1568" i="15" s="1"/>
  <c r="G1569" i="15"/>
  <c r="J1569" i="15"/>
  <c r="K1569" i="15" s="1"/>
  <c r="L1569" i="15" s="1"/>
  <c r="N1569" i="15"/>
  <c r="O1569" i="15" s="1"/>
  <c r="P1569" i="15" s="1"/>
  <c r="G1570" i="15"/>
  <c r="J1570" i="15"/>
  <c r="K1570" i="15" s="1"/>
  <c r="L1570" i="15" s="1"/>
  <c r="N1570" i="15"/>
  <c r="O1570" i="15" s="1"/>
  <c r="P1570" i="15" s="1"/>
  <c r="G1571" i="15"/>
  <c r="J1571" i="15"/>
  <c r="K1571" i="15" s="1"/>
  <c r="L1571" i="15" s="1"/>
  <c r="N1571" i="15"/>
  <c r="O1571" i="15" s="1"/>
  <c r="P1571" i="15" s="1"/>
  <c r="G1572" i="15"/>
  <c r="J1572" i="15"/>
  <c r="K1572" i="15" s="1"/>
  <c r="L1572" i="15" s="1"/>
  <c r="N1572" i="15"/>
  <c r="O1572" i="15" s="1"/>
  <c r="P1572" i="15" s="1"/>
  <c r="Q1572" i="15" s="1"/>
  <c r="R1572" i="15" s="1"/>
  <c r="G1573" i="15"/>
  <c r="J1573" i="15"/>
  <c r="K1573" i="15" s="1"/>
  <c r="L1573" i="15" s="1"/>
  <c r="N1573" i="15"/>
  <c r="O1573" i="15" s="1"/>
  <c r="P1573" i="15" s="1"/>
  <c r="G1574" i="15"/>
  <c r="J1574" i="15"/>
  <c r="K1574" i="15" s="1"/>
  <c r="L1574" i="15" s="1"/>
  <c r="N1574" i="15"/>
  <c r="O1574" i="15" s="1"/>
  <c r="P1574" i="15" s="1"/>
  <c r="G1575" i="15"/>
  <c r="J1575" i="15"/>
  <c r="K1575" i="15" s="1"/>
  <c r="L1575" i="15" s="1"/>
  <c r="N1575" i="15"/>
  <c r="O1575" i="15" s="1"/>
  <c r="P1575" i="15" s="1"/>
  <c r="G1576" i="15"/>
  <c r="J1576" i="15"/>
  <c r="K1576" i="15" s="1"/>
  <c r="L1576" i="15" s="1"/>
  <c r="N1576" i="15"/>
  <c r="O1576" i="15" s="1"/>
  <c r="P1576" i="15" s="1"/>
  <c r="G1577" i="15"/>
  <c r="J1577" i="15"/>
  <c r="K1577" i="15"/>
  <c r="L1577" i="15" s="1"/>
  <c r="N1577" i="15"/>
  <c r="O1577" i="15" s="1"/>
  <c r="P1577" i="15" s="1"/>
  <c r="G1578" i="15"/>
  <c r="J1578" i="15"/>
  <c r="K1578" i="15" s="1"/>
  <c r="L1578" i="15" s="1"/>
  <c r="N1578" i="15"/>
  <c r="O1578" i="15" s="1"/>
  <c r="P1578" i="15" s="1"/>
  <c r="G1579" i="15"/>
  <c r="J1579" i="15"/>
  <c r="K1579" i="15" s="1"/>
  <c r="L1579" i="15" s="1"/>
  <c r="N1579" i="15"/>
  <c r="O1579" i="15" s="1"/>
  <c r="P1579" i="15" s="1"/>
  <c r="G1580" i="15"/>
  <c r="J1580" i="15"/>
  <c r="K1580" i="15" s="1"/>
  <c r="L1580" i="15" s="1"/>
  <c r="N1580" i="15"/>
  <c r="O1580" i="15" s="1"/>
  <c r="P1580" i="15" s="1"/>
  <c r="G1581" i="15"/>
  <c r="J1581" i="15"/>
  <c r="K1581" i="15" s="1"/>
  <c r="L1581" i="15" s="1"/>
  <c r="N1581" i="15"/>
  <c r="O1581" i="15" s="1"/>
  <c r="P1581" i="15" s="1"/>
  <c r="G1582" i="15"/>
  <c r="J1582" i="15"/>
  <c r="K1582" i="15" s="1"/>
  <c r="L1582" i="15" s="1"/>
  <c r="N1582" i="15"/>
  <c r="O1582" i="15" s="1"/>
  <c r="P1582" i="15" s="1"/>
  <c r="Q1582" i="15" s="1"/>
  <c r="R1582" i="15" s="1"/>
  <c r="G1583" i="15"/>
  <c r="J1583" i="15"/>
  <c r="K1583" i="15"/>
  <c r="L1583" i="15" s="1"/>
  <c r="N1583" i="15"/>
  <c r="O1583" i="15" s="1"/>
  <c r="P1583" i="15" s="1"/>
  <c r="G1584" i="15"/>
  <c r="J1584" i="15"/>
  <c r="K1584" i="15"/>
  <c r="L1584" i="15" s="1"/>
  <c r="N1584" i="15"/>
  <c r="O1584" i="15" s="1"/>
  <c r="P1584" i="15" s="1"/>
  <c r="Q1584" i="15" s="1"/>
  <c r="R1584" i="15" s="1"/>
  <c r="G1585" i="15"/>
  <c r="J1585" i="15"/>
  <c r="K1585" i="15" s="1"/>
  <c r="L1585" i="15" s="1"/>
  <c r="N1585" i="15"/>
  <c r="O1585" i="15" s="1"/>
  <c r="P1585" i="15" s="1"/>
  <c r="G1586" i="15"/>
  <c r="J1586" i="15"/>
  <c r="K1586" i="15" s="1"/>
  <c r="L1586" i="15" s="1"/>
  <c r="N1586" i="15"/>
  <c r="O1586" i="15" s="1"/>
  <c r="P1586" i="15" s="1"/>
  <c r="G1587" i="15"/>
  <c r="J1587" i="15"/>
  <c r="K1587" i="15" s="1"/>
  <c r="L1587" i="15" s="1"/>
  <c r="N1587" i="15"/>
  <c r="O1587" i="15" s="1"/>
  <c r="P1587" i="15" s="1"/>
  <c r="G1588" i="15"/>
  <c r="J1588" i="15"/>
  <c r="K1588" i="15"/>
  <c r="L1588" i="15" s="1"/>
  <c r="N1588" i="15"/>
  <c r="O1588" i="15" s="1"/>
  <c r="P1588" i="15" s="1"/>
  <c r="G1589" i="15"/>
  <c r="J1589" i="15"/>
  <c r="K1589" i="15" s="1"/>
  <c r="L1589" i="15" s="1"/>
  <c r="N1589" i="15"/>
  <c r="O1589" i="15" s="1"/>
  <c r="P1589" i="15" s="1"/>
  <c r="G1590" i="15"/>
  <c r="J1590" i="15"/>
  <c r="K1590" i="15"/>
  <c r="L1590" i="15" s="1"/>
  <c r="N1590" i="15"/>
  <c r="O1590" i="15" s="1"/>
  <c r="P1590" i="15" s="1"/>
  <c r="G1591" i="15"/>
  <c r="J1591" i="15"/>
  <c r="K1591" i="15"/>
  <c r="L1591" i="15" s="1"/>
  <c r="N1591" i="15"/>
  <c r="O1591" i="15" s="1"/>
  <c r="P1591" i="15" s="1"/>
  <c r="G1592" i="15"/>
  <c r="J1592" i="15"/>
  <c r="K1592" i="15" s="1"/>
  <c r="L1592" i="15" s="1"/>
  <c r="N1592" i="15"/>
  <c r="O1592" i="15" s="1"/>
  <c r="P1592" i="15" s="1"/>
  <c r="G1593" i="15"/>
  <c r="J1593" i="15"/>
  <c r="K1593" i="15"/>
  <c r="L1593" i="15" s="1"/>
  <c r="N1593" i="15"/>
  <c r="O1593" i="15" s="1"/>
  <c r="P1593" i="15" s="1"/>
  <c r="G1594" i="15"/>
  <c r="J1594" i="15"/>
  <c r="K1594" i="15" s="1"/>
  <c r="L1594" i="15" s="1"/>
  <c r="N1594" i="15"/>
  <c r="O1594" i="15" s="1"/>
  <c r="P1594" i="15" s="1"/>
  <c r="G1595" i="15"/>
  <c r="J1595" i="15"/>
  <c r="K1595" i="15" s="1"/>
  <c r="L1595" i="15" s="1"/>
  <c r="N1595" i="15"/>
  <c r="O1595" i="15" s="1"/>
  <c r="P1595" i="15" s="1"/>
  <c r="G1596" i="15"/>
  <c r="J1596" i="15"/>
  <c r="K1596" i="15" s="1"/>
  <c r="L1596" i="15" s="1"/>
  <c r="N1596" i="15"/>
  <c r="O1596" i="15" s="1"/>
  <c r="P1596" i="15" s="1"/>
  <c r="G1597" i="15"/>
  <c r="J1597" i="15"/>
  <c r="K1597" i="15" s="1"/>
  <c r="L1597" i="15" s="1"/>
  <c r="N1597" i="15"/>
  <c r="O1597" i="15" s="1"/>
  <c r="P1597" i="15" s="1"/>
  <c r="G1598" i="15"/>
  <c r="J1598" i="15"/>
  <c r="K1598" i="15" s="1"/>
  <c r="L1598" i="15" s="1"/>
  <c r="N1598" i="15"/>
  <c r="O1598" i="15" s="1"/>
  <c r="P1598" i="15" s="1"/>
  <c r="G1599" i="15"/>
  <c r="J1599" i="15"/>
  <c r="K1599" i="15" s="1"/>
  <c r="L1599" i="15" s="1"/>
  <c r="N1599" i="15"/>
  <c r="O1599" i="15" s="1"/>
  <c r="P1599" i="15" s="1"/>
  <c r="G1600" i="15"/>
  <c r="J1600" i="15"/>
  <c r="K1600" i="15" s="1"/>
  <c r="L1600" i="15" s="1"/>
  <c r="N1600" i="15"/>
  <c r="O1600" i="15" s="1"/>
  <c r="P1600" i="15" s="1"/>
  <c r="G1601" i="15"/>
  <c r="J1601" i="15"/>
  <c r="K1601" i="15"/>
  <c r="L1601" i="15" s="1"/>
  <c r="N1601" i="15"/>
  <c r="O1601" i="15" s="1"/>
  <c r="P1601" i="15" s="1"/>
  <c r="G1602" i="15"/>
  <c r="J1602" i="15"/>
  <c r="K1602" i="15" s="1"/>
  <c r="L1602" i="15" s="1"/>
  <c r="N1602" i="15"/>
  <c r="O1602" i="15" s="1"/>
  <c r="P1602" i="15" s="1"/>
  <c r="G1603" i="15"/>
  <c r="J1603" i="15"/>
  <c r="K1603" i="15" s="1"/>
  <c r="L1603" i="15" s="1"/>
  <c r="N1603" i="15"/>
  <c r="O1603" i="15" s="1"/>
  <c r="P1603" i="15" s="1"/>
  <c r="G1604" i="15"/>
  <c r="J1604" i="15"/>
  <c r="K1604" i="15" s="1"/>
  <c r="L1604" i="15" s="1"/>
  <c r="N1604" i="15"/>
  <c r="O1604" i="15"/>
  <c r="P1604" i="15" s="1"/>
  <c r="G1605" i="15"/>
  <c r="J1605" i="15"/>
  <c r="K1605" i="15" s="1"/>
  <c r="L1605" i="15" s="1"/>
  <c r="N1605" i="15"/>
  <c r="O1605" i="15" s="1"/>
  <c r="P1605" i="15" s="1"/>
  <c r="G1606" i="15"/>
  <c r="J1606" i="15"/>
  <c r="K1606" i="15" s="1"/>
  <c r="L1606" i="15" s="1"/>
  <c r="N1606" i="15"/>
  <c r="O1606" i="15" s="1"/>
  <c r="P1606" i="15" s="1"/>
  <c r="G1607" i="15"/>
  <c r="J1607" i="15"/>
  <c r="K1607" i="15" s="1"/>
  <c r="L1607" i="15" s="1"/>
  <c r="N1607" i="15"/>
  <c r="O1607" i="15" s="1"/>
  <c r="P1607" i="15" s="1"/>
  <c r="G1608" i="15"/>
  <c r="J1608" i="15"/>
  <c r="K1608" i="15"/>
  <c r="L1608" i="15" s="1"/>
  <c r="N1608" i="15"/>
  <c r="O1608" i="15" s="1"/>
  <c r="P1608" i="15" s="1"/>
  <c r="G1609" i="15"/>
  <c r="J1609" i="15"/>
  <c r="K1609" i="15" s="1"/>
  <c r="L1609" i="15" s="1"/>
  <c r="N1609" i="15"/>
  <c r="O1609" i="15" s="1"/>
  <c r="P1609" i="15" s="1"/>
  <c r="G1610" i="15"/>
  <c r="J1610" i="15"/>
  <c r="K1610" i="15" s="1"/>
  <c r="L1610" i="15" s="1"/>
  <c r="N1610" i="15"/>
  <c r="O1610" i="15" s="1"/>
  <c r="P1610" i="15" s="1"/>
  <c r="G1611" i="15"/>
  <c r="J1611" i="15"/>
  <c r="K1611" i="15" s="1"/>
  <c r="L1611" i="15" s="1"/>
  <c r="N1611" i="15"/>
  <c r="O1611" i="15"/>
  <c r="P1611" i="15" s="1"/>
  <c r="G1612" i="15"/>
  <c r="J1612" i="15"/>
  <c r="K1612" i="15" s="1"/>
  <c r="L1612" i="15" s="1"/>
  <c r="N1612" i="15"/>
  <c r="O1612" i="15" s="1"/>
  <c r="P1612" i="15" s="1"/>
  <c r="G1613" i="15"/>
  <c r="J1613" i="15"/>
  <c r="K1613" i="15" s="1"/>
  <c r="L1613" i="15" s="1"/>
  <c r="N1613" i="15"/>
  <c r="O1613" i="15" s="1"/>
  <c r="P1613" i="15" s="1"/>
  <c r="G1614" i="15"/>
  <c r="J1614" i="15"/>
  <c r="K1614" i="15" s="1"/>
  <c r="L1614" i="15" s="1"/>
  <c r="N1614" i="15"/>
  <c r="O1614" i="15" s="1"/>
  <c r="P1614" i="15" s="1"/>
  <c r="Q1614" i="15" s="1"/>
  <c r="R1614" i="15" s="1"/>
  <c r="G1615" i="15"/>
  <c r="J1615" i="15"/>
  <c r="K1615" i="15" s="1"/>
  <c r="L1615" i="15" s="1"/>
  <c r="N1615" i="15"/>
  <c r="O1615" i="15" s="1"/>
  <c r="P1615" i="15" s="1"/>
  <c r="G1616" i="15"/>
  <c r="J1616" i="15"/>
  <c r="K1616" i="15" s="1"/>
  <c r="L1616" i="15" s="1"/>
  <c r="N1616" i="15"/>
  <c r="O1616" i="15" s="1"/>
  <c r="P1616" i="15" s="1"/>
  <c r="Q1616" i="15" s="1"/>
  <c r="R1616" i="15" s="1"/>
  <c r="G1617" i="15"/>
  <c r="J1617" i="15"/>
  <c r="K1617" i="15" s="1"/>
  <c r="L1617" i="15" s="1"/>
  <c r="N1617" i="15"/>
  <c r="O1617" i="15" s="1"/>
  <c r="P1617" i="15" s="1"/>
  <c r="G1618" i="15"/>
  <c r="J1618" i="15"/>
  <c r="K1618" i="15" s="1"/>
  <c r="L1618" i="15" s="1"/>
  <c r="N1618" i="15"/>
  <c r="O1618" i="15"/>
  <c r="P1618" i="15" s="1"/>
  <c r="G1619" i="15"/>
  <c r="J1619" i="15"/>
  <c r="K1619" i="15" s="1"/>
  <c r="L1619" i="15" s="1"/>
  <c r="N1619" i="15"/>
  <c r="O1619" i="15" s="1"/>
  <c r="P1619" i="15" s="1"/>
  <c r="G1620" i="15"/>
  <c r="J1620" i="15"/>
  <c r="K1620" i="15" s="1"/>
  <c r="L1620" i="15" s="1"/>
  <c r="N1620" i="15"/>
  <c r="O1620" i="15" s="1"/>
  <c r="P1620" i="15" s="1"/>
  <c r="G1621" i="15"/>
  <c r="J1621" i="15"/>
  <c r="K1621" i="15" s="1"/>
  <c r="L1621" i="15" s="1"/>
  <c r="N1621" i="15"/>
  <c r="O1621" i="15" s="1"/>
  <c r="P1621" i="15" s="1"/>
  <c r="G1622" i="15"/>
  <c r="J1622" i="15"/>
  <c r="K1622" i="15" s="1"/>
  <c r="L1622" i="15" s="1"/>
  <c r="N1622" i="15"/>
  <c r="O1622" i="15" s="1"/>
  <c r="P1622" i="15" s="1"/>
  <c r="G1623" i="15"/>
  <c r="J1623" i="15"/>
  <c r="K1623" i="15" s="1"/>
  <c r="L1623" i="15" s="1"/>
  <c r="N1623" i="15"/>
  <c r="O1623" i="15" s="1"/>
  <c r="P1623" i="15" s="1"/>
  <c r="G1624" i="15"/>
  <c r="J1624" i="15"/>
  <c r="K1624" i="15" s="1"/>
  <c r="L1624" i="15" s="1"/>
  <c r="N1624" i="15"/>
  <c r="O1624" i="15" s="1"/>
  <c r="P1624" i="15" s="1"/>
  <c r="G1625" i="15"/>
  <c r="J1625" i="15"/>
  <c r="K1625" i="15" s="1"/>
  <c r="L1625" i="15" s="1"/>
  <c r="N1625" i="15"/>
  <c r="O1625" i="15" s="1"/>
  <c r="P1625" i="15" s="1"/>
  <c r="G1626" i="15"/>
  <c r="J1626" i="15"/>
  <c r="K1626" i="15" s="1"/>
  <c r="L1626" i="15" s="1"/>
  <c r="N1626" i="15"/>
  <c r="O1626" i="15" s="1"/>
  <c r="P1626" i="15" s="1"/>
  <c r="G1627" i="15"/>
  <c r="J1627" i="15"/>
  <c r="K1627" i="15" s="1"/>
  <c r="L1627" i="15" s="1"/>
  <c r="N1627" i="15"/>
  <c r="O1627" i="15" s="1"/>
  <c r="P1627" i="15" s="1"/>
  <c r="G1628" i="15"/>
  <c r="J1628" i="15"/>
  <c r="K1628" i="15" s="1"/>
  <c r="L1628" i="15" s="1"/>
  <c r="N1628" i="15"/>
  <c r="O1628" i="15" s="1"/>
  <c r="P1628" i="15" s="1"/>
  <c r="G1629" i="15"/>
  <c r="J1629" i="15"/>
  <c r="K1629" i="15" s="1"/>
  <c r="L1629" i="15" s="1"/>
  <c r="N1629" i="15"/>
  <c r="O1629" i="15" s="1"/>
  <c r="P1629" i="15" s="1"/>
  <c r="G1630" i="15"/>
  <c r="J1630" i="15"/>
  <c r="K1630" i="15" s="1"/>
  <c r="L1630" i="15" s="1"/>
  <c r="N1630" i="15"/>
  <c r="O1630" i="15" s="1"/>
  <c r="P1630" i="15" s="1"/>
  <c r="Q1630" i="15" s="1"/>
  <c r="R1630" i="15" s="1"/>
  <c r="G1631" i="15"/>
  <c r="J1631" i="15"/>
  <c r="K1631" i="15" s="1"/>
  <c r="L1631" i="15" s="1"/>
  <c r="N1631" i="15"/>
  <c r="O1631" i="15" s="1"/>
  <c r="P1631" i="15" s="1"/>
  <c r="G1632" i="15"/>
  <c r="J1632" i="15"/>
  <c r="K1632" i="15" s="1"/>
  <c r="L1632" i="15" s="1"/>
  <c r="N1632" i="15"/>
  <c r="O1632" i="15" s="1"/>
  <c r="P1632" i="15" s="1"/>
  <c r="G1633" i="15"/>
  <c r="J1633" i="15"/>
  <c r="K1633" i="15" s="1"/>
  <c r="L1633" i="15" s="1"/>
  <c r="N1633" i="15"/>
  <c r="O1633" i="15" s="1"/>
  <c r="P1633" i="15" s="1"/>
  <c r="G1634" i="15"/>
  <c r="J1634" i="15"/>
  <c r="K1634" i="15" s="1"/>
  <c r="L1634" i="15" s="1"/>
  <c r="N1634" i="15"/>
  <c r="O1634" i="15" s="1"/>
  <c r="P1634" i="15" s="1"/>
  <c r="G1635" i="15"/>
  <c r="J1635" i="15"/>
  <c r="K1635" i="15" s="1"/>
  <c r="L1635" i="15" s="1"/>
  <c r="N1635" i="15"/>
  <c r="O1635" i="15" s="1"/>
  <c r="P1635" i="15" s="1"/>
  <c r="Q1635" i="15" s="1"/>
  <c r="R1635" i="15" s="1"/>
  <c r="G1636" i="15"/>
  <c r="J1636" i="15"/>
  <c r="K1636" i="15" s="1"/>
  <c r="L1636" i="15" s="1"/>
  <c r="N1636" i="15"/>
  <c r="O1636" i="15"/>
  <c r="P1636" i="15" s="1"/>
  <c r="Q1636" i="15" s="1"/>
  <c r="R1636" i="15" s="1"/>
  <c r="G1637" i="15"/>
  <c r="J1637" i="15"/>
  <c r="K1637" i="15"/>
  <c r="L1637" i="15" s="1"/>
  <c r="N1637" i="15"/>
  <c r="O1637" i="15" s="1"/>
  <c r="P1637" i="15" s="1"/>
  <c r="G1638" i="15"/>
  <c r="J1638" i="15"/>
  <c r="K1638" i="15" s="1"/>
  <c r="L1638" i="15" s="1"/>
  <c r="N1638" i="15"/>
  <c r="O1638" i="15" s="1"/>
  <c r="P1638" i="15" s="1"/>
  <c r="Q1638" i="15" s="1"/>
  <c r="R1638" i="15" s="1"/>
  <c r="G1639" i="15"/>
  <c r="J1639" i="15"/>
  <c r="K1639" i="15" s="1"/>
  <c r="L1639" i="15" s="1"/>
  <c r="N1639" i="15"/>
  <c r="O1639" i="15" s="1"/>
  <c r="P1639" i="15" s="1"/>
  <c r="G1640" i="15"/>
  <c r="J1640" i="15"/>
  <c r="K1640" i="15" s="1"/>
  <c r="L1640" i="15" s="1"/>
  <c r="N1640" i="15"/>
  <c r="O1640" i="15" s="1"/>
  <c r="P1640" i="15" s="1"/>
  <c r="G1641" i="15"/>
  <c r="J1641" i="15"/>
  <c r="K1641" i="15" s="1"/>
  <c r="L1641" i="15" s="1"/>
  <c r="N1641" i="15"/>
  <c r="O1641" i="15" s="1"/>
  <c r="P1641" i="15" s="1"/>
  <c r="G1642" i="15"/>
  <c r="J1642" i="15"/>
  <c r="K1642" i="15" s="1"/>
  <c r="L1642" i="15" s="1"/>
  <c r="N1642" i="15"/>
  <c r="O1642" i="15" s="1"/>
  <c r="P1642" i="15" s="1"/>
  <c r="Q1642" i="15" s="1"/>
  <c r="R1642" i="15" s="1"/>
  <c r="G1643" i="15"/>
  <c r="J1643" i="15"/>
  <c r="K1643" i="15" s="1"/>
  <c r="L1643" i="15" s="1"/>
  <c r="N1643" i="15"/>
  <c r="O1643" i="15"/>
  <c r="P1643" i="15" s="1"/>
  <c r="Q1643" i="15" s="1"/>
  <c r="R1643" i="15" s="1"/>
  <c r="G1644" i="15"/>
  <c r="J1644" i="15"/>
  <c r="K1644" i="15" s="1"/>
  <c r="L1644" i="15" s="1"/>
  <c r="N1644" i="15"/>
  <c r="O1644" i="15" s="1"/>
  <c r="P1644" i="15" s="1"/>
  <c r="G1645" i="15"/>
  <c r="J1645" i="15"/>
  <c r="K1645" i="15" s="1"/>
  <c r="L1645" i="15" s="1"/>
  <c r="N1645" i="15"/>
  <c r="O1645" i="15" s="1"/>
  <c r="P1645" i="15" s="1"/>
  <c r="G1646" i="15"/>
  <c r="J1646" i="15"/>
  <c r="K1646" i="15" s="1"/>
  <c r="L1646" i="15" s="1"/>
  <c r="N1646" i="15"/>
  <c r="O1646" i="15" s="1"/>
  <c r="P1646" i="15" s="1"/>
  <c r="G1647" i="15"/>
  <c r="J1647" i="15"/>
  <c r="K1647" i="15" s="1"/>
  <c r="L1647" i="15" s="1"/>
  <c r="N1647" i="15"/>
  <c r="O1647" i="15" s="1"/>
  <c r="P1647" i="15" s="1"/>
  <c r="G1648" i="15"/>
  <c r="J1648" i="15"/>
  <c r="K1648" i="15"/>
  <c r="L1648" i="15" s="1"/>
  <c r="N1648" i="15"/>
  <c r="O1648" i="15" s="1"/>
  <c r="P1648" i="15" s="1"/>
  <c r="Q1648" i="15" s="1"/>
  <c r="R1648" i="15" s="1"/>
  <c r="G1649" i="15"/>
  <c r="J1649" i="15"/>
  <c r="K1649" i="15" s="1"/>
  <c r="L1649" i="15" s="1"/>
  <c r="N1649" i="15"/>
  <c r="O1649" i="15" s="1"/>
  <c r="P1649" i="15" s="1"/>
  <c r="G1650" i="15"/>
  <c r="J1650" i="15"/>
  <c r="K1650" i="15"/>
  <c r="L1650" i="15" s="1"/>
  <c r="N1650" i="15"/>
  <c r="O1650" i="15"/>
  <c r="P1650" i="15" s="1"/>
  <c r="G1651" i="15"/>
  <c r="J1651" i="15"/>
  <c r="K1651" i="15" s="1"/>
  <c r="L1651" i="15" s="1"/>
  <c r="N1651" i="15"/>
  <c r="O1651" i="15" s="1"/>
  <c r="P1651" i="15" s="1"/>
  <c r="G1652" i="15"/>
  <c r="J1652" i="15"/>
  <c r="K1652" i="15" s="1"/>
  <c r="L1652" i="15" s="1"/>
  <c r="N1652" i="15"/>
  <c r="O1652" i="15" s="1"/>
  <c r="P1652" i="15" s="1"/>
  <c r="Q1652" i="15" s="1"/>
  <c r="R1652" i="15" s="1"/>
  <c r="G1653" i="15"/>
  <c r="J1653" i="15"/>
  <c r="K1653" i="15" s="1"/>
  <c r="L1653" i="15" s="1"/>
  <c r="N1653" i="15"/>
  <c r="O1653" i="15" s="1"/>
  <c r="P1653" i="15" s="1"/>
  <c r="G1654" i="15"/>
  <c r="J1654" i="15"/>
  <c r="K1654" i="15" s="1"/>
  <c r="L1654" i="15" s="1"/>
  <c r="N1654" i="15"/>
  <c r="O1654" i="15" s="1"/>
  <c r="P1654" i="15" s="1"/>
  <c r="G1655" i="15"/>
  <c r="J1655" i="15"/>
  <c r="K1655" i="15" s="1"/>
  <c r="L1655" i="15" s="1"/>
  <c r="N1655" i="15"/>
  <c r="O1655" i="15" s="1"/>
  <c r="P1655" i="15" s="1"/>
  <c r="G1656" i="15"/>
  <c r="J1656" i="15"/>
  <c r="K1656" i="15" s="1"/>
  <c r="L1656" i="15" s="1"/>
  <c r="N1656" i="15"/>
  <c r="O1656" i="15" s="1"/>
  <c r="P1656" i="15" s="1"/>
  <c r="G1657" i="15"/>
  <c r="J1657" i="15"/>
  <c r="K1657" i="15" s="1"/>
  <c r="L1657" i="15" s="1"/>
  <c r="N1657" i="15"/>
  <c r="O1657" i="15" s="1"/>
  <c r="P1657" i="15" s="1"/>
  <c r="G1658" i="15"/>
  <c r="J1658" i="15"/>
  <c r="K1658" i="15" s="1"/>
  <c r="L1658" i="15" s="1"/>
  <c r="N1658" i="15"/>
  <c r="O1658" i="15" s="1"/>
  <c r="P1658" i="15" s="1"/>
  <c r="G1659" i="15"/>
  <c r="J1659" i="15"/>
  <c r="K1659" i="15" s="1"/>
  <c r="L1659" i="15" s="1"/>
  <c r="N1659" i="15"/>
  <c r="O1659" i="15" s="1"/>
  <c r="P1659" i="15" s="1"/>
  <c r="Q1659" i="15" s="1"/>
  <c r="R1659" i="15" s="1"/>
  <c r="G1660" i="15"/>
  <c r="J1660" i="15"/>
  <c r="K1660" i="15" s="1"/>
  <c r="L1660" i="15" s="1"/>
  <c r="N1660" i="15"/>
  <c r="O1660" i="15" s="1"/>
  <c r="P1660" i="15" s="1"/>
  <c r="G1661" i="15"/>
  <c r="J1661" i="15"/>
  <c r="K1661" i="15" s="1"/>
  <c r="L1661" i="15" s="1"/>
  <c r="N1661" i="15"/>
  <c r="O1661" i="15"/>
  <c r="P1661" i="15" s="1"/>
  <c r="Q1661" i="15" s="1"/>
  <c r="R1661" i="15" s="1"/>
  <c r="G1662" i="15"/>
  <c r="J1662" i="15"/>
  <c r="K1662" i="15" s="1"/>
  <c r="L1662" i="15" s="1"/>
  <c r="N1662" i="15"/>
  <c r="O1662" i="15" s="1"/>
  <c r="P1662" i="15" s="1"/>
  <c r="G1663" i="15"/>
  <c r="J1663" i="15"/>
  <c r="K1663" i="15"/>
  <c r="L1663" i="15" s="1"/>
  <c r="N1663" i="15"/>
  <c r="O1663" i="15" s="1"/>
  <c r="P1663" i="15" s="1"/>
  <c r="Q1663" i="15" s="1"/>
  <c r="R1663" i="15" s="1"/>
  <c r="G1664" i="15"/>
  <c r="J1664" i="15"/>
  <c r="K1664" i="15" s="1"/>
  <c r="L1664" i="15" s="1"/>
  <c r="N1664" i="15"/>
  <c r="O1664" i="15" s="1"/>
  <c r="P1664" i="15" s="1"/>
  <c r="G1665" i="15"/>
  <c r="J1665" i="15"/>
  <c r="K1665" i="15"/>
  <c r="L1665" i="15" s="1"/>
  <c r="N1665" i="15"/>
  <c r="O1665" i="15" s="1"/>
  <c r="P1665" i="15" s="1"/>
  <c r="Q1665" i="15" s="1"/>
  <c r="R1665" i="15" s="1"/>
  <c r="G1666" i="15"/>
  <c r="J1666" i="15"/>
  <c r="K1666" i="15" s="1"/>
  <c r="L1666" i="15" s="1"/>
  <c r="N1666" i="15"/>
  <c r="O1666" i="15" s="1"/>
  <c r="P1666" i="15" s="1"/>
  <c r="G1667" i="15"/>
  <c r="J1667" i="15"/>
  <c r="K1667" i="15" s="1"/>
  <c r="L1667" i="15" s="1"/>
  <c r="N1667" i="15"/>
  <c r="O1667" i="15" s="1"/>
  <c r="P1667" i="15" s="1"/>
  <c r="Q1667" i="15" s="1"/>
  <c r="R1667" i="15" s="1"/>
  <c r="G1668" i="15"/>
  <c r="J1668" i="15"/>
  <c r="K1668" i="15" s="1"/>
  <c r="L1668" i="15" s="1"/>
  <c r="N1668" i="15"/>
  <c r="O1668" i="15" s="1"/>
  <c r="P1668" i="15" s="1"/>
  <c r="G1669" i="15"/>
  <c r="J1669" i="15"/>
  <c r="K1669" i="15" s="1"/>
  <c r="L1669" i="15" s="1"/>
  <c r="N1669" i="15"/>
  <c r="O1669" i="15"/>
  <c r="P1669" i="15" s="1"/>
  <c r="G1670" i="15"/>
  <c r="J1670" i="15"/>
  <c r="K1670" i="15" s="1"/>
  <c r="L1670" i="15" s="1"/>
  <c r="N1670" i="15"/>
  <c r="O1670" i="15" s="1"/>
  <c r="P1670" i="15"/>
  <c r="G1671" i="15"/>
  <c r="J1671" i="15"/>
  <c r="K1671" i="15" s="1"/>
  <c r="L1671" i="15" s="1"/>
  <c r="N1671" i="15"/>
  <c r="O1671" i="15" s="1"/>
  <c r="P1671" i="15" s="1"/>
  <c r="G1672" i="15"/>
  <c r="J1672" i="15"/>
  <c r="K1672" i="15" s="1"/>
  <c r="L1672" i="15" s="1"/>
  <c r="N1672" i="15"/>
  <c r="O1672" i="15" s="1"/>
  <c r="P1672" i="15" s="1"/>
  <c r="G1673" i="15"/>
  <c r="J1673" i="15"/>
  <c r="K1673" i="15" s="1"/>
  <c r="L1673" i="15" s="1"/>
  <c r="N1673" i="15"/>
  <c r="O1673" i="15" s="1"/>
  <c r="P1673" i="15" s="1"/>
  <c r="G1674" i="15"/>
  <c r="J1674" i="15"/>
  <c r="K1674" i="15" s="1"/>
  <c r="L1674" i="15" s="1"/>
  <c r="N1674" i="15"/>
  <c r="O1674" i="15" s="1"/>
  <c r="P1674" i="15" s="1"/>
  <c r="G1675" i="15"/>
  <c r="J1675" i="15"/>
  <c r="K1675" i="15" s="1"/>
  <c r="L1675" i="15" s="1"/>
  <c r="N1675" i="15"/>
  <c r="O1675" i="15"/>
  <c r="P1675" i="15" s="1"/>
  <c r="G1676" i="15"/>
  <c r="J1676" i="15"/>
  <c r="K1676" i="15" s="1"/>
  <c r="L1676" i="15" s="1"/>
  <c r="N1676" i="15"/>
  <c r="O1676" i="15" s="1"/>
  <c r="P1676" i="15" s="1"/>
  <c r="G1677" i="15"/>
  <c r="J1677" i="15"/>
  <c r="K1677" i="15" s="1"/>
  <c r="L1677" i="15" s="1"/>
  <c r="N1677" i="15"/>
  <c r="O1677" i="15" s="1"/>
  <c r="P1677" i="15" s="1"/>
  <c r="G1678" i="15"/>
  <c r="J1678" i="15"/>
  <c r="K1678" i="15" s="1"/>
  <c r="L1678" i="15" s="1"/>
  <c r="N1678" i="15"/>
  <c r="O1678" i="15" s="1"/>
  <c r="P1678" i="15" s="1"/>
  <c r="G1679" i="15"/>
  <c r="J1679" i="15"/>
  <c r="K1679" i="15"/>
  <c r="L1679" i="15" s="1"/>
  <c r="N1679" i="15"/>
  <c r="O1679" i="15" s="1"/>
  <c r="P1679" i="15" s="1"/>
  <c r="G1680" i="15"/>
  <c r="J1680" i="15"/>
  <c r="K1680" i="15" s="1"/>
  <c r="L1680" i="15" s="1"/>
  <c r="N1680" i="15"/>
  <c r="O1680" i="15" s="1"/>
  <c r="P1680" i="15" s="1"/>
  <c r="Q1680" i="15" s="1"/>
  <c r="R1680" i="15" s="1"/>
  <c r="G1681" i="15"/>
  <c r="J1681" i="15"/>
  <c r="K1681" i="15"/>
  <c r="L1681" i="15" s="1"/>
  <c r="N1681" i="15"/>
  <c r="O1681" i="15" s="1"/>
  <c r="P1681" i="15" s="1"/>
  <c r="G1682" i="15"/>
  <c r="J1682" i="15"/>
  <c r="K1682" i="15"/>
  <c r="L1682" i="15" s="1"/>
  <c r="N1682" i="15"/>
  <c r="O1682" i="15" s="1"/>
  <c r="P1682" i="15" s="1"/>
  <c r="G1683" i="15"/>
  <c r="J1683" i="15"/>
  <c r="K1683" i="15" s="1"/>
  <c r="L1683" i="15" s="1"/>
  <c r="N1683" i="15"/>
  <c r="O1683" i="15" s="1"/>
  <c r="P1683" i="15" s="1"/>
  <c r="Q1683" i="15" s="1"/>
  <c r="R1683" i="15" s="1"/>
  <c r="G1684" i="15"/>
  <c r="J1684" i="15"/>
  <c r="K1684" i="15" s="1"/>
  <c r="L1684" i="15" s="1"/>
  <c r="N1684" i="15"/>
  <c r="O1684" i="15" s="1"/>
  <c r="P1684" i="15" s="1"/>
  <c r="G1685" i="15"/>
  <c r="J1685" i="15"/>
  <c r="K1685" i="15" s="1"/>
  <c r="L1685" i="15" s="1"/>
  <c r="N1685" i="15"/>
  <c r="O1685" i="15" s="1"/>
  <c r="P1685" i="15" s="1"/>
  <c r="G1686" i="15"/>
  <c r="J1686" i="15"/>
  <c r="K1686" i="15" s="1"/>
  <c r="L1686" i="15" s="1"/>
  <c r="N1686" i="15"/>
  <c r="O1686" i="15" s="1"/>
  <c r="P1686" i="15" s="1"/>
  <c r="G1687" i="15"/>
  <c r="J1687" i="15"/>
  <c r="K1687" i="15"/>
  <c r="L1687" i="15" s="1"/>
  <c r="N1687" i="15"/>
  <c r="O1687" i="15" s="1"/>
  <c r="P1687" i="15" s="1"/>
  <c r="Q1687" i="15" s="1"/>
  <c r="R1687" i="15" s="1"/>
  <c r="G1688" i="15"/>
  <c r="J1688" i="15"/>
  <c r="K1688" i="15" s="1"/>
  <c r="L1688" i="15" s="1"/>
  <c r="N1688" i="15"/>
  <c r="O1688" i="15" s="1"/>
  <c r="P1688" i="15" s="1"/>
  <c r="Q1688" i="15" s="1"/>
  <c r="R1688" i="15" s="1"/>
  <c r="G1689" i="15"/>
  <c r="J1689" i="15"/>
  <c r="K1689" i="15" s="1"/>
  <c r="L1689" i="15" s="1"/>
  <c r="N1689" i="15"/>
  <c r="O1689" i="15" s="1"/>
  <c r="P1689" i="15" s="1"/>
  <c r="Q1689" i="15" s="1"/>
  <c r="R1689" i="15" s="1"/>
  <c r="G1690" i="15"/>
  <c r="J1690" i="15"/>
  <c r="K1690" i="15" s="1"/>
  <c r="L1690" i="15" s="1"/>
  <c r="N1690" i="15"/>
  <c r="O1690" i="15" s="1"/>
  <c r="P1690" i="15" s="1"/>
  <c r="G1691" i="15"/>
  <c r="J1691" i="15"/>
  <c r="K1691" i="15" s="1"/>
  <c r="L1691" i="15" s="1"/>
  <c r="N1691" i="15"/>
  <c r="O1691" i="15" s="1"/>
  <c r="P1691" i="15" s="1"/>
  <c r="G1692" i="15"/>
  <c r="J1692" i="15"/>
  <c r="K1692" i="15"/>
  <c r="L1692" i="15" s="1"/>
  <c r="N1692" i="15"/>
  <c r="O1692" i="15"/>
  <c r="P1692" i="15"/>
  <c r="G1693" i="15"/>
  <c r="J1693" i="15"/>
  <c r="K1693" i="15" s="1"/>
  <c r="L1693" i="15" s="1"/>
  <c r="N1693" i="15"/>
  <c r="O1693" i="15" s="1"/>
  <c r="P1693" i="15" s="1"/>
  <c r="G1694" i="15"/>
  <c r="J1694" i="15"/>
  <c r="K1694" i="15" s="1"/>
  <c r="L1694" i="15" s="1"/>
  <c r="N1694" i="15"/>
  <c r="O1694" i="15" s="1"/>
  <c r="P1694" i="15" s="1"/>
  <c r="G1695" i="15"/>
  <c r="J1695" i="15"/>
  <c r="K1695" i="15" s="1"/>
  <c r="L1695" i="15" s="1"/>
  <c r="N1695" i="15"/>
  <c r="O1695" i="15" s="1"/>
  <c r="P1695" i="15" s="1"/>
  <c r="G1696" i="15"/>
  <c r="J1696" i="15"/>
  <c r="K1696" i="15" s="1"/>
  <c r="L1696" i="15" s="1"/>
  <c r="N1696" i="15"/>
  <c r="O1696" i="15" s="1"/>
  <c r="P1696" i="15" s="1"/>
  <c r="G1697" i="15"/>
  <c r="J1697" i="15"/>
  <c r="K1697" i="15" s="1"/>
  <c r="L1697" i="15" s="1"/>
  <c r="N1697" i="15"/>
  <c r="O1697" i="15" s="1"/>
  <c r="P1697" i="15" s="1"/>
  <c r="Q1697" i="15" s="1"/>
  <c r="R1697" i="15" s="1"/>
  <c r="G1698" i="15"/>
  <c r="J1698" i="15"/>
  <c r="K1698" i="15" s="1"/>
  <c r="L1698" i="15" s="1"/>
  <c r="N1698" i="15"/>
  <c r="O1698" i="15" s="1"/>
  <c r="P1698" i="15" s="1"/>
  <c r="G1699" i="15"/>
  <c r="J1699" i="15"/>
  <c r="K1699" i="15" s="1"/>
  <c r="L1699" i="15" s="1"/>
  <c r="N1699" i="15"/>
  <c r="O1699" i="15"/>
  <c r="P1699" i="15" s="1"/>
  <c r="G1700" i="15"/>
  <c r="J1700" i="15"/>
  <c r="K1700" i="15" s="1"/>
  <c r="L1700" i="15" s="1"/>
  <c r="N1700" i="15"/>
  <c r="O1700" i="15" s="1"/>
  <c r="P1700" i="15" s="1"/>
  <c r="G1701" i="15"/>
  <c r="J1701" i="15"/>
  <c r="K1701" i="15" s="1"/>
  <c r="L1701" i="15" s="1"/>
  <c r="N1701" i="15"/>
  <c r="O1701" i="15" s="1"/>
  <c r="P1701" i="15" s="1"/>
  <c r="G1702" i="15"/>
  <c r="J1702" i="15"/>
  <c r="K1702" i="15" s="1"/>
  <c r="L1702" i="15" s="1"/>
  <c r="N1702" i="15"/>
  <c r="O1702" i="15" s="1"/>
  <c r="P1702" i="15" s="1"/>
  <c r="G1703" i="15"/>
  <c r="J1703" i="15"/>
  <c r="K1703" i="15" s="1"/>
  <c r="L1703" i="15" s="1"/>
  <c r="N1703" i="15"/>
  <c r="O1703" i="15" s="1"/>
  <c r="P1703" i="15" s="1"/>
  <c r="G1704" i="15"/>
  <c r="J1704" i="15"/>
  <c r="K1704" i="15" s="1"/>
  <c r="L1704" i="15" s="1"/>
  <c r="N1704" i="15"/>
  <c r="O1704" i="15" s="1"/>
  <c r="P1704" i="15" s="1"/>
  <c r="G1705" i="15"/>
  <c r="J1705" i="15"/>
  <c r="K1705" i="15"/>
  <c r="L1705" i="15" s="1"/>
  <c r="N1705" i="15"/>
  <c r="O1705" i="15" s="1"/>
  <c r="P1705" i="15" s="1"/>
  <c r="Q1705" i="15" s="1"/>
  <c r="R1705" i="15" s="1"/>
  <c r="G1706" i="15"/>
  <c r="J1706" i="15"/>
  <c r="K1706" i="15" s="1"/>
  <c r="L1706" i="15" s="1"/>
  <c r="N1706" i="15"/>
  <c r="O1706" i="15" s="1"/>
  <c r="P1706" i="15" s="1"/>
  <c r="G1707" i="15"/>
  <c r="J1707" i="15"/>
  <c r="K1707" i="15" s="1"/>
  <c r="L1707" i="15" s="1"/>
  <c r="N1707" i="15"/>
  <c r="O1707" i="15" s="1"/>
  <c r="P1707" i="15" s="1"/>
  <c r="G1708" i="15"/>
  <c r="J1708" i="15"/>
  <c r="K1708" i="15" s="1"/>
  <c r="L1708" i="15" s="1"/>
  <c r="N1708" i="15"/>
  <c r="O1708" i="15"/>
  <c r="P1708" i="15" s="1"/>
  <c r="G1709" i="15"/>
  <c r="J1709" i="15"/>
  <c r="K1709" i="15" s="1"/>
  <c r="L1709" i="15" s="1"/>
  <c r="N1709" i="15"/>
  <c r="O1709" i="15" s="1"/>
  <c r="P1709" i="15" s="1"/>
  <c r="G1710" i="15"/>
  <c r="J1710" i="15"/>
  <c r="K1710" i="15" s="1"/>
  <c r="L1710" i="15" s="1"/>
  <c r="N1710" i="15"/>
  <c r="O1710" i="15" s="1"/>
  <c r="P1710" i="15" s="1"/>
  <c r="G1711" i="15"/>
  <c r="J1711" i="15"/>
  <c r="K1711" i="15" s="1"/>
  <c r="L1711" i="15" s="1"/>
  <c r="N1711" i="15"/>
  <c r="O1711" i="15" s="1"/>
  <c r="P1711" i="15" s="1"/>
  <c r="Q1711" i="15" s="1"/>
  <c r="R1711" i="15" s="1"/>
  <c r="G1712" i="15"/>
  <c r="J1712" i="15"/>
  <c r="K1712" i="15" s="1"/>
  <c r="L1712" i="15" s="1"/>
  <c r="N1712" i="15"/>
  <c r="O1712" i="15"/>
  <c r="P1712" i="15" s="1"/>
  <c r="Q1712" i="15" s="1"/>
  <c r="R1712" i="15" s="1"/>
  <c r="G1713" i="15"/>
  <c r="J1713" i="15"/>
  <c r="K1713" i="15" s="1"/>
  <c r="L1713" i="15" s="1"/>
  <c r="N1713" i="15"/>
  <c r="O1713" i="15"/>
  <c r="P1713" i="15" s="1"/>
  <c r="G1714" i="15"/>
  <c r="J1714" i="15"/>
  <c r="K1714" i="15" s="1"/>
  <c r="L1714" i="15" s="1"/>
  <c r="N1714" i="15"/>
  <c r="O1714" i="15" s="1"/>
  <c r="P1714" i="15" s="1"/>
  <c r="G1715" i="15"/>
  <c r="J1715" i="15"/>
  <c r="K1715" i="15" s="1"/>
  <c r="L1715" i="15" s="1"/>
  <c r="N1715" i="15"/>
  <c r="O1715" i="15" s="1"/>
  <c r="P1715" i="15" s="1"/>
  <c r="Q1715" i="15" s="1"/>
  <c r="R1715" i="15" s="1"/>
  <c r="G1716" i="15"/>
  <c r="J1716" i="15"/>
  <c r="K1716" i="15" s="1"/>
  <c r="L1716" i="15" s="1"/>
  <c r="N1716" i="15"/>
  <c r="O1716" i="15" s="1"/>
  <c r="P1716" i="15" s="1"/>
  <c r="G1717" i="15"/>
  <c r="J1717" i="15"/>
  <c r="K1717" i="15" s="1"/>
  <c r="L1717" i="15" s="1"/>
  <c r="N1717" i="15"/>
  <c r="O1717" i="15" s="1"/>
  <c r="P1717" i="15" s="1"/>
  <c r="G1718" i="15"/>
  <c r="J1718" i="15"/>
  <c r="K1718" i="15"/>
  <c r="L1718" i="15" s="1"/>
  <c r="N1718" i="15"/>
  <c r="O1718" i="15" s="1"/>
  <c r="P1718" i="15" s="1"/>
  <c r="G1719" i="15"/>
  <c r="J1719" i="15"/>
  <c r="K1719" i="15" s="1"/>
  <c r="L1719" i="15" s="1"/>
  <c r="N1719" i="15"/>
  <c r="O1719" i="15" s="1"/>
  <c r="P1719" i="15" s="1"/>
  <c r="Q1719" i="15" s="1"/>
  <c r="R1719" i="15" s="1"/>
  <c r="G1720" i="15"/>
  <c r="J1720" i="15"/>
  <c r="K1720" i="15" s="1"/>
  <c r="L1720" i="15" s="1"/>
  <c r="N1720" i="15"/>
  <c r="O1720" i="15" s="1"/>
  <c r="P1720" i="15" s="1"/>
  <c r="Q1720" i="15" s="1"/>
  <c r="R1720" i="15" s="1"/>
  <c r="G1721" i="15"/>
  <c r="J1721" i="15"/>
  <c r="K1721" i="15" s="1"/>
  <c r="L1721" i="15" s="1"/>
  <c r="N1721" i="15"/>
  <c r="O1721" i="15" s="1"/>
  <c r="P1721" i="15" s="1"/>
  <c r="G1722" i="15"/>
  <c r="J1722" i="15"/>
  <c r="K1722" i="15" s="1"/>
  <c r="L1722" i="15" s="1"/>
  <c r="N1722" i="15"/>
  <c r="O1722" i="15" s="1"/>
  <c r="P1722" i="15" s="1"/>
  <c r="G1723" i="15"/>
  <c r="J1723" i="15"/>
  <c r="K1723" i="15" s="1"/>
  <c r="L1723" i="15" s="1"/>
  <c r="N1723" i="15"/>
  <c r="O1723" i="15" s="1"/>
  <c r="P1723" i="15" s="1"/>
  <c r="Q1723" i="15" s="1"/>
  <c r="R1723" i="15" s="1"/>
  <c r="G1724" i="15"/>
  <c r="J1724" i="15"/>
  <c r="K1724" i="15" s="1"/>
  <c r="L1724" i="15" s="1"/>
  <c r="N1724" i="15"/>
  <c r="O1724" i="15" s="1"/>
  <c r="P1724" i="15" s="1"/>
  <c r="G1725" i="15"/>
  <c r="J1725" i="15"/>
  <c r="K1725" i="15" s="1"/>
  <c r="L1725" i="15" s="1"/>
  <c r="N1725" i="15"/>
  <c r="O1725" i="15" s="1"/>
  <c r="P1725" i="15" s="1"/>
  <c r="Q1725" i="15" s="1"/>
  <c r="R1725" i="15" s="1"/>
  <c r="G1726" i="15"/>
  <c r="J1726" i="15"/>
  <c r="K1726" i="15" s="1"/>
  <c r="L1726" i="15" s="1"/>
  <c r="N1726" i="15"/>
  <c r="O1726" i="15" s="1"/>
  <c r="P1726" i="15" s="1"/>
  <c r="G1727" i="15"/>
  <c r="J1727" i="15"/>
  <c r="K1727" i="15" s="1"/>
  <c r="L1727" i="15" s="1"/>
  <c r="N1727" i="15"/>
  <c r="O1727" i="15" s="1"/>
  <c r="P1727" i="15" s="1"/>
  <c r="G1728" i="15"/>
  <c r="J1728" i="15"/>
  <c r="K1728" i="15" s="1"/>
  <c r="L1728" i="15" s="1"/>
  <c r="N1728" i="15"/>
  <c r="O1728" i="15" s="1"/>
  <c r="P1728" i="15" s="1"/>
  <c r="Q1728" i="15" s="1"/>
  <c r="R1728" i="15" s="1"/>
  <c r="G1729" i="15"/>
  <c r="J1729" i="15"/>
  <c r="K1729" i="15"/>
  <c r="L1729" i="15" s="1"/>
  <c r="N1729" i="15"/>
  <c r="O1729" i="15" s="1"/>
  <c r="P1729" i="15" s="1"/>
  <c r="G1730" i="15"/>
  <c r="J1730" i="15"/>
  <c r="K1730" i="15" s="1"/>
  <c r="L1730" i="15" s="1"/>
  <c r="N1730" i="15"/>
  <c r="O1730" i="15" s="1"/>
  <c r="P1730" i="15" s="1"/>
  <c r="G1731" i="15"/>
  <c r="J1731" i="15"/>
  <c r="K1731" i="15"/>
  <c r="L1731" i="15" s="1"/>
  <c r="N1731" i="15"/>
  <c r="O1731" i="15" s="1"/>
  <c r="P1731" i="15" s="1"/>
  <c r="G1732" i="15"/>
  <c r="J1732" i="15"/>
  <c r="K1732" i="15"/>
  <c r="L1732" i="15" s="1"/>
  <c r="N1732" i="15"/>
  <c r="O1732" i="15" s="1"/>
  <c r="P1732" i="15" s="1"/>
  <c r="G1733" i="15"/>
  <c r="J1733" i="15"/>
  <c r="K1733" i="15" s="1"/>
  <c r="L1733" i="15" s="1"/>
  <c r="N1733" i="15"/>
  <c r="O1733" i="15" s="1"/>
  <c r="P1733" i="15" s="1"/>
  <c r="G1734" i="15"/>
  <c r="J1734" i="15"/>
  <c r="K1734" i="15" s="1"/>
  <c r="L1734" i="15" s="1"/>
  <c r="N1734" i="15"/>
  <c r="O1734" i="15" s="1"/>
  <c r="P1734" i="15" s="1"/>
  <c r="G1735" i="15"/>
  <c r="J1735" i="15"/>
  <c r="K1735" i="15" s="1"/>
  <c r="L1735" i="15" s="1"/>
  <c r="N1735" i="15"/>
  <c r="O1735" i="15" s="1"/>
  <c r="P1735" i="15" s="1"/>
  <c r="G1736" i="15"/>
  <c r="J1736" i="15"/>
  <c r="K1736" i="15" s="1"/>
  <c r="L1736" i="15" s="1"/>
  <c r="N1736" i="15"/>
  <c r="O1736" i="15"/>
  <c r="P1736" i="15" s="1"/>
  <c r="Q1736" i="15" s="1"/>
  <c r="R1736" i="15" s="1"/>
  <c r="G1737" i="15"/>
  <c r="J1737" i="15"/>
  <c r="K1737" i="15" s="1"/>
  <c r="L1737" i="15" s="1"/>
  <c r="N1737" i="15"/>
  <c r="O1737" i="15" s="1"/>
  <c r="P1737" i="15" s="1"/>
  <c r="G1738" i="15"/>
  <c r="J1738" i="15"/>
  <c r="K1738" i="15" s="1"/>
  <c r="L1738" i="15" s="1"/>
  <c r="N1738" i="15"/>
  <c r="O1738" i="15" s="1"/>
  <c r="P1738" i="15" s="1"/>
  <c r="G1739" i="15"/>
  <c r="J1739" i="15"/>
  <c r="K1739" i="15" s="1"/>
  <c r="L1739" i="15" s="1"/>
  <c r="N1739" i="15"/>
  <c r="O1739" i="15"/>
  <c r="P1739" i="15" s="1"/>
  <c r="Q1739" i="15" s="1"/>
  <c r="R1739" i="15" s="1"/>
  <c r="G1740" i="15"/>
  <c r="J1740" i="15"/>
  <c r="K1740" i="15" s="1"/>
  <c r="L1740" i="15" s="1"/>
  <c r="N1740" i="15"/>
  <c r="O1740" i="15" s="1"/>
  <c r="P1740" i="15" s="1"/>
  <c r="G1741" i="15"/>
  <c r="J1741" i="15"/>
  <c r="K1741" i="15"/>
  <c r="L1741" i="15" s="1"/>
  <c r="N1741" i="15"/>
  <c r="O1741" i="15" s="1"/>
  <c r="P1741" i="15" s="1"/>
  <c r="G1742" i="15"/>
  <c r="J1742" i="15"/>
  <c r="K1742" i="15" s="1"/>
  <c r="L1742" i="15" s="1"/>
  <c r="N1742" i="15"/>
  <c r="O1742" i="15" s="1"/>
  <c r="P1742" i="15" s="1"/>
  <c r="G1743" i="15"/>
  <c r="J1743" i="15"/>
  <c r="K1743" i="15" s="1"/>
  <c r="L1743" i="15" s="1"/>
  <c r="N1743" i="15"/>
  <c r="O1743" i="15" s="1"/>
  <c r="P1743" i="15" s="1"/>
  <c r="G1744" i="15"/>
  <c r="J1744" i="15"/>
  <c r="K1744" i="15"/>
  <c r="L1744" i="15" s="1"/>
  <c r="N1744" i="15"/>
  <c r="O1744" i="15" s="1"/>
  <c r="P1744" i="15" s="1"/>
  <c r="G1745" i="15"/>
  <c r="J1745" i="15"/>
  <c r="K1745" i="15"/>
  <c r="L1745" i="15" s="1"/>
  <c r="N1745" i="15"/>
  <c r="O1745" i="15" s="1"/>
  <c r="P1745" i="15" s="1"/>
  <c r="Q1745" i="15" s="1"/>
  <c r="R1745" i="15" s="1"/>
  <c r="G1746" i="15"/>
  <c r="J1746" i="15"/>
  <c r="K1746" i="15" s="1"/>
  <c r="L1746" i="15" s="1"/>
  <c r="N1746" i="15"/>
  <c r="O1746" i="15" s="1"/>
  <c r="P1746" i="15" s="1"/>
  <c r="Q1746" i="15" s="1"/>
  <c r="R1746" i="15" s="1"/>
  <c r="G1747" i="15"/>
  <c r="J1747" i="15"/>
  <c r="K1747" i="15" s="1"/>
  <c r="L1747" i="15" s="1"/>
  <c r="N1747" i="15"/>
  <c r="O1747" i="15" s="1"/>
  <c r="P1747" i="15" s="1"/>
  <c r="G1748" i="15"/>
  <c r="J1748" i="15"/>
  <c r="K1748" i="15"/>
  <c r="L1748" i="15" s="1"/>
  <c r="N1748" i="15"/>
  <c r="O1748" i="15" s="1"/>
  <c r="P1748" i="15" s="1"/>
  <c r="G1749" i="15"/>
  <c r="J1749" i="15"/>
  <c r="K1749" i="15" s="1"/>
  <c r="L1749" i="15" s="1"/>
  <c r="N1749" i="15"/>
  <c r="O1749" i="15" s="1"/>
  <c r="P1749" i="15" s="1"/>
  <c r="G1750" i="15"/>
  <c r="J1750" i="15"/>
  <c r="K1750" i="15" s="1"/>
  <c r="L1750" i="15" s="1"/>
  <c r="N1750" i="15"/>
  <c r="O1750" i="15" s="1"/>
  <c r="P1750" i="15" s="1"/>
  <c r="G1751" i="15"/>
  <c r="J1751" i="15"/>
  <c r="K1751" i="15"/>
  <c r="L1751" i="15" s="1"/>
  <c r="N1751" i="15"/>
  <c r="O1751" i="15" s="1"/>
  <c r="P1751" i="15" s="1"/>
  <c r="G1752" i="15"/>
  <c r="J1752" i="15"/>
  <c r="K1752" i="15"/>
  <c r="L1752" i="15" s="1"/>
  <c r="N1752" i="15"/>
  <c r="O1752" i="15" s="1"/>
  <c r="P1752" i="15" s="1"/>
  <c r="Q1752" i="15" s="1"/>
  <c r="R1752" i="15" s="1"/>
  <c r="G1753" i="15"/>
  <c r="J1753" i="15"/>
  <c r="K1753" i="15" s="1"/>
  <c r="L1753" i="15" s="1"/>
  <c r="N1753" i="15"/>
  <c r="O1753" i="15" s="1"/>
  <c r="P1753" i="15" s="1"/>
  <c r="Q1753" i="15" s="1"/>
  <c r="R1753" i="15" s="1"/>
  <c r="G1754" i="15"/>
  <c r="J1754" i="15"/>
  <c r="K1754" i="15" s="1"/>
  <c r="L1754" i="15" s="1"/>
  <c r="N1754" i="15"/>
  <c r="O1754" i="15" s="1"/>
  <c r="P1754" i="15" s="1"/>
  <c r="G1755" i="15"/>
  <c r="J1755" i="15"/>
  <c r="K1755" i="15" s="1"/>
  <c r="L1755" i="15" s="1"/>
  <c r="N1755" i="15"/>
  <c r="O1755" i="15" s="1"/>
  <c r="P1755" i="15" s="1"/>
  <c r="Q1755" i="15" s="1"/>
  <c r="R1755" i="15" s="1"/>
  <c r="G1756" i="15"/>
  <c r="J1756" i="15"/>
  <c r="K1756" i="15" s="1"/>
  <c r="L1756" i="15" s="1"/>
  <c r="N1756" i="15"/>
  <c r="O1756" i="15" s="1"/>
  <c r="P1756" i="15" s="1"/>
  <c r="G1757" i="15"/>
  <c r="J1757" i="15"/>
  <c r="K1757" i="15" s="1"/>
  <c r="L1757" i="15" s="1"/>
  <c r="N1757" i="15"/>
  <c r="O1757" i="15" s="1"/>
  <c r="P1757" i="15" s="1"/>
  <c r="G1758" i="15"/>
  <c r="J1758" i="15"/>
  <c r="K1758" i="15" s="1"/>
  <c r="L1758" i="15" s="1"/>
  <c r="N1758" i="15"/>
  <c r="O1758" i="15" s="1"/>
  <c r="P1758" i="15" s="1"/>
  <c r="G1759" i="15"/>
  <c r="J1759" i="15"/>
  <c r="K1759" i="15"/>
  <c r="L1759" i="15" s="1"/>
  <c r="N1759" i="15"/>
  <c r="O1759" i="15"/>
  <c r="P1759" i="15" s="1"/>
  <c r="Q1759" i="15" s="1"/>
  <c r="R1759" i="15" s="1"/>
  <c r="N515" i="15"/>
  <c r="O515" i="15" s="1"/>
  <c r="P515" i="15" s="1"/>
  <c r="J515" i="15"/>
  <c r="K515" i="15" s="1"/>
  <c r="L515" i="15" s="1"/>
  <c r="G515" i="15"/>
  <c r="Q1318" i="15" l="1"/>
  <c r="R1318" i="15" s="1"/>
  <c r="Q1097" i="15"/>
  <c r="R1097" i="15" s="1"/>
  <c r="Q1610" i="15"/>
  <c r="R1610" i="15" s="1"/>
  <c r="Q1533" i="15"/>
  <c r="R1533" i="15" s="1"/>
  <c r="Q1449" i="15"/>
  <c r="R1449" i="15" s="1"/>
  <c r="Q1393" i="15"/>
  <c r="R1393" i="15" s="1"/>
  <c r="Q1377" i="15"/>
  <c r="R1377" i="15" s="1"/>
  <c r="Q1352" i="15"/>
  <c r="R1352" i="15" s="1"/>
  <c r="Q1326" i="15"/>
  <c r="R1326" i="15" s="1"/>
  <c r="Q1313" i="15"/>
  <c r="R1313" i="15" s="1"/>
  <c r="Q1646" i="15"/>
  <c r="R1646" i="15" s="1"/>
  <c r="Q1595" i="15"/>
  <c r="R1595" i="15" s="1"/>
  <c r="Q1586" i="15"/>
  <c r="R1586" i="15" s="1"/>
  <c r="Q1502" i="15"/>
  <c r="R1502" i="15" s="1"/>
  <c r="Q1478" i="15"/>
  <c r="R1478" i="15" s="1"/>
  <c r="Q1464" i="15"/>
  <c r="R1464" i="15" s="1"/>
  <c r="Q1407" i="15"/>
  <c r="R1407" i="15" s="1"/>
  <c r="Q1237" i="15"/>
  <c r="R1237" i="15" s="1"/>
  <c r="Q383" i="15"/>
  <c r="R383" i="15" s="1"/>
  <c r="Q87" i="15"/>
  <c r="R87" i="15" s="1"/>
  <c r="Q1556" i="15"/>
  <c r="R1556" i="15" s="1"/>
  <c r="Q1515" i="15"/>
  <c r="R1515" i="15" s="1"/>
  <c r="Q1611" i="15"/>
  <c r="R1611" i="15" s="1"/>
  <c r="Q1604" i="15"/>
  <c r="R1604" i="15" s="1"/>
  <c r="Q1524" i="15"/>
  <c r="R1524" i="15" s="1"/>
  <c r="Q1508" i="15"/>
  <c r="R1508" i="15" s="1"/>
  <c r="Q1406" i="15"/>
  <c r="R1406" i="15" s="1"/>
  <c r="Q1249" i="15"/>
  <c r="R1249" i="15" s="1"/>
  <c r="Q1126" i="15"/>
  <c r="R1126" i="15" s="1"/>
  <c r="Q525" i="15"/>
  <c r="R525" i="15" s="1"/>
  <c r="Q1729" i="15"/>
  <c r="R1729" i="15" s="1"/>
  <c r="Q1727" i="15"/>
  <c r="R1727" i="15" s="1"/>
  <c r="Q1722" i="15"/>
  <c r="R1722" i="15" s="1"/>
  <c r="Q1695" i="15"/>
  <c r="R1695" i="15" s="1"/>
  <c r="Q1679" i="15"/>
  <c r="R1679" i="15" s="1"/>
  <c r="Q1677" i="15"/>
  <c r="R1677" i="15" s="1"/>
  <c r="Q1623" i="15"/>
  <c r="R1623" i="15" s="1"/>
  <c r="Q1606" i="15"/>
  <c r="R1606" i="15" s="1"/>
  <c r="Q1563" i="15"/>
  <c r="R1563" i="15" s="1"/>
  <c r="Q1534" i="15"/>
  <c r="R1534" i="15" s="1"/>
  <c r="Q1529" i="15"/>
  <c r="R1529" i="15" s="1"/>
  <c r="Q1517" i="15"/>
  <c r="R1517" i="15" s="1"/>
  <c r="Q1484" i="15"/>
  <c r="R1484" i="15" s="1"/>
  <c r="Q1440" i="15"/>
  <c r="R1440" i="15" s="1"/>
  <c r="Q1432" i="15"/>
  <c r="R1432" i="15" s="1"/>
  <c r="Q1368" i="15"/>
  <c r="R1368" i="15" s="1"/>
  <c r="Q1358" i="15"/>
  <c r="R1358" i="15" s="1"/>
  <c r="Q1327" i="15"/>
  <c r="R1327" i="15" s="1"/>
  <c r="Q1031" i="15"/>
  <c r="R1031" i="15" s="1"/>
  <c r="Q1669" i="15"/>
  <c r="R1669" i="15" s="1"/>
  <c r="Q515" i="15"/>
  <c r="R515" i="15" s="1"/>
  <c r="Q1608" i="15"/>
  <c r="R1608" i="15" s="1"/>
  <c r="Q1596" i="15"/>
  <c r="R1596" i="15" s="1"/>
  <c r="Q1591" i="15"/>
  <c r="R1591" i="15" s="1"/>
  <c r="Q1493" i="15"/>
  <c r="R1493" i="15" s="1"/>
  <c r="Q1472" i="15"/>
  <c r="R1472" i="15" s="1"/>
  <c r="Q1391" i="15"/>
  <c r="R1391" i="15" s="1"/>
  <c r="Q1383" i="15"/>
  <c r="R1383" i="15" s="1"/>
  <c r="Q1355" i="15"/>
  <c r="R1355" i="15" s="1"/>
  <c r="Q1345" i="15"/>
  <c r="R1345" i="15" s="1"/>
  <c r="Q1337" i="15"/>
  <c r="R1337" i="15" s="1"/>
  <c r="Q1329" i="15"/>
  <c r="R1329" i="15" s="1"/>
  <c r="Q1282" i="15"/>
  <c r="R1282" i="15" s="1"/>
  <c r="Q1274" i="15"/>
  <c r="R1274" i="15" s="1"/>
  <c r="Q1261" i="15"/>
  <c r="R1261" i="15" s="1"/>
  <c r="Q1199" i="15"/>
  <c r="R1199" i="15" s="1"/>
  <c r="Q1191" i="15"/>
  <c r="R1191" i="15" s="1"/>
  <c r="Q1128" i="15"/>
  <c r="R1128" i="15" s="1"/>
  <c r="Q1051" i="15"/>
  <c r="R1051" i="15" s="1"/>
  <c r="Q689" i="15"/>
  <c r="R689" i="15" s="1"/>
  <c r="Q701" i="15"/>
  <c r="R701" i="15" s="1"/>
  <c r="Q243" i="15"/>
  <c r="R243" i="15" s="1"/>
  <c r="Q898" i="15"/>
  <c r="R898" i="15" s="1"/>
  <c r="Q978" i="15"/>
  <c r="R978" i="15" s="1"/>
  <c r="Q1290" i="15"/>
  <c r="R1290" i="15" s="1"/>
  <c r="Q1277" i="15"/>
  <c r="R1277" i="15" s="1"/>
  <c r="Q1269" i="15"/>
  <c r="R1269" i="15" s="1"/>
  <c r="Q1207" i="15"/>
  <c r="R1207" i="15" s="1"/>
  <c r="Q1143" i="15"/>
  <c r="R1143" i="15" s="1"/>
  <c r="Q1119" i="15"/>
  <c r="R1119" i="15" s="1"/>
  <c r="Q1111" i="15"/>
  <c r="R1111" i="15" s="1"/>
  <c r="Q1092" i="15"/>
  <c r="R1092" i="15" s="1"/>
  <c r="Q1087" i="15"/>
  <c r="R1087" i="15" s="1"/>
  <c r="Q1041" i="15"/>
  <c r="R1041" i="15" s="1"/>
  <c r="Q1014" i="15"/>
  <c r="R1014" i="15" s="1"/>
  <c r="Q459" i="15"/>
  <c r="R459" i="15" s="1"/>
  <c r="Q498" i="15"/>
  <c r="R498" i="15" s="1"/>
  <c r="Q629" i="15"/>
  <c r="R629" i="15" s="1"/>
  <c r="Q277" i="15"/>
  <c r="R277" i="15" s="1"/>
  <c r="Q600" i="15"/>
  <c r="R600" i="15" s="1"/>
  <c r="Q604" i="15"/>
  <c r="R604" i="15" s="1"/>
  <c r="Q410" i="15"/>
  <c r="R410" i="15" s="1"/>
  <c r="Q729" i="15"/>
  <c r="R729" i="15" s="1"/>
  <c r="Q188" i="15"/>
  <c r="R188" i="15" s="1"/>
  <c r="Q168" i="15"/>
  <c r="R168" i="15" s="1"/>
  <c r="Q458" i="15"/>
  <c r="R458" i="15" s="1"/>
  <c r="Q374" i="15"/>
  <c r="R374" i="15" s="1"/>
  <c r="Q872" i="15"/>
  <c r="R872" i="15" s="1"/>
  <c r="Q113" i="15"/>
  <c r="R113" i="15" s="1"/>
  <c r="Q611" i="15"/>
  <c r="R611" i="15" s="1"/>
  <c r="Q30" i="15"/>
  <c r="R30" i="15" s="1"/>
  <c r="Q563" i="15"/>
  <c r="R563" i="15" s="1"/>
  <c r="Q314" i="15"/>
  <c r="R314" i="15" s="1"/>
  <c r="Q377" i="15"/>
  <c r="R377" i="15" s="1"/>
  <c r="Q835" i="15"/>
  <c r="R835" i="15" s="1"/>
  <c r="Q792" i="15"/>
  <c r="R792" i="15" s="1"/>
  <c r="Q110" i="15"/>
  <c r="R110" i="15" s="1"/>
  <c r="Q339" i="15"/>
  <c r="R339" i="15" s="1"/>
  <c r="Q1271" i="15"/>
  <c r="R1271" i="15" s="1"/>
  <c r="Q1139" i="15"/>
  <c r="R1139" i="15" s="1"/>
  <c r="Q1001" i="15"/>
  <c r="R1001" i="15" s="1"/>
  <c r="Q996" i="15"/>
  <c r="R996" i="15" s="1"/>
  <c r="Q69" i="15"/>
  <c r="R69" i="15" s="1"/>
  <c r="Q62" i="15"/>
  <c r="R62" i="15" s="1"/>
  <c r="Q720" i="15"/>
  <c r="R720" i="15" s="1"/>
  <c r="Q253" i="15"/>
  <c r="R253" i="15" s="1"/>
  <c r="Q360" i="15"/>
  <c r="R360" i="15" s="1"/>
  <c r="Q6" i="15"/>
  <c r="R6" i="15" s="1"/>
  <c r="Q102" i="15"/>
  <c r="R102" i="15" s="1"/>
  <c r="Q56" i="15"/>
  <c r="R56" i="15" s="1"/>
  <c r="Q495" i="15"/>
  <c r="R495" i="15" s="1"/>
  <c r="Q1518" i="15"/>
  <c r="R1518" i="15" s="1"/>
  <c r="Q1511" i="15"/>
  <c r="R1511" i="15" s="1"/>
  <c r="Q1504" i="15"/>
  <c r="R1504" i="15" s="1"/>
  <c r="Q1497" i="15"/>
  <c r="R1497" i="15" s="1"/>
  <c r="Q1437" i="15"/>
  <c r="R1437" i="15" s="1"/>
  <c r="Q1394" i="15"/>
  <c r="R1394" i="15" s="1"/>
  <c r="Q1330" i="15"/>
  <c r="R1330" i="15" s="1"/>
  <c r="Q1263" i="15"/>
  <c r="R1263" i="15" s="1"/>
  <c r="Q1240" i="15"/>
  <c r="R1240" i="15" s="1"/>
  <c r="Q1221" i="15"/>
  <c r="R1221" i="15" s="1"/>
  <c r="Q1195" i="15"/>
  <c r="R1195" i="15" s="1"/>
  <c r="Q1169" i="15"/>
  <c r="R1169" i="15" s="1"/>
  <c r="Q1159" i="15"/>
  <c r="R1159" i="15" s="1"/>
  <c r="Q1154" i="15"/>
  <c r="R1154" i="15" s="1"/>
  <c r="Q1112" i="15"/>
  <c r="R1112" i="15" s="1"/>
  <c r="Q1104" i="15"/>
  <c r="R1104" i="15" s="1"/>
  <c r="Q1088" i="15"/>
  <c r="R1088" i="15" s="1"/>
  <c r="Q1068" i="15"/>
  <c r="R1068" i="15" s="1"/>
  <c r="Q1015" i="15"/>
  <c r="R1015" i="15" s="1"/>
  <c r="Q433" i="15"/>
  <c r="R433" i="15" s="1"/>
  <c r="Q166" i="15"/>
  <c r="R166" i="15" s="1"/>
  <c r="Q284" i="15"/>
  <c r="R284" i="15" s="1"/>
  <c r="Q892" i="15"/>
  <c r="R892" i="15" s="1"/>
  <c r="Q686" i="15"/>
  <c r="R686" i="15" s="1"/>
  <c r="Q694" i="15"/>
  <c r="R694" i="15" s="1"/>
  <c r="Q722" i="15"/>
  <c r="R722" i="15" s="1"/>
  <c r="Q249" i="15"/>
  <c r="R249" i="15" s="1"/>
  <c r="Q579" i="15"/>
  <c r="R579" i="15" s="1"/>
  <c r="Q539" i="15"/>
  <c r="R539" i="15" s="1"/>
  <c r="Q443" i="15"/>
  <c r="R443" i="15" s="1"/>
  <c r="Q761" i="15"/>
  <c r="R761" i="15" s="1"/>
  <c r="Q313" i="15"/>
  <c r="R313" i="15" s="1"/>
  <c r="Q543" i="15"/>
  <c r="R543" i="15" s="1"/>
  <c r="Q881" i="15"/>
  <c r="R881" i="15" s="1"/>
  <c r="Q185" i="15"/>
  <c r="R185" i="15" s="1"/>
  <c r="Q407" i="15"/>
  <c r="R407" i="15" s="1"/>
  <c r="Q1309" i="15"/>
  <c r="R1309" i="15" s="1"/>
  <c r="Q1228" i="15"/>
  <c r="R1228" i="15" s="1"/>
  <c r="Q1213" i="15"/>
  <c r="R1213" i="15" s="1"/>
  <c r="Q1184" i="15"/>
  <c r="R1184" i="15" s="1"/>
  <c r="Q1166" i="15"/>
  <c r="R1166" i="15" s="1"/>
  <c r="Q1099" i="15"/>
  <c r="R1099" i="15" s="1"/>
  <c r="Q1090" i="15"/>
  <c r="R1090" i="15" s="1"/>
  <c r="Q1080" i="15"/>
  <c r="R1080" i="15" s="1"/>
  <c r="Q1070" i="15"/>
  <c r="R1070" i="15" s="1"/>
  <c r="Q1032" i="15"/>
  <c r="R1032" i="15" s="1"/>
  <c r="Q438" i="15"/>
  <c r="R438" i="15" s="1"/>
  <c r="Q757" i="15"/>
  <c r="R757" i="15" s="1"/>
  <c r="Q310" i="15"/>
  <c r="R310" i="15" s="1"/>
  <c r="Q252" i="15"/>
  <c r="R252" i="15" s="1"/>
  <c r="Q170" i="15"/>
  <c r="R170" i="15" s="1"/>
  <c r="Q265" i="15"/>
  <c r="R265" i="15" s="1"/>
  <c r="Q497" i="15"/>
  <c r="R497" i="15" s="1"/>
  <c r="Q484" i="15"/>
  <c r="R484" i="15" s="1"/>
  <c r="Q632" i="15"/>
  <c r="R632" i="15" s="1"/>
  <c r="Q945" i="15"/>
  <c r="R945" i="15" s="1"/>
  <c r="Q1733" i="15"/>
  <c r="R1733" i="15" s="1"/>
  <c r="Q1726" i="15"/>
  <c r="R1726" i="15" s="1"/>
  <c r="Q1620" i="15"/>
  <c r="R1620" i="15" s="1"/>
  <c r="Q1598" i="15"/>
  <c r="R1598" i="15" s="1"/>
  <c r="Q1455" i="15"/>
  <c r="R1455" i="15" s="1"/>
  <c r="Q1438" i="15"/>
  <c r="R1438" i="15" s="1"/>
  <c r="Q1417" i="15"/>
  <c r="R1417" i="15" s="1"/>
  <c r="Q1401" i="15"/>
  <c r="R1401" i="15" s="1"/>
  <c r="Q1399" i="15"/>
  <c r="R1399" i="15" s="1"/>
  <c r="Q1389" i="15"/>
  <c r="R1389" i="15" s="1"/>
  <c r="Q1384" i="15"/>
  <c r="R1384" i="15" s="1"/>
  <c r="Q1373" i="15"/>
  <c r="R1373" i="15" s="1"/>
  <c r="Q1341" i="15"/>
  <c r="R1341" i="15" s="1"/>
  <c r="Q1270" i="15"/>
  <c r="R1270" i="15" s="1"/>
  <c r="Q1265" i="15"/>
  <c r="R1265" i="15" s="1"/>
  <c r="Q1248" i="15"/>
  <c r="R1248" i="15" s="1"/>
  <c r="Q1180" i="15"/>
  <c r="R1180" i="15" s="1"/>
  <c r="Q1155" i="15"/>
  <c r="R1155" i="15" s="1"/>
  <c r="Q1096" i="15"/>
  <c r="R1096" i="15" s="1"/>
  <c r="Q1065" i="15"/>
  <c r="R1065" i="15" s="1"/>
  <c r="Q1058" i="15"/>
  <c r="R1058" i="15" s="1"/>
  <c r="Q1731" i="15"/>
  <c r="R1731" i="15" s="1"/>
  <c r="Q1718" i="15"/>
  <c r="R1718" i="15" s="1"/>
  <c r="Q1707" i="15"/>
  <c r="R1707" i="15" s="1"/>
  <c r="Q1691" i="15"/>
  <c r="R1691" i="15" s="1"/>
  <c r="Q1685" i="15"/>
  <c r="R1685" i="15" s="1"/>
  <c r="Q1681" i="15"/>
  <c r="R1681" i="15" s="1"/>
  <c r="Q1633" i="15"/>
  <c r="R1633" i="15" s="1"/>
  <c r="Q1613" i="15"/>
  <c r="R1613" i="15" s="1"/>
  <c r="Q1593" i="15"/>
  <c r="R1593" i="15" s="1"/>
  <c r="Q1589" i="15"/>
  <c r="R1589" i="15" s="1"/>
  <c r="Q1565" i="15"/>
  <c r="R1565" i="15" s="1"/>
  <c r="Q1552" i="15"/>
  <c r="R1552" i="15" s="1"/>
  <c r="Q1550" i="15"/>
  <c r="R1550" i="15" s="1"/>
  <c r="Q1513" i="15"/>
  <c r="R1513" i="15" s="1"/>
  <c r="Q1487" i="15"/>
  <c r="R1487" i="15" s="1"/>
  <c r="Q1443" i="15"/>
  <c r="R1443" i="15" s="1"/>
  <c r="Q1381" i="15"/>
  <c r="R1381" i="15" s="1"/>
  <c r="Q1375" i="15"/>
  <c r="R1375" i="15" s="1"/>
  <c r="Q1370" i="15"/>
  <c r="R1370" i="15" s="1"/>
  <c r="Q1338" i="15"/>
  <c r="R1338" i="15" s="1"/>
  <c r="Q1311" i="15"/>
  <c r="R1311" i="15" s="1"/>
  <c r="Q1303" i="15"/>
  <c r="R1303" i="15" s="1"/>
  <c r="Q1231" i="15"/>
  <c r="R1231" i="15" s="1"/>
  <c r="Q1227" i="15"/>
  <c r="R1227" i="15" s="1"/>
  <c r="Q1224" i="15"/>
  <c r="R1224" i="15" s="1"/>
  <c r="Q1193" i="15"/>
  <c r="R1193" i="15" s="1"/>
  <c r="Q1177" i="15"/>
  <c r="R1177" i="15" s="1"/>
  <c r="Q1135" i="15"/>
  <c r="R1135" i="15" s="1"/>
  <c r="Q1102" i="15"/>
  <c r="R1102" i="15" s="1"/>
  <c r="Q1071" i="15"/>
  <c r="R1071" i="15" s="1"/>
  <c r="Q55" i="15"/>
  <c r="R55" i="15" s="1"/>
  <c r="Q1376" i="15"/>
  <c r="R1376" i="15" s="1"/>
  <c r="Q1706" i="15"/>
  <c r="R1706" i="15" s="1"/>
  <c r="Q1575" i="15"/>
  <c r="R1575" i="15" s="1"/>
  <c r="Q1499" i="15"/>
  <c r="R1499" i="15" s="1"/>
  <c r="Q1259" i="15"/>
  <c r="R1259" i="15" s="1"/>
  <c r="Q1744" i="15"/>
  <c r="R1744" i="15" s="1"/>
  <c r="Q1742" i="15"/>
  <c r="R1742" i="15" s="1"/>
  <c r="Q1730" i="15"/>
  <c r="R1730" i="15" s="1"/>
  <c r="Q1721" i="15"/>
  <c r="R1721" i="15" s="1"/>
  <c r="Q1645" i="15"/>
  <c r="R1645" i="15" s="1"/>
  <c r="Q1601" i="15"/>
  <c r="R1601" i="15" s="1"/>
  <c r="Q1579" i="15"/>
  <c r="R1579" i="15" s="1"/>
  <c r="Q1577" i="15"/>
  <c r="R1577" i="15" s="1"/>
  <c r="Q1538" i="15"/>
  <c r="R1538" i="15" s="1"/>
  <c r="Q1527" i="15"/>
  <c r="R1527" i="15" s="1"/>
  <c r="Q1501" i="15"/>
  <c r="R1501" i="15" s="1"/>
  <c r="Q1490" i="15"/>
  <c r="R1490" i="15" s="1"/>
  <c r="Q1474" i="15"/>
  <c r="R1474" i="15" s="1"/>
  <c r="Q1465" i="15"/>
  <c r="R1465" i="15" s="1"/>
  <c r="Q1458" i="15"/>
  <c r="R1458" i="15" s="1"/>
  <c r="Q1439" i="15"/>
  <c r="R1439" i="15" s="1"/>
  <c r="Q1429" i="15"/>
  <c r="R1429" i="15" s="1"/>
  <c r="Q1420" i="15"/>
  <c r="R1420" i="15" s="1"/>
  <c r="Q1413" i="15"/>
  <c r="R1413" i="15" s="1"/>
  <c r="Q1347" i="15"/>
  <c r="R1347" i="15" s="1"/>
  <c r="Q1342" i="15"/>
  <c r="R1342" i="15" s="1"/>
  <c r="Q1325" i="15"/>
  <c r="R1325" i="15" s="1"/>
  <c r="Q1258" i="15"/>
  <c r="R1258" i="15" s="1"/>
  <c r="Q1171" i="15"/>
  <c r="R1171" i="15" s="1"/>
  <c r="Q1163" i="15"/>
  <c r="R1163" i="15" s="1"/>
  <c r="Q1052" i="15"/>
  <c r="R1052" i="15" s="1"/>
  <c r="Q330" i="15"/>
  <c r="R330" i="15" s="1"/>
  <c r="Q1588" i="15"/>
  <c r="R1588" i="15" s="1"/>
  <c r="Q1488" i="15"/>
  <c r="R1488" i="15" s="1"/>
  <c r="Q1751" i="15"/>
  <c r="R1751" i="15" s="1"/>
  <c r="Q1749" i="15"/>
  <c r="R1749" i="15" s="1"/>
  <c r="Q1735" i="15"/>
  <c r="R1735" i="15" s="1"/>
  <c r="Q1686" i="15"/>
  <c r="R1686" i="15" s="1"/>
  <c r="Q1674" i="15"/>
  <c r="R1674" i="15" s="1"/>
  <c r="Q1664" i="15"/>
  <c r="R1664" i="15" s="1"/>
  <c r="Q1627" i="15"/>
  <c r="R1627" i="15" s="1"/>
  <c r="Q1603" i="15"/>
  <c r="R1603" i="15" s="1"/>
  <c r="Q1581" i="15"/>
  <c r="R1581" i="15" s="1"/>
  <c r="Q1566" i="15"/>
  <c r="R1566" i="15" s="1"/>
  <c r="Q1531" i="15"/>
  <c r="R1531" i="15" s="1"/>
  <c r="Q1481" i="15"/>
  <c r="R1481" i="15" s="1"/>
  <c r="Q1477" i="15"/>
  <c r="R1477" i="15" s="1"/>
  <c r="Q1392" i="15"/>
  <c r="R1392" i="15" s="1"/>
  <c r="Q1387" i="15"/>
  <c r="R1387" i="15" s="1"/>
  <c r="Q1382" i="15"/>
  <c r="R1382" i="15" s="1"/>
  <c r="Q1349" i="15"/>
  <c r="R1349" i="15" s="1"/>
  <c r="Q1276" i="15"/>
  <c r="R1276" i="15" s="1"/>
  <c r="Q1215" i="15"/>
  <c r="R1215" i="15" s="1"/>
  <c r="Q1168" i="15"/>
  <c r="R1168" i="15" s="1"/>
  <c r="Q1039" i="15"/>
  <c r="R1039" i="15" s="1"/>
  <c r="Q999" i="15"/>
  <c r="R999" i="15" s="1"/>
  <c r="Q305" i="15"/>
  <c r="R305" i="15" s="1"/>
  <c r="Q1699" i="15"/>
  <c r="R1699" i="15" s="1"/>
  <c r="Q1486" i="15"/>
  <c r="R1486" i="15" s="1"/>
  <c r="Q1386" i="15"/>
  <c r="R1386" i="15" s="1"/>
  <c r="Q1709" i="15"/>
  <c r="R1709" i="15" s="1"/>
  <c r="Q1704" i="15"/>
  <c r="R1704" i="15" s="1"/>
  <c r="Q1702" i="15"/>
  <c r="R1702" i="15" s="1"/>
  <c r="Q1672" i="15"/>
  <c r="R1672" i="15" s="1"/>
  <c r="Q1655" i="15"/>
  <c r="R1655" i="15" s="1"/>
  <c r="Q1640" i="15"/>
  <c r="R1640" i="15" s="1"/>
  <c r="Q1570" i="15"/>
  <c r="R1570" i="15" s="1"/>
  <c r="Q1559" i="15"/>
  <c r="R1559" i="15" s="1"/>
  <c r="Q1520" i="15"/>
  <c r="R1520" i="15" s="1"/>
  <c r="Q1462" i="15"/>
  <c r="R1462" i="15" s="1"/>
  <c r="Q1453" i="15"/>
  <c r="R1453" i="15" s="1"/>
  <c r="Q1441" i="15"/>
  <c r="R1441" i="15" s="1"/>
  <c r="Q1433" i="15"/>
  <c r="R1433" i="15" s="1"/>
  <c r="Q1426" i="15"/>
  <c r="R1426" i="15" s="1"/>
  <c r="Q1222" i="15"/>
  <c r="R1222" i="15" s="1"/>
  <c r="Q1094" i="15"/>
  <c r="R1094" i="15" s="1"/>
  <c r="Q1063" i="15"/>
  <c r="R1063" i="15" s="1"/>
  <c r="Q1056" i="15"/>
  <c r="R1056" i="15" s="1"/>
  <c r="Q1008" i="15"/>
  <c r="R1008" i="15" s="1"/>
  <c r="Q222" i="15"/>
  <c r="R222" i="15" s="1"/>
  <c r="Q111" i="15"/>
  <c r="R111" i="15" s="1"/>
  <c r="Q1287" i="15"/>
  <c r="R1287" i="15" s="1"/>
  <c r="Q1262" i="15"/>
  <c r="R1262" i="15" s="1"/>
  <c r="Q1250" i="15"/>
  <c r="R1250" i="15" s="1"/>
  <c r="Q1229" i="15"/>
  <c r="R1229" i="15" s="1"/>
  <c r="Q1185" i="15"/>
  <c r="R1185" i="15" s="1"/>
  <c r="Q1173" i="15"/>
  <c r="R1173" i="15" s="1"/>
  <c r="Q1133" i="15"/>
  <c r="R1133" i="15" s="1"/>
  <c r="Q1108" i="15"/>
  <c r="R1108" i="15" s="1"/>
  <c r="Q1054" i="15"/>
  <c r="R1054" i="15" s="1"/>
  <c r="Q1037" i="15"/>
  <c r="R1037" i="15" s="1"/>
  <c r="Q353" i="15"/>
  <c r="R353" i="15" s="1"/>
  <c r="Q671" i="15"/>
  <c r="R671" i="15" s="1"/>
  <c r="Q426" i="15"/>
  <c r="R426" i="15" s="1"/>
  <c r="Q871" i="15"/>
  <c r="R871" i="15" s="1"/>
  <c r="Q452" i="15"/>
  <c r="R452" i="15" s="1"/>
  <c r="Q953" i="15"/>
  <c r="R953" i="15" s="1"/>
  <c r="Q242" i="15"/>
  <c r="R242" i="15" s="1"/>
  <c r="Q912" i="15"/>
  <c r="R912" i="15" s="1"/>
  <c r="Q152" i="15"/>
  <c r="R152" i="15" s="1"/>
  <c r="Q713" i="15"/>
  <c r="R713" i="15" s="1"/>
  <c r="Q36" i="15"/>
  <c r="R36" i="15" s="1"/>
  <c r="Q1230" i="15"/>
  <c r="R1230" i="15" s="1"/>
  <c r="Q1160" i="15"/>
  <c r="R1160" i="15" s="1"/>
  <c r="Q1158" i="15"/>
  <c r="R1158" i="15" s="1"/>
  <c r="Q1156" i="15"/>
  <c r="R1156" i="15" s="1"/>
  <c r="Q1151" i="15"/>
  <c r="R1151" i="15" s="1"/>
  <c r="Q1078" i="15"/>
  <c r="R1078" i="15" s="1"/>
  <c r="Q1055" i="15"/>
  <c r="R1055" i="15" s="1"/>
  <c r="Q1043" i="15"/>
  <c r="R1043" i="15" s="1"/>
  <c r="Q1023" i="15"/>
  <c r="R1023" i="15" s="1"/>
  <c r="Q998" i="15"/>
  <c r="R998" i="15" s="1"/>
  <c r="Q510" i="15"/>
  <c r="R510" i="15" s="1"/>
  <c r="Q1452" i="15"/>
  <c r="R1452" i="15" s="1"/>
  <c r="Q1447" i="15"/>
  <c r="R1447" i="15" s="1"/>
  <c r="Q1445" i="15"/>
  <c r="R1445" i="15" s="1"/>
  <c r="Q1428" i="15"/>
  <c r="R1428" i="15" s="1"/>
  <c r="Q1408" i="15"/>
  <c r="R1408" i="15" s="1"/>
  <c r="Q1390" i="15"/>
  <c r="R1390" i="15" s="1"/>
  <c r="Q1385" i="15"/>
  <c r="R1385" i="15" s="1"/>
  <c r="Q1364" i="15"/>
  <c r="R1364" i="15" s="1"/>
  <c r="Q1359" i="15"/>
  <c r="R1359" i="15" s="1"/>
  <c r="Q1336" i="15"/>
  <c r="R1336" i="15" s="1"/>
  <c r="Q1306" i="15"/>
  <c r="R1306" i="15" s="1"/>
  <c r="Q1298" i="15"/>
  <c r="R1298" i="15" s="1"/>
  <c r="Q1293" i="15"/>
  <c r="R1293" i="15" s="1"/>
  <c r="Q1288" i="15"/>
  <c r="R1288" i="15" s="1"/>
  <c r="Q1281" i="15"/>
  <c r="R1281" i="15" s="1"/>
  <c r="Q1279" i="15"/>
  <c r="R1279" i="15" s="1"/>
  <c r="Q1246" i="15"/>
  <c r="R1246" i="15" s="1"/>
  <c r="Q1211" i="15"/>
  <c r="R1211" i="15" s="1"/>
  <c r="Q1206" i="15"/>
  <c r="R1206" i="15" s="1"/>
  <c r="Q1186" i="15"/>
  <c r="R1186" i="15" s="1"/>
  <c r="Q1114" i="15"/>
  <c r="R1114" i="15" s="1"/>
  <c r="Q1082" i="15"/>
  <c r="R1082" i="15" s="1"/>
  <c r="Q1059" i="15"/>
  <c r="R1059" i="15" s="1"/>
  <c r="Q1029" i="15"/>
  <c r="R1029" i="15" s="1"/>
  <c r="Q1027" i="15"/>
  <c r="R1027" i="15" s="1"/>
  <c r="Q1018" i="15"/>
  <c r="R1018" i="15" s="1"/>
  <c r="Q1006" i="15"/>
  <c r="R1006" i="15" s="1"/>
  <c r="Q1000" i="15"/>
  <c r="R1000" i="15" s="1"/>
  <c r="Q700" i="15"/>
  <c r="R700" i="15" s="1"/>
  <c r="Q777" i="15"/>
  <c r="R777" i="15" s="1"/>
  <c r="Q771" i="15"/>
  <c r="R771" i="15" s="1"/>
  <c r="Q948" i="15"/>
  <c r="R948" i="15" s="1"/>
  <c r="Q536" i="15"/>
  <c r="R536" i="15" s="1"/>
  <c r="Q665" i="15"/>
  <c r="R665" i="15" s="1"/>
  <c r="Q906" i="15"/>
  <c r="R906" i="15" s="1"/>
  <c r="Q115" i="15"/>
  <c r="R115" i="15" s="1"/>
  <c r="Q121" i="15"/>
  <c r="R121" i="15" s="1"/>
  <c r="Q1223" i="15"/>
  <c r="R1223" i="15" s="1"/>
  <c r="Q1123" i="15"/>
  <c r="R1123" i="15" s="1"/>
  <c r="Q1084" i="15"/>
  <c r="R1084" i="15" s="1"/>
  <c r="Q1061" i="15"/>
  <c r="R1061" i="15" s="1"/>
  <c r="Q808" i="15"/>
  <c r="R808" i="15" s="1"/>
  <c r="Q9" i="15"/>
  <c r="R9" i="15" s="1"/>
  <c r="Q322" i="15"/>
  <c r="R322" i="15" s="1"/>
  <c r="Q279" i="15"/>
  <c r="R279" i="15" s="1"/>
  <c r="Q844" i="15"/>
  <c r="R844" i="15" s="1"/>
  <c r="Q147" i="15"/>
  <c r="R147" i="15" s="1"/>
  <c r="Q616" i="15"/>
  <c r="R616" i="15" s="1"/>
  <c r="Q40" i="15"/>
  <c r="R40" i="15" s="1"/>
  <c r="Q340" i="15"/>
  <c r="R340" i="15" s="1"/>
  <c r="Q232" i="15"/>
  <c r="R232" i="15" s="1"/>
  <c r="Q935" i="15"/>
  <c r="R935" i="15" s="1"/>
  <c r="Q380" i="15"/>
  <c r="R380" i="15" s="1"/>
  <c r="Q473" i="15"/>
  <c r="R473" i="15" s="1"/>
  <c r="Q853" i="15"/>
  <c r="R853" i="15" s="1"/>
  <c r="Q120" i="15"/>
  <c r="R120" i="15" s="1"/>
  <c r="Q970" i="15"/>
  <c r="R970" i="15" s="1"/>
  <c r="Q415" i="15"/>
  <c r="R415" i="15" s="1"/>
  <c r="Q598" i="15"/>
  <c r="R598" i="15" s="1"/>
  <c r="Q901" i="15"/>
  <c r="R901" i="15" s="1"/>
  <c r="Q7" i="15"/>
  <c r="R7" i="15" s="1"/>
  <c r="Q455" i="15"/>
  <c r="R455" i="15" s="1"/>
  <c r="Q626" i="15"/>
  <c r="R626" i="15" s="1"/>
  <c r="Q174" i="15"/>
  <c r="R174" i="15" s="1"/>
  <c r="Q646" i="15"/>
  <c r="R646" i="15" s="1"/>
  <c r="Q740" i="15"/>
  <c r="R740" i="15" s="1"/>
  <c r="Q38" i="15"/>
  <c r="R38" i="15" s="1"/>
  <c r="Q123" i="15"/>
  <c r="R123" i="15" s="1"/>
  <c r="Q161" i="15"/>
  <c r="R161" i="15" s="1"/>
  <c r="Q651" i="15"/>
  <c r="R651" i="15" s="1"/>
  <c r="Q643" i="15"/>
  <c r="R643" i="15" s="1"/>
  <c r="Q337" i="15"/>
  <c r="R337" i="15" s="1"/>
  <c r="Q670" i="15"/>
  <c r="R670" i="15" s="1"/>
  <c r="Q149" i="15"/>
  <c r="R149" i="15" s="1"/>
  <c r="Q351" i="15"/>
  <c r="R351" i="15" s="1"/>
  <c r="Q194" i="15"/>
  <c r="R194" i="15" s="1"/>
  <c r="Q387" i="15"/>
  <c r="R387" i="15" s="1"/>
  <c r="Q97" i="15"/>
  <c r="R97" i="15" s="1"/>
  <c r="Q219" i="15"/>
  <c r="R219" i="15" s="1"/>
  <c r="Q74" i="15"/>
  <c r="R74" i="15" s="1"/>
  <c r="Q256" i="15"/>
  <c r="R256" i="15" s="1"/>
  <c r="Q508" i="15"/>
  <c r="R508" i="15" s="1"/>
  <c r="Q500" i="15"/>
  <c r="R500" i="15" s="1"/>
  <c r="Q517" i="15"/>
  <c r="R517" i="15" s="1"/>
  <c r="Q177" i="15"/>
  <c r="R177" i="15" s="1"/>
  <c r="Q390" i="15"/>
  <c r="R390" i="15" s="1"/>
  <c r="Q199" i="15"/>
  <c r="R199" i="15" s="1"/>
  <c r="Q60" i="15"/>
  <c r="R60" i="15" s="1"/>
  <c r="Q100" i="15"/>
  <c r="R100" i="15" s="1"/>
  <c r="Q169" i="15"/>
  <c r="R169" i="15" s="1"/>
  <c r="Q672" i="15"/>
  <c r="R672" i="15" s="1"/>
  <c r="Q606" i="15"/>
  <c r="R606" i="15" s="1"/>
  <c r="Q425" i="15"/>
  <c r="R425" i="15" s="1"/>
  <c r="Q165" i="15"/>
  <c r="R165" i="15" s="1"/>
  <c r="Q506" i="15"/>
  <c r="R506" i="15" s="1"/>
  <c r="Q900" i="15"/>
  <c r="R900" i="15" s="1"/>
  <c r="Q193" i="15"/>
  <c r="R193" i="15" s="1"/>
  <c r="Q627" i="15"/>
  <c r="R627" i="15" s="1"/>
  <c r="Q359" i="15"/>
  <c r="R359" i="15" s="1"/>
  <c r="Q142" i="15"/>
  <c r="R142" i="15" s="1"/>
  <c r="Q584" i="15"/>
  <c r="R584" i="15" s="1"/>
  <c r="Q76" i="15"/>
  <c r="R76" i="15" s="1"/>
  <c r="Q969" i="15"/>
  <c r="R969" i="15" s="1"/>
  <c r="Q187" i="15"/>
  <c r="R187" i="15" s="1"/>
  <c r="Q874" i="15"/>
  <c r="R874" i="15" s="1"/>
  <c r="Q372" i="15"/>
  <c r="R372" i="15" s="1"/>
  <c r="Q493" i="15"/>
  <c r="R493" i="15" s="1"/>
  <c r="Q29" i="15"/>
  <c r="R29" i="15" s="1"/>
  <c r="Q631" i="15"/>
  <c r="R631" i="15" s="1"/>
  <c r="Q352" i="15"/>
  <c r="R352" i="15" s="1"/>
  <c r="Q741" i="15"/>
  <c r="R741" i="15" s="1"/>
  <c r="Q238" i="15"/>
  <c r="R238" i="15" s="1"/>
  <c r="Q105" i="15"/>
  <c r="R105" i="15" s="1"/>
  <c r="Q593" i="15"/>
  <c r="R593" i="15" s="1"/>
  <c r="Q909" i="15"/>
  <c r="R909" i="15" s="1"/>
  <c r="Q678" i="15"/>
  <c r="R678" i="15" s="1"/>
  <c r="Q903" i="15"/>
  <c r="R903" i="15" s="1"/>
  <c r="Q460" i="15"/>
  <c r="R460" i="15" s="1"/>
  <c r="Q923" i="15"/>
  <c r="R923" i="15" s="1"/>
  <c r="Q280" i="15"/>
  <c r="R280" i="15" s="1"/>
  <c r="Q371" i="15"/>
  <c r="R371" i="15" s="1"/>
  <c r="Q264" i="15"/>
  <c r="R264" i="15" s="1"/>
  <c r="Q1696" i="15"/>
  <c r="R1696" i="15" s="1"/>
  <c r="Q1758" i="15"/>
  <c r="R1758" i="15" s="1"/>
  <c r="Q1701" i="15"/>
  <c r="R1701" i="15" s="1"/>
  <c r="Q1698" i="15"/>
  <c r="R1698" i="15" s="1"/>
  <c r="Q1694" i="15"/>
  <c r="R1694" i="15" s="1"/>
  <c r="Q1682" i="15"/>
  <c r="R1682" i="15" s="1"/>
  <c r="Q1676" i="15"/>
  <c r="R1676" i="15" s="1"/>
  <c r="Q1668" i="15"/>
  <c r="R1668" i="15" s="1"/>
  <c r="Q1590" i="15"/>
  <c r="R1590" i="15" s="1"/>
  <c r="Q1574" i="15"/>
  <c r="R1574" i="15" s="1"/>
  <c r="Q1558" i="15"/>
  <c r="R1558" i="15" s="1"/>
  <c r="Q1542" i="15"/>
  <c r="R1542" i="15" s="1"/>
  <c r="Q1526" i="15"/>
  <c r="R1526" i="15" s="1"/>
  <c r="Q1510" i="15"/>
  <c r="R1510" i="15" s="1"/>
  <c r="Q1494" i="15"/>
  <c r="R1494" i="15" s="1"/>
  <c r="Q1492" i="15"/>
  <c r="R1492" i="15" s="1"/>
  <c r="Q1485" i="15"/>
  <c r="R1485" i="15" s="1"/>
  <c r="Q1479" i="15"/>
  <c r="R1479" i="15" s="1"/>
  <c r="Q1461" i="15"/>
  <c r="R1461" i="15" s="1"/>
  <c r="Q1425" i="15"/>
  <c r="R1425" i="15" s="1"/>
  <c r="Q1419" i="15"/>
  <c r="R1419" i="15" s="1"/>
  <c r="Q1403" i="15"/>
  <c r="R1403" i="15" s="1"/>
  <c r="Q1328" i="15"/>
  <c r="R1328" i="15" s="1"/>
  <c r="Q1324" i="15"/>
  <c r="R1324" i="15" s="1"/>
  <c r="Q1319" i="15"/>
  <c r="R1319" i="15" s="1"/>
  <c r="Q1314" i="15"/>
  <c r="R1314" i="15" s="1"/>
  <c r="Q1289" i="15"/>
  <c r="R1289" i="15" s="1"/>
  <c r="Q1192" i="15"/>
  <c r="R1192" i="15" s="1"/>
  <c r="Q1187" i="15"/>
  <c r="R1187" i="15" s="1"/>
  <c r="Q1125" i="15"/>
  <c r="R1125" i="15" s="1"/>
  <c r="Q1085" i="15"/>
  <c r="R1085" i="15" s="1"/>
  <c r="Q1072" i="15"/>
  <c r="R1072" i="15" s="1"/>
  <c r="Q1019" i="15"/>
  <c r="R1019" i="15" s="1"/>
  <c r="Q1007" i="15"/>
  <c r="R1007" i="15" s="1"/>
  <c r="Q624" i="15"/>
  <c r="R624" i="15" s="1"/>
  <c r="Q5" i="15"/>
  <c r="R5" i="15" s="1"/>
  <c r="Q775" i="15"/>
  <c r="R775" i="15" s="1"/>
  <c r="Q1442" i="15"/>
  <c r="R1442" i="15" s="1"/>
  <c r="Q1421" i="15"/>
  <c r="R1421" i="15" s="1"/>
  <c r="Q1415" i="15"/>
  <c r="R1415" i="15" s="1"/>
  <c r="Q1410" i="15"/>
  <c r="R1410" i="15" s="1"/>
  <c r="Q1397" i="15"/>
  <c r="R1397" i="15" s="1"/>
  <c r="Q1378" i="15"/>
  <c r="R1378" i="15" s="1"/>
  <c r="Q1346" i="15"/>
  <c r="R1346" i="15" s="1"/>
  <c r="Q1321" i="15"/>
  <c r="R1321" i="15" s="1"/>
  <c r="Q1305" i="15"/>
  <c r="R1305" i="15" s="1"/>
  <c r="Q1152" i="15"/>
  <c r="R1152" i="15" s="1"/>
  <c r="Q1141" i="15"/>
  <c r="R1141" i="15" s="1"/>
  <c r="Q1291" i="15"/>
  <c r="R1291" i="15" s="1"/>
  <c r="Q1247" i="15"/>
  <c r="R1247" i="15" s="1"/>
  <c r="Q1743" i="15"/>
  <c r="R1743" i="15" s="1"/>
  <c r="Q1446" i="15"/>
  <c r="R1446" i="15" s="1"/>
  <c r="Q1400" i="15"/>
  <c r="R1400" i="15" s="1"/>
  <c r="Q1354" i="15"/>
  <c r="R1354" i="15" s="1"/>
  <c r="Q1757" i="15"/>
  <c r="R1757" i="15" s="1"/>
  <c r="Q1754" i="15"/>
  <c r="R1754" i="15" s="1"/>
  <c r="Q1747" i="15"/>
  <c r="R1747" i="15" s="1"/>
  <c r="Q1703" i="15"/>
  <c r="R1703" i="15" s="1"/>
  <c r="Q1629" i="15"/>
  <c r="R1629" i="15" s="1"/>
  <c r="Q1626" i="15"/>
  <c r="R1626" i="15" s="1"/>
  <c r="Q1619" i="15"/>
  <c r="R1619" i="15" s="1"/>
  <c r="Q1597" i="15"/>
  <c r="R1597" i="15" s="1"/>
  <c r="Q1594" i="15"/>
  <c r="R1594" i="15" s="1"/>
  <c r="Q1580" i="15"/>
  <c r="R1580" i="15" s="1"/>
  <c r="Q1573" i="15"/>
  <c r="R1573" i="15" s="1"/>
  <c r="Q1564" i="15"/>
  <c r="R1564" i="15" s="1"/>
  <c r="Q1557" i="15"/>
  <c r="R1557" i="15" s="1"/>
  <c r="Q1548" i="15"/>
  <c r="R1548" i="15" s="1"/>
  <c r="Q1541" i="15"/>
  <c r="R1541" i="15" s="1"/>
  <c r="Q1532" i="15"/>
  <c r="R1532" i="15" s="1"/>
  <c r="Q1525" i="15"/>
  <c r="R1525" i="15" s="1"/>
  <c r="Q1516" i="15"/>
  <c r="R1516" i="15" s="1"/>
  <c r="Q1509" i="15"/>
  <c r="R1509" i="15" s="1"/>
  <c r="Q1500" i="15"/>
  <c r="R1500" i="15" s="1"/>
  <c r="Q1482" i="15"/>
  <c r="R1482" i="15" s="1"/>
  <c r="Q1430" i="15"/>
  <c r="R1430" i="15" s="1"/>
  <c r="Q1416" i="15"/>
  <c r="R1416" i="15" s="1"/>
  <c r="Q1396" i="15"/>
  <c r="R1396" i="15" s="1"/>
  <c r="Q1353" i="15"/>
  <c r="R1353" i="15" s="1"/>
  <c r="Q1320" i="15"/>
  <c r="R1320" i="15" s="1"/>
  <c r="Q1315" i="15"/>
  <c r="R1315" i="15" s="1"/>
  <c r="Q1307" i="15"/>
  <c r="R1307" i="15" s="1"/>
  <c r="Q1285" i="15"/>
  <c r="R1285" i="15" s="1"/>
  <c r="Q1257" i="15"/>
  <c r="R1257" i="15" s="1"/>
  <c r="Q1713" i="15"/>
  <c r="R1713" i="15" s="1"/>
  <c r="Q1737" i="15"/>
  <c r="R1737" i="15" s="1"/>
  <c r="Q1422" i="15"/>
  <c r="R1422" i="15" s="1"/>
  <c r="Q1750" i="15"/>
  <c r="R1750" i="15" s="1"/>
  <c r="Q1693" i="15"/>
  <c r="R1693" i="15" s="1"/>
  <c r="Q1690" i="15"/>
  <c r="R1690" i="15" s="1"/>
  <c r="Q1670" i="15"/>
  <c r="R1670" i="15" s="1"/>
  <c r="Q1658" i="15"/>
  <c r="R1658" i="15" s="1"/>
  <c r="Q1651" i="15"/>
  <c r="R1651" i="15" s="1"/>
  <c r="Q1717" i="15"/>
  <c r="R1717" i="15" s="1"/>
  <c r="Q1714" i="15"/>
  <c r="R1714" i="15" s="1"/>
  <c r="Q1710" i="15"/>
  <c r="R1710" i="15" s="1"/>
  <c r="Q1662" i="15"/>
  <c r="R1662" i="15" s="1"/>
  <c r="Q1656" i="15"/>
  <c r="R1656" i="15" s="1"/>
  <c r="Q1649" i="15"/>
  <c r="R1649" i="15" s="1"/>
  <c r="Q1639" i="15"/>
  <c r="R1639" i="15" s="1"/>
  <c r="Q1632" i="15"/>
  <c r="R1632" i="15" s="1"/>
  <c r="Q1624" i="15"/>
  <c r="R1624" i="15" s="1"/>
  <c r="Q1617" i="15"/>
  <c r="R1617" i="15" s="1"/>
  <c r="Q1607" i="15"/>
  <c r="R1607" i="15" s="1"/>
  <c r="Q1600" i="15"/>
  <c r="R1600" i="15" s="1"/>
  <c r="Q1587" i="15"/>
  <c r="R1587" i="15" s="1"/>
  <c r="Q1571" i="15"/>
  <c r="R1571" i="15" s="1"/>
  <c r="Q1555" i="15"/>
  <c r="R1555" i="15" s="1"/>
  <c r="Q1539" i="15"/>
  <c r="R1539" i="15" s="1"/>
  <c r="Q1523" i="15"/>
  <c r="R1523" i="15" s="1"/>
  <c r="Q1507" i="15"/>
  <c r="R1507" i="15" s="1"/>
  <c r="Q1483" i="15"/>
  <c r="R1483" i="15" s="1"/>
  <c r="Q1467" i="15"/>
  <c r="R1467" i="15" s="1"/>
  <c r="Q1450" i="15"/>
  <c r="R1450" i="15" s="1"/>
  <c r="Q1398" i="15"/>
  <c r="R1398" i="15" s="1"/>
  <c r="Q1388" i="15"/>
  <c r="R1388" i="15" s="1"/>
  <c r="Q1351" i="15"/>
  <c r="R1351" i="15" s="1"/>
  <c r="Q1331" i="15"/>
  <c r="R1331" i="15" s="1"/>
  <c r="Q1323" i="15"/>
  <c r="R1323" i="15" s="1"/>
  <c r="Q1299" i="15"/>
  <c r="R1299" i="15" s="1"/>
  <c r="Q1278" i="15"/>
  <c r="R1278" i="15" s="1"/>
  <c r="Q1239" i="15"/>
  <c r="R1239" i="15" s="1"/>
  <c r="Q1214" i="15"/>
  <c r="R1214" i="15" s="1"/>
  <c r="Q1181" i="15"/>
  <c r="R1181" i="15" s="1"/>
  <c r="Q1172" i="15"/>
  <c r="R1172" i="15" s="1"/>
  <c r="Q1103" i="15"/>
  <c r="R1103" i="15" s="1"/>
  <c r="Q1101" i="15"/>
  <c r="R1101" i="15" s="1"/>
  <c r="Q125" i="15"/>
  <c r="R125" i="15" s="1"/>
  <c r="Q109" i="15"/>
  <c r="R109" i="15" s="1"/>
  <c r="Q1675" i="15"/>
  <c r="R1675" i="15" s="1"/>
  <c r="Q1741" i="15"/>
  <c r="R1741" i="15" s="1"/>
  <c r="Q1738" i="15"/>
  <c r="R1738" i="15" s="1"/>
  <c r="Q1734" i="15"/>
  <c r="R1734" i="15" s="1"/>
  <c r="Q1673" i="15"/>
  <c r="R1673" i="15" s="1"/>
  <c r="Q1654" i="15"/>
  <c r="R1654" i="15" s="1"/>
  <c r="Q1622" i="15"/>
  <c r="R1622" i="15" s="1"/>
  <c r="Q1592" i="15"/>
  <c r="R1592" i="15" s="1"/>
  <c r="Q1585" i="15"/>
  <c r="R1585" i="15" s="1"/>
  <c r="Q1583" i="15"/>
  <c r="R1583" i="15" s="1"/>
  <c r="Q1578" i="15"/>
  <c r="R1578" i="15" s="1"/>
  <c r="Q1576" i="15"/>
  <c r="R1576" i="15" s="1"/>
  <c r="Q1569" i="15"/>
  <c r="R1569" i="15" s="1"/>
  <c r="Q1567" i="15"/>
  <c r="R1567" i="15" s="1"/>
  <c r="Q1562" i="15"/>
  <c r="R1562" i="15" s="1"/>
  <c r="Q1560" i="15"/>
  <c r="R1560" i="15" s="1"/>
  <c r="Q1553" i="15"/>
  <c r="R1553" i="15" s="1"/>
  <c r="Q1551" i="15"/>
  <c r="R1551" i="15" s="1"/>
  <c r="Q1546" i="15"/>
  <c r="R1546" i="15" s="1"/>
  <c r="Q1544" i="15"/>
  <c r="R1544" i="15" s="1"/>
  <c r="Q1537" i="15"/>
  <c r="R1537" i="15" s="1"/>
  <c r="Q1535" i="15"/>
  <c r="R1535" i="15" s="1"/>
  <c r="Q1530" i="15"/>
  <c r="R1530" i="15" s="1"/>
  <c r="Q1528" i="15"/>
  <c r="R1528" i="15" s="1"/>
  <c r="Q1521" i="15"/>
  <c r="R1521" i="15" s="1"/>
  <c r="Q1519" i="15"/>
  <c r="R1519" i="15" s="1"/>
  <c r="Q1514" i="15"/>
  <c r="R1514" i="15" s="1"/>
  <c r="Q1512" i="15"/>
  <c r="R1512" i="15" s="1"/>
  <c r="Q1505" i="15"/>
  <c r="R1505" i="15" s="1"/>
  <c r="Q1503" i="15"/>
  <c r="R1503" i="15" s="1"/>
  <c r="Q1498" i="15"/>
  <c r="R1498" i="15" s="1"/>
  <c r="Q1496" i="15"/>
  <c r="R1496" i="15" s="1"/>
  <c r="Q1457" i="15"/>
  <c r="R1457" i="15" s="1"/>
  <c r="Q1451" i="15"/>
  <c r="R1451" i="15" s="1"/>
  <c r="Q1435" i="15"/>
  <c r="R1435" i="15" s="1"/>
  <c r="Q1418" i="15"/>
  <c r="R1418" i="15" s="1"/>
  <c r="Q1371" i="15"/>
  <c r="R1371" i="15" s="1"/>
  <c r="Q1361" i="15"/>
  <c r="R1361" i="15" s="1"/>
  <c r="Q1357" i="15"/>
  <c r="R1357" i="15" s="1"/>
  <c r="Q1340" i="15"/>
  <c r="R1340" i="15" s="1"/>
  <c r="Q1322" i="15"/>
  <c r="R1322" i="15" s="1"/>
  <c r="Q1312" i="15"/>
  <c r="R1312" i="15" s="1"/>
  <c r="Q1308" i="15"/>
  <c r="R1308" i="15" s="1"/>
  <c r="Q1301" i="15"/>
  <c r="R1301" i="15" s="1"/>
  <c r="Q1294" i="15"/>
  <c r="R1294" i="15" s="1"/>
  <c r="Q1280" i="15"/>
  <c r="R1280" i="15" s="1"/>
  <c r="Q1273" i="15"/>
  <c r="R1273" i="15" s="1"/>
  <c r="Q1266" i="15"/>
  <c r="R1266" i="15" s="1"/>
  <c r="Q1254" i="15"/>
  <c r="R1254" i="15" s="1"/>
  <c r="Q1245" i="15"/>
  <c r="R1245" i="15" s="1"/>
  <c r="Q1238" i="15"/>
  <c r="R1238" i="15" s="1"/>
  <c r="Q1220" i="15"/>
  <c r="R1220" i="15" s="1"/>
  <c r="Q1202" i="15"/>
  <c r="R1202" i="15" s="1"/>
  <c r="Q1190" i="15"/>
  <c r="R1190" i="15" s="1"/>
  <c r="Q1178" i="15"/>
  <c r="R1178" i="15" s="1"/>
  <c r="Q1176" i="15"/>
  <c r="R1176" i="15" s="1"/>
  <c r="Q1174" i="15"/>
  <c r="R1174" i="15" s="1"/>
  <c r="Q1165" i="15"/>
  <c r="R1165" i="15" s="1"/>
  <c r="Q1105" i="15"/>
  <c r="R1105" i="15" s="1"/>
  <c r="Q1036" i="15"/>
  <c r="R1036" i="15" s="1"/>
  <c r="Q307" i="15"/>
  <c r="R307" i="15" s="1"/>
  <c r="Q1150" i="15"/>
  <c r="R1150" i="15" s="1"/>
  <c r="Q1148" i="15"/>
  <c r="R1148" i="15" s="1"/>
  <c r="Q1109" i="15"/>
  <c r="R1109" i="15" s="1"/>
  <c r="Q1107" i="15"/>
  <c r="R1107" i="15" s="1"/>
  <c r="Q1091" i="15"/>
  <c r="R1091" i="15" s="1"/>
  <c r="Q1083" i="15"/>
  <c r="R1083" i="15" s="1"/>
  <c r="Q1067" i="15"/>
  <c r="R1067" i="15" s="1"/>
  <c r="Q1050" i="15"/>
  <c r="R1050" i="15" s="1"/>
  <c r="Q1013" i="15"/>
  <c r="R1013" i="15" s="1"/>
  <c r="Q1011" i="15"/>
  <c r="R1011" i="15" s="1"/>
  <c r="Q1005" i="15"/>
  <c r="R1005" i="15" s="1"/>
  <c r="Q3" i="15"/>
  <c r="R3" i="15" s="1"/>
  <c r="Q770" i="15"/>
  <c r="R770" i="15" s="1"/>
  <c r="Q37" i="15"/>
  <c r="R37" i="15" s="1"/>
  <c r="Q542" i="15"/>
  <c r="R542" i="15" s="1"/>
  <c r="Q873" i="15"/>
  <c r="R873" i="15" s="1"/>
  <c r="Q282" i="15"/>
  <c r="R282" i="15" s="1"/>
  <c r="Q788" i="15"/>
  <c r="R788" i="15" s="1"/>
  <c r="Q843" i="15"/>
  <c r="R843" i="15" s="1"/>
  <c r="Q476" i="15"/>
  <c r="R476" i="15" s="1"/>
  <c r="Q612" i="15"/>
  <c r="R612" i="15" s="1"/>
  <c r="Q10" i="15"/>
  <c r="R10" i="15" s="1"/>
  <c r="Q441" i="15"/>
  <c r="R441" i="15" s="1"/>
  <c r="Q477" i="15"/>
  <c r="R477" i="15" s="1"/>
  <c r="Q800" i="15"/>
  <c r="R800" i="15" s="1"/>
  <c r="Q581" i="15"/>
  <c r="R581" i="15" s="1"/>
  <c r="Q157" i="15"/>
  <c r="R157" i="15" s="1"/>
  <c r="Q85" i="15"/>
  <c r="R85" i="15" s="1"/>
  <c r="Q633" i="15"/>
  <c r="R633" i="15" s="1"/>
  <c r="Q296" i="15"/>
  <c r="R296" i="15" s="1"/>
  <c r="Q962" i="15"/>
  <c r="R962" i="15" s="1"/>
  <c r="Q718" i="15"/>
  <c r="R718" i="15" s="1"/>
  <c r="Q99" i="15"/>
  <c r="R99" i="15" s="1"/>
  <c r="Q137" i="15"/>
  <c r="R137" i="15" s="1"/>
  <c r="Q798" i="15"/>
  <c r="R798" i="15" s="1"/>
  <c r="Q263" i="15"/>
  <c r="R263" i="15" s="1"/>
  <c r="Q479" i="15"/>
  <c r="R479" i="15" s="1"/>
  <c r="Q504" i="15"/>
  <c r="R504" i="15" s="1"/>
  <c r="Q590" i="15"/>
  <c r="R590" i="15" s="1"/>
  <c r="Q39" i="15"/>
  <c r="R39" i="15" s="1"/>
  <c r="Q328" i="15"/>
  <c r="R328" i="15" s="1"/>
  <c r="Q585" i="15"/>
  <c r="R585" i="15" s="1"/>
  <c r="Q957" i="15"/>
  <c r="R957" i="15" s="1"/>
  <c r="Q937" i="15"/>
  <c r="R937" i="15" s="1"/>
  <c r="Q818" i="15"/>
  <c r="R818" i="15" s="1"/>
  <c r="Q1140" i="15"/>
  <c r="R1140" i="15" s="1"/>
  <c r="Q1131" i="15"/>
  <c r="R1131" i="15" s="1"/>
  <c r="Q1124" i="15"/>
  <c r="R1124" i="15" s="1"/>
  <c r="Q1100" i="15"/>
  <c r="R1100" i="15" s="1"/>
  <c r="Q1095" i="15"/>
  <c r="R1095" i="15" s="1"/>
  <c r="Q1079" i="15"/>
  <c r="R1079" i="15" s="1"/>
  <c r="Q1035" i="15"/>
  <c r="R1035" i="15" s="1"/>
  <c r="Q1028" i="15"/>
  <c r="R1028" i="15" s="1"/>
  <c r="Q997" i="15"/>
  <c r="R997" i="15" s="1"/>
  <c r="Q250" i="15"/>
  <c r="R250" i="15" s="1"/>
  <c r="Q145" i="15"/>
  <c r="R145" i="15" s="1"/>
  <c r="Q101" i="15"/>
  <c r="R101" i="15" s="1"/>
  <c r="Q619" i="15"/>
  <c r="R619" i="15" s="1"/>
  <c r="Q93" i="15"/>
  <c r="R93" i="15" s="1"/>
  <c r="Q602" i="15"/>
  <c r="R602" i="15" s="1"/>
  <c r="Q450" i="15"/>
  <c r="R450" i="15" s="1"/>
  <c r="Q489" i="15"/>
  <c r="R489" i="15" s="1"/>
  <c r="Q1225" i="15"/>
  <c r="R1225" i="15" s="1"/>
  <c r="Q1212" i="15"/>
  <c r="R1212" i="15" s="1"/>
  <c r="Q1197" i="15"/>
  <c r="R1197" i="15" s="1"/>
  <c r="Q1188" i="15"/>
  <c r="R1188" i="15" s="1"/>
  <c r="Q1179" i="15"/>
  <c r="R1179" i="15" s="1"/>
  <c r="Q1164" i="15"/>
  <c r="R1164" i="15" s="1"/>
  <c r="Q1144" i="15"/>
  <c r="R1144" i="15" s="1"/>
  <c r="Q1142" i="15"/>
  <c r="R1142" i="15" s="1"/>
  <c r="Q1136" i="15"/>
  <c r="R1136" i="15" s="1"/>
  <c r="Q1134" i="15"/>
  <c r="R1134" i="15" s="1"/>
  <c r="Q1129" i="15"/>
  <c r="R1129" i="15" s="1"/>
  <c r="Q1122" i="15"/>
  <c r="R1122" i="15" s="1"/>
  <c r="Q1120" i="15"/>
  <c r="R1120" i="15" s="1"/>
  <c r="Q1118" i="15"/>
  <c r="R1118" i="15" s="1"/>
  <c r="Q1116" i="15"/>
  <c r="R1116" i="15" s="1"/>
  <c r="Q1093" i="15"/>
  <c r="R1093" i="15" s="1"/>
  <c r="Q1077" i="15"/>
  <c r="R1077" i="15" s="1"/>
  <c r="Q1075" i="15"/>
  <c r="R1075" i="15" s="1"/>
  <c r="Q1069" i="15"/>
  <c r="R1069" i="15" s="1"/>
  <c r="Q1064" i="15"/>
  <c r="R1064" i="15" s="1"/>
  <c r="Q1062" i="15"/>
  <c r="R1062" i="15" s="1"/>
  <c r="Q1044" i="15"/>
  <c r="R1044" i="15" s="1"/>
  <c r="Q1040" i="15"/>
  <c r="R1040" i="15" s="1"/>
  <c r="Q1038" i="15"/>
  <c r="R1038" i="15" s="1"/>
  <c r="Q1033" i="15"/>
  <c r="R1033" i="15" s="1"/>
  <c r="Q1026" i="15"/>
  <c r="R1026" i="15" s="1"/>
  <c r="Q1024" i="15"/>
  <c r="R1024" i="15" s="1"/>
  <c r="Q1022" i="15"/>
  <c r="R1022" i="15" s="1"/>
  <c r="Q1020" i="15"/>
  <c r="R1020" i="15" s="1"/>
  <c r="Q1009" i="15"/>
  <c r="R1009" i="15" s="1"/>
  <c r="Q572" i="15"/>
  <c r="R572" i="15" s="1"/>
  <c r="Q141" i="15"/>
  <c r="R141" i="15" s="1"/>
  <c r="Q86" i="15"/>
  <c r="R86" i="15" s="1"/>
  <c r="Q505" i="15"/>
  <c r="R505" i="15" s="1"/>
  <c r="Q391" i="15"/>
  <c r="R391" i="15" s="1"/>
  <c r="Q648" i="15"/>
  <c r="R648" i="15" s="1"/>
  <c r="Q294" i="15"/>
  <c r="R294" i="15" s="1"/>
  <c r="Q474" i="15"/>
  <c r="R474" i="15" s="1"/>
  <c r="Q319" i="15"/>
  <c r="R319" i="15" s="1"/>
  <c r="Q566" i="15"/>
  <c r="R566" i="15" s="1"/>
  <c r="Q325" i="15"/>
  <c r="R325" i="15" s="1"/>
  <c r="Q913" i="15"/>
  <c r="R913" i="15" s="1"/>
  <c r="Q362" i="15"/>
  <c r="R362" i="15" s="1"/>
  <c r="Q81" i="15"/>
  <c r="R81" i="15" s="1"/>
  <c r="Q956" i="15"/>
  <c r="R956" i="15" s="1"/>
  <c r="Q432" i="15"/>
  <c r="R432" i="15" s="1"/>
  <c r="Q960" i="15"/>
  <c r="R960" i="15" s="1"/>
  <c r="Q954" i="15"/>
  <c r="R954" i="15" s="1"/>
  <c r="Q610" i="15"/>
  <c r="R610" i="15" s="1"/>
  <c r="Q564" i="15"/>
  <c r="R564" i="15" s="1"/>
  <c r="Q878" i="15"/>
  <c r="R878" i="15" s="1"/>
  <c r="Q971" i="15"/>
  <c r="R971" i="15" s="1"/>
  <c r="Q456" i="15"/>
  <c r="R456" i="15" s="1"/>
  <c r="Q955" i="15"/>
  <c r="R955" i="15" s="1"/>
  <c r="Q301" i="15"/>
  <c r="R301" i="15" s="1"/>
  <c r="Q467" i="15"/>
  <c r="R467" i="15" s="1"/>
  <c r="Q368" i="15"/>
  <c r="R368" i="15" s="1"/>
  <c r="Q858" i="15"/>
  <c r="R858" i="15" s="1"/>
  <c r="Q326" i="15"/>
  <c r="R326" i="15" s="1"/>
  <c r="Q592" i="15"/>
  <c r="R592" i="15" s="1"/>
  <c r="Q1366" i="15"/>
  <c r="R1366" i="15" s="1"/>
  <c r="Q1356" i="15"/>
  <c r="R1356" i="15" s="1"/>
  <c r="Q1333" i="15"/>
  <c r="R1333" i="15" s="1"/>
  <c r="Q1317" i="15"/>
  <c r="R1317" i="15" s="1"/>
  <c r="Q1304" i="15"/>
  <c r="R1304" i="15" s="1"/>
  <c r="Q1292" i="15"/>
  <c r="R1292" i="15" s="1"/>
  <c r="Q1272" i="15"/>
  <c r="R1272" i="15" s="1"/>
  <c r="Q1256" i="15"/>
  <c r="R1256" i="15" s="1"/>
  <c r="Q1243" i="15"/>
  <c r="R1243" i="15" s="1"/>
  <c r="Q1205" i="15"/>
  <c r="R1205" i="15" s="1"/>
  <c r="Q1194" i="15"/>
  <c r="R1194" i="15" s="1"/>
  <c r="Q1170" i="15"/>
  <c r="R1170" i="15" s="1"/>
  <c r="Q1146" i="15"/>
  <c r="R1146" i="15" s="1"/>
  <c r="Q1048" i="15"/>
  <c r="R1048" i="15" s="1"/>
  <c r="Q1046" i="15"/>
  <c r="R1046" i="15" s="1"/>
  <c r="Q723" i="15"/>
  <c r="R723" i="15" s="1"/>
  <c r="Q587" i="15"/>
  <c r="R587" i="15" s="1"/>
  <c r="Q586" i="15"/>
  <c r="R586" i="15" s="1"/>
  <c r="Q447" i="15"/>
  <c r="R447" i="15" s="1"/>
  <c r="Q715" i="15"/>
  <c r="R715" i="15" s="1"/>
  <c r="Q389" i="15"/>
  <c r="R389" i="15" s="1"/>
  <c r="Q805" i="15"/>
  <c r="R805" i="15" s="1"/>
  <c r="Q162" i="15"/>
  <c r="R162" i="15" s="1"/>
  <c r="Q475" i="15"/>
  <c r="R475" i="15" s="1"/>
  <c r="Q198" i="15"/>
  <c r="R198" i="15" s="1"/>
  <c r="Q964" i="15"/>
  <c r="R964" i="15" s="1"/>
  <c r="Q519" i="15"/>
  <c r="R519" i="15" s="1"/>
  <c r="Q745" i="15"/>
  <c r="R745" i="15" s="1"/>
  <c r="Q807" i="15"/>
  <c r="R807" i="15" s="1"/>
  <c r="Q866" i="15"/>
  <c r="R866" i="15" s="1"/>
  <c r="Q943" i="15"/>
  <c r="R943" i="15" s="1"/>
  <c r="Q302" i="15"/>
  <c r="R302" i="15" s="1"/>
  <c r="Q336" i="15"/>
  <c r="R336" i="15" s="1"/>
  <c r="Q132" i="15"/>
  <c r="R132" i="15" s="1"/>
  <c r="Q830" i="15"/>
  <c r="R830" i="15" s="1"/>
  <c r="Q712" i="15"/>
  <c r="R712" i="15" s="1"/>
  <c r="Q236" i="15"/>
  <c r="R236" i="15" s="1"/>
  <c r="Q61" i="15"/>
  <c r="R61" i="15" s="1"/>
  <c r="Q580" i="15"/>
  <c r="R580" i="15" s="1"/>
  <c r="Q436" i="15"/>
  <c r="R436" i="15" s="1"/>
  <c r="Q320" i="15"/>
  <c r="R320" i="15" s="1"/>
  <c r="Q400" i="15"/>
  <c r="R400" i="15" s="1"/>
  <c r="Q114" i="15"/>
  <c r="R114" i="15" s="1"/>
  <c r="Q492" i="15"/>
  <c r="R492" i="15" s="1"/>
  <c r="Q704" i="15"/>
  <c r="R704" i="15" s="1"/>
  <c r="Q94" i="15"/>
  <c r="R94" i="15" s="1"/>
  <c r="Q698" i="15"/>
  <c r="R698" i="15" s="1"/>
  <c r="Q787" i="15"/>
  <c r="R787" i="15" s="1"/>
  <c r="Q22" i="15"/>
  <c r="R22" i="15" s="1"/>
  <c r="Q295" i="15"/>
  <c r="R295" i="15" s="1"/>
  <c r="Q533" i="15"/>
  <c r="R533" i="15" s="1"/>
  <c r="Q910" i="15"/>
  <c r="R910" i="15" s="1"/>
  <c r="Q429" i="15"/>
  <c r="R429" i="15" s="1"/>
  <c r="Q332" i="15"/>
  <c r="R332" i="15" s="1"/>
  <c r="Q428" i="15"/>
  <c r="R428" i="15" s="1"/>
  <c r="Q140" i="15"/>
  <c r="R140" i="15" s="1"/>
  <c r="Q367" i="15"/>
  <c r="R367" i="15" s="1"/>
  <c r="Q12" i="15"/>
  <c r="R12" i="15" s="1"/>
  <c r="Q595" i="15"/>
  <c r="R595" i="15" s="1"/>
  <c r="Q548" i="15"/>
  <c r="R548" i="15" s="1"/>
  <c r="Q944" i="15"/>
  <c r="R944" i="15" s="1"/>
  <c r="Q300" i="15"/>
  <c r="R300" i="15" s="1"/>
  <c r="Q710" i="15"/>
  <c r="R710" i="15" s="1"/>
  <c r="Q625" i="15"/>
  <c r="R625" i="15" s="1"/>
  <c r="Q65" i="15"/>
  <c r="R65" i="15" s="1"/>
  <c r="Q578" i="15"/>
  <c r="R578" i="15" s="1"/>
  <c r="Q526" i="15"/>
  <c r="R526" i="15" s="1"/>
  <c r="Q77" i="15"/>
  <c r="R77" i="15" s="1"/>
  <c r="Q980" i="15"/>
  <c r="R980" i="15" s="1"/>
  <c r="Q820" i="15"/>
  <c r="R820" i="15" s="1"/>
  <c r="Q860" i="15"/>
  <c r="R860" i="15" s="1"/>
  <c r="Q178" i="15"/>
  <c r="R178" i="15" s="1"/>
  <c r="Q214" i="15"/>
  <c r="R214" i="15" s="1"/>
  <c r="Q278" i="15"/>
  <c r="R278" i="15" s="1"/>
  <c r="Q134" i="15"/>
  <c r="R134" i="15" s="1"/>
  <c r="Q546" i="15"/>
  <c r="R546" i="15" s="1"/>
  <c r="Q235" i="15"/>
  <c r="R235" i="15" s="1"/>
  <c r="Q164" i="15"/>
  <c r="R164" i="15" s="1"/>
  <c r="Q545" i="15"/>
  <c r="R545" i="15" s="1"/>
  <c r="Q424" i="15"/>
  <c r="R424" i="15" s="1"/>
  <c r="Q143" i="15"/>
  <c r="R143" i="15" s="1"/>
  <c r="Q366" i="15"/>
  <c r="R366" i="15" s="1"/>
  <c r="Q119" i="15"/>
  <c r="R119" i="15" s="1"/>
  <c r="Q630" i="15"/>
  <c r="R630" i="15" s="1"/>
  <c r="Q888" i="15"/>
  <c r="R888" i="15" s="1"/>
  <c r="Q637" i="15"/>
  <c r="R637" i="15" s="1"/>
  <c r="Q227" i="15"/>
  <c r="R227" i="15" s="1"/>
  <c r="Q437" i="15"/>
  <c r="R437" i="15" s="1"/>
  <c r="Q26" i="15"/>
  <c r="R26" i="15" s="1"/>
  <c r="Q925" i="15"/>
  <c r="R925" i="15" s="1"/>
  <c r="Q635" i="15"/>
  <c r="R635" i="15" s="1"/>
  <c r="Q744" i="15"/>
  <c r="R744" i="15" s="1"/>
  <c r="Q292" i="15"/>
  <c r="R292" i="15" s="1"/>
  <c r="Q485" i="15"/>
  <c r="R485" i="15" s="1"/>
  <c r="Q774" i="15"/>
  <c r="R774" i="15" s="1"/>
  <c r="Q601" i="15"/>
  <c r="R601" i="15" s="1"/>
  <c r="Q67" i="15"/>
  <c r="R67" i="15" s="1"/>
  <c r="Q131" i="15"/>
  <c r="R131" i="15" s="1"/>
  <c r="Q167" i="15"/>
  <c r="R167" i="15" s="1"/>
  <c r="Q257" i="15"/>
  <c r="R257" i="15" s="1"/>
  <c r="Q621" i="15"/>
  <c r="R621" i="15" s="1"/>
  <c r="Q778" i="15"/>
  <c r="R778" i="15" s="1"/>
  <c r="Q644" i="15"/>
  <c r="R644" i="15" s="1"/>
  <c r="Q636" i="15"/>
  <c r="R636" i="15" s="1"/>
  <c r="Q673" i="15"/>
  <c r="R673" i="15" s="1"/>
  <c r="Q427" i="15"/>
  <c r="R427" i="15" s="1"/>
  <c r="Q491" i="15"/>
  <c r="R491" i="15" s="1"/>
  <c r="Q338" i="15"/>
  <c r="R338" i="15" s="1"/>
  <c r="Q575" i="15"/>
  <c r="R575" i="15" s="1"/>
  <c r="Q482" i="15"/>
  <c r="R482" i="15" s="1"/>
  <c r="Q734" i="15"/>
  <c r="R734" i="15" s="1"/>
  <c r="Q763" i="15"/>
  <c r="R763" i="15" s="1"/>
  <c r="Q138" i="15"/>
  <c r="R138" i="15" s="1"/>
  <c r="Q404" i="15"/>
  <c r="R404" i="15" s="1"/>
  <c r="Q968" i="15"/>
  <c r="R968" i="15" s="1"/>
  <c r="Q521" i="15"/>
  <c r="R521" i="15" s="1"/>
  <c r="Q51" i="15"/>
  <c r="R51" i="15" s="1"/>
  <c r="Q323" i="15"/>
  <c r="R323" i="15" s="1"/>
  <c r="Q225" i="15"/>
  <c r="R225" i="15" s="1"/>
  <c r="Q560" i="15"/>
  <c r="R560" i="15" s="1"/>
  <c r="Q638" i="15"/>
  <c r="R638" i="15" s="1"/>
  <c r="Q512" i="15"/>
  <c r="R512" i="15" s="1"/>
  <c r="Q716" i="15"/>
  <c r="R716" i="15" s="1"/>
  <c r="Q133" i="15"/>
  <c r="R133" i="15" s="1"/>
  <c r="Q726" i="15"/>
  <c r="R726" i="15" s="1"/>
  <c r="Q840" i="15"/>
  <c r="R840" i="15" s="1"/>
  <c r="Q186" i="15"/>
  <c r="R186" i="15" s="1"/>
  <c r="Q899" i="15"/>
  <c r="R899" i="15" s="1"/>
  <c r="Q112" i="15"/>
  <c r="R112" i="15" s="1"/>
  <c r="Q934" i="15"/>
  <c r="R934" i="15" s="1"/>
  <c r="Q329" i="15"/>
  <c r="R329" i="15" s="1"/>
  <c r="Q639" i="15"/>
  <c r="R639" i="15" s="1"/>
  <c r="Q481" i="15"/>
  <c r="R481" i="15" s="1"/>
  <c r="Q809" i="15"/>
  <c r="R809" i="15" s="1"/>
  <c r="Q837" i="15"/>
  <c r="R837" i="15" s="1"/>
  <c r="Q274" i="15"/>
  <c r="R274" i="15" s="1"/>
  <c r="Q272" i="15"/>
  <c r="R272" i="15" s="1"/>
  <c r="Q794" i="15"/>
  <c r="R794" i="15" s="1"/>
  <c r="Q158" i="15"/>
  <c r="R158" i="15" s="1"/>
  <c r="Q797" i="15"/>
  <c r="R797" i="15" s="1"/>
  <c r="Q605" i="15"/>
  <c r="R605" i="15" s="1"/>
  <c r="Q180" i="15"/>
  <c r="R180" i="15" s="1"/>
  <c r="Q240" i="15"/>
  <c r="R240" i="15" s="1"/>
  <c r="Q403" i="15"/>
  <c r="R403" i="15" s="1"/>
  <c r="Q727" i="15"/>
  <c r="R727" i="15" s="1"/>
  <c r="Q613" i="15"/>
  <c r="R613" i="15" s="1"/>
  <c r="Q28" i="15"/>
  <c r="R28" i="15" s="1"/>
  <c r="Q852" i="15"/>
  <c r="R852" i="15" s="1"/>
  <c r="Q973" i="15"/>
  <c r="R973" i="15" s="1"/>
  <c r="Q393" i="15"/>
  <c r="R393" i="15" s="1"/>
  <c r="Q465" i="15"/>
  <c r="R465" i="15" s="1"/>
  <c r="Q423" i="15"/>
  <c r="R423" i="15" s="1"/>
  <c r="Q220" i="15"/>
  <c r="R220" i="15" s="1"/>
  <c r="Q679" i="15"/>
  <c r="R679" i="15" s="1"/>
  <c r="Q211" i="15"/>
  <c r="R211" i="15" s="1"/>
  <c r="Q642" i="15"/>
  <c r="R642" i="15" s="1"/>
  <c r="Q832" i="15"/>
  <c r="R832" i="15" s="1"/>
  <c r="Q89" i="15"/>
  <c r="R89" i="15" s="1"/>
  <c r="Q317" i="15"/>
  <c r="R317" i="15" s="1"/>
  <c r="Q963" i="15"/>
  <c r="R963" i="15" s="1"/>
  <c r="Q738" i="15"/>
  <c r="R738" i="15" s="1"/>
  <c r="Q47" i="15"/>
  <c r="R47" i="15" s="1"/>
  <c r="Q53" i="15"/>
  <c r="R53" i="15" s="1"/>
  <c r="Q153" i="15"/>
  <c r="R153" i="15" s="1"/>
  <c r="Q209" i="15"/>
  <c r="R209" i="15" s="1"/>
  <c r="Q615" i="15"/>
  <c r="R615" i="15" s="1"/>
  <c r="Q150" i="15"/>
  <c r="R150" i="15" s="1"/>
  <c r="Q825" i="15"/>
  <c r="R825" i="15" s="1"/>
  <c r="Q662" i="15"/>
  <c r="R662" i="15" s="1"/>
  <c r="Q488" i="15"/>
  <c r="R488" i="15" s="1"/>
  <c r="Q160" i="15"/>
  <c r="R160" i="15" s="1"/>
  <c r="Q918" i="15"/>
  <c r="R918" i="15" s="1"/>
  <c r="Q784" i="15"/>
  <c r="R784" i="15" s="1"/>
  <c r="Q904" i="15"/>
  <c r="R904" i="15" s="1"/>
  <c r="Q614" i="15"/>
  <c r="R614" i="15" s="1"/>
  <c r="Q725" i="15"/>
  <c r="R725" i="15" s="1"/>
  <c r="Q231" i="15"/>
  <c r="R231" i="15" s="1"/>
  <c r="Q617" i="15"/>
  <c r="R617" i="15" s="1"/>
  <c r="Q862" i="15"/>
  <c r="R862" i="15" s="1"/>
  <c r="Q181" i="15"/>
  <c r="R181" i="15" s="1"/>
  <c r="Q48" i="15"/>
  <c r="R48" i="15" s="1"/>
  <c r="Q126" i="15"/>
  <c r="R126" i="15" s="1"/>
  <c r="Q266" i="15"/>
  <c r="R266" i="15" s="1"/>
  <c r="Q812" i="15"/>
  <c r="R812" i="15" s="1"/>
  <c r="Q779" i="15"/>
  <c r="R779" i="15" s="1"/>
  <c r="Q50" i="15"/>
  <c r="R50" i="15" s="1"/>
  <c r="Q16" i="15"/>
  <c r="R16" i="15" s="1"/>
  <c r="Q262" i="15"/>
  <c r="R262" i="15" s="1"/>
  <c r="Q540" i="15"/>
  <c r="R540" i="15" s="1"/>
  <c r="Q347" i="15"/>
  <c r="R347" i="15" s="1"/>
  <c r="Q285" i="15"/>
  <c r="R285" i="15" s="1"/>
  <c r="Q682" i="15"/>
  <c r="R682" i="15" s="1"/>
  <c r="Q783" i="15"/>
  <c r="R783" i="15" s="1"/>
  <c r="Q684" i="15"/>
  <c r="R684" i="15" s="1"/>
  <c r="Q502" i="15"/>
  <c r="R502" i="15" s="1"/>
  <c r="Q24" i="15"/>
  <c r="R24" i="15" s="1"/>
  <c r="Q130" i="15"/>
  <c r="R130" i="15" s="1"/>
  <c r="Q588" i="15"/>
  <c r="R588" i="15" s="1"/>
  <c r="Q776" i="15"/>
  <c r="R776" i="15" s="1"/>
  <c r="Q883" i="15"/>
  <c r="R883" i="15" s="1"/>
  <c r="Q516" i="15"/>
  <c r="R516" i="15" s="1"/>
  <c r="Q594" i="15"/>
  <c r="R594" i="15" s="1"/>
  <c r="Q413" i="15"/>
  <c r="R413" i="15" s="1"/>
  <c r="Q468" i="15"/>
  <c r="R468" i="15" s="1"/>
  <c r="Q759" i="15"/>
  <c r="R759" i="15" s="1"/>
  <c r="Q952" i="15"/>
  <c r="R952" i="15" s="1"/>
  <c r="Q931" i="15"/>
  <c r="R931" i="15" s="1"/>
  <c r="Q349" i="15"/>
  <c r="R349" i="15" s="1"/>
  <c r="Q958" i="15"/>
  <c r="R958" i="15" s="1"/>
  <c r="Q268" i="15"/>
  <c r="R268" i="15" s="1"/>
  <c r="Q8" i="15"/>
  <c r="R8" i="15" s="1"/>
  <c r="Q864" i="15"/>
  <c r="R864" i="15" s="1"/>
  <c r="Q863" i="15"/>
  <c r="R863" i="15" s="1"/>
  <c r="Q524" i="15"/>
  <c r="R524" i="15" s="1"/>
  <c r="Q959" i="15"/>
  <c r="R959" i="15" s="1"/>
  <c r="Q823" i="15"/>
  <c r="R823" i="15" s="1"/>
  <c r="Q933" i="15"/>
  <c r="R933" i="15" s="1"/>
  <c r="Q801" i="15"/>
  <c r="R801" i="15" s="1"/>
  <c r="Q421" i="15"/>
  <c r="R421" i="15" s="1"/>
  <c r="Q930" i="15"/>
  <c r="R930" i="15" s="1"/>
  <c r="Q418" i="15"/>
  <c r="R418" i="15" s="1"/>
  <c r="Q128" i="15"/>
  <c r="R128" i="15" s="1"/>
  <c r="Q608" i="15"/>
  <c r="R608" i="15" s="1"/>
  <c r="Q681" i="15"/>
  <c r="R681" i="15" s="1"/>
  <c r="Q791" i="15"/>
  <c r="R791" i="15" s="1"/>
  <c r="Q58" i="15"/>
  <c r="R58" i="15" s="1"/>
  <c r="Q924" i="15"/>
  <c r="R924" i="15" s="1"/>
  <c r="Q748" i="15"/>
  <c r="R748" i="15" s="1"/>
  <c r="Q54" i="15"/>
  <c r="R54" i="15" s="1"/>
  <c r="Q799" i="15"/>
  <c r="R799" i="15" s="1"/>
  <c r="Q966" i="15"/>
  <c r="R966" i="15" s="1"/>
  <c r="Q677" i="15"/>
  <c r="R677" i="15" s="1"/>
  <c r="Q736" i="15"/>
  <c r="R736" i="15" s="1"/>
  <c r="Q386" i="15"/>
  <c r="R386" i="15" s="1"/>
  <c r="Q653" i="15"/>
  <c r="R653" i="15" s="1"/>
  <c r="Q378" i="15"/>
  <c r="R378" i="15" s="1"/>
  <c r="Q553" i="15"/>
  <c r="R553" i="15" s="1"/>
  <c r="Q831" i="15"/>
  <c r="R831" i="15" s="1"/>
  <c r="Q82" i="15"/>
  <c r="R82" i="15" s="1"/>
  <c r="Q203" i="15"/>
  <c r="R203" i="15" s="1"/>
  <c r="Q251" i="15"/>
  <c r="R251" i="15" s="1"/>
  <c r="Q618" i="15"/>
  <c r="R618" i="15" s="1"/>
  <c r="Q576" i="15"/>
  <c r="R576" i="15" s="1"/>
  <c r="Q753" i="15"/>
  <c r="R753" i="15" s="1"/>
  <c r="Q549" i="15"/>
  <c r="R549" i="15" s="1"/>
  <c r="Q569" i="15"/>
  <c r="R569" i="15" s="1"/>
  <c r="Q705" i="15"/>
  <c r="R705" i="15" s="1"/>
  <c r="Q676" i="15"/>
  <c r="R676" i="15" s="1"/>
  <c r="Q478" i="15"/>
  <c r="R478" i="15" s="1"/>
  <c r="Q839" i="15"/>
  <c r="R839" i="15" s="1"/>
  <c r="Q196" i="15"/>
  <c r="R196" i="15" s="1"/>
  <c r="Q530" i="15"/>
  <c r="R530" i="15" s="1"/>
  <c r="Q789" i="15"/>
  <c r="R789" i="15" s="1"/>
  <c r="Q70" i="15"/>
  <c r="R70" i="15" s="1"/>
  <c r="Q932" i="15"/>
  <c r="R932" i="15" s="1"/>
  <c r="Q802" i="15"/>
  <c r="R802" i="15" s="1"/>
  <c r="Q68" i="15"/>
  <c r="R68" i="15" s="1"/>
  <c r="Q719" i="15"/>
  <c r="R719" i="15" s="1"/>
  <c r="Q806" i="15"/>
  <c r="R806" i="15" s="1"/>
  <c r="Q940" i="15"/>
  <c r="R940" i="15" s="1"/>
  <c r="Q297" i="15"/>
  <c r="R297" i="15" s="1"/>
  <c r="Q730" i="15"/>
  <c r="R730" i="15" s="1"/>
  <c r="Q363" i="15"/>
  <c r="R363" i="15" s="1"/>
  <c r="Q514" i="15"/>
  <c r="R514" i="15" s="1"/>
  <c r="Q156" i="15"/>
  <c r="R156" i="15" s="1"/>
  <c r="Q154" i="15"/>
  <c r="R154" i="15" s="1"/>
  <c r="Q985" i="15"/>
  <c r="R985" i="15" s="1"/>
  <c r="Q817" i="15"/>
  <c r="R817" i="15" s="1"/>
  <c r="Q847" i="15"/>
  <c r="R847" i="15" s="1"/>
  <c r="Q921" i="15"/>
  <c r="R921" i="15" s="1"/>
  <c r="Q981" i="15"/>
  <c r="R981" i="15" s="1"/>
  <c r="Q331" i="15"/>
  <c r="R331" i="15" s="1"/>
  <c r="Q17" i="15"/>
  <c r="R17" i="15" s="1"/>
  <c r="Q31" i="15"/>
  <c r="R31" i="15" s="1"/>
  <c r="Q64" i="15"/>
  <c r="R64" i="15" s="1"/>
  <c r="Q849" i="15"/>
  <c r="R849" i="15" s="1"/>
  <c r="Q348" i="15"/>
  <c r="R348" i="15" s="1"/>
  <c r="Q108" i="15"/>
  <c r="R108" i="15" s="1"/>
  <c r="Q103" i="15"/>
  <c r="R103" i="15" s="1"/>
  <c r="Q914" i="15"/>
  <c r="R914" i="15" s="1"/>
  <c r="Q289" i="15"/>
  <c r="R289" i="15" s="1"/>
  <c r="Q316" i="15"/>
  <c r="R316" i="15" s="1"/>
  <c r="Q609" i="15"/>
  <c r="R609" i="15" s="1"/>
  <c r="Q223" i="15"/>
  <c r="R223" i="15" s="1"/>
  <c r="Q304" i="15"/>
  <c r="R304" i="15" s="1"/>
  <c r="Q394" i="15"/>
  <c r="R394" i="15" s="1"/>
  <c r="Q273" i="15"/>
  <c r="R273" i="15" s="1"/>
  <c r="Q703" i="15"/>
  <c r="R703" i="15" s="1"/>
  <c r="Q464" i="15"/>
  <c r="R464" i="15" s="1"/>
  <c r="Q749" i="15"/>
  <c r="R749" i="15" s="1"/>
  <c r="Q207" i="15"/>
  <c r="R207" i="15" s="1"/>
  <c r="Q811" i="15"/>
  <c r="R811" i="15" s="1"/>
  <c r="Q877" i="15"/>
  <c r="R877" i="15" s="1"/>
  <c r="Q886" i="15"/>
  <c r="R886" i="15" s="1"/>
  <c r="Q462" i="15"/>
  <c r="R462" i="15" s="1"/>
  <c r="Q382" i="15"/>
  <c r="R382" i="15" s="1"/>
  <c r="Q344" i="15"/>
  <c r="R344" i="15" s="1"/>
  <c r="Q824" i="15"/>
  <c r="R824" i="15" s="1"/>
  <c r="Q570" i="15"/>
  <c r="R570" i="15" s="1"/>
  <c r="Q752" i="15"/>
  <c r="R752" i="15" s="1"/>
  <c r="Q244" i="15"/>
  <c r="R244" i="15" s="1"/>
  <c r="Q760" i="15"/>
  <c r="R760" i="15" s="1"/>
  <c r="Q942" i="15"/>
  <c r="R942" i="15" s="1"/>
  <c r="Q951" i="15"/>
  <c r="R951" i="15" s="1"/>
  <c r="Q503" i="15"/>
  <c r="R503" i="15" s="1"/>
  <c r="Q829" i="15"/>
  <c r="R829" i="15" s="1"/>
  <c r="Q341" i="15"/>
  <c r="R341" i="15" s="1"/>
  <c r="Q395" i="15"/>
  <c r="R395" i="15" s="1"/>
  <c r="Q63" i="15"/>
  <c r="R63" i="15" s="1"/>
  <c r="Q259" i="15"/>
  <c r="R259" i="15" s="1"/>
  <c r="Q350" i="15"/>
  <c r="R350" i="15" s="1"/>
  <c r="Q435" i="15"/>
  <c r="R435" i="15" s="1"/>
  <c r="Q261" i="15"/>
  <c r="R261" i="15" s="1"/>
  <c r="Q88" i="15"/>
  <c r="R88" i="15" s="1"/>
  <c r="Q466" i="15"/>
  <c r="R466" i="15" s="1"/>
  <c r="Q509" i="15"/>
  <c r="R509" i="15" s="1"/>
  <c r="Q470" i="15"/>
  <c r="R470" i="15" s="1"/>
  <c r="Q303" i="15"/>
  <c r="R303" i="15" s="1"/>
  <c r="Q281" i="15"/>
  <c r="R281" i="15" s="1"/>
  <c r="Q836" i="15"/>
  <c r="R836" i="15" s="1"/>
  <c r="Q258" i="15"/>
  <c r="R258" i="15" s="1"/>
  <c r="Q721" i="15"/>
  <c r="R721" i="15" s="1"/>
  <c r="Q118" i="15"/>
  <c r="R118" i="15" s="1"/>
  <c r="Q652" i="15"/>
  <c r="R652" i="15" s="1"/>
  <c r="Q565" i="15"/>
  <c r="R565" i="15" s="1"/>
  <c r="Q603" i="15"/>
  <c r="R603" i="15" s="1"/>
  <c r="Q446" i="15"/>
  <c r="R446" i="15" s="1"/>
  <c r="Q667" i="15"/>
  <c r="R667" i="15" s="1"/>
  <c r="Q335" i="15"/>
  <c r="R335" i="15" s="1"/>
  <c r="Q554" i="15"/>
  <c r="R554" i="15" s="1"/>
  <c r="Q558" i="15"/>
  <c r="R558" i="15" s="1"/>
  <c r="Q463" i="15"/>
  <c r="R463" i="15" s="1"/>
  <c r="Q124" i="15"/>
  <c r="R124" i="15" s="1"/>
  <c r="Q345" i="15"/>
  <c r="R345" i="15" s="1"/>
  <c r="Q129" i="15"/>
  <c r="R129" i="15" s="1"/>
  <c r="Q961" i="15"/>
  <c r="R961" i="15" s="1"/>
  <c r="Q920" i="15"/>
  <c r="R920" i="15" s="1"/>
  <c r="Q373" i="15"/>
  <c r="R373" i="15" s="1"/>
  <c r="Q596" i="15"/>
  <c r="R596" i="15" s="1"/>
  <c r="Q369" i="15"/>
  <c r="R369" i="15" s="1"/>
  <c r="Q312" i="15"/>
  <c r="R312" i="15" s="1"/>
  <c r="Q480" i="15"/>
  <c r="R480" i="15" s="1"/>
  <c r="Q739" i="15"/>
  <c r="R739" i="15" s="1"/>
  <c r="Q430" i="15"/>
  <c r="R430" i="15" s="1"/>
  <c r="Q690" i="15"/>
  <c r="R690" i="15" s="1"/>
  <c r="Q846" i="15"/>
  <c r="R846" i="15" s="1"/>
  <c r="Q520" i="15"/>
  <c r="R520" i="15" s="1"/>
  <c r="Q696" i="15"/>
  <c r="R696" i="15" s="1"/>
  <c r="Q919" i="15"/>
  <c r="R919" i="15" s="1"/>
  <c r="Q527" i="15"/>
  <c r="R527" i="15" s="1"/>
  <c r="Q982" i="15"/>
  <c r="R982" i="15" s="1"/>
  <c r="Q848" i="15"/>
  <c r="R848" i="15" s="1"/>
  <c r="Q237" i="15"/>
  <c r="R237" i="15" s="1"/>
  <c r="Q217" i="15"/>
  <c r="R217" i="15" s="1"/>
  <c r="Q815" i="15"/>
  <c r="R815" i="15" s="1"/>
  <c r="Q444" i="15"/>
  <c r="R444" i="15" s="1"/>
  <c r="Q343" i="15"/>
  <c r="R343" i="15" s="1"/>
  <c r="Q197" i="15"/>
  <c r="R197" i="15" s="1"/>
  <c r="Q269" i="15"/>
  <c r="R269" i="15" s="1"/>
  <c r="Q975" i="15"/>
  <c r="R975" i="15" s="1"/>
  <c r="Q929" i="15"/>
  <c r="R929" i="15" s="1"/>
  <c r="Q538" i="15"/>
  <c r="R538" i="15" s="1"/>
  <c r="Q939" i="15"/>
  <c r="R939" i="15" s="1"/>
  <c r="Q11" i="15"/>
  <c r="R11" i="15" s="1"/>
  <c r="Q938" i="15"/>
  <c r="R938" i="15" s="1"/>
  <c r="Q733" i="15"/>
  <c r="R733" i="15" s="1"/>
  <c r="Q550" i="15"/>
  <c r="R550" i="15" s="1"/>
  <c r="Q885" i="15"/>
  <c r="R885" i="15" s="1"/>
  <c r="Q309" i="15"/>
  <c r="R309" i="15" s="1"/>
  <c r="Q370" i="15"/>
  <c r="R370" i="15" s="1"/>
  <c r="Q826" i="15"/>
  <c r="R826" i="15" s="1"/>
  <c r="Q83" i="15"/>
  <c r="R83" i="15" s="1"/>
  <c r="Q80" i="15"/>
  <c r="R80" i="15" s="1"/>
  <c r="Q4" i="15"/>
  <c r="R4" i="15" s="1"/>
  <c r="Q184" i="15"/>
  <c r="R184" i="15" s="1"/>
  <c r="Q239" i="15"/>
  <c r="R239" i="15" s="1"/>
  <c r="Q620" i="15"/>
  <c r="R620" i="15" s="1"/>
  <c r="Q856" i="15"/>
  <c r="R856" i="15" s="1"/>
  <c r="Q928" i="15"/>
  <c r="R928" i="15" s="1"/>
  <c r="Q685" i="15"/>
  <c r="R685" i="15" s="1"/>
  <c r="Q439" i="15"/>
  <c r="R439" i="15" s="1"/>
  <c r="Q72" i="15"/>
  <c r="R72" i="15" s="1"/>
  <c r="Q769" i="15"/>
  <c r="R769" i="15" s="1"/>
  <c r="Q591" i="15"/>
  <c r="R591" i="15" s="1"/>
  <c r="Q529" i="15"/>
  <c r="R529" i="15" s="1"/>
  <c r="Q819" i="15"/>
  <c r="R819" i="15" s="1"/>
  <c r="Q989" i="15"/>
  <c r="R989" i="15" s="1"/>
  <c r="Q984" i="15"/>
  <c r="R984" i="15" s="1"/>
  <c r="Q405" i="15"/>
  <c r="R405" i="15" s="1"/>
  <c r="Q210" i="15"/>
  <c r="R210" i="15" s="1"/>
  <c r="Q384" i="15"/>
  <c r="R384" i="15" s="1"/>
  <c r="Q895" i="15"/>
  <c r="R895" i="15" s="1"/>
  <c r="Q574" i="15"/>
  <c r="R574" i="15" s="1"/>
  <c r="Q523" i="15"/>
  <c r="R523" i="15" s="1"/>
  <c r="Q245" i="15"/>
  <c r="R245" i="15" s="1"/>
  <c r="Q804" i="15"/>
  <c r="R804" i="15" s="1"/>
  <c r="Q583" i="15"/>
  <c r="R583" i="15" s="1"/>
  <c r="Q897" i="15"/>
  <c r="R897" i="15" s="1"/>
  <c r="Q146" i="15"/>
  <c r="R146" i="15" s="1"/>
  <c r="Q14" i="15"/>
  <c r="R14" i="15" s="1"/>
  <c r="Q116" i="15"/>
  <c r="R116" i="15" s="1"/>
  <c r="Q691" i="15"/>
  <c r="R691" i="15" s="1"/>
  <c r="Q880" i="15"/>
  <c r="R880" i="15" s="1"/>
  <c r="Q714" i="15"/>
  <c r="R714" i="15" s="1"/>
  <c r="Q358" i="15"/>
  <c r="R358" i="15" s="1"/>
  <c r="Q44" i="15"/>
  <c r="R44" i="15" s="1"/>
  <c r="Q634" i="15"/>
  <c r="R634" i="15" s="1"/>
  <c r="Q868" i="15"/>
  <c r="R868" i="15" s="1"/>
  <c r="Q381" i="15"/>
  <c r="R381" i="15" s="1"/>
  <c r="Q365" i="15"/>
  <c r="R365" i="15" s="1"/>
  <c r="Q567" i="15"/>
  <c r="R567" i="15" s="1"/>
  <c r="Q557" i="15"/>
  <c r="R557" i="15" s="1"/>
  <c r="Q513" i="15"/>
  <c r="R513" i="15" s="1"/>
  <c r="Q91" i="15"/>
  <c r="R91" i="15" s="1"/>
  <c r="Q656" i="15"/>
  <c r="R656" i="15" s="1"/>
  <c r="Q486" i="15"/>
  <c r="R486" i="15" s="1"/>
  <c r="Q333" i="15"/>
  <c r="R333" i="15" s="1"/>
  <c r="Q688" i="15"/>
  <c r="R688" i="15" s="1"/>
  <c r="Q666" i="15"/>
  <c r="R666" i="15" s="1"/>
  <c r="Q191" i="15"/>
  <c r="R191" i="15" s="1"/>
  <c r="Q45" i="15"/>
  <c r="R45" i="15" s="1"/>
  <c r="Q73" i="15"/>
  <c r="R73" i="15" s="1"/>
  <c r="Q781" i="15"/>
  <c r="R781" i="15" s="1"/>
  <c r="Q987" i="15"/>
  <c r="R987" i="15" s="1"/>
  <c r="Q43" i="15"/>
  <c r="R43" i="15" s="1"/>
  <c r="Q640" i="15"/>
  <c r="R640" i="15" s="1"/>
  <c r="Q234" i="15"/>
  <c r="R234" i="15" s="1"/>
  <c r="Q375" i="15"/>
  <c r="R375" i="15" s="1"/>
  <c r="Q471" i="15"/>
  <c r="R471" i="15" s="1"/>
  <c r="Q803" i="15"/>
  <c r="R803" i="15" s="1"/>
  <c r="Q767" i="15"/>
  <c r="R767" i="15" s="1"/>
  <c r="Q841" i="15"/>
  <c r="R841" i="15" s="1"/>
  <c r="Q941" i="15"/>
  <c r="R941" i="15" s="1"/>
  <c r="Q531" i="15"/>
  <c r="R531" i="15" s="1"/>
  <c r="Q731" i="15"/>
  <c r="R731" i="15" s="1"/>
  <c r="Q884" i="15"/>
  <c r="R884" i="15" s="1"/>
  <c r="Q226" i="15"/>
  <c r="R226" i="15" s="1"/>
  <c r="Q675" i="15"/>
  <c r="R675" i="15" s="1"/>
  <c r="Q71" i="15"/>
  <c r="R71" i="15" s="1"/>
  <c r="Q692" i="15"/>
  <c r="R692" i="15" s="1"/>
  <c r="Q869" i="15"/>
  <c r="R869" i="15" s="1"/>
  <c r="Q398" i="15"/>
  <c r="R398" i="15" s="1"/>
  <c r="Q379" i="15"/>
  <c r="R379" i="15" s="1"/>
  <c r="Q490" i="15"/>
  <c r="R490" i="15" s="1"/>
  <c r="Q695" i="15"/>
  <c r="R695" i="15" s="1"/>
  <c r="Q537" i="15"/>
  <c r="R537" i="15" s="1"/>
  <c r="Q838" i="15"/>
  <c r="R838" i="15" s="1"/>
  <c r="Q528" i="15"/>
  <c r="R528" i="15" s="1"/>
  <c r="Q472" i="15"/>
  <c r="R472" i="15" s="1"/>
  <c r="Q406" i="15"/>
  <c r="R406" i="15" s="1"/>
  <c r="Q599" i="15"/>
  <c r="R599" i="15" s="1"/>
  <c r="Q449" i="15"/>
  <c r="R449" i="15" s="1"/>
  <c r="Q163" i="15"/>
  <c r="R163" i="15" s="1"/>
  <c r="Q334" i="15"/>
  <c r="R334" i="15" s="1"/>
  <c r="Q711" i="15"/>
  <c r="R711" i="15" s="1"/>
  <c r="Q735" i="15"/>
  <c r="R735" i="15" s="1"/>
  <c r="Q577" i="15"/>
  <c r="R577" i="15" s="1"/>
  <c r="Q894" i="15"/>
  <c r="R894" i="15" s="1"/>
  <c r="Q392" i="15"/>
  <c r="R392" i="15" s="1"/>
  <c r="Q189" i="15"/>
  <c r="R189" i="15" s="1"/>
  <c r="Q746" i="15"/>
  <c r="R746" i="15" s="1"/>
  <c r="Q33" i="15"/>
  <c r="R33" i="15" s="1"/>
  <c r="Q75" i="15"/>
  <c r="R75" i="15" s="1"/>
  <c r="Q772" i="15"/>
  <c r="R772" i="15" s="1"/>
  <c r="Q879" i="15"/>
  <c r="R879" i="15" s="1"/>
  <c r="Q311" i="15"/>
  <c r="R311" i="15" s="1"/>
  <c r="Q355" i="15"/>
  <c r="R355" i="15" s="1"/>
  <c r="Q401" i="15"/>
  <c r="R401" i="15" s="1"/>
  <c r="Q687" i="15"/>
  <c r="R687" i="15" s="1"/>
  <c r="Q183" i="15"/>
  <c r="R183" i="15" s="1"/>
  <c r="Q766" i="15"/>
  <c r="R766" i="15" s="1"/>
  <c r="Q650" i="15"/>
  <c r="R650" i="15" s="1"/>
  <c r="Q454" i="15"/>
  <c r="R454" i="15" s="1"/>
  <c r="Q190" i="15"/>
  <c r="R190" i="15" s="1"/>
  <c r="Q547" i="15"/>
  <c r="R547" i="15" s="1"/>
  <c r="Q641" i="15"/>
  <c r="R641" i="15" s="1"/>
  <c r="Q854" i="15"/>
  <c r="R854" i="15" s="1"/>
  <c r="Q747" i="15"/>
  <c r="R747" i="15" s="1"/>
  <c r="Q434" i="15"/>
  <c r="R434" i="15" s="1"/>
  <c r="Q13" i="15"/>
  <c r="R13" i="15" s="1"/>
  <c r="Q270" i="15"/>
  <c r="R270" i="15" s="1"/>
  <c r="Q699" i="15"/>
  <c r="R699" i="15" s="1"/>
  <c r="Q419" i="15"/>
  <c r="R419" i="15" s="1"/>
  <c r="Q92" i="15"/>
  <c r="R92" i="15" s="1"/>
  <c r="Q46" i="15"/>
  <c r="R46" i="15" s="1"/>
  <c r="Q283" i="15"/>
  <c r="R283" i="15" s="1"/>
  <c r="Q522" i="15"/>
  <c r="R522" i="15" s="1"/>
  <c r="Q870" i="15"/>
  <c r="R870" i="15" s="1"/>
  <c r="Q786" i="15"/>
  <c r="R786" i="15" s="1"/>
  <c r="Q204" i="15"/>
  <c r="R204" i="15" s="1"/>
  <c r="Q417" i="15"/>
  <c r="R417" i="15" s="1"/>
  <c r="Q420" i="15"/>
  <c r="R420" i="15" s="1"/>
  <c r="Q833" i="15"/>
  <c r="R833" i="15" s="1"/>
  <c r="Q707" i="15"/>
  <c r="R707" i="15" s="1"/>
  <c r="Q298" i="15"/>
  <c r="R298" i="15" s="1"/>
  <c r="Q559" i="15"/>
  <c r="R559" i="15" s="1"/>
  <c r="Q896" i="15"/>
  <c r="R896" i="15" s="1"/>
  <c r="Q354" i="15"/>
  <c r="R354" i="15" s="1"/>
  <c r="Q743" i="15"/>
  <c r="R743" i="15" s="1"/>
  <c r="Q246" i="15"/>
  <c r="R246" i="15" s="1"/>
  <c r="Q758" i="15"/>
  <c r="R758" i="15" s="1"/>
  <c r="Q790" i="15"/>
  <c r="R790" i="15" s="1"/>
  <c r="Q1740" i="15"/>
  <c r="R1740" i="15" s="1"/>
  <c r="Q1647" i="15"/>
  <c r="R1647" i="15" s="1"/>
  <c r="Q1634" i="15"/>
  <c r="R1634" i="15" s="1"/>
  <c r="Q1615" i="15"/>
  <c r="R1615" i="15" s="1"/>
  <c r="Q1605" i="15"/>
  <c r="R1605" i="15" s="1"/>
  <c r="Q1344" i="15"/>
  <c r="R1344" i="15" s="1"/>
  <c r="Q1264" i="15"/>
  <c r="R1264" i="15" s="1"/>
  <c r="Q1232" i="15"/>
  <c r="R1232" i="15" s="1"/>
  <c r="Q1748" i="15"/>
  <c r="R1748" i="15" s="1"/>
  <c r="Q1700" i="15"/>
  <c r="R1700" i="15" s="1"/>
  <c r="Q1621" i="15"/>
  <c r="R1621" i="15" s="1"/>
  <c r="Q1599" i="15"/>
  <c r="R1599" i="15" s="1"/>
  <c r="Q1732" i="15"/>
  <c r="R1732" i="15" s="1"/>
  <c r="Q1708" i="15"/>
  <c r="R1708" i="15" s="1"/>
  <c r="Q1671" i="15"/>
  <c r="R1671" i="15" s="1"/>
  <c r="Q1653" i="15"/>
  <c r="R1653" i="15" s="1"/>
  <c r="Q1618" i="15"/>
  <c r="R1618" i="15" s="1"/>
  <c r="Q1602" i="15"/>
  <c r="R1602" i="15" s="1"/>
  <c r="Q1678" i="15"/>
  <c r="R1678" i="15" s="1"/>
  <c r="Q1644" i="15"/>
  <c r="R1644" i="15" s="1"/>
  <c r="Q1628" i="15"/>
  <c r="R1628" i="15" s="1"/>
  <c r="Q1612" i="15"/>
  <c r="R1612" i="15" s="1"/>
  <c r="Q1491" i="15"/>
  <c r="R1491" i="15" s="1"/>
  <c r="Q1489" i="15"/>
  <c r="R1489" i="15" s="1"/>
  <c r="Q1216" i="15"/>
  <c r="R1216" i="15" s="1"/>
  <c r="Q1756" i="15"/>
  <c r="R1756" i="15" s="1"/>
  <c r="Q1724" i="15"/>
  <c r="R1724" i="15" s="1"/>
  <c r="Q1716" i="15"/>
  <c r="R1716" i="15" s="1"/>
  <c r="Q1692" i="15"/>
  <c r="R1692" i="15" s="1"/>
  <c r="Q1684" i="15"/>
  <c r="R1684" i="15" s="1"/>
  <c r="Q1666" i="15"/>
  <c r="R1666" i="15" s="1"/>
  <c r="Q1660" i="15"/>
  <c r="R1660" i="15" s="1"/>
  <c r="Q1650" i="15"/>
  <c r="R1650" i="15" s="1"/>
  <c r="Q1637" i="15"/>
  <c r="R1637" i="15" s="1"/>
  <c r="Q1631" i="15"/>
  <c r="R1631" i="15" s="1"/>
  <c r="Q1657" i="15"/>
  <c r="R1657" i="15" s="1"/>
  <c r="Q1641" i="15"/>
  <c r="R1641" i="15" s="1"/>
  <c r="Q1625" i="15"/>
  <c r="R1625" i="15" s="1"/>
  <c r="Q1609" i="15"/>
  <c r="R1609" i="15" s="1"/>
  <c r="Q1468" i="15"/>
  <c r="R1468" i="15" s="1"/>
  <c r="Q1436" i="15"/>
  <c r="R1436" i="15" s="1"/>
  <c r="Q1404" i="15"/>
  <c r="R1404" i="15" s="1"/>
  <c r="Q1372" i="15"/>
  <c r="R1372" i="15" s="1"/>
  <c r="Q1296" i="15"/>
  <c r="R1296" i="15" s="1"/>
  <c r="Q1200" i="15"/>
  <c r="R1200" i="15" s="1"/>
  <c r="Q1183" i="15"/>
  <c r="R1183" i="15" s="1"/>
  <c r="Q1127" i="15"/>
  <c r="R1127" i="15" s="1"/>
  <c r="Q1218" i="15"/>
  <c r="R1218" i="15" s="1"/>
  <c r="Q1175" i="15"/>
  <c r="R1175" i="15" s="1"/>
  <c r="Q1476" i="15"/>
  <c r="R1476" i="15" s="1"/>
  <c r="Q1459" i="15"/>
  <c r="R1459" i="15" s="1"/>
  <c r="Q1444" i="15"/>
  <c r="R1444" i="15" s="1"/>
  <c r="Q1427" i="15"/>
  <c r="R1427" i="15" s="1"/>
  <c r="Q1412" i="15"/>
  <c r="R1412" i="15" s="1"/>
  <c r="Q1395" i="15"/>
  <c r="R1395" i="15" s="1"/>
  <c r="Q1380" i="15"/>
  <c r="R1380" i="15" s="1"/>
  <c r="Q1363" i="15"/>
  <c r="R1363" i="15" s="1"/>
  <c r="Q1348" i="15"/>
  <c r="R1348" i="15" s="1"/>
  <c r="Q1332" i="15"/>
  <c r="R1332" i="15" s="1"/>
  <c r="Q1316" i="15"/>
  <c r="R1316" i="15" s="1"/>
  <c r="Q1300" i="15"/>
  <c r="R1300" i="15" s="1"/>
  <c r="Q1284" i="15"/>
  <c r="R1284" i="15" s="1"/>
  <c r="Q1268" i="15"/>
  <c r="R1268" i="15" s="1"/>
  <c r="Q1252" i="15"/>
  <c r="R1252" i="15" s="1"/>
  <c r="Q1236" i="15"/>
  <c r="R1236" i="15" s="1"/>
  <c r="Q1210" i="15"/>
  <c r="R1210" i="15" s="1"/>
  <c r="Q1208" i="15"/>
  <c r="R1208" i="15" s="1"/>
  <c r="Q1145" i="15"/>
  <c r="R1145" i="15" s="1"/>
  <c r="Q1113" i="15"/>
  <c r="R1113" i="15" s="1"/>
  <c r="Q1081" i="15"/>
  <c r="R1081" i="15" s="1"/>
  <c r="Q1049" i="15"/>
  <c r="R1049" i="15" s="1"/>
  <c r="Q1017" i="15"/>
  <c r="R1017" i="15" s="1"/>
  <c r="Q288" i="15"/>
  <c r="R288" i="15" s="1"/>
  <c r="Q765" i="15"/>
  <c r="R765" i="15" s="1"/>
  <c r="Q702" i="15"/>
  <c r="R702" i="15" s="1"/>
  <c r="Q1138" i="15"/>
  <c r="R1138" i="15" s="1"/>
  <c r="Q1106" i="15"/>
  <c r="R1106" i="15" s="1"/>
  <c r="Q1074" i="15"/>
  <c r="R1074" i="15" s="1"/>
  <c r="Q1042" i="15"/>
  <c r="R1042" i="15" s="1"/>
  <c r="Q1010" i="15"/>
  <c r="R1010" i="15" s="1"/>
  <c r="Q793" i="15"/>
  <c r="R793" i="15" s="1"/>
  <c r="Q1153" i="15"/>
  <c r="R1153" i="15" s="1"/>
  <c r="Q1121" i="15"/>
  <c r="R1121" i="15" s="1"/>
  <c r="Q1089" i="15"/>
  <c r="R1089" i="15" s="1"/>
  <c r="Q1057" i="15"/>
  <c r="R1057" i="15" s="1"/>
  <c r="Q1025" i="15"/>
  <c r="R1025" i="15" s="1"/>
  <c r="Q1130" i="15"/>
  <c r="R1130" i="15" s="1"/>
  <c r="Q1098" i="15"/>
  <c r="R1098" i="15" s="1"/>
  <c r="Q1066" i="15"/>
  <c r="R1066" i="15" s="1"/>
  <c r="Q1034" i="15"/>
  <c r="R1034" i="15" s="1"/>
  <c r="Q1002" i="15"/>
  <c r="R1002" i="15" s="1"/>
  <c r="Q213" i="15"/>
  <c r="R213" i="15" s="1"/>
  <c r="Q364" i="15"/>
  <c r="R364" i="15" s="1"/>
  <c r="Q949" i="15"/>
  <c r="R949" i="15" s="1"/>
  <c r="Q411" i="15"/>
  <c r="R411" i="15" s="1"/>
  <c r="Q483" i="15"/>
  <c r="R483" i="15" s="1"/>
  <c r="Q127" i="15"/>
  <c r="R127" i="15" s="1"/>
  <c r="Q887" i="15"/>
  <c r="R887" i="15" s="1"/>
  <c r="Q192" i="15"/>
  <c r="R192" i="15" s="1"/>
  <c r="Q431" i="15"/>
  <c r="R431" i="15" s="1"/>
  <c r="Q205" i="15"/>
  <c r="R205" i="15" s="1"/>
  <c r="Q453" i="15"/>
  <c r="R453" i="15" s="1"/>
  <c r="Q582" i="15"/>
  <c r="R582" i="15" s="1"/>
  <c r="Q728" i="15"/>
  <c r="R728" i="15" s="1"/>
  <c r="Q657" i="15"/>
  <c r="R657" i="15" s="1"/>
  <c r="Q32" i="15"/>
  <c r="R32" i="15" s="1"/>
  <c r="Q357" i="15"/>
  <c r="R357" i="15" s="1"/>
  <c r="Q385" i="15"/>
  <c r="R385" i="15" s="1"/>
  <c r="Q834" i="15"/>
  <c r="R834" i="15" s="1"/>
  <c r="Q532" i="15"/>
  <c r="R532" i="15" s="1"/>
  <c r="Q507" i="15"/>
  <c r="R507" i="15" s="1"/>
  <c r="Q148" i="15"/>
  <c r="R148" i="15" s="1"/>
  <c r="Q828" i="15"/>
  <c r="R828" i="15" s="1"/>
  <c r="Q660" i="15"/>
  <c r="R660" i="15" s="1"/>
  <c r="Q195" i="15"/>
  <c r="R195" i="15" s="1"/>
  <c r="Q891" i="15"/>
  <c r="R891" i="15" s="1"/>
  <c r="Q173" i="15"/>
  <c r="R173" i="15" s="1"/>
  <c r="Q724" i="15"/>
  <c r="R724" i="15" s="1"/>
  <c r="Q448" i="15"/>
  <c r="R448" i="15" s="1"/>
  <c r="Q865" i="15"/>
  <c r="R865" i="15" s="1"/>
  <c r="Q916" i="15"/>
  <c r="R916" i="15" s="1"/>
  <c r="Q216" i="15"/>
  <c r="R216" i="15" s="1"/>
  <c r="Q893" i="15"/>
  <c r="R893" i="15" s="1"/>
  <c r="Q98" i="15"/>
  <c r="R98" i="15" s="1"/>
  <c r="Q589" i="15"/>
  <c r="R589" i="15" s="1"/>
  <c r="Q876" i="15"/>
  <c r="R876" i="15" s="1"/>
  <c r="Q922" i="15"/>
  <c r="R922" i="15" s="1"/>
  <c r="Q315" i="15"/>
  <c r="R315" i="15" s="1"/>
  <c r="Q659" i="15"/>
  <c r="R659" i="15" s="1"/>
  <c r="Q59" i="15"/>
  <c r="R59" i="15" s="1"/>
  <c r="Q66" i="15"/>
  <c r="R66" i="15" s="1"/>
  <c r="Q607" i="15"/>
  <c r="R607" i="15" s="1"/>
  <c r="Q556" i="15"/>
  <c r="R556" i="15" s="1"/>
  <c r="Q683" i="15"/>
  <c r="R683" i="15" s="1"/>
  <c r="Q511" i="15"/>
  <c r="R511" i="15" s="1"/>
  <c r="Q346" i="15"/>
  <c r="R346" i="15" s="1"/>
  <c r="Q276" i="15"/>
  <c r="R276" i="15" s="1"/>
  <c r="Q104" i="15"/>
  <c r="R104" i="15" s="1"/>
  <c r="Q988" i="15"/>
  <c r="R988" i="15" s="1"/>
  <c r="Q19" i="15"/>
  <c r="R19" i="15" s="1"/>
  <c r="Q842" i="15"/>
  <c r="R842" i="15" s="1"/>
  <c r="Q950" i="15"/>
  <c r="R950" i="15" s="1"/>
  <c r="Q321" i="15"/>
  <c r="R321" i="15" s="1"/>
  <c r="Q983" i="15"/>
  <c r="R983" i="15" s="1"/>
  <c r="Q976" i="15"/>
  <c r="R976" i="15" s="1"/>
  <c r="Q755" i="15"/>
  <c r="R755" i="15" s="1"/>
  <c r="Q782" i="15"/>
  <c r="R782" i="15" s="1"/>
  <c r="Q845" i="15"/>
  <c r="R845" i="15" s="1"/>
  <c r="Q875" i="15"/>
  <c r="R875" i="15" s="1"/>
  <c r="Q518" i="15"/>
  <c r="R518" i="15" s="1"/>
  <c r="Q487" i="15"/>
  <c r="R487" i="15" s="1"/>
  <c r="Q41" i="15"/>
  <c r="R41" i="15" s="1"/>
  <c r="Q306" i="15"/>
  <c r="R306" i="15" s="1"/>
  <c r="Q561" i="15"/>
  <c r="R561" i="15" s="1"/>
  <c r="Q416" i="15"/>
  <c r="R416" i="15" s="1"/>
  <c r="Q445" i="15"/>
  <c r="R445" i="15" s="1"/>
  <c r="Q750" i="15"/>
  <c r="R750" i="15" s="1"/>
  <c r="Q927" i="15"/>
  <c r="R927" i="15" s="1"/>
  <c r="Q361" i="15"/>
  <c r="R361" i="15" s="1"/>
  <c r="Q674" i="15"/>
  <c r="R674" i="15" s="1"/>
  <c r="Q814" i="15"/>
  <c r="R814" i="15" s="1"/>
  <c r="Q623" i="15"/>
  <c r="R623" i="15" s="1"/>
  <c r="Q267" i="15"/>
  <c r="R267" i="15" s="1"/>
  <c r="Q986" i="15"/>
  <c r="R986" i="15" s="1"/>
  <c r="Q737" i="15"/>
  <c r="R737" i="15" s="1"/>
  <c r="Q890" i="15"/>
  <c r="R890" i="15" s="1"/>
  <c r="Q742" i="15"/>
  <c r="R742" i="15" s="1"/>
  <c r="Q926" i="15"/>
  <c r="R926" i="15" s="1"/>
  <c r="Q15" i="15"/>
  <c r="R15" i="15" s="1"/>
  <c r="Q664" i="15"/>
  <c r="R664" i="15" s="1"/>
  <c r="Q850" i="15"/>
  <c r="R850" i="15" s="1"/>
  <c r="Q409" i="15"/>
  <c r="R409" i="15" s="1"/>
  <c r="Q136" i="15"/>
  <c r="R136" i="15" s="1"/>
  <c r="Q202" i="15"/>
  <c r="R202" i="15" s="1"/>
  <c r="Q206" i="15"/>
  <c r="R206" i="15" s="1"/>
  <c r="Q324" i="15"/>
  <c r="R324" i="15" s="1"/>
  <c r="Q84" i="15"/>
  <c r="R84" i="15" s="1"/>
  <c r="Q552" i="15"/>
  <c r="R552" i="15" s="1"/>
  <c r="Q732" i="15"/>
  <c r="R732" i="15" s="1"/>
  <c r="Q49" i="15"/>
  <c r="R49" i="15" s="1"/>
  <c r="Q52" i="15"/>
  <c r="R52" i="15" s="1"/>
  <c r="Q780" i="15"/>
  <c r="R780" i="15" s="1"/>
  <c r="Q200" i="15"/>
  <c r="R200" i="15" s="1"/>
  <c r="Q254" i="15"/>
  <c r="R254" i="15" s="1"/>
  <c r="Q680" i="15"/>
  <c r="R680" i="15" s="1"/>
  <c r="Q229" i="15"/>
  <c r="R229" i="15" s="1"/>
  <c r="Q555" i="15"/>
  <c r="R555" i="15" s="1"/>
  <c r="Q318" i="15"/>
  <c r="R318" i="15" s="1"/>
  <c r="Q399" i="15"/>
  <c r="R399" i="15" s="1"/>
  <c r="Q342" i="15"/>
  <c r="R342" i="15" s="1"/>
  <c r="Q907" i="15"/>
  <c r="R907" i="15" s="1"/>
  <c r="Q117" i="15"/>
  <c r="R117" i="15" s="1"/>
  <c r="Q534" i="15"/>
  <c r="R534" i="15" s="1"/>
  <c r="Q494" i="15"/>
  <c r="R494" i="15" s="1"/>
  <c r="Q27" i="15"/>
  <c r="R27" i="15" s="1"/>
  <c r="Q106" i="15"/>
  <c r="R106" i="15" s="1"/>
  <c r="Q376" i="15"/>
  <c r="R376" i="15" s="1"/>
  <c r="Q440" i="15"/>
  <c r="R440" i="15" s="1"/>
  <c r="Q461" i="15"/>
  <c r="R461" i="15" s="1"/>
  <c r="Q977" i="15"/>
  <c r="R977" i="15" s="1"/>
  <c r="Q287" i="15"/>
  <c r="R287" i="15" s="1"/>
  <c r="Q221" i="15"/>
  <c r="R221" i="15" s="1"/>
  <c r="Q974" i="15"/>
  <c r="R974" i="15" s="1"/>
  <c r="Q795" i="15"/>
  <c r="R795" i="15" s="1"/>
  <c r="Q90" i="15"/>
  <c r="R90" i="15" s="1"/>
  <c r="Q233" i="15"/>
  <c r="R233" i="15" s="1"/>
  <c r="Q25" i="15"/>
  <c r="R25" i="15" s="1"/>
  <c r="Q628" i="15"/>
  <c r="R628" i="15" s="1"/>
  <c r="Q159" i="15"/>
  <c r="R159" i="15" s="1"/>
  <c r="Q20" i="15"/>
  <c r="R20" i="15" s="1"/>
  <c r="Q442" i="15"/>
  <c r="R442" i="15" s="1"/>
  <c r="Q469" i="15"/>
  <c r="R469" i="15" s="1"/>
  <c r="Q861" i="15"/>
  <c r="R861" i="15" s="1"/>
  <c r="Q402" i="15"/>
  <c r="R402" i="15" s="1"/>
  <c r="Q457" i="15"/>
  <c r="R457" i="15" s="1"/>
  <c r="Q562" i="15"/>
  <c r="R562" i="15" s="1"/>
  <c r="Q291" i="15"/>
  <c r="R291" i="15" s="1"/>
  <c r="Q946" i="15"/>
  <c r="R946" i="15" s="1"/>
  <c r="Q408" i="15"/>
  <c r="R408" i="15" s="1"/>
  <c r="Q499" i="15"/>
  <c r="R499" i="15" s="1"/>
  <c r="Q501" i="15"/>
  <c r="R501" i="15" s="1"/>
  <c r="Q693" i="15"/>
  <c r="R693" i="15" s="1"/>
  <c r="Q79" i="15"/>
  <c r="R79" i="15" s="1"/>
  <c r="Q496" i="15"/>
  <c r="R496" i="15" s="1"/>
  <c r="Q658" i="15"/>
  <c r="R658" i="15" s="1"/>
  <c r="Q95" i="15"/>
  <c r="R95" i="15" s="1"/>
  <c r="Q813" i="15"/>
  <c r="R813" i="15" s="1"/>
  <c r="AH32" i="2"/>
  <c r="AH35" i="2"/>
  <c r="AH33" i="2"/>
  <c r="AH34" i="2"/>
  <c r="AH36" i="2"/>
  <c r="AH43" i="2"/>
  <c r="AH42" i="2"/>
  <c r="AH51" i="2"/>
  <c r="AH52" i="2"/>
  <c r="AH53" i="2"/>
  <c r="AH54" i="2"/>
  <c r="AH55" i="2"/>
  <c r="AH56" i="2"/>
  <c r="AH38" i="2"/>
  <c r="AH39" i="2"/>
  <c r="AH40" i="2"/>
  <c r="AH63" i="2"/>
  <c r="AH67" i="2"/>
  <c r="AH72" i="2"/>
  <c r="AH74" i="2"/>
  <c r="AH77" i="2"/>
  <c r="AH79" i="2"/>
  <c r="AH76" i="2"/>
  <c r="AH3" i="2"/>
  <c r="AH10" i="2"/>
  <c r="AH16" i="2"/>
  <c r="AH25" i="2"/>
  <c r="AH26" i="2"/>
  <c r="AH27" i="2"/>
  <c r="AH28" i="2"/>
  <c r="AH29" i="2"/>
  <c r="AH30" i="2"/>
  <c r="AH5" i="2"/>
  <c r="AH6" i="2"/>
  <c r="AH7" i="2"/>
  <c r="AH37" i="2"/>
  <c r="AH44" i="2"/>
  <c r="AH57" i="2"/>
  <c r="AH41" i="2"/>
  <c r="AH59" i="2"/>
  <c r="AH58" i="2"/>
  <c r="AH61" i="2"/>
  <c r="AH45" i="2"/>
  <c r="AH46" i="2"/>
  <c r="AH47" i="2"/>
  <c r="AH48" i="2"/>
  <c r="AH49" i="2"/>
  <c r="AH50" i="2"/>
  <c r="AH60" i="2"/>
  <c r="AH62" i="2"/>
  <c r="AH64" i="2"/>
  <c r="AH68" i="2"/>
  <c r="AH73" i="2"/>
  <c r="AH75" i="2"/>
  <c r="AH78" i="2"/>
  <c r="AH65" i="2"/>
  <c r="AH66" i="2"/>
  <c r="AH69" i="2"/>
  <c r="AH70" i="2"/>
  <c r="AH71" i="2"/>
  <c r="AH4" i="2"/>
  <c r="AH8" i="2"/>
  <c r="AH9" i="2"/>
  <c r="AH15" i="2"/>
  <c r="AH14" i="2"/>
  <c r="AH13" i="2"/>
  <c r="AH12" i="2"/>
  <c r="AH11" i="2"/>
  <c r="AH22" i="2"/>
  <c r="AH21" i="2"/>
  <c r="AH20" i="2"/>
  <c r="AH19" i="2"/>
  <c r="AH18" i="2"/>
  <c r="AH17" i="2"/>
  <c r="AH23" i="2"/>
  <c r="AH24" i="2"/>
  <c r="AH31" i="2"/>
  <c r="AI32" i="2"/>
  <c r="AI35" i="2"/>
  <c r="AI33" i="2"/>
  <c r="AI34" i="2"/>
  <c r="AI36" i="2"/>
  <c r="AI43" i="2"/>
  <c r="AI42" i="2"/>
  <c r="AI51" i="2"/>
  <c r="AI52" i="2"/>
  <c r="AI53" i="2"/>
  <c r="AI54" i="2"/>
  <c r="AI55" i="2"/>
  <c r="AI56" i="2"/>
  <c r="AI38" i="2"/>
  <c r="AI39" i="2"/>
  <c r="AI40" i="2"/>
  <c r="AI63" i="2"/>
  <c r="AI67" i="2"/>
  <c r="AI72" i="2"/>
  <c r="AI74" i="2"/>
  <c r="AI77" i="2"/>
  <c r="AI79" i="2"/>
  <c r="AI76" i="2"/>
  <c r="AI3" i="2"/>
  <c r="AI10" i="2"/>
  <c r="AI16" i="2"/>
  <c r="AI25" i="2"/>
  <c r="AI26" i="2"/>
  <c r="AI27" i="2"/>
  <c r="AI28" i="2"/>
  <c r="AI29" i="2"/>
  <c r="AI30" i="2"/>
  <c r="AI5" i="2"/>
  <c r="AI6" i="2"/>
  <c r="AI7" i="2"/>
  <c r="AI37" i="2"/>
  <c r="AI44" i="2"/>
  <c r="AI57" i="2"/>
  <c r="AI41" i="2"/>
  <c r="AI59" i="2"/>
  <c r="AI58" i="2"/>
  <c r="AI61" i="2"/>
  <c r="AI45" i="2"/>
  <c r="AI46" i="2"/>
  <c r="AI47" i="2"/>
  <c r="AI48" i="2"/>
  <c r="AI49" i="2"/>
  <c r="AI50" i="2"/>
  <c r="AI60" i="2"/>
  <c r="AI62" i="2"/>
  <c r="AI64" i="2"/>
  <c r="AI68" i="2"/>
  <c r="AI73" i="2"/>
  <c r="AI75" i="2"/>
  <c r="AI78" i="2"/>
  <c r="AI65" i="2"/>
  <c r="AI66" i="2"/>
  <c r="AI69" i="2"/>
  <c r="AI70" i="2"/>
  <c r="AI71" i="2"/>
  <c r="AI4" i="2"/>
  <c r="AI8" i="2"/>
  <c r="AI9" i="2"/>
  <c r="AI15" i="2"/>
  <c r="AI14" i="2"/>
  <c r="AI13" i="2"/>
  <c r="AI12" i="2"/>
  <c r="AI11" i="2"/>
  <c r="AI22" i="2"/>
  <c r="AI21" i="2"/>
  <c r="AI20" i="2"/>
  <c r="AI19" i="2"/>
  <c r="AI18" i="2"/>
  <c r="AI17" i="2"/>
  <c r="AI23" i="2"/>
  <c r="AI24" i="2"/>
  <c r="AI31" i="2"/>
  <c r="Q42" i="1" l="1"/>
  <c r="Q41" i="1"/>
  <c r="Q40" i="1"/>
  <c r="Q39" i="1"/>
  <c r="Q38" i="1"/>
  <c r="Q37" i="1"/>
  <c r="Q36" i="1"/>
  <c r="Q35" i="1"/>
  <c r="Q34" i="1"/>
  <c r="Q32" i="1"/>
  <c r="Q27" i="1"/>
  <c r="D42" i="1"/>
  <c r="D41" i="1"/>
  <c r="D40" i="1"/>
  <c r="D39" i="1"/>
  <c r="D38" i="1"/>
  <c r="D37" i="1"/>
  <c r="D36" i="1"/>
  <c r="D35" i="1"/>
  <c r="D34" i="1"/>
  <c r="D32" i="1"/>
  <c r="D27" i="1"/>
</calcChain>
</file>

<file path=xl/sharedStrings.xml><?xml version="1.0" encoding="utf-8"?>
<sst xmlns="http://schemas.openxmlformats.org/spreadsheetml/2006/main" count="12899" uniqueCount="4925">
  <si>
    <t>Concordancy</t>
  </si>
  <si>
    <t>Th/U</t>
  </si>
  <si>
    <t>Eu*</t>
  </si>
  <si>
    <t>Gd/Yb</t>
  </si>
  <si>
    <t>mnz_9_3</t>
  </si>
  <si>
    <t>18KH1-2-m9-6r</t>
  </si>
  <si>
    <t>18KH9_35_2</t>
  </si>
  <si>
    <t>mnz_9_7</t>
  </si>
  <si>
    <t>18KH1-2-m9-7</t>
  </si>
  <si>
    <t>mnz_9_4</t>
  </si>
  <si>
    <t>mnz_9_5</t>
  </si>
  <si>
    <t>18KH1-2-m9-3</t>
  </si>
  <si>
    <t>mnz_9_6</t>
  </si>
  <si>
    <t>18KH1-2-m9-4</t>
  </si>
  <si>
    <t>mnz_9_1</t>
  </si>
  <si>
    <t>18KH9_27</t>
  </si>
  <si>
    <t>mnz_9_8</t>
  </si>
  <si>
    <t>mnz_9_2</t>
  </si>
  <si>
    <t>18KH9_18</t>
  </si>
  <si>
    <t>286_4_3</t>
  </si>
  <si>
    <t>286_4_5</t>
  </si>
  <si>
    <t>286_4_7</t>
  </si>
  <si>
    <t>286_4_1</t>
  </si>
  <si>
    <t>286_4_6</t>
  </si>
  <si>
    <t>286_4_2</t>
  </si>
  <si>
    <t>208Pb/232U</t>
  </si>
  <si>
    <t>Analysis</t>
  </si>
  <si>
    <t>La (ppm)</t>
  </si>
  <si>
    <t>Ce (ppm)</t>
  </si>
  <si>
    <t>Pr (ppm)</t>
  </si>
  <si>
    <t>Nd (ppm)</t>
  </si>
  <si>
    <t>Sm (ppm)</t>
  </si>
  <si>
    <t>Eu (ppm)</t>
  </si>
  <si>
    <t>Gd (ppm)</t>
  </si>
  <si>
    <t>Tb (ppm)</t>
  </si>
  <si>
    <t>Dy (ppm)</t>
  </si>
  <si>
    <t>Ho (ppm)</t>
  </si>
  <si>
    <t>Er (ppm)</t>
  </si>
  <si>
    <t>Tm (ppm)</t>
  </si>
  <si>
    <t>Yb (ppm)</t>
  </si>
  <si>
    <t>Lu (ppm)</t>
  </si>
  <si>
    <t>18KH1</t>
  </si>
  <si>
    <t>18KH9</t>
  </si>
  <si>
    <t>238U/206Pb</t>
  </si>
  <si>
    <t>U (ppm)</t>
  </si>
  <si>
    <t>Th (ppm)</t>
  </si>
  <si>
    <t>207Pb/206Pb</t>
  </si>
  <si>
    <t>%2σ</t>
  </si>
  <si>
    <t>206Pb/238U 
Age (Ma)</t>
  </si>
  <si>
    <t>207Pb/206Pb 
Age (Ma)</t>
  </si>
  <si>
    <t>208Pb/232Th 
Age (Ma)</t>
  </si>
  <si>
    <t>Proterozoic Monazite</t>
  </si>
  <si>
    <t>18KH1-2-m9-5r</t>
  </si>
  <si>
    <t>18KH1-1-m7-1r</t>
  </si>
  <si>
    <t>mnz_7_5</t>
  </si>
  <si>
    <t>mnz_7_1</t>
  </si>
  <si>
    <t>mnz_7_3</t>
  </si>
  <si>
    <t>mnz_7_2</t>
  </si>
  <si>
    <t>286_1_1</t>
  </si>
  <si>
    <t>286_1_2</t>
  </si>
  <si>
    <t>18KH1-1-m2-2r</t>
  </si>
  <si>
    <t>286_1_4</t>
  </si>
  <si>
    <t>286_5_1</t>
  </si>
  <si>
    <t>18KH1-1-m2-4c</t>
  </si>
  <si>
    <t>mnz_gnt_2</t>
  </si>
  <si>
    <t>286_2_5</t>
  </si>
  <si>
    <t>18KH9_2_2</t>
  </si>
  <si>
    <t>mnz_gnt_3_3</t>
  </si>
  <si>
    <t>18KH1-1-m3-3</t>
  </si>
  <si>
    <t>18KH1-1-m3-4</t>
  </si>
  <si>
    <t>mnz_gnt_1</t>
  </si>
  <si>
    <t>mnz_gnt_3_1</t>
  </si>
  <si>
    <t>mnz_gnt_3_2</t>
  </si>
  <si>
    <t>286_1_9</t>
  </si>
  <si>
    <t>mnz_gnt_4</t>
  </si>
  <si>
    <t>286_8</t>
  </si>
  <si>
    <t>286_5_2</t>
  </si>
  <si>
    <t>286_5_3</t>
  </si>
  <si>
    <t>286_5_6</t>
  </si>
  <si>
    <t>18KH9_8_5</t>
  </si>
  <si>
    <t>18KH9_8_8</t>
  </si>
  <si>
    <t>18KH9_10_2</t>
  </si>
  <si>
    <t>18KH9_10_4</t>
  </si>
  <si>
    <t>18KH9_10_1</t>
  </si>
  <si>
    <t>18KH9_8_4</t>
  </si>
  <si>
    <t>18KH9_8_3</t>
  </si>
  <si>
    <t>18KH9_8_6</t>
  </si>
  <si>
    <t>Rio Grande Rift-age Monazite</t>
  </si>
  <si>
    <t>FC1_1</t>
  </si>
  <si>
    <t>FC1_2</t>
  </si>
  <si>
    <t>FC1_5</t>
  </si>
  <si>
    <t>FC1_3</t>
  </si>
  <si>
    <t>FC1_4</t>
  </si>
  <si>
    <t>Stern_1</t>
  </si>
  <si>
    <t>Stern_2</t>
  </si>
  <si>
    <t>Stern_14</t>
  </si>
  <si>
    <t>Stern_4</t>
  </si>
  <si>
    <t>Stern_5</t>
  </si>
  <si>
    <t>Stern_6</t>
  </si>
  <si>
    <t>Stern_7</t>
  </si>
  <si>
    <t>Stern_8</t>
  </si>
  <si>
    <t>Stern_9</t>
  </si>
  <si>
    <t>Stern_10</t>
  </si>
  <si>
    <t>Stern_11</t>
  </si>
  <si>
    <t>Stern_12</t>
  </si>
  <si>
    <t>Treb_1</t>
  </si>
  <si>
    <t>Treb_2</t>
  </si>
  <si>
    <t>Treb_3</t>
  </si>
  <si>
    <t>Treb_4</t>
  </si>
  <si>
    <t>Treb_5</t>
  </si>
  <si>
    <t>Treb_7</t>
  </si>
  <si>
    <t>Treb_8</t>
  </si>
  <si>
    <t>Treb_6</t>
  </si>
  <si>
    <t>44069_1</t>
  </si>
  <si>
    <t>44069_2</t>
  </si>
  <si>
    <t>44069_3</t>
  </si>
  <si>
    <t>44069_4</t>
  </si>
  <si>
    <t>44069_5</t>
  </si>
  <si>
    <t>44069_6</t>
  </si>
  <si>
    <t>44069_7</t>
  </si>
  <si>
    <t>44069_8</t>
  </si>
  <si>
    <t>44069_9</t>
  </si>
  <si>
    <t>44069_10</t>
  </si>
  <si>
    <t>44069_11</t>
  </si>
  <si>
    <t>44069_12</t>
  </si>
  <si>
    <t>Stern_3</t>
  </si>
  <si>
    <t>Strern_21</t>
  </si>
  <si>
    <t>Stern_13</t>
  </si>
  <si>
    <t>Strern_23</t>
  </si>
  <si>
    <t>Strern_22</t>
  </si>
  <si>
    <t>Strern_25</t>
  </si>
  <si>
    <t>Stern_30</t>
  </si>
  <si>
    <t>Stern_31</t>
  </si>
  <si>
    <t>Stern_32</t>
  </si>
  <si>
    <t>Stern_33</t>
  </si>
  <si>
    <t>Stern_34</t>
  </si>
  <si>
    <t>Stern_35</t>
  </si>
  <si>
    <t>Strern_24</t>
  </si>
  <si>
    <t>Treb_21</t>
  </si>
  <si>
    <t>Treb_22</t>
  </si>
  <si>
    <t>Treb_30</t>
  </si>
  <si>
    <t>Treb_31</t>
  </si>
  <si>
    <t>Treb_32</t>
  </si>
  <si>
    <t>44069_13</t>
  </si>
  <si>
    <t>44069_14</t>
  </si>
  <si>
    <t>44069_25</t>
  </si>
  <si>
    <t>44069_24</t>
  </si>
  <si>
    <t>44069_23</t>
  </si>
  <si>
    <t>44069_22</t>
  </si>
  <si>
    <t>44069_21</t>
  </si>
  <si>
    <t>44069_35</t>
  </si>
  <si>
    <t>44069_34</t>
  </si>
  <si>
    <t>44069_33</t>
  </si>
  <si>
    <t>44069_32</t>
  </si>
  <si>
    <t>44069_31</t>
  </si>
  <si>
    <t>44069_30</t>
  </si>
  <si>
    <t>44069_36</t>
  </si>
  <si>
    <t>44069_37</t>
  </si>
  <si>
    <t>mnz_gnt_3</t>
  </si>
  <si>
    <t>18KH1c_374</t>
  </si>
  <si>
    <t>18KH1-4</t>
  </si>
  <si>
    <t>18KH1-715</t>
  </si>
  <si>
    <t>18KH1-714</t>
  </si>
  <si>
    <t>18KH1c_41</t>
  </si>
  <si>
    <t>18KH1-199</t>
  </si>
  <si>
    <t>18KH1-17</t>
  </si>
  <si>
    <t>18KH1-69</t>
  </si>
  <si>
    <t>18KH1-181</t>
  </si>
  <si>
    <t>18KH1_19</t>
  </si>
  <si>
    <t>18KH1-362</t>
  </si>
  <si>
    <t>18KH1_44</t>
  </si>
  <si>
    <t>18KH1c_136</t>
  </si>
  <si>
    <t>18KH1-365</t>
  </si>
  <si>
    <t>18KH1c_79</t>
  </si>
  <si>
    <t>18KH1-784</t>
  </si>
  <si>
    <t>18KH1-2</t>
  </si>
  <si>
    <t>18KH1-192</t>
  </si>
  <si>
    <t>18KH1c_48</t>
  </si>
  <si>
    <t>18KH1c_119</t>
  </si>
  <si>
    <t>18KH1c_195</t>
  </si>
  <si>
    <t>18KH1c_72</t>
  </si>
  <si>
    <t>18KH1-746</t>
  </si>
  <si>
    <t>18KH1_89</t>
  </si>
  <si>
    <t>18KH1-3</t>
  </si>
  <si>
    <t>18KH1-772</t>
  </si>
  <si>
    <t>18KH1-9</t>
  </si>
  <si>
    <t>18KH1_43</t>
  </si>
  <si>
    <t>18KH1-128</t>
  </si>
  <si>
    <t>18KH1_76</t>
  </si>
  <si>
    <t>18KH1c_115</t>
  </si>
  <si>
    <t>18KH1-80</t>
  </si>
  <si>
    <t>18KH1-147</t>
  </si>
  <si>
    <t>18KH1-189</t>
  </si>
  <si>
    <t>18KH1c_393</t>
  </si>
  <si>
    <t>18KH1c_190</t>
  </si>
  <si>
    <t>18KH1c_476</t>
  </si>
  <si>
    <t>18KH1c_123</t>
  </si>
  <si>
    <t>18KH1c_129</t>
  </si>
  <si>
    <t>18KH1-83</t>
  </si>
  <si>
    <t>18KH1c_65</t>
  </si>
  <si>
    <t>Eu/Eu*</t>
  </si>
  <si>
    <t>18KH9r_69</t>
  </si>
  <si>
    <t>18KH9r_73</t>
  </si>
  <si>
    <t>18KH9r_76</t>
  </si>
  <si>
    <t>18KH9r_77</t>
  </si>
  <si>
    <t>18KH9r_84</t>
  </si>
  <si>
    <t>18KH9r_88</t>
  </si>
  <si>
    <t>18KH9r_89</t>
  </si>
  <si>
    <t>286R_1</t>
  </si>
  <si>
    <t>286R_2</t>
  </si>
  <si>
    <t>286R_5</t>
  </si>
  <si>
    <t>286R_6</t>
  </si>
  <si>
    <t>286R_9</t>
  </si>
  <si>
    <t>286R_10</t>
  </si>
  <si>
    <t>286R_11</t>
  </si>
  <si>
    <t>286R_15</t>
  </si>
  <si>
    <t>286R_18</t>
  </si>
  <si>
    <t>286R_20</t>
  </si>
  <si>
    <t>286R_25</t>
  </si>
  <si>
    <t>286R_30</t>
  </si>
  <si>
    <t>286R_31</t>
  </si>
  <si>
    <t>286R_35</t>
  </si>
  <si>
    <t>286R_36</t>
  </si>
  <si>
    <t>286R_37</t>
  </si>
  <si>
    <t>286R_38</t>
  </si>
  <si>
    <t>286R_39</t>
  </si>
  <si>
    <t>286R_40</t>
  </si>
  <si>
    <t>286R_42</t>
  </si>
  <si>
    <t>286R_43</t>
  </si>
  <si>
    <t>286R_44</t>
  </si>
  <si>
    <t>286R_47</t>
  </si>
  <si>
    <t>286R_49</t>
  </si>
  <si>
    <t>286R_50</t>
  </si>
  <si>
    <t>286R_53</t>
  </si>
  <si>
    <t>286R_56</t>
  </si>
  <si>
    <t>286R_57</t>
  </si>
  <si>
    <t>286R_60</t>
  </si>
  <si>
    <t>286R_65</t>
  </si>
  <si>
    <t>286R_69</t>
  </si>
  <si>
    <t>286R_70</t>
  </si>
  <si>
    <t>286R_72</t>
  </si>
  <si>
    <t>286R_73</t>
  </si>
  <si>
    <t>286R_74</t>
  </si>
  <si>
    <t>286R_75</t>
  </si>
  <si>
    <t>286R_76</t>
  </si>
  <si>
    <t>286R_77</t>
  </si>
  <si>
    <t>286R_78</t>
  </si>
  <si>
    <t>286R_79</t>
  </si>
  <si>
    <t>286R_81</t>
  </si>
  <si>
    <t>286R_83</t>
  </si>
  <si>
    <t>286R_84</t>
  </si>
  <si>
    <t>286R_85</t>
  </si>
  <si>
    <t>286R_86</t>
  </si>
  <si>
    <t>286R_91</t>
  </si>
  <si>
    <t>286R_93</t>
  </si>
  <si>
    <t>286R_94</t>
  </si>
  <si>
    <t>286R_95</t>
  </si>
  <si>
    <t>286R_96</t>
  </si>
  <si>
    <t>286R_99</t>
  </si>
  <si>
    <t>286R_100</t>
  </si>
  <si>
    <t>18KH1r_MR1_1</t>
  </si>
  <si>
    <t>18KH1r_MR1_3</t>
  </si>
  <si>
    <t>18KH1r_MR1_5</t>
  </si>
  <si>
    <t>18KH1r_MR1_7</t>
  </si>
  <si>
    <t>18KH1r_MR1_8</t>
  </si>
  <si>
    <t>18KH1r_MR1_9</t>
  </si>
  <si>
    <t>18KH1r_MR1_10</t>
  </si>
  <si>
    <t>18KH1r_MR1_11</t>
  </si>
  <si>
    <t>18KH1r_MR1_12</t>
  </si>
  <si>
    <t>18KH1r_MR1_13</t>
  </si>
  <si>
    <t>18KH1r_MR1_14</t>
  </si>
  <si>
    <t>18KH1r_MR1_16</t>
  </si>
  <si>
    <t>18KH1r_MR1_17</t>
  </si>
  <si>
    <t>GJ1_2</t>
  </si>
  <si>
    <t>GJ1_8</t>
  </si>
  <si>
    <t>GJ1_12</t>
  </si>
  <si>
    <t>GJ1_13</t>
  </si>
  <si>
    <t>GJ1_5</t>
  </si>
  <si>
    <t>GJ1_16</t>
  </si>
  <si>
    <t>GJ1_11</t>
  </si>
  <si>
    <t>GJ1_20</t>
  </si>
  <si>
    <t>GJ1_10</t>
  </si>
  <si>
    <t>GJ1_14</t>
  </si>
  <si>
    <t>GJ1_19</t>
  </si>
  <si>
    <t>GJ1_15</t>
  </si>
  <si>
    <t>GJ1_20_1</t>
  </si>
  <si>
    <t>PLES_3</t>
  </si>
  <si>
    <t>PLES_14</t>
  </si>
  <si>
    <t>PLES_10</t>
  </si>
  <si>
    <t>PLES_15</t>
  </si>
  <si>
    <t>PLES_4</t>
  </si>
  <si>
    <t>PLES_13</t>
  </si>
  <si>
    <t>PLES_12</t>
  </si>
  <si>
    <t>TEM_3</t>
  </si>
  <si>
    <t>91500_13</t>
  </si>
  <si>
    <t>91500_9</t>
  </si>
  <si>
    <t>91500_29</t>
  </si>
  <si>
    <t>91500_15</t>
  </si>
  <si>
    <t>91500_17</t>
  </si>
  <si>
    <t>91500_21</t>
  </si>
  <si>
    <t>91500_25</t>
  </si>
  <si>
    <t>91500_23</t>
  </si>
  <si>
    <t>91500_27</t>
  </si>
  <si>
    <t>91500_30</t>
  </si>
  <si>
    <t>91500_31</t>
  </si>
  <si>
    <t>91500_39</t>
  </si>
  <si>
    <t>91500_35</t>
  </si>
  <si>
    <t>91500_20</t>
  </si>
  <si>
    <t>309-1_1</t>
  </si>
  <si>
    <t>309-1_2</t>
  </si>
  <si>
    <t>309-1_3</t>
  </si>
  <si>
    <t>309-1_19</t>
  </si>
  <si>
    <t>309-1_20</t>
  </si>
  <si>
    <t>309-1_21</t>
  </si>
  <si>
    <t>309-1_35</t>
  </si>
  <si>
    <t>309-3_74</t>
  </si>
  <si>
    <t>309-3_77</t>
  </si>
  <si>
    <t>GJ1_1</t>
  </si>
  <si>
    <t>GJ1_3</t>
  </si>
  <si>
    <t>GJ1_6</t>
  </si>
  <si>
    <t>GJ1_4</t>
  </si>
  <si>
    <t>Ples_2</t>
  </si>
  <si>
    <t>Ples_5</t>
  </si>
  <si>
    <t>Ples_6</t>
  </si>
  <si>
    <t>91500_1</t>
  </si>
  <si>
    <t>91500_2</t>
  </si>
  <si>
    <t>91500_3</t>
  </si>
  <si>
    <t>91500_4</t>
  </si>
  <si>
    <t>91500_6</t>
  </si>
  <si>
    <t>91500_7</t>
  </si>
  <si>
    <t>91500_10</t>
  </si>
  <si>
    <t>91500_11</t>
  </si>
  <si>
    <t>91500_12</t>
  </si>
  <si>
    <t>91500_14</t>
  </si>
  <si>
    <t>GJ1-12</t>
  </si>
  <si>
    <t>GJ1-13</t>
  </si>
  <si>
    <t>GJ1-14</t>
  </si>
  <si>
    <t>GJ1-15</t>
  </si>
  <si>
    <t>GJ1-5</t>
  </si>
  <si>
    <t>GJ1-17</t>
  </si>
  <si>
    <t>GJ1-7</t>
  </si>
  <si>
    <t>GJ1-8</t>
  </si>
  <si>
    <t>GJ1-20</t>
  </si>
  <si>
    <t>GJ1-21</t>
  </si>
  <si>
    <t>MT-7</t>
  </si>
  <si>
    <t>MT-8</t>
  </si>
  <si>
    <t>MT-9</t>
  </si>
  <si>
    <t>MT-10</t>
  </si>
  <si>
    <t>MT-4</t>
  </si>
  <si>
    <t>MT-12</t>
  </si>
  <si>
    <t>MT-13</t>
  </si>
  <si>
    <t>PLES-8</t>
  </si>
  <si>
    <t>PLES-9</t>
  </si>
  <si>
    <t>PLES-2</t>
  </si>
  <si>
    <t>PLES-3</t>
  </si>
  <si>
    <t>PLES-12</t>
  </si>
  <si>
    <t>PLES-13</t>
  </si>
  <si>
    <t>R33-7</t>
  </si>
  <si>
    <t>R33-9</t>
  </si>
  <si>
    <t>91500-22</t>
  </si>
  <si>
    <t>91500-23</t>
  </si>
  <si>
    <t>91500-24</t>
  </si>
  <si>
    <t>91500-25</t>
  </si>
  <si>
    <t>91500-3</t>
  </si>
  <si>
    <t>91500-26</t>
  </si>
  <si>
    <t>91500-27</t>
  </si>
  <si>
    <t>91500-28</t>
  </si>
  <si>
    <t>91500-7</t>
  </si>
  <si>
    <t>91500-30</t>
  </si>
  <si>
    <t>91500-31</t>
  </si>
  <si>
    <t>91500-32</t>
  </si>
  <si>
    <t>91500-33</t>
  </si>
  <si>
    <t>91500-34</t>
  </si>
  <si>
    <t>91500-13</t>
  </si>
  <si>
    <t>91500-36</t>
  </si>
  <si>
    <t>91500-19</t>
  </si>
  <si>
    <t>91500-38</t>
  </si>
  <si>
    <t>91500-39</t>
  </si>
  <si>
    <t>91500-1</t>
  </si>
  <si>
    <t>91500-20</t>
  </si>
  <si>
    <t>91500-10</t>
  </si>
  <si>
    <t>91500-11</t>
  </si>
  <si>
    <t>91500-12</t>
  </si>
  <si>
    <t>91500-14</t>
  </si>
  <si>
    <t>91500-15</t>
  </si>
  <si>
    <t>91500-16</t>
  </si>
  <si>
    <t>91500-17</t>
  </si>
  <si>
    <t>91500-18</t>
  </si>
  <si>
    <t>91500-2</t>
  </si>
  <si>
    <t>91500-21</t>
  </si>
  <si>
    <t>91500-4</t>
  </si>
  <si>
    <t>91500-5</t>
  </si>
  <si>
    <t>91500-6</t>
  </si>
  <si>
    <t>91500-8</t>
  </si>
  <si>
    <t>91500-9</t>
  </si>
  <si>
    <t>GJ1-1</t>
  </si>
  <si>
    <t>GJ1-10</t>
  </si>
  <si>
    <t>GJ1-11</t>
  </si>
  <si>
    <t>GJ1-22</t>
  </si>
  <si>
    <t>GJ1-2</t>
  </si>
  <si>
    <t>GJ1-3</t>
  </si>
  <si>
    <t>GJ1-4</t>
  </si>
  <si>
    <t>GJ1-6</t>
  </si>
  <si>
    <t>GJ1-16</t>
  </si>
  <si>
    <t>GJ1-18</t>
  </si>
  <si>
    <t>GJ1-9</t>
  </si>
  <si>
    <t>MT-1</t>
  </si>
  <si>
    <t>MT-2</t>
  </si>
  <si>
    <t>MT-6</t>
  </si>
  <si>
    <t>MT-3</t>
  </si>
  <si>
    <t>MT-5</t>
  </si>
  <si>
    <t>MT-11</t>
  </si>
  <si>
    <t>PLES-1</t>
  </si>
  <si>
    <t>PLES-6</t>
  </si>
  <si>
    <t>PLES-7</t>
  </si>
  <si>
    <t>PLES-4</t>
  </si>
  <si>
    <t>PLES-5</t>
  </si>
  <si>
    <t>PLES-10</t>
  </si>
  <si>
    <t>SL1-1</t>
  </si>
  <si>
    <t>SL1-2</t>
  </si>
  <si>
    <t>SL1-5</t>
  </si>
  <si>
    <t>SL1-3</t>
  </si>
  <si>
    <t>SL1-6</t>
  </si>
  <si>
    <t>18KH1_67</t>
  </si>
  <si>
    <t>18KH1c_149</t>
  </si>
  <si>
    <t>18KH1-752</t>
  </si>
  <si>
    <t>18KH1-540</t>
  </si>
  <si>
    <t>18KH1c_472</t>
  </si>
  <si>
    <t>18KH1c_199</t>
  </si>
  <si>
    <t>18KH1c_148</t>
  </si>
  <si>
    <t>18KH1_62</t>
  </si>
  <si>
    <t>18KH1-754</t>
  </si>
  <si>
    <t>18KH1-374</t>
  </si>
  <si>
    <t>18KH1-692</t>
  </si>
  <si>
    <t>18KH1-732</t>
  </si>
  <si>
    <t>18KH1c_173</t>
  </si>
  <si>
    <t>18KH1-738</t>
  </si>
  <si>
    <t>18KH1c_39</t>
  </si>
  <si>
    <t>18KH1-656</t>
  </si>
  <si>
    <t>18KH1c_182</t>
  </si>
  <si>
    <t>18KH1c_138</t>
  </si>
  <si>
    <t>18KH1c_193</t>
  </si>
  <si>
    <t>18KH1_95</t>
  </si>
  <si>
    <t>18KH1c_432</t>
  </si>
  <si>
    <t>18KH1_99</t>
  </si>
  <si>
    <t>18KH1-695</t>
  </si>
  <si>
    <t>18KH1-735</t>
  </si>
  <si>
    <t>18KH1-761</t>
  </si>
  <si>
    <t>18KH1-538</t>
  </si>
  <si>
    <t>18KH1c_85</t>
  </si>
  <si>
    <t>18KH1-353</t>
  </si>
  <si>
    <t>18KH1-670</t>
  </si>
  <si>
    <t>18KH1-741</t>
  </si>
  <si>
    <t>18KH1-344</t>
  </si>
  <si>
    <t>18KH1c_376</t>
  </si>
  <si>
    <t>18KH1-742</t>
  </si>
  <si>
    <t>18KH1c_383</t>
  </si>
  <si>
    <t>18KH1-760</t>
  </si>
  <si>
    <t>18KH1-690</t>
  </si>
  <si>
    <t>18KH1c_431</t>
  </si>
  <si>
    <t>18KH1c_174</t>
  </si>
  <si>
    <t>18KH1-764</t>
  </si>
  <si>
    <t>18KH1-755</t>
  </si>
  <si>
    <t>18KH1-757</t>
  </si>
  <si>
    <t>18KH1-711</t>
  </si>
  <si>
    <t>18KH1c_430</t>
  </si>
  <si>
    <t>18KH1_92</t>
  </si>
  <si>
    <t>18KH1_72</t>
  </si>
  <si>
    <t>18KH1_108</t>
  </si>
  <si>
    <t>18KH1-728</t>
  </si>
  <si>
    <t>18KH1c_426</t>
  </si>
  <si>
    <t>18KH1-753</t>
  </si>
  <si>
    <t>18KH1_83</t>
  </si>
  <si>
    <t>18KH1_97</t>
  </si>
  <si>
    <t>18KH1c_6</t>
  </si>
  <si>
    <t>18KH1c_382</t>
  </si>
  <si>
    <t>18KH1c_397</t>
  </si>
  <si>
    <t>18KH1c_154</t>
  </si>
  <si>
    <t>18KH1_23</t>
  </si>
  <si>
    <t>18KH1-368</t>
  </si>
  <si>
    <t>18KH1-603</t>
  </si>
  <si>
    <t>18KH1c_43</t>
  </si>
  <si>
    <t>18KH1_82</t>
  </si>
  <si>
    <t>18KH1_64</t>
  </si>
  <si>
    <t>18KH1c_358</t>
  </si>
  <si>
    <t>18KH1-768</t>
  </si>
  <si>
    <t>18KH1-758</t>
  </si>
  <si>
    <t>18KH1c_405</t>
  </si>
  <si>
    <t>18KH1-351</t>
  </si>
  <si>
    <t>18KH1-744</t>
  </si>
  <si>
    <t>18KH1-743</t>
  </si>
  <si>
    <t>18KH1c_64</t>
  </si>
  <si>
    <t>18KH1-736</t>
  </si>
  <si>
    <t>18KH1_24</t>
  </si>
  <si>
    <t>18KH1c_187</t>
  </si>
  <si>
    <t>18KH1-689</t>
  </si>
  <si>
    <t>18KH1_94</t>
  </si>
  <si>
    <t>18KH1_61</t>
  </si>
  <si>
    <t>18KH1-717</t>
  </si>
  <si>
    <t>18KH1-406</t>
  </si>
  <si>
    <t>18KH1-712</t>
  </si>
  <si>
    <t>18KH1_32</t>
  </si>
  <si>
    <t>18KH1c_377</t>
  </si>
  <si>
    <t>18KH1-750</t>
  </si>
  <si>
    <t>18KH1_73</t>
  </si>
  <si>
    <t>18KH1_78</t>
  </si>
  <si>
    <t>18KH1c_146</t>
  </si>
  <si>
    <t>18KH1c_82</t>
  </si>
  <si>
    <t>18KH1c_395</t>
  </si>
  <si>
    <t>18KH1-724</t>
  </si>
  <si>
    <t>18KH1_103</t>
  </si>
  <si>
    <t>18KH1-679</t>
  </si>
  <si>
    <t>18KH1c_34</t>
  </si>
  <si>
    <t>18KH1c_370</t>
  </si>
  <si>
    <t>18KH1c_42</t>
  </si>
  <si>
    <t>18KH1c_482</t>
  </si>
  <si>
    <t>18KH1-356</t>
  </si>
  <si>
    <t>18KH1-659</t>
  </si>
  <si>
    <t>18KH1c_367</t>
  </si>
  <si>
    <t>18KH1_29</t>
  </si>
  <si>
    <t>18KH1c_134</t>
  </si>
  <si>
    <t>18KH1_109</t>
  </si>
  <si>
    <t>18KH1-700</t>
  </si>
  <si>
    <t>18KH1c_68</t>
  </si>
  <si>
    <t>18KH1-751</t>
  </si>
  <si>
    <t>18KH1-733</t>
  </si>
  <si>
    <t>18KH1_104</t>
  </si>
  <si>
    <t>18KH1_1</t>
  </si>
  <si>
    <t>18KH1c_196</t>
  </si>
  <si>
    <t>18KH1-777</t>
  </si>
  <si>
    <t>18KH1_47</t>
  </si>
  <si>
    <t>18KH1_110</t>
  </si>
  <si>
    <t>18KH1c_407</t>
  </si>
  <si>
    <t>18KH1_31</t>
  </si>
  <si>
    <t>18KH1-740</t>
  </si>
  <si>
    <t>18KH1c_166</t>
  </si>
  <si>
    <t>18KH1_46</t>
  </si>
  <si>
    <t>18KH1c_379</t>
  </si>
  <si>
    <t>18KH1c_78</t>
  </si>
  <si>
    <t>18KH1_105</t>
  </si>
  <si>
    <t>18KH1_80</t>
  </si>
  <si>
    <t>18KH1_3</t>
  </si>
  <si>
    <t>18KH1-628</t>
  </si>
  <si>
    <t>18KH1_75</t>
  </si>
  <si>
    <t>18KH1c_361</t>
  </si>
  <si>
    <t>18KH1_111</t>
  </si>
  <si>
    <t>18KH1c_116</t>
  </si>
  <si>
    <t>18KH1-727</t>
  </si>
  <si>
    <t>18KH1_102</t>
  </si>
  <si>
    <t>18KH1-696</t>
  </si>
  <si>
    <t>18KH1c_435</t>
  </si>
  <si>
    <t>18KH1c_197</t>
  </si>
  <si>
    <t>18KH1c_344</t>
  </si>
  <si>
    <t>18KH1_70</t>
  </si>
  <si>
    <t>18KH1c_475</t>
  </si>
  <si>
    <t>18KH1_79</t>
  </si>
  <si>
    <t>18KH1c_188</t>
  </si>
  <si>
    <t>18KH1_35</t>
  </si>
  <si>
    <t>18KH1c_460</t>
  </si>
  <si>
    <t>18KH1c_60</t>
  </si>
  <si>
    <t>18KH1c_409</t>
  </si>
  <si>
    <t>18KH1-774</t>
  </si>
  <si>
    <t>18KH1_71</t>
  </si>
  <si>
    <t>18KH1_98</t>
  </si>
  <si>
    <t>18KH1_21</t>
  </si>
  <si>
    <t>18KH1-373</t>
  </si>
  <si>
    <t>18KH1c_365</t>
  </si>
  <si>
    <t>18KH1_84</t>
  </si>
  <si>
    <t>18KH1-366</t>
  </si>
  <si>
    <t>18KH1_25</t>
  </si>
  <si>
    <t>18KH1-404</t>
  </si>
  <si>
    <t>18KH1c_130</t>
  </si>
  <si>
    <t>18KH1-765</t>
  </si>
  <si>
    <t>18KH1_9</t>
  </si>
  <si>
    <t>18KH1-778</t>
  </si>
  <si>
    <t>18KH1c_386</t>
  </si>
  <si>
    <t>18KH1-346</t>
  </si>
  <si>
    <t>18KH1_85</t>
  </si>
  <si>
    <t>18KH1_66</t>
  </si>
  <si>
    <t>18KH1_65</t>
  </si>
  <si>
    <t>18KH1c_183</t>
  </si>
  <si>
    <t>18KH1c_198</t>
  </si>
  <si>
    <t>18KH1c_399</t>
  </si>
  <si>
    <t>18KH1c_402</t>
  </si>
  <si>
    <t>18KH1c_75</t>
  </si>
  <si>
    <t>18KH1-769</t>
  </si>
  <si>
    <t>18KH1_100</t>
  </si>
  <si>
    <t>18KH1_106</t>
  </si>
  <si>
    <t>18KH1c_464</t>
  </si>
  <si>
    <t>18KH1_13</t>
  </si>
  <si>
    <t>18KH1c_141</t>
  </si>
  <si>
    <t>18KH1_113</t>
  </si>
  <si>
    <t>18KH1c_456</t>
  </si>
  <si>
    <t>18KH1c_92</t>
  </si>
  <si>
    <t>18KH1-357</t>
  </si>
  <si>
    <t>18KH1c_466</t>
  </si>
  <si>
    <t>18KH1c_89</t>
  </si>
  <si>
    <t>18KH1c_104</t>
  </si>
  <si>
    <t>18KH1c_150</t>
  </si>
  <si>
    <t>18KH1c_91</t>
  </si>
  <si>
    <t>18KH1-345</t>
  </si>
  <si>
    <t>18KH1-354</t>
  </si>
  <si>
    <t>18KH1_4</t>
  </si>
  <si>
    <t>18KH1c_93</t>
  </si>
  <si>
    <t>18KH1_77</t>
  </si>
  <si>
    <t>18KH1-726</t>
  </si>
  <si>
    <t>18KH1c_112</t>
  </si>
  <si>
    <t>18KH1c_343</t>
  </si>
  <si>
    <t>18KH1c_473</t>
  </si>
  <si>
    <t>18KH1_12</t>
  </si>
  <si>
    <t>18KH1_18</t>
  </si>
  <si>
    <t>18KH1_2</t>
  </si>
  <si>
    <t>18KH1_26</t>
  </si>
  <si>
    <t>18KH1_28</t>
  </si>
  <si>
    <t>18KH1_30</t>
  </si>
  <si>
    <t>18KH1_33</t>
  </si>
  <si>
    <t>18KH1_37</t>
  </si>
  <si>
    <t>18KH1_40</t>
  </si>
  <si>
    <t>18KH1_5</t>
  </si>
  <si>
    <t>18KH1_59</t>
  </si>
  <si>
    <t>18KH1_6</t>
  </si>
  <si>
    <t>18KH1_7</t>
  </si>
  <si>
    <t>18KH1_8</t>
  </si>
  <si>
    <t>18KH1_86</t>
  </si>
  <si>
    <t>18KH1_88</t>
  </si>
  <si>
    <t>18KH1_90</t>
  </si>
  <si>
    <t>18KH1-723</t>
  </si>
  <si>
    <t>18KH1-773</t>
  </si>
  <si>
    <t>18KH1-775</t>
  </si>
  <si>
    <t>18KH1c_479</t>
  </si>
  <si>
    <t>18KH1c_467</t>
  </si>
  <si>
    <t>18KH1c_441</t>
  </si>
  <si>
    <t>18KH1c_389</t>
  </si>
  <si>
    <t>18KH1c_306</t>
  </si>
  <si>
    <t>18KH1c_286</t>
  </si>
  <si>
    <t>18KH1c_126</t>
  </si>
  <si>
    <t>18KH1c_161</t>
  </si>
  <si>
    <t>18KH1c_168</t>
  </si>
  <si>
    <t>18KH1c_170</t>
  </si>
  <si>
    <t>18KH1c_178</t>
  </si>
  <si>
    <t>18KH1c_180</t>
  </si>
  <si>
    <t>18KH1c_210</t>
  </si>
  <si>
    <t>18KH1c_226</t>
  </si>
  <si>
    <t>18KH1c_232</t>
  </si>
  <si>
    <t>18KH1c_24</t>
  </si>
  <si>
    <t>18KH1c_241</t>
  </si>
  <si>
    <t>18KH1c_243</t>
  </si>
  <si>
    <t>18KH1c_247</t>
  </si>
  <si>
    <t>18KH1c_256</t>
  </si>
  <si>
    <t>18KH1c_257</t>
  </si>
  <si>
    <t>18KH1c_259</t>
  </si>
  <si>
    <t>18KH1c_271</t>
  </si>
  <si>
    <t>18KH1c_274</t>
  </si>
  <si>
    <t>18KH1c_276</t>
  </si>
  <si>
    <t>18KH1c_278</t>
  </si>
  <si>
    <t>18KH1c_279</t>
  </si>
  <si>
    <t>18KH1c_280</t>
  </si>
  <si>
    <t>18KH1c_294</t>
  </si>
  <si>
    <t>18KH1c_296</t>
  </si>
  <si>
    <t>18KH1c_299</t>
  </si>
  <si>
    <t>18KH1c_3</t>
  </si>
  <si>
    <t>18KH1c_303</t>
  </si>
  <si>
    <t>18KH1c_305</t>
  </si>
  <si>
    <t>18KH1c_322</t>
  </si>
  <si>
    <t>18KH1c_325</t>
  </si>
  <si>
    <t>18KH1c_327</t>
  </si>
  <si>
    <t>18KH1c_331</t>
  </si>
  <si>
    <t>18KH1c_35</t>
  </si>
  <si>
    <t>18KH1c_366</t>
  </si>
  <si>
    <t>18KH1c_378</t>
  </si>
  <si>
    <t>18KH1c_486</t>
  </si>
  <si>
    <t>18KH1c_59</t>
  </si>
  <si>
    <t>18KH1c_88</t>
  </si>
  <si>
    <t>18KH1c_90</t>
  </si>
  <si>
    <t>GJ1_7</t>
  </si>
  <si>
    <t>GJ1_9</t>
  </si>
  <si>
    <t>R33_1</t>
  </si>
  <si>
    <t>R33_2</t>
  </si>
  <si>
    <t>R33_3</t>
  </si>
  <si>
    <t>R33_4</t>
  </si>
  <si>
    <t>Tem_3</t>
  </si>
  <si>
    <t>Tem_2</t>
  </si>
  <si>
    <t>Tem_1</t>
  </si>
  <si>
    <t>91500_5</t>
  </si>
  <si>
    <t>91500_8</t>
  </si>
  <si>
    <t>91500_16</t>
  </si>
  <si>
    <t>91500_18</t>
  </si>
  <si>
    <t>91500_19</t>
  </si>
  <si>
    <t>91500_22</t>
  </si>
  <si>
    <t>18KH1cr-160</t>
  </si>
  <si>
    <t>18KH1cr-69</t>
  </si>
  <si>
    <t>18KH1cr-151</t>
  </si>
  <si>
    <t>18KH1cr-31b</t>
  </si>
  <si>
    <t>18KH1cr-122</t>
  </si>
  <si>
    <t>18KH1cr-9b</t>
  </si>
  <si>
    <t>18KH1cr-80b</t>
  </si>
  <si>
    <t>18KH1cr-42</t>
  </si>
  <si>
    <t>18KH1cr-84</t>
  </si>
  <si>
    <t>18KH1cr-54</t>
  </si>
  <si>
    <t>18KH1cr-34</t>
  </si>
  <si>
    <t>18KH1cr-175a</t>
  </si>
  <si>
    <t>18KH1cr-171</t>
  </si>
  <si>
    <t>18KH1cr-103</t>
  </si>
  <si>
    <t>18KH1cr-153</t>
  </si>
  <si>
    <t>18KH1cr-133</t>
  </si>
  <si>
    <t>18KH1cr-152</t>
  </si>
  <si>
    <t>18KH1cr-4</t>
  </si>
  <si>
    <t>18KH1cr-175c</t>
  </si>
  <si>
    <t>18KH1cr-66</t>
  </si>
  <si>
    <t>18KH1cr-8</t>
  </si>
  <si>
    <t>18KH1cr-73</t>
  </si>
  <si>
    <t>18KH1cr-174</t>
  </si>
  <si>
    <t>18KH1cr-114</t>
  </si>
  <si>
    <t>18KH1cr-6</t>
  </si>
  <si>
    <t>18KH1cr-100</t>
  </si>
  <si>
    <t>18KH1cr-134</t>
  </si>
  <si>
    <t>18KH1cr-94</t>
  </si>
  <si>
    <t>18KH1cr-109b</t>
  </si>
  <si>
    <t>18KH1cr-105</t>
  </si>
  <si>
    <t>18KH1cr-5</t>
  </si>
  <si>
    <t>18KH1cr-61</t>
  </si>
  <si>
    <t>18KH1cr-111</t>
  </si>
  <si>
    <t>18KH1cr-177</t>
  </si>
  <si>
    <t>18KH1cr-142</t>
  </si>
  <si>
    <t>18KH1cr-126b</t>
  </si>
  <si>
    <t>18KH1cr-121</t>
  </si>
  <si>
    <t>18KH1cr-26</t>
  </si>
  <si>
    <t>18KH1cr-31a</t>
  </si>
  <si>
    <t>18KH1cr-16</t>
  </si>
  <si>
    <t>18KH1cr-166</t>
  </si>
  <si>
    <t>18KH1cr-19</t>
  </si>
  <si>
    <t>18KH9r_67</t>
  </si>
  <si>
    <t>18KH9r_68</t>
  </si>
  <si>
    <t>18KH9r_70</t>
  </si>
  <si>
    <t>18KH9r_71</t>
  </si>
  <si>
    <t>18KH9r_72</t>
  </si>
  <si>
    <t>18KH9r_74</t>
  </si>
  <si>
    <t>18KH9r_75</t>
  </si>
  <si>
    <t>18KH9r_78</t>
  </si>
  <si>
    <t>18KH9r_79</t>
  </si>
  <si>
    <t>18KH9r_80</t>
  </si>
  <si>
    <t>18KH9r_81</t>
  </si>
  <si>
    <t>18KH9r_82</t>
  </si>
  <si>
    <t>18KH9r_83</t>
  </si>
  <si>
    <t>18KH9r_85</t>
  </si>
  <si>
    <t>18KH9r_86</t>
  </si>
  <si>
    <t>18KH9r_90</t>
  </si>
  <si>
    <t>18KH9r_91</t>
  </si>
  <si>
    <t>18KH9r_92</t>
  </si>
  <si>
    <t>18KH9r_93</t>
  </si>
  <si>
    <t>18KH9r_94</t>
  </si>
  <si>
    <t>18KH9r_95</t>
  </si>
  <si>
    <t>18KH9r_96</t>
  </si>
  <si>
    <t>18KH9r_97</t>
  </si>
  <si>
    <t>18KH9r_98</t>
  </si>
  <si>
    <t>18KH9r_99</t>
  </si>
  <si>
    <t>18KH9r_100</t>
  </si>
  <si>
    <t>286R_3</t>
  </si>
  <si>
    <t>286R_4</t>
  </si>
  <si>
    <t>286R_7</t>
  </si>
  <si>
    <t>286R_8</t>
  </si>
  <si>
    <t>286R_12</t>
  </si>
  <si>
    <t>286R_13</t>
  </si>
  <si>
    <t>286R_14</t>
  </si>
  <si>
    <t>286R_16</t>
  </si>
  <si>
    <t>286R_17</t>
  </si>
  <si>
    <t>286R_19</t>
  </si>
  <si>
    <t>286R_22</t>
  </si>
  <si>
    <t>286R_24</t>
  </si>
  <si>
    <t>286R_26</t>
  </si>
  <si>
    <t>286R_27</t>
  </si>
  <si>
    <t>286R_28</t>
  </si>
  <si>
    <t>286R_29</t>
  </si>
  <si>
    <t>286R_32</t>
  </si>
  <si>
    <t>286R_33</t>
  </si>
  <si>
    <t>286R_34</t>
  </si>
  <si>
    <t>286R_41</t>
  </si>
  <si>
    <t>286R_45</t>
  </si>
  <si>
    <t>286R_46</t>
  </si>
  <si>
    <t>286R_48</t>
  </si>
  <si>
    <t>286R_52</t>
  </si>
  <si>
    <t>286R_54</t>
  </si>
  <si>
    <t>286R_55</t>
  </si>
  <si>
    <t>286R_58</t>
  </si>
  <si>
    <t>286R_59</t>
  </si>
  <si>
    <t>286R_61</t>
  </si>
  <si>
    <t>286R_62</t>
  </si>
  <si>
    <t>286R_63</t>
  </si>
  <si>
    <t>286R_64</t>
  </si>
  <si>
    <t>286R_66</t>
  </si>
  <si>
    <t>286R_67</t>
  </si>
  <si>
    <t>286R_68</t>
  </si>
  <si>
    <t>286R_71</t>
  </si>
  <si>
    <t>286R_80</t>
  </si>
  <si>
    <t>286R_82</t>
  </si>
  <si>
    <t>286R_87</t>
  </si>
  <si>
    <t>286R_88</t>
  </si>
  <si>
    <t>286R_89</t>
  </si>
  <si>
    <t>286R_90</t>
  </si>
  <si>
    <t>286R_92</t>
  </si>
  <si>
    <t>286R_97</t>
  </si>
  <si>
    <t>286R_98</t>
  </si>
  <si>
    <t>18KH1r_MR1_2</t>
  </si>
  <si>
    <t>18KH1r_MR1_4</t>
  </si>
  <si>
    <t>18KH1r_MR1_6</t>
  </si>
  <si>
    <t>18KH1r_MR1_15</t>
  </si>
  <si>
    <t>18KH1r_MR1_18</t>
  </si>
  <si>
    <t>18KH1r_MR1_19</t>
  </si>
  <si>
    <t>18KH1r_MR1_20</t>
  </si>
  <si>
    <t>309-1_4</t>
  </si>
  <si>
    <t>309-1_17</t>
  </si>
  <si>
    <t>309-1_22</t>
  </si>
  <si>
    <t>309-1_25</t>
  </si>
  <si>
    <t>309-1_34</t>
  </si>
  <si>
    <t>309-1_36</t>
  </si>
  <si>
    <t>309-1_49</t>
  </si>
  <si>
    <t>309-1_52</t>
  </si>
  <si>
    <t>309-3_31</t>
  </si>
  <si>
    <t>309-3_52</t>
  </si>
  <si>
    <t>Ples_1</t>
  </si>
  <si>
    <t>Ples_4</t>
  </si>
  <si>
    <t>Ples_3</t>
  </si>
  <si>
    <t>Spot #</t>
  </si>
  <si>
    <t>rho</t>
  </si>
  <si>
    <t>U (ppm</t>
  </si>
  <si>
    <t>La</t>
  </si>
  <si>
    <t>Ce</t>
  </si>
  <si>
    <t>Pr</t>
  </si>
  <si>
    <t>Nd</t>
  </si>
  <si>
    <t>Pm</t>
  </si>
  <si>
    <t>Sm</t>
  </si>
  <si>
    <t>Eu</t>
  </si>
  <si>
    <t>Gd</t>
  </si>
  <si>
    <t>Tb</t>
  </si>
  <si>
    <t>Dy</t>
  </si>
  <si>
    <t>Ho</t>
  </si>
  <si>
    <t>Er</t>
  </si>
  <si>
    <t>Tm</t>
  </si>
  <si>
    <t>Yb</t>
  </si>
  <si>
    <t>Lu</t>
  </si>
  <si>
    <t>91500_51</t>
  </si>
  <si>
    <t>91500_24</t>
  </si>
  <si>
    <t>91500_36</t>
  </si>
  <si>
    <t>91500_37</t>
  </si>
  <si>
    <t>91500_32</t>
  </si>
  <si>
    <t>91500_38</t>
  </si>
  <si>
    <t>91500_40</t>
  </si>
  <si>
    <t>91500_41</t>
  </si>
  <si>
    <t>91500_28</t>
  </si>
  <si>
    <t>91500_42</t>
  </si>
  <si>
    <t>91500_33</t>
  </si>
  <si>
    <t>91500-17_1</t>
  </si>
  <si>
    <t>91500_43</t>
  </si>
  <si>
    <t>91500_44</t>
  </si>
  <si>
    <t>91500_34</t>
  </si>
  <si>
    <t>91500_45</t>
  </si>
  <si>
    <t>91500_46</t>
  </si>
  <si>
    <t>91500_23_1</t>
  </si>
  <si>
    <t>91500_47</t>
  </si>
  <si>
    <t>91500_24_1</t>
  </si>
  <si>
    <t>91500_48</t>
  </si>
  <si>
    <t>91500_49</t>
  </si>
  <si>
    <t>91500_50</t>
  </si>
  <si>
    <t>91500_26</t>
  </si>
  <si>
    <t>91500_2_1</t>
  </si>
  <si>
    <t>91500_3_1</t>
  </si>
  <si>
    <t>91500_1_1</t>
  </si>
  <si>
    <t>GJ1_21</t>
  </si>
  <si>
    <t>GJ1_2_1</t>
  </si>
  <si>
    <t>GJ1_27</t>
  </si>
  <si>
    <t>GJ1_25</t>
  </si>
  <si>
    <t>GJ1_22</t>
  </si>
  <si>
    <t>GJ1_24</t>
  </si>
  <si>
    <t>GJ1-1_1</t>
  </si>
  <si>
    <t>GJ1_17</t>
  </si>
  <si>
    <t>GJ1_23</t>
  </si>
  <si>
    <t>GJ1_28</t>
  </si>
  <si>
    <t>GJ1_18</t>
  </si>
  <si>
    <t>Ples-14</t>
  </si>
  <si>
    <t>Ples-11</t>
  </si>
  <si>
    <t>Ples-8</t>
  </si>
  <si>
    <t>Ples-9</t>
  </si>
  <si>
    <t>Ples-7</t>
  </si>
  <si>
    <t>Ples-6</t>
  </si>
  <si>
    <t>Ples-10</t>
  </si>
  <si>
    <t>Ples-12</t>
  </si>
  <si>
    <t>Ples-1_1</t>
  </si>
  <si>
    <t>PLES_5</t>
  </si>
  <si>
    <t>PLES_2</t>
  </si>
  <si>
    <t>Ples-3</t>
  </si>
  <si>
    <t>PLES_1</t>
  </si>
  <si>
    <t>Ples-13</t>
  </si>
  <si>
    <t>PLES_8</t>
  </si>
  <si>
    <t>PLES_6</t>
  </si>
  <si>
    <t>Ples-5</t>
  </si>
  <si>
    <t>Ples-6_1</t>
  </si>
  <si>
    <t>PLES_7</t>
  </si>
  <si>
    <t>Ples-2</t>
  </si>
  <si>
    <t>R33-1</t>
  </si>
  <si>
    <t>R33-2</t>
  </si>
  <si>
    <t>R33-5</t>
  </si>
  <si>
    <t>R33-4</t>
  </si>
  <si>
    <t>R33-3</t>
  </si>
  <si>
    <t>R33_7</t>
  </si>
  <si>
    <t>R33_5</t>
  </si>
  <si>
    <t>R33_8</t>
  </si>
  <si>
    <t>SL1_1</t>
  </si>
  <si>
    <t>SL1_2</t>
  </si>
  <si>
    <t>SL1_3</t>
  </si>
  <si>
    <t>SL1_4</t>
  </si>
  <si>
    <t>Tem2_1</t>
  </si>
  <si>
    <t>Tem2_16</t>
  </si>
  <si>
    <t>Tem-3</t>
  </si>
  <si>
    <t>Tem2_5</t>
  </si>
  <si>
    <t>Tem_6</t>
  </si>
  <si>
    <t>Tem2_10</t>
  </si>
  <si>
    <t>Tem2_2</t>
  </si>
  <si>
    <t>Tem-4</t>
  </si>
  <si>
    <t>Tem2_4</t>
  </si>
  <si>
    <t>Tem2_14</t>
  </si>
  <si>
    <t>Tem_5</t>
  </si>
  <si>
    <t>Tem-6</t>
  </si>
  <si>
    <t>Tem2_3</t>
  </si>
  <si>
    <t>Tem2_17</t>
  </si>
  <si>
    <t>Tem2_6</t>
  </si>
  <si>
    <t>Tem2_13</t>
  </si>
  <si>
    <t>Tem2_12</t>
  </si>
  <si>
    <t>Tem2_8</t>
  </si>
  <si>
    <t>Tem2_9</t>
  </si>
  <si>
    <t>Tem2_15</t>
  </si>
  <si>
    <t xml:space="preserve">  SAMPLE</t>
  </si>
  <si>
    <t xml:space="preserve">   K WT%</t>
  </si>
  <si>
    <t xml:space="preserve">  Si WT%</t>
  </si>
  <si>
    <t xml:space="preserve">  Al WT%</t>
  </si>
  <si>
    <t xml:space="preserve">  Ti WT%</t>
  </si>
  <si>
    <t xml:space="preserve">  Mn WT%</t>
  </si>
  <si>
    <t xml:space="preserve">  Na WT%</t>
  </si>
  <si>
    <t xml:space="preserve">  Mg WT%</t>
  </si>
  <si>
    <t xml:space="preserve">  Fe WT%</t>
  </si>
  <si>
    <t xml:space="preserve">  Ca WT%</t>
  </si>
  <si>
    <t xml:space="preserve">  Cr WT%</t>
  </si>
  <si>
    <t xml:space="preserve">   O WT%</t>
  </si>
  <si>
    <t xml:space="preserve">   TOTAL</t>
  </si>
  <si>
    <t xml:space="preserve">     K2O</t>
  </si>
  <si>
    <t xml:space="preserve">    SiO2</t>
  </si>
  <si>
    <t xml:space="preserve">   Al2O3</t>
  </si>
  <si>
    <t xml:space="preserve">    TiO2</t>
  </si>
  <si>
    <t xml:space="preserve">     MnO</t>
  </si>
  <si>
    <t xml:space="preserve">    Na2O</t>
  </si>
  <si>
    <t xml:space="preserve">     MgO</t>
  </si>
  <si>
    <t xml:space="preserve">     FeO</t>
  </si>
  <si>
    <t xml:space="preserve">     CaO</t>
  </si>
  <si>
    <t xml:space="preserve">   Cr2O3</t>
  </si>
  <si>
    <t xml:space="preserve">   K AT%</t>
  </si>
  <si>
    <t xml:space="preserve">  Si AT%</t>
  </si>
  <si>
    <t xml:space="preserve">  Al AT%</t>
  </si>
  <si>
    <t xml:space="preserve">  Ti AT%</t>
  </si>
  <si>
    <t xml:space="preserve">  Mn AT%</t>
  </si>
  <si>
    <t xml:space="preserve">  Na AT%</t>
  </si>
  <si>
    <t xml:space="preserve">  Mg AT%</t>
  </si>
  <si>
    <t xml:space="preserve">  Fe AT%</t>
  </si>
  <si>
    <t xml:space="preserve">  Ca AT%</t>
  </si>
  <si>
    <t xml:space="preserve">  Cr AT%</t>
  </si>
  <si>
    <t xml:space="preserve">   O AT%</t>
  </si>
  <si>
    <t>18KH1-1-GiantGnt_1</t>
  </si>
  <si>
    <t>18KH1-1-GiantGnt_2</t>
  </si>
  <si>
    <t>18KH1-1-GiantGnt_3</t>
  </si>
  <si>
    <t>18KH1-1-GiantGnt_4</t>
  </si>
  <si>
    <t>18KH1-1-GiantGnt_5</t>
  </si>
  <si>
    <t>18KH1-1-GiantGnt_6</t>
  </si>
  <si>
    <t>18KH1-1-GiantGnt_7</t>
  </si>
  <si>
    <t>18KH1-1-GiantGnt_8</t>
  </si>
  <si>
    <t>18KH1-1-GiantGnt_9</t>
  </si>
  <si>
    <t>18KH1-1-GiantGnt_10</t>
  </si>
  <si>
    <t>18KH1-1-GiantGnt_11</t>
  </si>
  <si>
    <t>18KH1-1-GiantGnt_12</t>
  </si>
  <si>
    <t>18KH1-1-GiantGnt_13</t>
  </si>
  <si>
    <t>18KH1-1-GiantGnt_14</t>
  </si>
  <si>
    <t>18KH1-1-GiantGnt_15</t>
  </si>
  <si>
    <t>18KH1-1-GiantGnt_16</t>
  </si>
  <si>
    <t>18KH1-1-GiantGnt_17</t>
  </si>
  <si>
    <t>18KH1-1-GiantGnt_18</t>
  </si>
  <si>
    <t>18KH1-1-GiantGnt_19</t>
  </si>
  <si>
    <t>18KH1-1-GiantGnt_20</t>
  </si>
  <si>
    <t>18KH1-1-GiantGnt_21</t>
  </si>
  <si>
    <t>18KH1-1-GiantGnt_22</t>
  </si>
  <si>
    <t>18KH1-1-GiantGnt_23</t>
  </si>
  <si>
    <t>18KH1-1-GiantGnt_24</t>
  </si>
  <si>
    <t>18KH1-1-GiantGnt_25</t>
  </si>
  <si>
    <t>18KH1-1-GiantGnt_26</t>
  </si>
  <si>
    <t>18KH1-1-GiantGnt_27</t>
  </si>
  <si>
    <t>18KH1-1-GiantGnt_28</t>
  </si>
  <si>
    <t>18KH1-1-GiantGnt_29</t>
  </si>
  <si>
    <t>18KH1-1-GiantGnt_30</t>
  </si>
  <si>
    <t>18KH1-1-GiantGnt_31</t>
  </si>
  <si>
    <t>18KH1-1-GiantGnt_32</t>
  </si>
  <si>
    <t>18KH1-1-GiantGnt_33</t>
  </si>
  <si>
    <t>18KH1-1-GiantGnt_34</t>
  </si>
  <si>
    <t>18KH1-1-GiantGnt_35</t>
  </si>
  <si>
    <t>18KH1-1-GiantGnt_36</t>
  </si>
  <si>
    <t>18KH1-1-GiantGnt_37</t>
  </si>
  <si>
    <t>18KH1-1-GiantGnt_38</t>
  </si>
  <si>
    <t>18KH1-1-GiantGnt_39</t>
  </si>
  <si>
    <t>18KH1-1-GiantGnt_40</t>
  </si>
  <si>
    <t>18KH1-1-GiantGnt_41</t>
  </si>
  <si>
    <t>18KH1-1-GiantGnt_42</t>
  </si>
  <si>
    <t>18KH1-1-GiantGnt_43</t>
  </si>
  <si>
    <t>18KH1-1-GiantGnt_44</t>
  </si>
  <si>
    <t>18KH1-1-GiantGnt_45</t>
  </si>
  <si>
    <t>18KH1-1-GiantGnt_46</t>
  </si>
  <si>
    <t>18KH1-1-GiantGnt_47</t>
  </si>
  <si>
    <t>18KH1-1-GiantGnt_48</t>
  </si>
  <si>
    <t>18KH1-1-GiantGnt_49</t>
  </si>
  <si>
    <t>18KH1-1-GiantGnt_50</t>
  </si>
  <si>
    <t>18KH1-1-GiantGnt_52</t>
  </si>
  <si>
    <t>18KH1-1-GiantGnt_53</t>
  </si>
  <si>
    <t>18KH1-1-GiantGnt_54</t>
  </si>
  <si>
    <t>18KH1-1-GiantGnt_55</t>
  </si>
  <si>
    <t>18KH1-1-GiantGnt_56</t>
  </si>
  <si>
    <t>18KH1-1-GiantGnt_57</t>
  </si>
  <si>
    <t>18KH1-1-GiantGnt_58</t>
  </si>
  <si>
    <t>18KH1-1-GiantGnt_59</t>
  </si>
  <si>
    <t>18KH1-1-GiantGnt_61</t>
  </si>
  <si>
    <t>18KH1-1-GiantGnt_62</t>
  </si>
  <si>
    <t>18KH1-1-GiantGnt_63</t>
  </si>
  <si>
    <t>18KH1-1-GiantGnt_64</t>
  </si>
  <si>
    <t>18KH1-1-GiantGnt_65</t>
  </si>
  <si>
    <t>18KH1-1-GiantGnt_66</t>
  </si>
  <si>
    <t>18KH1-1-GiantGnt_67</t>
  </si>
  <si>
    <t>18KH1-1-GiantGnt_68</t>
  </si>
  <si>
    <t>18KH1-1-GiantGnt_70</t>
  </si>
  <si>
    <t>18KH1-1-GiantGnt_71</t>
  </si>
  <si>
    <t>18KH1-1-GiantGnt_72</t>
  </si>
  <si>
    <t>18KH1-1-GiantGnt_73</t>
  </si>
  <si>
    <t>18KH1-1-GiantGnt_74</t>
  </si>
  <si>
    <t>18KH1-1-GiantGnt_75</t>
  </si>
  <si>
    <t>18KH1-1-GiantGnt_76</t>
  </si>
  <si>
    <t>18KH1-1-GiantGnt_77</t>
  </si>
  <si>
    <t>18KH1-1-GiantGnt_78</t>
  </si>
  <si>
    <t>18KH1-1-GiantGnt_79</t>
  </si>
  <si>
    <t>18KH1-1-GiantGnt_80</t>
  </si>
  <si>
    <t>18KH1-1-GiantGnt_81</t>
  </si>
  <si>
    <t>18KH1-1-GiantGnt_82</t>
  </si>
  <si>
    <t>18KH1-1-GiantGnt_83</t>
  </si>
  <si>
    <t>18KH1-1-GiantGnt_84</t>
  </si>
  <si>
    <t>18KH1-1-GiantGnt_85</t>
  </si>
  <si>
    <t>18KH1-1-GiantGnt_86</t>
  </si>
  <si>
    <t>18KH1-1-GiantGnt_87</t>
  </si>
  <si>
    <t>18KH1-1-GiantGnt_88</t>
  </si>
  <si>
    <t>18KH1-1-GiantGnt_89</t>
  </si>
  <si>
    <t>18KH1-1-GiantGnt_90</t>
  </si>
  <si>
    <t>18KH1-1-GiantGnt_91</t>
  </si>
  <si>
    <t>18KH1-1-GiantGnt_92</t>
  </si>
  <si>
    <t>18KH1-1-GiantGnt_93</t>
  </si>
  <si>
    <t>18KH1-1-Gnt2_3</t>
  </si>
  <si>
    <t>18KH1-1-Gnt2_4</t>
  </si>
  <si>
    <t>18KH1-1-Gnt2_5</t>
  </si>
  <si>
    <t>18KH1-1-Gnt2_6</t>
  </si>
  <si>
    <t>18KH1-1-Gnt2_7</t>
  </si>
  <si>
    <t>18KH1-1-Gnt2_8</t>
  </si>
  <si>
    <t>18KH1-1-Gnt2_9</t>
  </si>
  <si>
    <t>18KH1-1-Gnt2_10</t>
  </si>
  <si>
    <t>18KH1-1-Gnt2_11</t>
  </si>
  <si>
    <t>18KH1-1-Gnt2_12</t>
  </si>
  <si>
    <t>18KH1-1-Gnt2_13</t>
  </si>
  <si>
    <t>18KH1-1-Gnt2_14</t>
  </si>
  <si>
    <t>18KH1-1-Gnt2_15</t>
  </si>
  <si>
    <t>18KH1-1-Gnt2_16</t>
  </si>
  <si>
    <t>18KH1-1-Gnt2_17</t>
  </si>
  <si>
    <t>18KH1-1-Gnt2_18</t>
  </si>
  <si>
    <t>18KH1-1-Gnt2_19</t>
  </si>
  <si>
    <t>18KH1-1-Gnt2_20</t>
  </si>
  <si>
    <t>18KH1-1-Gnt2_21</t>
  </si>
  <si>
    <t>18KH1-1-Gnt2_22</t>
  </si>
  <si>
    <t>18KH1-1-Gnt2_23</t>
  </si>
  <si>
    <t>18KH1-1-Gnt2_24</t>
  </si>
  <si>
    <t>18KH1-1-Gnt2_25</t>
  </si>
  <si>
    <t>18KH1-1-Gnt2_26</t>
  </si>
  <si>
    <t>18KH1-1-Gnt2_27</t>
  </si>
  <si>
    <t>18KH1-1-Gnt2_28</t>
  </si>
  <si>
    <t>18KH1-1-Gnt2_29</t>
  </si>
  <si>
    <t>18KH1-1-Gnt2_30</t>
  </si>
  <si>
    <t>18KH1-1-Gnt3_3</t>
  </si>
  <si>
    <t>18KH1-1-Gnt3_4</t>
  </si>
  <si>
    <t>18KH1-1-Gnt3_5</t>
  </si>
  <si>
    <t>18KH1-1-Gnt3_6</t>
  </si>
  <si>
    <t>18KH1-1-Gnt3_7</t>
  </si>
  <si>
    <t>18KH1-1-Gnt3_8</t>
  </si>
  <si>
    <t>18KH1-1-Gnt3_9</t>
  </si>
  <si>
    <t>18KH1-1-Gnt3_10</t>
  </si>
  <si>
    <t>18KH1-1-Gnt3_11</t>
  </si>
  <si>
    <t>18KH1-1-Gnt3_12</t>
  </si>
  <si>
    <t>18KH1-1-Gnt3_13</t>
  </si>
  <si>
    <t>18KH1-1-Gnt3_14</t>
  </si>
  <si>
    <t>18KH1-1-Gnt3_15</t>
  </si>
  <si>
    <t>18KH1-1-Gnt3_16</t>
  </si>
  <si>
    <t>18KH1-1-Gnt3_17</t>
  </si>
  <si>
    <t>18KH1-1-Gnt3_18</t>
  </si>
  <si>
    <t>18KH1-1-Gnt3_19</t>
  </si>
  <si>
    <t>18KH1-1-Gnt3_20</t>
  </si>
  <si>
    <t>18KH1-1-Gnt3_21</t>
  </si>
  <si>
    <t>18KH1-1-Gnt3_22</t>
  </si>
  <si>
    <t>18KH1-1-Gnt3_23</t>
  </si>
  <si>
    <t>18KH1-1-Gnt3_24</t>
  </si>
  <si>
    <t>18KH1-1-Gnt3_25</t>
  </si>
  <si>
    <t>18KH1-1-Gnt3_26</t>
  </si>
  <si>
    <t>18KH1-1-Gnt3_27</t>
  </si>
  <si>
    <t>18KH1-1-Gnt3_28</t>
  </si>
  <si>
    <t>18KH1-1-Gnt3_29</t>
  </si>
  <si>
    <t>18KH1-1-Gnt3_30</t>
  </si>
  <si>
    <t>18KH1-1-Gnt3_31</t>
  </si>
  <si>
    <t>18KH1-1-Gnt3_32</t>
  </si>
  <si>
    <t>18KH1-1-Gnt3_33</t>
  </si>
  <si>
    <t>18KH1-1-Gnt3_34</t>
  </si>
  <si>
    <t>18KH1-1-Gnt3_35</t>
  </si>
  <si>
    <t>18KH1-1-Gnt3_36</t>
  </si>
  <si>
    <t>18KH1-1-Gnt3_37</t>
  </si>
  <si>
    <t>18KH1-1-Gnt3_38</t>
  </si>
  <si>
    <t>18KH1-1-Gnt3_39</t>
  </si>
  <si>
    <t>18KH1-1-Gnt3_40</t>
  </si>
  <si>
    <t>18KH1-1-Gnt3rims_3</t>
  </si>
  <si>
    <t>18KH1-1-Gnt3rims_4</t>
  </si>
  <si>
    <t>18KH1-1-Gnt3rims_5</t>
  </si>
  <si>
    <t>18KH1-1-Gnt4_1</t>
  </si>
  <si>
    <t>18KH1-1-Gnt4_2</t>
  </si>
  <si>
    <t>18KH1-1-Gnt4_3</t>
  </si>
  <si>
    <t>18KH1-1-Gnt4_4</t>
  </si>
  <si>
    <t>18KH1-1-Gnt4_5</t>
  </si>
  <si>
    <t>18KH1-1-Gnt4_6</t>
  </si>
  <si>
    <t>18KH1-1-Gnt4_7</t>
  </si>
  <si>
    <t>18KH1-1-Gnt4_8</t>
  </si>
  <si>
    <t>18KH1-1-Gnt4_9</t>
  </si>
  <si>
    <t>18KH1-1-Gnt4_10</t>
  </si>
  <si>
    <t>18KH1-1-Gnt4_11</t>
  </si>
  <si>
    <t>18KH1-1-Gnt4_12</t>
  </si>
  <si>
    <t>18KH1-1-Gnt4_13</t>
  </si>
  <si>
    <t>18KH1-1-Gnt4_14</t>
  </si>
  <si>
    <t>18KH1-1-Gnt4_15</t>
  </si>
  <si>
    <t>18KH1-1-Gnt4_16</t>
  </si>
  <si>
    <t>18KH1-1-Gnt4_17</t>
  </si>
  <si>
    <t>18KH1-1-Gnt4_18</t>
  </si>
  <si>
    <t>18KH1-1-Gnt4_19</t>
  </si>
  <si>
    <t>18KH1-1-Gnt4_20</t>
  </si>
  <si>
    <t>18KH1-1-Gnt4_21</t>
  </si>
  <si>
    <t>18KH1-1-Gnt4_22</t>
  </si>
  <si>
    <t>18KH1-1-Gnt4_23</t>
  </si>
  <si>
    <t>18KH1-1-Gnt4_24</t>
  </si>
  <si>
    <t>18KH1-1-Gnt4_25</t>
  </si>
  <si>
    <t>18KH1-1-Gnt4_26</t>
  </si>
  <si>
    <t>18KH1-1-Gnt4_27</t>
  </si>
  <si>
    <t>18KH1-1-Gnt4_28</t>
  </si>
  <si>
    <t>18KH1-1-Gnt4_29</t>
  </si>
  <si>
    <t>18KH1-1-Gnt4_30</t>
  </si>
  <si>
    <t>18KH1-1-Gnt4rims_1</t>
  </si>
  <si>
    <t>18KH1-1-Gnt4rims_2</t>
  </si>
  <si>
    <t>18KH1-1-Gnt4rims_3</t>
  </si>
  <si>
    <t>18KH1-1-Gnt4rims_4</t>
  </si>
  <si>
    <t>18KH9-Gnt1_1</t>
  </si>
  <si>
    <t>18KH9-Gnt1_2</t>
  </si>
  <si>
    <t>18KH9-Gnt1_3</t>
  </si>
  <si>
    <t>18KH9-Gnt1_4</t>
  </si>
  <si>
    <t>18KH9-Gnt1_5</t>
  </si>
  <si>
    <t>18KH9-Gnt1_6</t>
  </si>
  <si>
    <t>18KH9-Gnt1_7</t>
  </si>
  <si>
    <t>18KH9-Gnt1_8</t>
  </si>
  <si>
    <t>18KH9-Gnt1_9</t>
  </si>
  <si>
    <t>18KH9-Gnt1_10</t>
  </si>
  <si>
    <t>18KH9-Gnt1_11</t>
  </si>
  <si>
    <t>18KH9-Gnt1_12</t>
  </si>
  <si>
    <t>18KH9-Gnt1_13</t>
  </si>
  <si>
    <t>18KH9-Gnt1_14</t>
  </si>
  <si>
    <t>18KH9-Gnt1_15</t>
  </si>
  <si>
    <t>18KH9-Gnt1_16</t>
  </si>
  <si>
    <t>18KH9-Gnt1_17</t>
  </si>
  <si>
    <t>18KH9-Gnt1_18</t>
  </si>
  <si>
    <t>18KH9-Gnt1_19</t>
  </si>
  <si>
    <t>18KH9-Gnt1_20</t>
  </si>
  <si>
    <t>18KH9-Gnt1_21</t>
  </si>
  <si>
    <t>18KH9-Gnt1_22</t>
  </si>
  <si>
    <t>18KH9-Gnt1_23</t>
  </si>
  <si>
    <t>18KH9-Gnt1_24</t>
  </si>
  <si>
    <t>18KH9-Gnt1_25</t>
  </si>
  <si>
    <t>18KH9-Gnt1_26</t>
  </si>
  <si>
    <t>18KH9-Gnt1_27</t>
  </si>
  <si>
    <t>18KH9-Gnt1_28</t>
  </si>
  <si>
    <t>18KH9-Gnt1_29</t>
  </si>
  <si>
    <t>18KH9-Gnt1_30</t>
  </si>
  <si>
    <t>18KH9-Gnt1_31</t>
  </si>
  <si>
    <t>18KH9-Gnt1_32</t>
  </si>
  <si>
    <t>18KH9-Gnt1_33</t>
  </si>
  <si>
    <t>18KH9-Gnt1_34</t>
  </si>
  <si>
    <t>18KH9-Gnt1_35</t>
  </si>
  <si>
    <t>18KH9-Gnt1_36</t>
  </si>
  <si>
    <t>18KH9-Gnt1_37</t>
  </si>
  <si>
    <t>18KH9-Gnt1_38</t>
  </si>
  <si>
    <t>18KH9-Gnt1_39</t>
  </si>
  <si>
    <t>18KH9-Gnt1_40</t>
  </si>
  <si>
    <t>18KH9-Gnt1_41</t>
  </si>
  <si>
    <t>18KH9-Gnt1_42</t>
  </si>
  <si>
    <t>18KH9-Gnt1_43</t>
  </si>
  <si>
    <t>18KH9-Gnt1_44</t>
  </si>
  <si>
    <t>18KH9-Gnt1_45</t>
  </si>
  <si>
    <t>18KH9-Gnt1_46</t>
  </si>
  <si>
    <t>18KH9-Gnt1_47</t>
  </si>
  <si>
    <t>18KH9-Gnt1_48</t>
  </si>
  <si>
    <t>18KH9-Gnt1_49</t>
  </si>
  <si>
    <t>18KH9-Gnt1_50</t>
  </si>
  <si>
    <t>18KH9-Gnt1_51</t>
  </si>
  <si>
    <t>18KH9-Gnt1rims_1</t>
  </si>
  <si>
    <t>18KH9-Gnt1rims_2</t>
  </si>
  <si>
    <t>18KH9-Gnt1rims_3</t>
  </si>
  <si>
    <t>18KH9-Gnt1rims_4</t>
  </si>
  <si>
    <t>18KH9-Gnt2_1</t>
  </si>
  <si>
    <t>18KH9-Gnt2_2</t>
  </si>
  <si>
    <t>18KH9-Gnt2_3</t>
  </si>
  <si>
    <t>18KH9-Gnt2_4</t>
  </si>
  <si>
    <t>18KH9-Gnt2_5</t>
  </si>
  <si>
    <t>18KH9-Gnt2_6</t>
  </si>
  <si>
    <t>18KH9-Gnt2_7</t>
  </si>
  <si>
    <t>18KH9-Gnt2_8</t>
  </si>
  <si>
    <t>18KH9-Gnt2_9</t>
  </si>
  <si>
    <t>18KH9-Gnt2_10</t>
  </si>
  <si>
    <t>18KH9-Gnt2_11</t>
  </si>
  <si>
    <t>18KH9-Gnt2_12</t>
  </si>
  <si>
    <t>18KH9-Gnt2_13</t>
  </si>
  <si>
    <t>18KH9-Gnt2_14</t>
  </si>
  <si>
    <t>18KH9-Gnt2_15</t>
  </si>
  <si>
    <t>18KH9-Gnt2_16</t>
  </si>
  <si>
    <t>18KH9-Gnt2_17</t>
  </si>
  <si>
    <t>18KH9-Gnt2_19</t>
  </si>
  <si>
    <t>18KH9-Gnt2_20</t>
  </si>
  <si>
    <t>18KH9-Gnt2_21</t>
  </si>
  <si>
    <t>18KH9-Gnt2_22</t>
  </si>
  <si>
    <t>18KH9-Gnt2_24</t>
  </si>
  <si>
    <t>18KH9-Gnt2_25</t>
  </si>
  <si>
    <t>18KH9-Gnt2_26</t>
  </si>
  <si>
    <t>18KH9-Gnt2_27</t>
  </si>
  <si>
    <t>18KH9-Gnt2_28</t>
  </si>
  <si>
    <t>18KH9-Gnt2_29</t>
  </si>
  <si>
    <t>18KH9-Gnt2_30</t>
  </si>
  <si>
    <t>18KH9-Gnt2_31</t>
  </si>
  <si>
    <t>18KH9-Gnt2_32</t>
  </si>
  <si>
    <t>18KH9-Gnt2_33</t>
  </si>
  <si>
    <t>18KH9-Gnt2_34</t>
  </si>
  <si>
    <t>18KH9-Gnt2_35</t>
  </si>
  <si>
    <t>18KH9-Gnt2_36</t>
  </si>
  <si>
    <t>18KH9-Gnt2_37</t>
  </si>
  <si>
    <t>18KH9-Gnt2_38</t>
  </si>
  <si>
    <t>18KH9-Gnt2_39</t>
  </si>
  <si>
    <t>18KH9-Gnt2_40</t>
  </si>
  <si>
    <t>18KH9-Gnt2_41</t>
  </si>
  <si>
    <t>18KH9-Gnt2_42</t>
  </si>
  <si>
    <t>18KH9-Gnt2_43</t>
  </si>
  <si>
    <t>18KH9-Gnt2_44</t>
  </si>
  <si>
    <t>18KH9-Gnt2_45</t>
  </si>
  <si>
    <t>18KH9-Gnt2_46</t>
  </si>
  <si>
    <t>18KH9-Gnt2_47</t>
  </si>
  <si>
    <t>18KH9-Gnt3_1</t>
  </si>
  <si>
    <t>18KH9-Gnt3_2</t>
  </si>
  <si>
    <t>18KH9-Gnt3_3</t>
  </si>
  <si>
    <t>18KH9-Gnt3_4</t>
  </si>
  <si>
    <t>18KH9-Gnt3_5</t>
  </si>
  <si>
    <t>18KH9-Gnt3_6</t>
  </si>
  <si>
    <t>18KH9-Gnt3_7</t>
  </si>
  <si>
    <t>18KH9-Gnt3_8</t>
  </si>
  <si>
    <t>18KH9-Gnt3_9</t>
  </si>
  <si>
    <t>18KH9-Gnt3_10</t>
  </si>
  <si>
    <t>18KH9-Gnt3_11</t>
  </si>
  <si>
    <t>18KH9-Gnt3_12</t>
  </si>
  <si>
    <t>18KH9-Gnt3_13</t>
  </si>
  <si>
    <t>18KH9-Gnt3_14</t>
  </si>
  <si>
    <t>18KH9-Gnt3_15</t>
  </si>
  <si>
    <t>18KH9-Gnt3_16</t>
  </si>
  <si>
    <t>18KH9-Gnt3_17</t>
  </si>
  <si>
    <t>18KH9-Gnt3_18</t>
  </si>
  <si>
    <t>18KH9-Gnt3_19</t>
  </si>
  <si>
    <t>18KH9-Gnt3_20</t>
  </si>
  <si>
    <t>18KH9-Gnt3_21</t>
  </si>
  <si>
    <t>18KH9-Gnt3_22</t>
  </si>
  <si>
    <t>18KH9-Gnt3_23</t>
  </si>
  <si>
    <t>18KH9-Gnt3_24</t>
  </si>
  <si>
    <t>18KH9-Gnt3_25</t>
  </si>
  <si>
    <t>18KH9-Gnt3_26</t>
  </si>
  <si>
    <t>18KH9-Gnt3_27</t>
  </si>
  <si>
    <t>18KH9-Gnt3_29</t>
  </si>
  <si>
    <t>18KH9-Gnt3_30</t>
  </si>
  <si>
    <t>18KH9-Gnt3_31</t>
  </si>
  <si>
    <t>18KH9-Gnt3_32</t>
  </si>
  <si>
    <t>18KH9-Gnt3_33</t>
  </si>
  <si>
    <t>18KH9-Gnt3_34</t>
  </si>
  <si>
    <t>18KH9-Gnt3_35</t>
  </si>
  <si>
    <t>18KH9-Gnt3_36</t>
  </si>
  <si>
    <t>18KH9-Gnt3_37</t>
  </si>
  <si>
    <t>18KH9-Gnt3_38</t>
  </si>
  <si>
    <t>18KH9-Gnt3_39</t>
  </si>
  <si>
    <t>18KH9-Gnt3_40</t>
  </si>
  <si>
    <t>18KH9-Gnt3_42</t>
  </si>
  <si>
    <t>18KH9-Gnt3_43</t>
  </si>
  <si>
    <t>18KH9-Gnt3_44</t>
  </si>
  <si>
    <t>18KH9-Gnt3_45</t>
  </si>
  <si>
    <t>18KH9-Gnt3_46</t>
  </si>
  <si>
    <t>18KH9-Gnt3_47</t>
  </si>
  <si>
    <t>18KH9-Gnt3_48</t>
  </si>
  <si>
    <t>18KH9-Gnt3_49</t>
  </si>
  <si>
    <t>18KH9-Gnt3_50</t>
  </si>
  <si>
    <t>18KH9-Gnt3_51</t>
  </si>
  <si>
    <t>18KH9-Gnt3_52</t>
  </si>
  <si>
    <t>125gnt6-36</t>
  </si>
  <si>
    <t>125gnt6-37</t>
  </si>
  <si>
    <t>125gnt6-38</t>
  </si>
  <si>
    <t>125gnt6-39</t>
  </si>
  <si>
    <t>125gnt6-40</t>
  </si>
  <si>
    <t>125gnt6-41</t>
  </si>
  <si>
    <t>125gnt6-42</t>
  </si>
  <si>
    <t>125gnt6-44</t>
  </si>
  <si>
    <t>18KH10gnt1-4</t>
  </si>
  <si>
    <t>18KH10gnt1-5</t>
  </si>
  <si>
    <t>18KH10gnt1-6</t>
  </si>
  <si>
    <t>18KH10gnt1-7</t>
  </si>
  <si>
    <t>18KH10gnt1-8</t>
  </si>
  <si>
    <t>18KH10gnt1-9</t>
  </si>
  <si>
    <t>18KH10gnt1-10</t>
  </si>
  <si>
    <t>18KH10gnt1-11</t>
  </si>
  <si>
    <t>18KH10gnt1-12</t>
  </si>
  <si>
    <t>18KH10gnt1-13</t>
  </si>
  <si>
    <t>18KH10gnt1-14</t>
  </si>
  <si>
    <t>18KH10gnt1-15</t>
  </si>
  <si>
    <t>18KH10gnt1-16</t>
  </si>
  <si>
    <t>18KH10gnt1-17</t>
  </si>
  <si>
    <t>18KH10gnt1-18</t>
  </si>
  <si>
    <t>18KH10gnt1-19</t>
  </si>
  <si>
    <t>18KH10gnt1-20</t>
  </si>
  <si>
    <t>18KH10gnt1-21</t>
  </si>
  <si>
    <t>18KH10gnt1-22</t>
  </si>
  <si>
    <t>18KH10gnt1-23</t>
  </si>
  <si>
    <t>18KH10gnt1-24</t>
  </si>
  <si>
    <t>18KH10gnt1-25</t>
  </si>
  <si>
    <t>18KH10gnt1-26</t>
  </si>
  <si>
    <t>18KH10gnt1-27</t>
  </si>
  <si>
    <t>18KH10gnt1-28</t>
  </si>
  <si>
    <t>18KH10gnt1-29</t>
  </si>
  <si>
    <t>18KH10gnt1-30</t>
  </si>
  <si>
    <t>18KH10gnt1-33</t>
  </si>
  <si>
    <t>18KH10gnt1-34</t>
  </si>
  <si>
    <t>18KH10gnt1-35</t>
  </si>
  <si>
    <t>18KH10gnt1-36</t>
  </si>
  <si>
    <t>18KH10gnt1-37</t>
  </si>
  <si>
    <t>18KH10gnt1-38</t>
  </si>
  <si>
    <t>18KH10gnt2-1</t>
  </si>
  <si>
    <t>18KH10gnt2-2</t>
  </si>
  <si>
    <t>18KH10gnt2-3</t>
  </si>
  <si>
    <t>18KH10gnt2-4</t>
  </si>
  <si>
    <t>18KH10gnt2-5</t>
  </si>
  <si>
    <t>18KH10gnt2-6</t>
  </si>
  <si>
    <t>18KH10gnt2-7</t>
  </si>
  <si>
    <t>18KH10gnt2-8</t>
  </si>
  <si>
    <t>18KH10gnt2-9</t>
  </si>
  <si>
    <t>18KH10gnt2-10</t>
  </si>
  <si>
    <t>18KH10gnt2-11</t>
  </si>
  <si>
    <t>18KH10gnt2-12</t>
  </si>
  <si>
    <t>18KH10gnt2-13</t>
  </si>
  <si>
    <t>18KH10gnt2-14</t>
  </si>
  <si>
    <t>18KH10gnt2-15</t>
  </si>
  <si>
    <t>18KH10gnt2-16</t>
  </si>
  <si>
    <t>18KH10gnt2-17</t>
  </si>
  <si>
    <t>18KH10gnt2-18</t>
  </si>
  <si>
    <t>18KH10gnt2-19</t>
  </si>
  <si>
    <t>18KH10gnt2-20</t>
  </si>
  <si>
    <t>18KH10gnt2-21</t>
  </si>
  <si>
    <t>18KH10gnt2-22</t>
  </si>
  <si>
    <t>18KH10gnt2-23</t>
  </si>
  <si>
    <t>18KH10gnt2-24</t>
  </si>
  <si>
    <t>18KH10gnt2-25</t>
  </si>
  <si>
    <t>18KH10gnt2-26</t>
  </si>
  <si>
    <t>18KH10gnt2-27</t>
  </si>
  <si>
    <t>18KH10gnt2-28</t>
  </si>
  <si>
    <t>18KH10gnt2-29</t>
  </si>
  <si>
    <t>18KH10gnt2-30</t>
  </si>
  <si>
    <t>18KH10gnt2-31</t>
  </si>
  <si>
    <t>18KH10gnt2-32</t>
  </si>
  <si>
    <t>18KH10gnt2-33</t>
  </si>
  <si>
    <t>18KH10gnt2-34</t>
  </si>
  <si>
    <t>18KH10gnt2-35</t>
  </si>
  <si>
    <t>18KH10gnt2-37</t>
  </si>
  <si>
    <t>18KH10gnt2-38</t>
  </si>
  <si>
    <t>18KH10gnt2-39</t>
  </si>
  <si>
    <t>18KH10gnt2-40</t>
  </si>
  <si>
    <t>18KH10gnt2-41</t>
  </si>
  <si>
    <t>18KH10gnt2-42</t>
  </si>
  <si>
    <t>18KH10gnt2-43</t>
  </si>
  <si>
    <t>18KH10gnt2-44</t>
  </si>
  <si>
    <t>18KH10gnt2-45</t>
  </si>
  <si>
    <t>18KH10gnt2-46</t>
  </si>
  <si>
    <t>18KH10gnt2-47</t>
  </si>
  <si>
    <t>18KH10gnt2-48</t>
  </si>
  <si>
    <t>18KH10gnt2-49</t>
  </si>
  <si>
    <t>18KH10gnt2-50</t>
  </si>
  <si>
    <t>18KH10gnt2-51</t>
  </si>
  <si>
    <t>18KH10gnt2-52</t>
  </si>
  <si>
    <t>18KH10gnt2-53</t>
  </si>
  <si>
    <t>18KH10gnt2-54</t>
  </si>
  <si>
    <t>18KH10gnt2-55</t>
  </si>
  <si>
    <t>18KH10gnt3h-2</t>
  </si>
  <si>
    <t>18KH10gnt3h-3</t>
  </si>
  <si>
    <t>18KH10gnt3h-4</t>
  </si>
  <si>
    <t>18KH10gnt3h-5</t>
  </si>
  <si>
    <t>18KH10gnt3h-6</t>
  </si>
  <si>
    <t>18KH10gnt3h-7</t>
  </si>
  <si>
    <t>18KH10gnt3h-8</t>
  </si>
  <si>
    <t>18KH10gnt3h-9</t>
  </si>
  <si>
    <t>18KH10gnt3h-10</t>
  </si>
  <si>
    <t>18KH10gnt3h-11</t>
  </si>
  <si>
    <t>18KH10gnt3h-12</t>
  </si>
  <si>
    <t>18KH10gnt3h-13</t>
  </si>
  <si>
    <t>18KH10gnt3h-14</t>
  </si>
  <si>
    <t>18KH10gnt3h-15</t>
  </si>
  <si>
    <t>18KH10gnt3h-16</t>
  </si>
  <si>
    <t>18KH10gnt3h-17</t>
  </si>
  <si>
    <t>18KH10gnt3h-18</t>
  </si>
  <si>
    <t>18KH10gnt3h-19</t>
  </si>
  <si>
    <t>18KH10gnt3h-20</t>
  </si>
  <si>
    <t>18KH10gnt3h-21</t>
  </si>
  <si>
    <t>18KH10gnt3h-22</t>
  </si>
  <si>
    <t>18KH10gnt3h-23</t>
  </si>
  <si>
    <t>18KH10gnt3h-24</t>
  </si>
  <si>
    <t>18KH10gnt3h-25</t>
  </si>
  <si>
    <t>18KH10gnt3h-26</t>
  </si>
  <si>
    <t>18KH10gnt3h-27</t>
  </si>
  <si>
    <t>18KH10gnt3h-28</t>
  </si>
  <si>
    <t>18KH10gnt3h-29</t>
  </si>
  <si>
    <t>18KH10gnt3h-30</t>
  </si>
  <si>
    <t>18KH10gnt3v-2</t>
  </si>
  <si>
    <t>18KH10gnt3v-3</t>
  </si>
  <si>
    <t>18KH10gnt3v-4</t>
  </si>
  <si>
    <t>18KH10gnt3v-5</t>
  </si>
  <si>
    <t>18KH10gnt3v-6</t>
  </si>
  <si>
    <t>18KH10gnt3v-7</t>
  </si>
  <si>
    <t>18KH10gnt3v-8</t>
  </si>
  <si>
    <t>18KH10gnt3v-9</t>
  </si>
  <si>
    <t>18KH10gnt3v-10</t>
  </si>
  <si>
    <t>18KH10gnt3v-11</t>
  </si>
  <si>
    <t>18KH10gnt3v-12</t>
  </si>
  <si>
    <t>18KH10gnt3v-13</t>
  </si>
  <si>
    <t>18KH10gnt3v-14</t>
  </si>
  <si>
    <t>18KH10gnt3v-15</t>
  </si>
  <si>
    <t>18KH10gnt3v-16</t>
  </si>
  <si>
    <t>18KH10gnt3v-17</t>
  </si>
  <si>
    <t>18KH10gnt3v-18</t>
  </si>
  <si>
    <t>18KH10gnt3v-19</t>
  </si>
  <si>
    <t>18KH10gnt3v-20</t>
  </si>
  <si>
    <t>18KH10gnt3v-21</t>
  </si>
  <si>
    <t>18KH10gnt3v-22</t>
  </si>
  <si>
    <t>18KH10gnt3v-23</t>
  </si>
  <si>
    <t>18KH10gnt3v-24</t>
  </si>
  <si>
    <t>18KH10gnt3v-25</t>
  </si>
  <si>
    <t>18KH10gnt3v-26</t>
  </si>
  <si>
    <t>18KH10gnt3v-27</t>
  </si>
  <si>
    <t>18KH10gnt3v-28</t>
  </si>
  <si>
    <t>18KH10gnt3v-29</t>
  </si>
  <si>
    <t>18KH10gnt3v-30</t>
  </si>
  <si>
    <t>18KH10gnt3v-31</t>
  </si>
  <si>
    <t>18KH10gnt4-3</t>
  </si>
  <si>
    <t>18KH10gnt4-4</t>
  </si>
  <si>
    <t>18KH10gnt4-5</t>
  </si>
  <si>
    <t>18KH10gnt4-6</t>
  </si>
  <si>
    <t>18KH10gnt4-7</t>
  </si>
  <si>
    <t>18KH10gnt4-8</t>
  </si>
  <si>
    <t>18KH10gnt4-9</t>
  </si>
  <si>
    <t>18KH10gnt4-10</t>
  </si>
  <si>
    <t>18KH10gnt4-11</t>
  </si>
  <si>
    <t>18KH10gnt4-12</t>
  </si>
  <si>
    <t>18KH10gnt4-13</t>
  </si>
  <si>
    <t>18KH10gnt4-14</t>
  </si>
  <si>
    <t>18KH10gnt4-15</t>
  </si>
  <si>
    <t>18KH10gnt4-16</t>
  </si>
  <si>
    <t>18KH10gnt4-17</t>
  </si>
  <si>
    <t>18KH10gnt4-18</t>
  </si>
  <si>
    <t>18KH10gnt4-19</t>
  </si>
  <si>
    <t>18KH10gnt4-20</t>
  </si>
  <si>
    <t>18KH10gnt4-21</t>
  </si>
  <si>
    <t>18KH10gnt4-22</t>
  </si>
  <si>
    <t>18KH10gnt4-23</t>
  </si>
  <si>
    <t>18KH10gnt4-24</t>
  </si>
  <si>
    <t>18KH10gnt4-25</t>
  </si>
  <si>
    <t>18KH10gnt4-26</t>
  </si>
  <si>
    <t>18KH10gnt4-27</t>
  </si>
  <si>
    <t>18KH10gnt4-28</t>
  </si>
  <si>
    <t>18KH10gnt4-29</t>
  </si>
  <si>
    <t>18KH10gnt4-30</t>
  </si>
  <si>
    <t>18KH10gnt5h-1</t>
  </si>
  <si>
    <t>18KH10gnt5h-2</t>
  </si>
  <si>
    <t>18KH10gnt5h-3</t>
  </si>
  <si>
    <t>18KH10gnt5h-4</t>
  </si>
  <si>
    <t>18KH10gnt5h-5</t>
  </si>
  <si>
    <t>18KH10gnt5h-6</t>
  </si>
  <si>
    <t>18KH10gnt5h-7</t>
  </si>
  <si>
    <t>18KH10gnt5h-8</t>
  </si>
  <si>
    <t>18KH10gnt5h-9</t>
  </si>
  <si>
    <t>18KH10gnt5h-10</t>
  </si>
  <si>
    <t>18KH10gnt5h-11</t>
  </si>
  <si>
    <t>18KH10gnt5h-13</t>
  </si>
  <si>
    <t>18KH10gnt5h-14</t>
  </si>
  <si>
    <t>18KH10gnt5h-15</t>
  </si>
  <si>
    <t>18KH10gnt5h-16</t>
  </si>
  <si>
    <t>18KH10gnt5h-17</t>
  </si>
  <si>
    <t>18KH10gnt5h-18</t>
  </si>
  <si>
    <t>18KH10gnt5h-19</t>
  </si>
  <si>
    <t>18KH10gnt5v-1</t>
  </si>
  <si>
    <t>18KH10gnt5v-2</t>
  </si>
  <si>
    <t>18KH10gnt5v-3</t>
  </si>
  <si>
    <t>18KH10gnt5v-4</t>
  </si>
  <si>
    <t>18KH10gnt5v-5</t>
  </si>
  <si>
    <t>18KH10gnt5v-6</t>
  </si>
  <si>
    <t>18KH10gnt5v-7</t>
  </si>
  <si>
    <t>18KH10gnt5v-8</t>
  </si>
  <si>
    <t>18KH10gnt5v-9</t>
  </si>
  <si>
    <t>18KH10gnt5v-10</t>
  </si>
  <si>
    <t>18KH10gnt5v-11</t>
  </si>
  <si>
    <t>18KH10gnt5v-12</t>
  </si>
  <si>
    <t>18KH10gnt5v-13</t>
  </si>
  <si>
    <t>18KH10gnt5v-14</t>
  </si>
  <si>
    <t>18KH10gnt5v-15</t>
  </si>
  <si>
    <t>18KH10gnt5v-16</t>
  </si>
  <si>
    <t>18KH10gnt5v-17</t>
  </si>
  <si>
    <t>18KH10gnt5v-18</t>
  </si>
  <si>
    <t>18KH10gnt5v-20</t>
  </si>
  <si>
    <t>18KH10gnt6h-1</t>
  </si>
  <si>
    <t>18KH10gnt6h-2</t>
  </si>
  <si>
    <t>18KH10gnt6h-3</t>
  </si>
  <si>
    <t>18KH10gnt6h-4</t>
  </si>
  <si>
    <t>18KH10gnt6h-5</t>
  </si>
  <si>
    <t>18KH10gnt6h-6</t>
  </si>
  <si>
    <t>18KH10gnt6h-7</t>
  </si>
  <si>
    <t>18KH10gnt6h-8</t>
  </si>
  <si>
    <t>18KH10gnt6h-9</t>
  </si>
  <si>
    <t>18KH10gnt6h-10</t>
  </si>
  <si>
    <t>18KH10gnt6h-11</t>
  </si>
  <si>
    <t>18KH10gnt6h-12</t>
  </si>
  <si>
    <t>18KH10gnt6h-13</t>
  </si>
  <si>
    <t>18KH10gnt6h-14</t>
  </si>
  <si>
    <t>18KH10gnt6h-15</t>
  </si>
  <si>
    <t>18KH10gnt6h-16</t>
  </si>
  <si>
    <t>18KH10gnt6h-17</t>
  </si>
  <si>
    <t>18KH10gnt6h-18</t>
  </si>
  <si>
    <t>18KH10gnt6h-19</t>
  </si>
  <si>
    <t>18KH10gnt6h-20</t>
  </si>
  <si>
    <t>18KH10gnt6v-1</t>
  </si>
  <si>
    <t>18KH10gnt6v-2</t>
  </si>
  <si>
    <t>18KH10gnt6v-3</t>
  </si>
  <si>
    <t>18KH10gnt6v-4</t>
  </si>
  <si>
    <t>18KH10gnt6v-5</t>
  </si>
  <si>
    <t>18KH10gnt6v-6</t>
  </si>
  <si>
    <t>18KH10gnt6v-7</t>
  </si>
  <si>
    <t>18KH10gnt6v-8</t>
  </si>
  <si>
    <t>18KH10gnt6v-9</t>
  </si>
  <si>
    <t>18KH10gnt6v-10</t>
  </si>
  <si>
    <t>18KH10gnt6v-11</t>
  </si>
  <si>
    <t>18KH10gnt6v-12</t>
  </si>
  <si>
    <t>18KH10gnt6v-13</t>
  </si>
  <si>
    <t>18KH10gnt6v-14</t>
  </si>
  <si>
    <t>18KH10gnt6v-15</t>
  </si>
  <si>
    <t>18KH10gnt6v-16</t>
  </si>
  <si>
    <t>18KH10gnt6v-17</t>
  </si>
  <si>
    <t>18KH10gnt6v-18</t>
  </si>
  <si>
    <t>18KH10gnt6v-19</t>
  </si>
  <si>
    <t>18KH10gnt6v-20</t>
  </si>
  <si>
    <t>18KH10gnt6v-21</t>
  </si>
  <si>
    <t>136Agnt1-1</t>
  </si>
  <si>
    <t>136Agnt1-2</t>
  </si>
  <si>
    <t>136Agnt1-3</t>
  </si>
  <si>
    <t>136Agnt1-4</t>
  </si>
  <si>
    <t>136Agnt1-5</t>
  </si>
  <si>
    <t>136Agnt1-6</t>
  </si>
  <si>
    <t>136Agnt1-7</t>
  </si>
  <si>
    <t>136Agnt1-8</t>
  </si>
  <si>
    <t>136Agnt1-9</t>
  </si>
  <si>
    <t>136Agnt1-10</t>
  </si>
  <si>
    <t>136Agnt1-11</t>
  </si>
  <si>
    <t>136Agnt1-12</t>
  </si>
  <si>
    <t>136Agnt1-13</t>
  </si>
  <si>
    <t>136Agnt1-14</t>
  </si>
  <si>
    <t>136Agnt1-15</t>
  </si>
  <si>
    <t>136Agnt1-16</t>
  </si>
  <si>
    <t>136Agnt1-17</t>
  </si>
  <si>
    <t>136Agnt1-18</t>
  </si>
  <si>
    <t>136Agnt1-19</t>
  </si>
  <si>
    <t>136Agnt1-20</t>
  </si>
  <si>
    <t>136Agnt1-21</t>
  </si>
  <si>
    <t>136Agnt1-22</t>
  </si>
  <si>
    <t>136Agnt1-23</t>
  </si>
  <si>
    <t>136Agnt1-24</t>
  </si>
  <si>
    <t>136Agnt1-25</t>
  </si>
  <si>
    <t>136Agnt1-26</t>
  </si>
  <si>
    <t>136Agnt1-27</t>
  </si>
  <si>
    <t>136Agnt1-28</t>
  </si>
  <si>
    <t>136Agnt1-29</t>
  </si>
  <si>
    <t>136Agnt1-30</t>
  </si>
  <si>
    <t>136Agnt1-31</t>
  </si>
  <si>
    <t>136Agnt1-32</t>
  </si>
  <si>
    <t>136Agnt1-33</t>
  </si>
  <si>
    <t>136Agnt1-34</t>
  </si>
  <si>
    <t>136Agnt1-35</t>
  </si>
  <si>
    <t>136Agnt1-36</t>
  </si>
  <si>
    <t>136Agnt1-37</t>
  </si>
  <si>
    <t>136Agnt1-38</t>
  </si>
  <si>
    <t>136Agnt1-39</t>
  </si>
  <si>
    <t>136Agnt1-40</t>
  </si>
  <si>
    <t>136Agnt1-42</t>
  </si>
  <si>
    <t>136Agnt1-43</t>
  </si>
  <si>
    <t>136Agnt1-44</t>
  </si>
  <si>
    <t>136Agnt1-45</t>
  </si>
  <si>
    <t>136Agnt1-46</t>
  </si>
  <si>
    <t>136Agnt1-47</t>
  </si>
  <si>
    <t>136Agnt1-48</t>
  </si>
  <si>
    <t>136Agnt1-49</t>
  </si>
  <si>
    <t>136Agnt1-50</t>
  </si>
  <si>
    <t>136Agnt1-2-1</t>
  </si>
  <si>
    <t>136Agnt1-2-2</t>
  </si>
  <si>
    <t>136Agnt1-2-3</t>
  </si>
  <si>
    <t>136Agnt1-2-4</t>
  </si>
  <si>
    <t>136Agnt1-2-5</t>
  </si>
  <si>
    <t>136Agnt1-2-6</t>
  </si>
  <si>
    <t>136Agnt1-2-7</t>
  </si>
  <si>
    <t>136Agnt1-2-8</t>
  </si>
  <si>
    <t>136Agnt1-2-9</t>
  </si>
  <si>
    <t>136Agnt1-2-10</t>
  </si>
  <si>
    <t>136Agnt1-2-11</t>
  </si>
  <si>
    <t>136Agnt1-2-12</t>
  </si>
  <si>
    <t>136Agnt1-2-13</t>
  </si>
  <si>
    <t>136Agnt1-2-14</t>
  </si>
  <si>
    <t>136Agnt1-2-18</t>
  </si>
  <si>
    <t>136Agnt1-2-19</t>
  </si>
  <si>
    <t>136Agnt1-2-20</t>
  </si>
  <si>
    <t>136Agnt1-2-21</t>
  </si>
  <si>
    <t>136Agnt1-2-22</t>
  </si>
  <si>
    <t>136Agnt1-2-23</t>
  </si>
  <si>
    <t>136Agnt1-2-24</t>
  </si>
  <si>
    <t>136Agnt1-2-26</t>
  </si>
  <si>
    <t>136Agnt1-2-27</t>
  </si>
  <si>
    <t>136Agnt1-2-28</t>
  </si>
  <si>
    <t>136Agnt1-2-29</t>
  </si>
  <si>
    <t>136Agnt1-2-30</t>
  </si>
  <si>
    <t>136Agnt1-2-31</t>
  </si>
  <si>
    <t>136Agnt1-2-35</t>
  </si>
  <si>
    <t>136Agnt1-2-36</t>
  </si>
  <si>
    <t>136Agnt1-2-37</t>
  </si>
  <si>
    <t>136Agnt1-2-38</t>
  </si>
  <si>
    <t>136Agnt1-2-39</t>
  </si>
  <si>
    <t>136Agnt1-2-40</t>
  </si>
  <si>
    <t>136Agnt1-2-41</t>
  </si>
  <si>
    <t>136Agnt1-2-42</t>
  </si>
  <si>
    <t>136Agnt1-2-43</t>
  </si>
  <si>
    <t>136Agnt1-2-44</t>
  </si>
  <si>
    <t>136Agnt1-2-45</t>
  </si>
  <si>
    <t>136Agnt1-2-46</t>
  </si>
  <si>
    <t>136Agnt1-2-47</t>
  </si>
  <si>
    <t>136Agnt1-2-48</t>
  </si>
  <si>
    <t>136Agnt1-2-49</t>
  </si>
  <si>
    <t>136Agnt1-2-50</t>
  </si>
  <si>
    <t>136Agnt2-1</t>
  </si>
  <si>
    <t>136Agnt2-2</t>
  </si>
  <si>
    <t>136Agnt2-3</t>
  </si>
  <si>
    <t>136Agnt2-4</t>
  </si>
  <si>
    <t>136Agnt2-5</t>
  </si>
  <si>
    <t>136Agnt2-6</t>
  </si>
  <si>
    <t>136Agnt2-7</t>
  </si>
  <si>
    <t>136Agnt2-8</t>
  </si>
  <si>
    <t>136Agnt2-9</t>
  </si>
  <si>
    <t>136Agnt2-10</t>
  </si>
  <si>
    <t>136Agnt2-11</t>
  </si>
  <si>
    <t>136Agnt2-12</t>
  </si>
  <si>
    <t>136Agnt2-13</t>
  </si>
  <si>
    <t>136Agnt2-14</t>
  </si>
  <si>
    <t>136Agnt2-15</t>
  </si>
  <si>
    <t>136Agnt2-16</t>
  </si>
  <si>
    <t>136Agnt2-17</t>
  </si>
  <si>
    <t>136Agnt2-18</t>
  </si>
  <si>
    <t>136Agnt2-19</t>
  </si>
  <si>
    <t>136Agnt2-20</t>
  </si>
  <si>
    <t>136Agnt2-21</t>
  </si>
  <si>
    <t>136Agnt2-22</t>
  </si>
  <si>
    <t>136Agnt2-23</t>
  </si>
  <si>
    <t>136Agnt2-24</t>
  </si>
  <si>
    <t>136Agnt2-25</t>
  </si>
  <si>
    <t>136Agnt2-26</t>
  </si>
  <si>
    <t>136Agnt2-27</t>
  </si>
  <si>
    <t>136Agnt3-1</t>
  </si>
  <si>
    <t>136Agnt3-2</t>
  </si>
  <si>
    <t>136Agnt3-3</t>
  </si>
  <si>
    <t>136Agnt3-4</t>
  </si>
  <si>
    <t>136Agnt3-5</t>
  </si>
  <si>
    <t>136Agnt3-6</t>
  </si>
  <si>
    <t>136Agnt3-7</t>
  </si>
  <si>
    <t>136Agnt3-9</t>
  </si>
  <si>
    <t>136Agnt3-10</t>
  </si>
  <si>
    <t>136Agnt3-11</t>
  </si>
  <si>
    <t>136Agnt3-13</t>
  </si>
  <si>
    <t>136Agnt3-14</t>
  </si>
  <si>
    <t>136Agnt3-15</t>
  </si>
  <si>
    <t>136Agnt3-16</t>
  </si>
  <si>
    <t>136Agnt3-17</t>
  </si>
  <si>
    <t>136Agnt3-18</t>
  </si>
  <si>
    <t>136Agnt3-19</t>
  </si>
  <si>
    <t>136Agnt3-20</t>
  </si>
  <si>
    <t>136Agnt3-21</t>
  </si>
  <si>
    <t>136Agnt3-22</t>
  </si>
  <si>
    <t>136Agnt3-23</t>
  </si>
  <si>
    <t>136Agnt3-24</t>
  </si>
  <si>
    <t>136Agnt3-25</t>
  </si>
  <si>
    <t>136Agnt3-26</t>
  </si>
  <si>
    <t>136Agnt3-27</t>
  </si>
  <si>
    <t>136Agnt3-28</t>
  </si>
  <si>
    <t>136Agnt3-29</t>
  </si>
  <si>
    <t>136Agnt3-30</t>
  </si>
  <si>
    <t>136Agnt3-31</t>
  </si>
  <si>
    <t>136Agnt3-32</t>
  </si>
  <si>
    <t>136Agnt3-33</t>
  </si>
  <si>
    <t>136Agnt3-34</t>
  </si>
  <si>
    <t>136Agnt3-35</t>
  </si>
  <si>
    <t>136Agnt3-36</t>
  </si>
  <si>
    <t>136Agnt3-38</t>
  </si>
  <si>
    <t>136Agnt3-39</t>
  </si>
  <si>
    <t>136Agnt3-40</t>
  </si>
  <si>
    <t>136Agnt3-41</t>
  </si>
  <si>
    <t>136Agnt3-42</t>
  </si>
  <si>
    <t>136Agnt3-43</t>
  </si>
  <si>
    <t>136Agnt3-44</t>
  </si>
  <si>
    <t>136Agnt3-45</t>
  </si>
  <si>
    <t>136Agnt3-46</t>
  </si>
  <si>
    <t>136Agnt3-47</t>
  </si>
  <si>
    <t>136Agnt3-48</t>
  </si>
  <si>
    <t>136Agnt3-49</t>
  </si>
  <si>
    <t>136Agnt3-50</t>
  </si>
  <si>
    <t>136Agnt4-1</t>
  </si>
  <si>
    <t>136Agnt4-2</t>
  </si>
  <si>
    <t>136Agnt4-3</t>
  </si>
  <si>
    <t>136Agnt4-4</t>
  </si>
  <si>
    <t>136Agnt4-5</t>
  </si>
  <si>
    <t>136Agnt4-6</t>
  </si>
  <si>
    <t>136Agnt4-7</t>
  </si>
  <si>
    <t>136Agnt4-8</t>
  </si>
  <si>
    <t>136Agnt4-9</t>
  </si>
  <si>
    <t>136Agnt4-10</t>
  </si>
  <si>
    <t>136Agnt4-11</t>
  </si>
  <si>
    <t>136Agnt4-12</t>
  </si>
  <si>
    <t>136Agnt4-13</t>
  </si>
  <si>
    <t>136Agnt4-14</t>
  </si>
  <si>
    <t>136Agnt4-15</t>
  </si>
  <si>
    <t>136Agnt4-16</t>
  </si>
  <si>
    <t>136Agnt4-17</t>
  </si>
  <si>
    <t>136Agnt4-18</t>
  </si>
  <si>
    <t>136Agnt4-19</t>
  </si>
  <si>
    <t>136Agnt4-20</t>
  </si>
  <si>
    <t>136Agnt4-21</t>
  </si>
  <si>
    <t>136Agnt4-22</t>
  </si>
  <si>
    <t>136Agnt4-23</t>
  </si>
  <si>
    <t>136Agnt4-24</t>
  </si>
  <si>
    <t>136Agnt4-25</t>
  </si>
  <si>
    <t>136Agnt4-26</t>
  </si>
  <si>
    <t>136Agnt4-27</t>
  </si>
  <si>
    <t>136Agnt4-28</t>
  </si>
  <si>
    <t>136Agnt4-29</t>
  </si>
  <si>
    <t>136Agnt4-30</t>
  </si>
  <si>
    <t>136Agnt5-1</t>
  </si>
  <si>
    <t>136Agnt5-2</t>
  </si>
  <si>
    <t>136Agnt5-3</t>
  </si>
  <si>
    <t>136Agnt5-4</t>
  </si>
  <si>
    <t>136Agnt5-5</t>
  </si>
  <si>
    <t>136Agnt5-6</t>
  </si>
  <si>
    <t>136Agnt5-7</t>
  </si>
  <si>
    <t>136Agnt5-8</t>
  </si>
  <si>
    <t>136Agnt5-9</t>
  </si>
  <si>
    <t>136Agnt5-10</t>
  </si>
  <si>
    <t>136Agnt5-11</t>
  </si>
  <si>
    <t>136Agnt5-12</t>
  </si>
  <si>
    <t>136Agnt5-13</t>
  </si>
  <si>
    <t>136Agnt5-14</t>
  </si>
  <si>
    <t>136Agnt5-15</t>
  </si>
  <si>
    <t>136Agnt5-16</t>
  </si>
  <si>
    <t>136Agnt5-17</t>
  </si>
  <si>
    <t>136Agnt5-18</t>
  </si>
  <si>
    <t>136Agnt5-20</t>
  </si>
  <si>
    <t>136Agnt5-21</t>
  </si>
  <si>
    <t>136Agnt5-22</t>
  </si>
  <si>
    <t>136Agnt5-23</t>
  </si>
  <si>
    <t>136Agnt5-24</t>
  </si>
  <si>
    <t>136Agnt5-25</t>
  </si>
  <si>
    <t>136Agnt5-26</t>
  </si>
  <si>
    <t>136Agnt5-28</t>
  </si>
  <si>
    <t>136Agnt5-29</t>
  </si>
  <si>
    <t>136Agnt5-30</t>
  </si>
  <si>
    <t>136Agnt5-33</t>
  </si>
  <si>
    <t>136Agnt5-34</t>
  </si>
  <si>
    <t>136Agnt5-35</t>
  </si>
  <si>
    <t>136Agnt5-36</t>
  </si>
  <si>
    <t>136Agnt5-37</t>
  </si>
  <si>
    <t>136Agnt5-38</t>
  </si>
  <si>
    <t>136Agnt5-39</t>
  </si>
  <si>
    <t>136Agnt5-40</t>
  </si>
  <si>
    <t>136Agnt5-42</t>
  </si>
  <si>
    <t>136Agnt5-45</t>
  </si>
  <si>
    <t>136Agnt5-46</t>
  </si>
  <si>
    <t>136Agnt5-47</t>
  </si>
  <si>
    <t>136Agnt5-48</t>
  </si>
  <si>
    <t>136Agnt5-49</t>
  </si>
  <si>
    <t>309gnt1-2</t>
  </si>
  <si>
    <t>309gnt1-4</t>
  </si>
  <si>
    <t>309gnt1-5</t>
  </si>
  <si>
    <t>309gnt1-6</t>
  </si>
  <si>
    <t>309gnt1-9</t>
  </si>
  <si>
    <t>309gnt1-10</t>
  </si>
  <si>
    <t>309gnt1-11</t>
  </si>
  <si>
    <t>309gnt1-12</t>
  </si>
  <si>
    <t>309gnt1-13</t>
  </si>
  <si>
    <t>309gnt1-14</t>
  </si>
  <si>
    <t>309gnt1-15</t>
  </si>
  <si>
    <t>309gnt1-16</t>
  </si>
  <si>
    <t>309gnt1-17</t>
  </si>
  <si>
    <t>309gnt1-18</t>
  </si>
  <si>
    <t>309gnt1-19</t>
  </si>
  <si>
    <t>309gnt1-20</t>
  </si>
  <si>
    <t>309gnt1-21</t>
  </si>
  <si>
    <t>309gnt1-22</t>
  </si>
  <si>
    <t>309gnt1-23</t>
  </si>
  <si>
    <t>309gnt1-24</t>
  </si>
  <si>
    <t>309gnt1-25</t>
  </si>
  <si>
    <t>309gnt1-26</t>
  </si>
  <si>
    <t>309gnt1-27</t>
  </si>
  <si>
    <t>309gnt1-28</t>
  </si>
  <si>
    <t>309gnt1-29</t>
  </si>
  <si>
    <t>309gnt1-30</t>
  </si>
  <si>
    <t>309gnt1-31</t>
  </si>
  <si>
    <t>309gnt1-32</t>
  </si>
  <si>
    <t>309gnt1-33</t>
  </si>
  <si>
    <t>309gnt1-34</t>
  </si>
  <si>
    <t>309gnt1-35</t>
  </si>
  <si>
    <t>309gnt1-36</t>
  </si>
  <si>
    <t>309gnt1-37</t>
  </si>
  <si>
    <t>309gnt1-38</t>
  </si>
  <si>
    <t>309gnt1-39</t>
  </si>
  <si>
    <t>309gnt1-40</t>
  </si>
  <si>
    <t>309gnt1-41</t>
  </si>
  <si>
    <t>309gnt1-42</t>
  </si>
  <si>
    <t>309gnt1-43</t>
  </si>
  <si>
    <t>309gnt1-44</t>
  </si>
  <si>
    <t>309gnt1-45</t>
  </si>
  <si>
    <t>309gnt1-46</t>
  </si>
  <si>
    <t>309gnt1-47</t>
  </si>
  <si>
    <t>309gnt1-48</t>
  </si>
  <si>
    <t>18KH1tern1-5</t>
  </si>
  <si>
    <t>18KH1tern1-7</t>
  </si>
  <si>
    <t>18KH1tern1-8</t>
  </si>
  <si>
    <t>18KH1-plag1</t>
  </si>
  <si>
    <t>18KH1-plag2</t>
  </si>
  <si>
    <t>18KH1-plag3</t>
  </si>
  <si>
    <t>Sample</t>
  </si>
  <si>
    <t>Mineral</t>
  </si>
  <si>
    <t>136A</t>
  </si>
  <si>
    <t>Garnet</t>
  </si>
  <si>
    <t>Plagioclase</t>
  </si>
  <si>
    <t>18KH10</t>
  </si>
  <si>
    <t>Concordancy (%)</t>
  </si>
  <si>
    <t>Hf</t>
  </si>
  <si>
    <t>206Pb/238U</t>
  </si>
  <si>
    <t>207Pb/235U</t>
  </si>
  <si>
    <t>Spot Size</t>
  </si>
  <si>
    <t>U</t>
  </si>
  <si>
    <t>Th</t>
  </si>
  <si>
    <t>18KH9_20</t>
  </si>
  <si>
    <t>18KH9_35</t>
  </si>
  <si>
    <t>18KH1c_481</t>
  </si>
  <si>
    <t>18KH1c_165</t>
  </si>
  <si>
    <t>18KH9_84</t>
  </si>
  <si>
    <t>18KH1c_483</t>
  </si>
  <si>
    <t>18KH1c_40</t>
  </si>
  <si>
    <t>18KH1-625</t>
  </si>
  <si>
    <t>18KH1c_158</t>
  </si>
  <si>
    <t>18KH9_79</t>
  </si>
  <si>
    <t>18KH9_71</t>
  </si>
  <si>
    <t>18KH1c_248</t>
  </si>
  <si>
    <t>18KH9_81</t>
  </si>
  <si>
    <t>18KH1-719</t>
  </si>
  <si>
    <t>18KH1c_348</t>
  </si>
  <si>
    <t>18KH1-673</t>
  </si>
  <si>
    <t>18KH1-671</t>
  </si>
  <si>
    <t>18KH1c_194</t>
  </si>
  <si>
    <t>18KH1c_36</t>
  </si>
  <si>
    <t>18KH1c_328</t>
  </si>
  <si>
    <t>18KH1c_95</t>
  </si>
  <si>
    <t>18KH1-531</t>
  </si>
  <si>
    <t>18KH1-644</t>
  </si>
  <si>
    <t>18KH1-520</t>
  </si>
  <si>
    <t>18KH9_90</t>
  </si>
  <si>
    <t>18KH1-549</t>
  </si>
  <si>
    <t>18KH1-763</t>
  </si>
  <si>
    <t>18KH1c_164</t>
  </si>
  <si>
    <t>18KH9_16</t>
  </si>
  <si>
    <t>18KH9_85</t>
  </si>
  <si>
    <t>18KH9_57</t>
  </si>
  <si>
    <t>18KH9_67</t>
  </si>
  <si>
    <t>18KH9_7</t>
  </si>
  <si>
    <t>18KH1c_452</t>
  </si>
  <si>
    <t>18KH1c_490</t>
  </si>
  <si>
    <t>18KH1-614</t>
  </si>
  <si>
    <t>18KH1c_346</t>
  </si>
  <si>
    <t>18KH1c_87</t>
  </si>
  <si>
    <t>18KH1-672</t>
  </si>
  <si>
    <t>18KH1c_50</t>
  </si>
  <si>
    <t>18KH1c_384</t>
  </si>
  <si>
    <t>18KH9_62</t>
  </si>
  <si>
    <t>18KH1-734</t>
  </si>
  <si>
    <t>18KH1c_339</t>
  </si>
  <si>
    <t>18KH9_24</t>
  </si>
  <si>
    <t>18KH1-637</t>
  </si>
  <si>
    <t>18KH1-335</t>
  </si>
  <si>
    <t>18KH9_64</t>
  </si>
  <si>
    <t>18KH9_72</t>
  </si>
  <si>
    <t>18KH9_9</t>
  </si>
  <si>
    <t>18KH9_55</t>
  </si>
  <si>
    <t>18KH1-534</t>
  </si>
  <si>
    <t>18KH1-629</t>
  </si>
  <si>
    <t>18KH1c_97</t>
  </si>
  <si>
    <t>18KH9_23</t>
  </si>
  <si>
    <t>18KH1c_225</t>
  </si>
  <si>
    <t>18KH1c_179</t>
  </si>
  <si>
    <t>18KH1-685</t>
  </si>
  <si>
    <t>18KH1-683</t>
  </si>
  <si>
    <t>18KH9_48</t>
  </si>
  <si>
    <t>18KH9_63</t>
  </si>
  <si>
    <t>18KH1-737</t>
  </si>
  <si>
    <t>18KH1-780</t>
  </si>
  <si>
    <t>18KH1c_454</t>
  </si>
  <si>
    <t>18KH1-610</t>
  </si>
  <si>
    <t>18KH1-674</t>
  </si>
  <si>
    <t>18KH1-503</t>
  </si>
  <si>
    <t>18KH9_86</t>
  </si>
  <si>
    <t>18KH1c_83</t>
  </si>
  <si>
    <t>18KH1c_214</t>
  </si>
  <si>
    <t>18KH1-677</t>
  </si>
  <si>
    <t>18KH1-551</t>
  </si>
  <si>
    <t>18KH9_45</t>
  </si>
  <si>
    <t>18KH9_41</t>
  </si>
  <si>
    <t>18KH1-605</t>
  </si>
  <si>
    <t>18KH1c_385</t>
  </si>
  <si>
    <t>18KH1c_192</t>
  </si>
  <si>
    <t>18KH1c_17</t>
  </si>
  <si>
    <t>18KH9_65</t>
  </si>
  <si>
    <t>18KH9_60</t>
  </si>
  <si>
    <t>18KH1c_229</t>
  </si>
  <si>
    <t>18KH1c_236</t>
  </si>
  <si>
    <t>18KH1-619</t>
  </si>
  <si>
    <t>18KH9_5</t>
  </si>
  <si>
    <t>18KH1c_291</t>
  </si>
  <si>
    <t>18KH1-762</t>
  </si>
  <si>
    <t>18KH1c_113</t>
  </si>
  <si>
    <t>18KH1c_287</t>
  </si>
  <si>
    <t>18KH1-516</t>
  </si>
  <si>
    <t>18KH1-600</t>
  </si>
  <si>
    <t>18KH1-624</t>
  </si>
  <si>
    <t>18KH1c_422</t>
  </si>
  <si>
    <t>18KH1c_477</t>
  </si>
  <si>
    <t>18KH1-691</t>
  </si>
  <si>
    <t>18KH1-649</t>
  </si>
  <si>
    <t>18KH1c_363</t>
  </si>
  <si>
    <t>18KH1c_233</t>
  </si>
  <si>
    <t>18KH9_36</t>
  </si>
  <si>
    <t>18KH1c_392</t>
  </si>
  <si>
    <t>18KH1c_263</t>
  </si>
  <si>
    <t>18KH1c_30</t>
  </si>
  <si>
    <t>18KH9_53</t>
  </si>
  <si>
    <t>18KH1c_242</t>
  </si>
  <si>
    <t>18KH9_32</t>
  </si>
  <si>
    <t>18KH1-636</t>
  </si>
  <si>
    <t>18KH1-359</t>
  </si>
  <si>
    <t>18KH9_10</t>
  </si>
  <si>
    <t>18KH1c_335</t>
  </si>
  <si>
    <t>18KH1c_124</t>
  </si>
  <si>
    <t>18KH1c_284</t>
  </si>
  <si>
    <t>18KH1-539</t>
  </si>
  <si>
    <t>18KH1c_208</t>
  </si>
  <si>
    <t>18KH9_66</t>
  </si>
  <si>
    <t>18KH1c_69</t>
  </si>
  <si>
    <t>18KH1-602</t>
  </si>
  <si>
    <t>18KH1c_272</t>
  </si>
  <si>
    <t>18KH1c_29</t>
  </si>
  <si>
    <t>18KH1-334</t>
  </si>
  <si>
    <t>18KH1c_132</t>
  </si>
  <si>
    <t>18KH9_61</t>
  </si>
  <si>
    <t>18KH1-527</t>
  </si>
  <si>
    <t>18KH1-687</t>
  </si>
  <si>
    <t>18KH1c_390</t>
  </si>
  <si>
    <t>18KH1c_117</t>
  </si>
  <si>
    <t>18KH1-709</t>
  </si>
  <si>
    <t>18KH1-526</t>
  </si>
  <si>
    <t>18KH1-678</t>
  </si>
  <si>
    <t>18KH1-684</t>
  </si>
  <si>
    <t>18KH1-331</t>
  </si>
  <si>
    <t>18KH1c_162</t>
  </si>
  <si>
    <t>18KH9_38</t>
  </si>
  <si>
    <t>18KH1-643</t>
  </si>
  <si>
    <t>18KH1c_122</t>
  </si>
  <si>
    <t>18KH1-706</t>
  </si>
  <si>
    <t>18KH1-522</t>
  </si>
  <si>
    <t>18KH1-518</t>
  </si>
  <si>
    <t>18KH1c_45</t>
  </si>
  <si>
    <t>18KH1-705</t>
  </si>
  <si>
    <t>18KH1-710</t>
  </si>
  <si>
    <t>18KH1-648</t>
  </si>
  <si>
    <t>18KH1-623</t>
  </si>
  <si>
    <t>18KH1-645</t>
  </si>
  <si>
    <t>18KH1-601</t>
  </si>
  <si>
    <t>18KH1-647</t>
  </si>
  <si>
    <t>18KH1-530</t>
  </si>
  <si>
    <t>18KH1-517</t>
  </si>
  <si>
    <t>18KH9_51</t>
  </si>
  <si>
    <t>18KH1c_400</t>
  </si>
  <si>
    <t>18KH9_89</t>
  </si>
  <si>
    <t>18KH1-608</t>
  </si>
  <si>
    <t>18KH1-529</t>
  </si>
  <si>
    <t>18KH1c_102</t>
  </si>
  <si>
    <t>18KH1-620</t>
  </si>
  <si>
    <t>18KH1-347</t>
  </si>
  <si>
    <t>18KH1-785</t>
  </si>
  <si>
    <t>18KH9_12</t>
  </si>
  <si>
    <t>18KH1c_282</t>
  </si>
  <si>
    <t>18KH1-618</t>
  </si>
  <si>
    <t>18KH1c_218</t>
  </si>
  <si>
    <t>18KH9_87</t>
  </si>
  <si>
    <t>18KH9_46</t>
  </si>
  <si>
    <t>18KH1-363</t>
  </si>
  <si>
    <t>18KH1-646</t>
  </si>
  <si>
    <t>18KH1-350</t>
  </si>
  <si>
    <t>18KH1c_336</t>
  </si>
  <si>
    <t>18KH1-519</t>
  </si>
  <si>
    <t>18KH1c_137</t>
  </si>
  <si>
    <t>18KH1c_63</t>
  </si>
  <si>
    <t>18KH1-524</t>
  </si>
  <si>
    <t>18KH1-349</t>
  </si>
  <si>
    <t>18KH1-612</t>
  </si>
  <si>
    <t>18KH1-348</t>
  </si>
  <si>
    <t>18KH1-515</t>
  </si>
  <si>
    <t>18KH1-543</t>
  </si>
  <si>
    <t>18KH1c_453</t>
  </si>
  <si>
    <t>18KH1-513</t>
  </si>
  <si>
    <t>18KH9_21</t>
  </si>
  <si>
    <t>18KH1c_307</t>
  </si>
  <si>
    <t>18KH1-339</t>
  </si>
  <si>
    <t>18KH9_17</t>
  </si>
  <si>
    <t>18KH1-355</t>
  </si>
  <si>
    <t>18KH1-372</t>
  </si>
  <si>
    <t>18KH1-642</t>
  </si>
  <si>
    <t>18KH1-507</t>
  </si>
  <si>
    <t>18KH1c_74</t>
  </si>
  <si>
    <t>18KH1-611</t>
  </si>
  <si>
    <t>18KH1-604</t>
  </si>
  <si>
    <t>18KH1-542</t>
  </si>
  <si>
    <t>18KH9_69</t>
  </si>
  <si>
    <t>18KH1-514</t>
  </si>
  <si>
    <t>18KH1-616</t>
  </si>
  <si>
    <t>18KH1-627</t>
  </si>
  <si>
    <t>18KH1-511</t>
  </si>
  <si>
    <t>18KH1c_292</t>
  </si>
  <si>
    <t>18KH1-338</t>
  </si>
  <si>
    <t>18KH9_40</t>
  </si>
  <si>
    <t>18KH9_3</t>
  </si>
  <si>
    <t>18KH1c_70</t>
  </si>
  <si>
    <t>18KH9_91</t>
  </si>
  <si>
    <t>18KH1-521</t>
  </si>
  <si>
    <t>18KH1-512</t>
  </si>
  <si>
    <t>18KH1-337</t>
  </si>
  <si>
    <t>18KH1-371</t>
  </si>
  <si>
    <t>18KH1c_252</t>
  </si>
  <si>
    <t>18KH1-96</t>
  </si>
  <si>
    <t>18KH1-58</t>
  </si>
  <si>
    <t>286_13</t>
  </si>
  <si>
    <t>18KH1-230</t>
  </si>
  <si>
    <t>18KH1_41</t>
  </si>
  <si>
    <t>286_139</t>
  </si>
  <si>
    <t>18KH1-102</t>
  </si>
  <si>
    <t>286_86</t>
  </si>
  <si>
    <t>18KH1-64</t>
  </si>
  <si>
    <t>18KH1-13</t>
  </si>
  <si>
    <t>286_3</t>
  </si>
  <si>
    <t>18KH1-108</t>
  </si>
  <si>
    <t>18KH1-33</t>
  </si>
  <si>
    <t>18KH1-264</t>
  </si>
  <si>
    <t>286_14</t>
  </si>
  <si>
    <t>18KH1-88</t>
  </si>
  <si>
    <t>286_129</t>
  </si>
  <si>
    <t>18KH1-98</t>
  </si>
  <si>
    <t>18KH1-235</t>
  </si>
  <si>
    <t>18KH1-202</t>
  </si>
  <si>
    <t>18KH1-304</t>
  </si>
  <si>
    <t>286_115</t>
  </si>
  <si>
    <t>18KH1-40</t>
  </si>
  <si>
    <t>18KH1-165</t>
  </si>
  <si>
    <t>286_17</t>
  </si>
  <si>
    <t>18KH1-246</t>
  </si>
  <si>
    <t>18KH1-70</t>
  </si>
  <si>
    <t>18KH1_60</t>
  </si>
  <si>
    <t>18KH1_91</t>
  </si>
  <si>
    <t>18KH1-7</t>
  </si>
  <si>
    <t>18KH1-298</t>
  </si>
  <si>
    <t>18KH1-206</t>
  </si>
  <si>
    <t>18KH1_11</t>
  </si>
  <si>
    <t>18KH1-86</t>
  </si>
  <si>
    <t>286_83</t>
  </si>
  <si>
    <t>18KH1-75</t>
  </si>
  <si>
    <t>286_119</t>
  </si>
  <si>
    <t>18KH1-262</t>
  </si>
  <si>
    <t>18KH1-197</t>
  </si>
  <si>
    <t>18KH1-12</t>
  </si>
  <si>
    <t>18KH1-217</t>
  </si>
  <si>
    <t>18KH1-52</t>
  </si>
  <si>
    <t>18KH1-285</t>
  </si>
  <si>
    <t>18KH1-113</t>
  </si>
  <si>
    <t>18KH1-122</t>
  </si>
  <si>
    <t>18KH1-211</t>
  </si>
  <si>
    <t>18KH1_63</t>
  </si>
  <si>
    <t>286_105</t>
  </si>
  <si>
    <t>18KH1-182</t>
  </si>
  <si>
    <t>18KH1-66</t>
  </si>
  <si>
    <t>18KH1-161</t>
  </si>
  <si>
    <t>18KH1-218</t>
  </si>
  <si>
    <t>18KH1-35</t>
  </si>
  <si>
    <t>18KH1-228</t>
  </si>
  <si>
    <t>18KH1-188</t>
  </si>
  <si>
    <t>18KH1-81</t>
  </si>
  <si>
    <t>18KH1-39</t>
  </si>
  <si>
    <t>18KH1-255</t>
  </si>
  <si>
    <t>18KH1-134</t>
  </si>
  <si>
    <t>18KH1-314</t>
  </si>
  <si>
    <t>18KH1-136</t>
  </si>
  <si>
    <t>286_59</t>
  </si>
  <si>
    <t>18KH1_45</t>
  </si>
  <si>
    <t>18KH1-51</t>
  </si>
  <si>
    <t>18KH1-24</t>
  </si>
  <si>
    <t>18KH1-123</t>
  </si>
  <si>
    <t>18KH1-48</t>
  </si>
  <si>
    <t>18KH1-42</t>
  </si>
  <si>
    <t>18KH1_114</t>
  </si>
  <si>
    <t>286_134</t>
  </si>
  <si>
    <t>286_131</t>
  </si>
  <si>
    <t>18KH1-115</t>
  </si>
  <si>
    <t>18KH1-326</t>
  </si>
  <si>
    <t>18KH1-296</t>
  </si>
  <si>
    <t>286_137</t>
  </si>
  <si>
    <t>18KH1-18</t>
  </si>
  <si>
    <t>286_100</t>
  </si>
  <si>
    <t>18KH1-53</t>
  </si>
  <si>
    <t>286_135</t>
  </si>
  <si>
    <t>18KH1-287</t>
  </si>
  <si>
    <t>18KH1-95</t>
  </si>
  <si>
    <t>18KH1-59</t>
  </si>
  <si>
    <t>18KH1-104</t>
  </si>
  <si>
    <t>18KH1-256</t>
  </si>
  <si>
    <t>286_84</t>
  </si>
  <si>
    <t>18KH1-330</t>
  </si>
  <si>
    <t>18KH1-233</t>
  </si>
  <si>
    <t>18KH1-241</t>
  </si>
  <si>
    <t>286_132</t>
  </si>
  <si>
    <t>286_89</t>
  </si>
  <si>
    <t>286_121</t>
  </si>
  <si>
    <t>18KH1-57</t>
  </si>
  <si>
    <t>286_97</t>
  </si>
  <si>
    <t>18KH1-225</t>
  </si>
  <si>
    <t>286_127</t>
  </si>
  <si>
    <t>18KH1-168</t>
  </si>
  <si>
    <t>286_16</t>
  </si>
  <si>
    <t>18KH1-149</t>
  </si>
  <si>
    <t>18KH1-223</t>
  </si>
  <si>
    <t>18KH1-231</t>
  </si>
  <si>
    <t>286_116</t>
  </si>
  <si>
    <t>18KH1-294</t>
  </si>
  <si>
    <t>286_76</t>
  </si>
  <si>
    <t>286_4</t>
  </si>
  <si>
    <t>18KH1-324</t>
  </si>
  <si>
    <t>18KH1-109</t>
  </si>
  <si>
    <t>18KH1-195</t>
  </si>
  <si>
    <t>286_62</t>
  </si>
  <si>
    <t>286_69</t>
  </si>
  <si>
    <t>286_91</t>
  </si>
  <si>
    <t>286_99</t>
  </si>
  <si>
    <t>286_117</t>
  </si>
  <si>
    <t>286_128</t>
  </si>
  <si>
    <t>18KH1-184</t>
  </si>
  <si>
    <t>18KH1-289</t>
  </si>
  <si>
    <t>18KH1-117</t>
  </si>
  <si>
    <t>18KH1-30</t>
  </si>
  <si>
    <t>18KH1-299</t>
  </si>
  <si>
    <t>286_95</t>
  </si>
  <si>
    <t>18KH1-107</t>
  </si>
  <si>
    <t>18KH1-260</t>
  </si>
  <si>
    <t>18KH1-135</t>
  </si>
  <si>
    <t>286_138</t>
  </si>
  <si>
    <t>18KH1-284</t>
  </si>
  <si>
    <t>286_18</t>
  </si>
  <si>
    <t>18KH1-273</t>
  </si>
  <si>
    <t>18KH1-130</t>
  </si>
  <si>
    <t>18KH1-77</t>
  </si>
  <si>
    <t>18KH1-16</t>
  </si>
  <si>
    <t>18KH1-34</t>
  </si>
  <si>
    <t>18KH1-239</t>
  </si>
  <si>
    <t>18KH1-205</t>
  </si>
  <si>
    <t>18KH1-1</t>
  </si>
  <si>
    <t>18KH1-215</t>
  </si>
  <si>
    <t>18KH1-196</t>
  </si>
  <si>
    <t>18KH1-5</t>
  </si>
  <si>
    <t>18KH1-171</t>
  </si>
  <si>
    <t>18KH1-190</t>
  </si>
  <si>
    <t>18KH1-272</t>
  </si>
  <si>
    <t>286_85</t>
  </si>
  <si>
    <t>286_101</t>
  </si>
  <si>
    <t>18KH1-238</t>
  </si>
  <si>
    <t>18KH1-170</t>
  </si>
  <si>
    <t>18KH1-258</t>
  </si>
  <si>
    <t>18KH1-224</t>
  </si>
  <si>
    <t>286_74</t>
  </si>
  <si>
    <t>18KH1-103</t>
  </si>
  <si>
    <t>18KH1-216</t>
  </si>
  <si>
    <t>18KH1-138</t>
  </si>
  <si>
    <t>18KH1-295</t>
  </si>
  <si>
    <t>18KH1-132</t>
  </si>
  <si>
    <t>18KH1-227</t>
  </si>
  <si>
    <t>286_140</t>
  </si>
  <si>
    <t>18KH1-31</t>
  </si>
  <si>
    <t>286_61</t>
  </si>
  <si>
    <t>286_20</t>
  </si>
  <si>
    <t>18KH1-156</t>
  </si>
  <si>
    <t>286_71</t>
  </si>
  <si>
    <t>18KH1_42</t>
  </si>
  <si>
    <t>286_108</t>
  </si>
  <si>
    <t>18KH1-166</t>
  </si>
  <si>
    <t>18KH1-60</t>
  </si>
  <si>
    <t>18KH1-321</t>
  </si>
  <si>
    <t>18KH1-73</t>
  </si>
  <si>
    <t>18KH1-293</t>
  </si>
  <si>
    <t>286_73</t>
  </si>
  <si>
    <t>18KH1-201</t>
  </si>
  <si>
    <t>18KH1-164</t>
  </si>
  <si>
    <t>18KH1-194</t>
  </si>
  <si>
    <t>18KH1_96</t>
  </si>
  <si>
    <t>18KH1-141</t>
  </si>
  <si>
    <t>286_107</t>
  </si>
  <si>
    <t>18KH1-268</t>
  </si>
  <si>
    <t>18KH1-187</t>
  </si>
  <si>
    <t>18KH1-252</t>
  </si>
  <si>
    <t>18KH1-94</t>
  </si>
  <si>
    <t>18KH1-325</t>
  </si>
  <si>
    <t>18KH1-186</t>
  </si>
  <si>
    <t>286_75</t>
  </si>
  <si>
    <t>18KH1-82</t>
  </si>
  <si>
    <t>18KH1-37</t>
  </si>
  <si>
    <t>18KH1-106</t>
  </si>
  <si>
    <t>286_94</t>
  </si>
  <si>
    <t>18KH1-265</t>
  </si>
  <si>
    <t>286_111</t>
  </si>
  <si>
    <t>18KH1-172</t>
  </si>
  <si>
    <t>18KH1-55</t>
  </si>
  <si>
    <t>286_109</t>
  </si>
  <si>
    <t>18KH1-25</t>
  </si>
  <si>
    <t>18KH1-127</t>
  </si>
  <si>
    <t>18KH1-85</t>
  </si>
  <si>
    <t>18KH1-214</t>
  </si>
  <si>
    <t>18KH1-45</t>
  </si>
  <si>
    <t>286_96</t>
  </si>
  <si>
    <t>18KH1-71</t>
  </si>
  <si>
    <t>18KH1-253</t>
  </si>
  <si>
    <t>18KH1-10</t>
  </si>
  <si>
    <t>18KH1_22</t>
  </si>
  <si>
    <t>18KH1-144</t>
  </si>
  <si>
    <t>18KH1-153</t>
  </si>
  <si>
    <t>18KH1-292</t>
  </si>
  <si>
    <t>18KH1-282</t>
  </si>
  <si>
    <t>286_11</t>
  </si>
  <si>
    <t>18KH1-167</t>
  </si>
  <si>
    <t>286_112</t>
  </si>
  <si>
    <t>18KH1-121</t>
  </si>
  <si>
    <t>286_136</t>
  </si>
  <si>
    <t>18KH1-219</t>
  </si>
  <si>
    <t>18KH1-23</t>
  </si>
  <si>
    <t>18KH1-116</t>
  </si>
  <si>
    <t>18KH1-237</t>
  </si>
  <si>
    <t>18KH1-316</t>
  </si>
  <si>
    <t>18KH1-152</t>
  </si>
  <si>
    <t>18KH1-236</t>
  </si>
  <si>
    <t>286_58</t>
  </si>
  <si>
    <t>18KH1-74</t>
  </si>
  <si>
    <t>18KH1-277</t>
  </si>
  <si>
    <t>18KH1-245</t>
  </si>
  <si>
    <t>286_130</t>
  </si>
  <si>
    <t>18KH1-263</t>
  </si>
  <si>
    <t>286_125</t>
  </si>
  <si>
    <t>18KH1-143</t>
  </si>
  <si>
    <t>18KH1-27</t>
  </si>
  <si>
    <t>18KH1-112</t>
  </si>
  <si>
    <t>18KH1-90</t>
  </si>
  <si>
    <t>18KH1-290</t>
  </si>
  <si>
    <t>18KH1-229</t>
  </si>
  <si>
    <t>18KH1-242</t>
  </si>
  <si>
    <t>18KH1-247</t>
  </si>
  <si>
    <t>18KH1-328</t>
  </si>
  <si>
    <t>286_93</t>
  </si>
  <si>
    <t>286_80</t>
  </si>
  <si>
    <t>18KH1-329</t>
  </si>
  <si>
    <t>18KH1-99</t>
  </si>
  <si>
    <t>18KH1-8</t>
  </si>
  <si>
    <t>18KH1-213</t>
  </si>
  <si>
    <t>18KH1-176</t>
  </si>
  <si>
    <t>286_81</t>
  </si>
  <si>
    <t>18KH1-139</t>
  </si>
  <si>
    <t>286_120</t>
  </si>
  <si>
    <t>286_56</t>
  </si>
  <si>
    <t>286_57</t>
  </si>
  <si>
    <t>18KH1-133</t>
  </si>
  <si>
    <t>18KH1-261</t>
  </si>
  <si>
    <t>18KH1-93</t>
  </si>
  <si>
    <t>18KH1-313</t>
  </si>
  <si>
    <t>18KH1-47</t>
  </si>
  <si>
    <t>286_82</t>
  </si>
  <si>
    <t>286_88</t>
  </si>
  <si>
    <t>18KH1-78</t>
  </si>
  <si>
    <t>18KH1-286</t>
  </si>
  <si>
    <t>18KH1-84</t>
  </si>
  <si>
    <t>18KH1-38</t>
  </si>
  <si>
    <t>18KH1-28</t>
  </si>
  <si>
    <t>18KH1-67</t>
  </si>
  <si>
    <t>18KH1-91</t>
  </si>
  <si>
    <t>18KH1-26</t>
  </si>
  <si>
    <t>286_92</t>
  </si>
  <si>
    <t>18KH1_36</t>
  </si>
  <si>
    <t>18KH1-46</t>
  </si>
  <si>
    <t>18KH1-89</t>
  </si>
  <si>
    <t>286_70</t>
  </si>
  <si>
    <t>18KH1-275</t>
  </si>
  <si>
    <t>286_90</t>
  </si>
  <si>
    <t>18KH1-92</t>
  </si>
  <si>
    <t>18KH1-100</t>
  </si>
  <si>
    <t>18KH1-208</t>
  </si>
  <si>
    <t>286_102</t>
  </si>
  <si>
    <t>18KH1-177</t>
  </si>
  <si>
    <t>18KH1-243</t>
  </si>
  <si>
    <t>286_113</t>
  </si>
  <si>
    <t>286_12</t>
  </si>
  <si>
    <t>286_65</t>
  </si>
  <si>
    <t>18KH1-174</t>
  </si>
  <si>
    <t>18KH1-62</t>
  </si>
  <si>
    <t>18KH1-203</t>
  </si>
  <si>
    <t>18KH1_69</t>
  </si>
  <si>
    <t>18KH1-43</t>
  </si>
  <si>
    <t>18KH9_54</t>
  </si>
  <si>
    <t>18KH9_31</t>
  </si>
  <si>
    <t>18KH1c_145</t>
  </si>
  <si>
    <t>286_1</t>
  </si>
  <si>
    <t>18KH1c_480</t>
  </si>
  <si>
    <t>18KH1_116</t>
  </si>
  <si>
    <t>18KH1c_37</t>
  </si>
  <si>
    <t>18KH1-11</t>
  </si>
  <si>
    <t>18KH1c_396</t>
  </si>
  <si>
    <t>18KH1c_20</t>
  </si>
  <si>
    <t>18KH1-163</t>
  </si>
  <si>
    <t>286_114</t>
  </si>
  <si>
    <t>286_122</t>
  </si>
  <si>
    <t>18KH1-200</t>
  </si>
  <si>
    <t>18KH9_82</t>
  </si>
  <si>
    <t>18KH1-617</t>
  </si>
  <si>
    <t>18KH1-631</t>
  </si>
  <si>
    <t>18KH1-682</t>
  </si>
  <si>
    <t>18KH1_39</t>
  </si>
  <si>
    <t>18KH1-250</t>
  </si>
  <si>
    <t>18KH1-633</t>
  </si>
  <si>
    <t>18KH1-56</t>
  </si>
  <si>
    <t>18KH1-180</t>
  </si>
  <si>
    <t>286_10</t>
  </si>
  <si>
    <t>18KH1-693</t>
  </si>
  <si>
    <t>18KH1-369</t>
  </si>
  <si>
    <t>18KH1c_108</t>
  </si>
  <si>
    <t>18KH1-173</t>
  </si>
  <si>
    <t>18KH1-220</t>
  </si>
  <si>
    <t>18KH9_28</t>
  </si>
  <si>
    <t>18KH1-341</t>
  </si>
  <si>
    <t>18KH1-222</t>
  </si>
  <si>
    <t>286_133</t>
  </si>
  <si>
    <t>18KH1-178</t>
  </si>
  <si>
    <t>18KH1-532</t>
  </si>
  <si>
    <t>18KH1-126</t>
  </si>
  <si>
    <t>18KH1c_66</t>
  </si>
  <si>
    <t>18KH9_88</t>
  </si>
  <si>
    <t>18KH1-533</t>
  </si>
  <si>
    <t>18KH1c_26</t>
  </si>
  <si>
    <t>18KH1-76</t>
  </si>
  <si>
    <t>18KH1-606</t>
  </si>
  <si>
    <t>18KH1-97</t>
  </si>
  <si>
    <t>18KH1c_414</t>
  </si>
  <si>
    <t>18KH1c_205</t>
  </si>
  <si>
    <t>18KH1-641</t>
  </si>
  <si>
    <t>18KH1_101</t>
  </si>
  <si>
    <t>18KH1-72</t>
  </si>
  <si>
    <t>18KH1-198</t>
  </si>
  <si>
    <t>18KH9_80</t>
  </si>
  <si>
    <t>18KH9_34</t>
  </si>
  <si>
    <t>18KH1_87</t>
  </si>
  <si>
    <t>18KH1c_133</t>
  </si>
  <si>
    <t>18KH1c_172</t>
  </si>
  <si>
    <t>18KH1c_258</t>
  </si>
  <si>
    <t>18KH9_56</t>
  </si>
  <si>
    <t>286_63</t>
  </si>
  <si>
    <t>18KH9_8</t>
  </si>
  <si>
    <t>18KH1-405</t>
  </si>
  <si>
    <t>286_66</t>
  </si>
  <si>
    <t>286_126</t>
  </si>
  <si>
    <t>18KH9_78</t>
  </si>
  <si>
    <t>18KH1c_163</t>
  </si>
  <si>
    <t>286_87</t>
  </si>
  <si>
    <t>18KH1c_167</t>
  </si>
  <si>
    <t>286_77</t>
  </si>
  <si>
    <t>18KH9_73</t>
  </si>
  <si>
    <t>18KH1c_310</t>
  </si>
  <si>
    <t>18KH1_81</t>
  </si>
  <si>
    <t>18KH1_93</t>
  </si>
  <si>
    <t>18KH9_1</t>
  </si>
  <si>
    <t>286_6</t>
  </si>
  <si>
    <t>286_7</t>
  </si>
  <si>
    <t>286_110</t>
  </si>
  <si>
    <t>18KH9_6</t>
  </si>
  <si>
    <t>286_2</t>
  </si>
  <si>
    <t>286_78</t>
  </si>
  <si>
    <t>286_19</t>
  </si>
  <si>
    <t>286_103</t>
  </si>
  <si>
    <t>286_124</t>
  </si>
  <si>
    <t>18KH9_52</t>
  </si>
  <si>
    <t>286_9</t>
  </si>
  <si>
    <t>286_79</t>
  </si>
  <si>
    <t>286_15</t>
  </si>
  <si>
    <t>286_67</t>
  </si>
  <si>
    <t>18KH1_14</t>
  </si>
  <si>
    <t>18KH1_68</t>
  </si>
  <si>
    <t>18KH9_44</t>
  </si>
  <si>
    <t>18KH9_77</t>
  </si>
  <si>
    <t>18KH1_20</t>
  </si>
  <si>
    <t>18KH1c_273</t>
  </si>
  <si>
    <t>18KH1c_329</t>
  </si>
  <si>
    <t>18KH9_29</t>
  </si>
  <si>
    <t>18KH1c_189</t>
  </si>
  <si>
    <t>18KH9_70</t>
  </si>
  <si>
    <t>18KH1c_368</t>
  </si>
  <si>
    <t>18KH1c_408</t>
  </si>
  <si>
    <t>18KH9_13</t>
  </si>
  <si>
    <t>18KH9_50</t>
  </si>
  <si>
    <t>18KH9_39</t>
  </si>
  <si>
    <t>18KH9_14</t>
  </si>
  <si>
    <t>18KH9_83</t>
  </si>
  <si>
    <t>18KH1_34</t>
  </si>
  <si>
    <t>18KH9_4</t>
  </si>
  <si>
    <t>18KH9_25</t>
  </si>
  <si>
    <t>125_19</t>
  </si>
  <si>
    <t>18KH1-652</t>
  </si>
  <si>
    <t>18KH1cr-117</t>
  </si>
  <si>
    <t>18KH1-207</t>
  </si>
  <si>
    <t>18KH1cr-79</t>
  </si>
  <si>
    <t>18KH1c_487</t>
  </si>
  <si>
    <t>18KH1-101</t>
  </si>
  <si>
    <t>18KH1_74</t>
  </si>
  <si>
    <t>125_35</t>
  </si>
  <si>
    <t>125_17</t>
  </si>
  <si>
    <t>18KH1cr-32</t>
  </si>
  <si>
    <t>125_40</t>
  </si>
  <si>
    <t>18KH1c_450</t>
  </si>
  <si>
    <t>125_2</t>
  </si>
  <si>
    <t>18KH1c_350</t>
  </si>
  <si>
    <t>125_76</t>
  </si>
  <si>
    <t>18KH1c_156</t>
  </si>
  <si>
    <t>18KH1c_417</t>
  </si>
  <si>
    <t>18KH1c_255</t>
  </si>
  <si>
    <t>18KH1c_406</t>
  </si>
  <si>
    <t>18KH1cr-15</t>
  </si>
  <si>
    <t>18KH1c_404</t>
  </si>
  <si>
    <t>18KH1c_240</t>
  </si>
  <si>
    <t>18KH1cr-106</t>
  </si>
  <si>
    <t>18KH1-745</t>
  </si>
  <si>
    <t>18KH1-722</t>
  </si>
  <si>
    <t>125_16</t>
  </si>
  <si>
    <t>125_33</t>
  </si>
  <si>
    <t>18KH1c_203</t>
  </si>
  <si>
    <t>18KH1c_268</t>
  </si>
  <si>
    <t>18KH1-401</t>
  </si>
  <si>
    <t>125_11</t>
  </si>
  <si>
    <t>125_39</t>
  </si>
  <si>
    <t>18KH1-639</t>
  </si>
  <si>
    <t>18KH1cr-126a</t>
  </si>
  <si>
    <t>18KH1-640</t>
  </si>
  <si>
    <t>18KH1cr-63</t>
  </si>
  <si>
    <t>18KH1c_478</t>
  </si>
  <si>
    <t>18KH1_27</t>
  </si>
  <si>
    <t>18KH1c_388</t>
  </si>
  <si>
    <t>18KH1-635</t>
  </si>
  <si>
    <t>18KH1c_448</t>
  </si>
  <si>
    <t>18KH1c_458</t>
  </si>
  <si>
    <t>18KH1c_330</t>
  </si>
  <si>
    <t>125_22</t>
  </si>
  <si>
    <t>18KH1cr-179</t>
  </si>
  <si>
    <t>18KH1cr-25</t>
  </si>
  <si>
    <t>18KH1c_421</t>
  </si>
  <si>
    <t>18KH1c_333</t>
  </si>
  <si>
    <t>18KH1c_428</t>
  </si>
  <si>
    <t>125_13</t>
  </si>
  <si>
    <t>18KH1c_49</t>
  </si>
  <si>
    <t>18KH1-767</t>
  </si>
  <si>
    <t>18KH1c_413</t>
  </si>
  <si>
    <t>18KH1cr-86</t>
  </si>
  <si>
    <t>18KH1c_387</t>
  </si>
  <si>
    <t>18KH1c_120</t>
  </si>
  <si>
    <t>18KH1cr-175b</t>
  </si>
  <si>
    <t>18KH1cr-127</t>
  </si>
  <si>
    <t>18KH1c_7</t>
  </si>
  <si>
    <t>18KH1c_468</t>
  </si>
  <si>
    <t>18KH1c_55</t>
  </si>
  <si>
    <t>18KH1c_461</t>
  </si>
  <si>
    <t>18KH1c_58</t>
  </si>
  <si>
    <t>18KH1cr-81</t>
  </si>
  <si>
    <t>18KH1cr-168</t>
  </si>
  <si>
    <t>18KH1cr-24a</t>
  </si>
  <si>
    <t>18KH1c_57</t>
  </si>
  <si>
    <t>18KH1-680</t>
  </si>
  <si>
    <t>18KH1c_62</t>
  </si>
  <si>
    <t>18KH1cr-159</t>
  </si>
  <si>
    <t>18KH1cr-27</t>
  </si>
  <si>
    <t>18KH1cr-162</t>
  </si>
  <si>
    <t>18KH1c_457</t>
  </si>
  <si>
    <t>18KH1c_380</t>
  </si>
  <si>
    <t>18KH1c_375</t>
  </si>
  <si>
    <t>18KH1cr-20</t>
  </si>
  <si>
    <t>18KH1cr-102</t>
  </si>
  <si>
    <t>18KH1c_300</t>
  </si>
  <si>
    <t>18KH1cr-131</t>
  </si>
  <si>
    <t>18KH1c_160</t>
  </si>
  <si>
    <t>125_27</t>
  </si>
  <si>
    <t>18KH1c_238</t>
  </si>
  <si>
    <t>18KH1cr-22</t>
  </si>
  <si>
    <t>18KH1c_237</t>
  </si>
  <si>
    <t>18KH1c_324</t>
  </si>
  <si>
    <t>18KH1cr-18</t>
  </si>
  <si>
    <t>18KH1c_289</t>
  </si>
  <si>
    <t>18KH1c_265</t>
  </si>
  <si>
    <t>286_5</t>
  </si>
  <si>
    <t>18KH1c_416</t>
  </si>
  <si>
    <t>18KH1c_262</t>
  </si>
  <si>
    <t>18KH1cr-165</t>
  </si>
  <si>
    <t>18KH1c_485</t>
  </si>
  <si>
    <t>18KH1cr-74</t>
  </si>
  <si>
    <t>18KH1-278</t>
  </si>
  <si>
    <t>18KH1cr-62</t>
  </si>
  <si>
    <t>18KH1cr-170</t>
  </si>
  <si>
    <t>18KH1-622</t>
  </si>
  <si>
    <t>18KH1-626</t>
  </si>
  <si>
    <t>18KH1c_438</t>
  </si>
  <si>
    <t>18KH1cr-39</t>
  </si>
  <si>
    <t>18KH1-257</t>
  </si>
  <si>
    <t>18KH1cr-158</t>
  </si>
  <si>
    <t>18KH1c_449</t>
  </si>
  <si>
    <t>18KH1cr-180</t>
  </si>
  <si>
    <t>18KH1-367</t>
  </si>
  <si>
    <t>18KH1c_202</t>
  </si>
  <si>
    <t>18KH1cr-51</t>
  </si>
  <si>
    <t>18KH1c_207</t>
  </si>
  <si>
    <t>18KH1c_489</t>
  </si>
  <si>
    <t>18KH1-283</t>
  </si>
  <si>
    <t>18KH1-609</t>
  </si>
  <si>
    <t>18KH1cr-95</t>
  </si>
  <si>
    <t>18KH1c_341</t>
  </si>
  <si>
    <t>18KH1c_230</t>
  </si>
  <si>
    <t>18KH1-400</t>
  </si>
  <si>
    <t>18KH1c_251</t>
  </si>
  <si>
    <t>18KH1c_53</t>
  </si>
  <si>
    <t>18KH1-779</t>
  </si>
  <si>
    <t>18KH1c_429</t>
  </si>
  <si>
    <t>18KH1cr-147</t>
  </si>
  <si>
    <t>18KH1cr-118</t>
  </si>
  <si>
    <t>18KH1c_352</t>
  </si>
  <si>
    <t>18KH1cr-38</t>
  </si>
  <si>
    <t>18KH1c_220</t>
  </si>
  <si>
    <t>18KH1cr-36</t>
  </si>
  <si>
    <t>18KH1-739</t>
  </si>
  <si>
    <t>18KH1-332</t>
  </si>
  <si>
    <t>18KH1c_159</t>
  </si>
  <si>
    <t>18KH1cr-99</t>
  </si>
  <si>
    <t>18KH1-408</t>
  </si>
  <si>
    <t>18KH1cr-2</t>
  </si>
  <si>
    <t>18KH1c_340</t>
  </si>
  <si>
    <t>18KH1cr-44</t>
  </si>
  <si>
    <t>18KH1cr-83</t>
  </si>
  <si>
    <t>18KH1cr-128</t>
  </si>
  <si>
    <t>18KH1cr-176</t>
  </si>
  <si>
    <t>18KH1-151</t>
  </si>
  <si>
    <t>18KH1cr-87</t>
  </si>
  <si>
    <t>18KH1cr-46</t>
  </si>
  <si>
    <t>18KH1c_446</t>
  </si>
  <si>
    <t>18KH1c_235</t>
  </si>
  <si>
    <t>18KH1c_412</t>
  </si>
  <si>
    <t>18KH1cr-78</t>
  </si>
  <si>
    <t>18KH1c_217</t>
  </si>
  <si>
    <t>18KH1-770</t>
  </si>
  <si>
    <t>18KH1c_253</t>
  </si>
  <si>
    <t>18KH1cr-33</t>
  </si>
  <si>
    <t>18KH1cr-80a</t>
  </si>
  <si>
    <t>18KH1cr-116</t>
  </si>
  <si>
    <t>18KH1cr-132</t>
  </si>
  <si>
    <t>18KH1-716</t>
  </si>
  <si>
    <t>18KH1cr-137</t>
  </si>
  <si>
    <t>18KH1c_54</t>
  </si>
  <si>
    <t>18KH1cr-96</t>
  </si>
  <si>
    <t>18KH1c_61</t>
  </si>
  <si>
    <t>18KH1-510</t>
  </si>
  <si>
    <t>18KH1-63</t>
  </si>
  <si>
    <t>18KH1c_488</t>
  </si>
  <si>
    <t>18KH1cr-93</t>
  </si>
  <si>
    <t>18KH1cr-125</t>
  </si>
  <si>
    <t>18KH1cr-123</t>
  </si>
  <si>
    <t>18KH1cr-157</t>
  </si>
  <si>
    <t>18KH1cr-89</t>
  </si>
  <si>
    <t>18KH1c_359</t>
  </si>
  <si>
    <t>18KH1cr-23</t>
  </si>
  <si>
    <t>18KH1cr-150</t>
  </si>
  <si>
    <t>18KH1-548</t>
  </si>
  <si>
    <t>18KH1cr-178a</t>
  </si>
  <si>
    <t>18KH1cr-1b</t>
  </si>
  <si>
    <t>18KH1c_206</t>
  </si>
  <si>
    <t>18KH1-781</t>
  </si>
  <si>
    <t>18KH1cr-1a</t>
  </si>
  <si>
    <t>18KH1-508</t>
  </si>
  <si>
    <t>18KH1cr-82</t>
  </si>
  <si>
    <t>18KH1cr-65</t>
  </si>
  <si>
    <t>18KH1c_249</t>
  </si>
  <si>
    <t>18KH1-185</t>
  </si>
  <si>
    <t>18KH1cr-167</t>
  </si>
  <si>
    <t>18KH1cr-17</t>
  </si>
  <si>
    <t>18KH1-370</t>
  </si>
  <si>
    <t>18KH1cr-139</t>
  </si>
  <si>
    <t>18KH1c_101</t>
  </si>
  <si>
    <t>18KH1-621</t>
  </si>
  <si>
    <t>18KH1cr-146</t>
  </si>
  <si>
    <t>18KH1-175</t>
  </si>
  <si>
    <t>18KH1-210</t>
  </si>
  <si>
    <t>18KH1-323</t>
  </si>
  <si>
    <t>18KH1-19</t>
  </si>
  <si>
    <t>18KH1cr-91</t>
  </si>
  <si>
    <t>18KH1c_15</t>
  </si>
  <si>
    <t>18KH1c_403</t>
  </si>
  <si>
    <t>18KH1cr-72</t>
  </si>
  <si>
    <t>18KH1c_260</t>
  </si>
  <si>
    <t>18KH1c_103</t>
  </si>
  <si>
    <t>18KH1c_67</t>
  </si>
  <si>
    <t>18KH1cr-35</t>
  </si>
  <si>
    <t>18KH1-279</t>
  </si>
  <si>
    <t>18KH1cr-29</t>
  </si>
  <si>
    <t>18KH1c_46</t>
  </si>
  <si>
    <t>18KH1-342</t>
  </si>
  <si>
    <t>18KH1cr-173</t>
  </si>
  <si>
    <t>18KH1-226</t>
  </si>
  <si>
    <t>18KH1c_269</t>
  </si>
  <si>
    <t>18KH1cr-77</t>
  </si>
  <si>
    <t>18KH1-288</t>
  </si>
  <si>
    <t>18KH1cr-172a</t>
  </si>
  <si>
    <t>18KH1cr-124</t>
  </si>
  <si>
    <t>18KH1cr-71</t>
  </si>
  <si>
    <t>18KH1-607</t>
  </si>
  <si>
    <t>18KH1cr-119</t>
  </si>
  <si>
    <t>18KH1cr-112</t>
  </si>
  <si>
    <t>18KH1cr-7</t>
  </si>
  <si>
    <t>18KH1cr-67</t>
  </si>
  <si>
    <t>18KH1cr-140</t>
  </si>
  <si>
    <t>18KH1-322</t>
  </si>
  <si>
    <t>18KH1-280</t>
  </si>
  <si>
    <t>18KH1cr-52</t>
  </si>
  <si>
    <t>18KH1cr-104</t>
  </si>
  <si>
    <t>18KH1cr-155</t>
  </si>
  <si>
    <t>18KH1cr-37</t>
  </si>
  <si>
    <t>18KH1cr-169</t>
  </si>
  <si>
    <t>18KH1cr-47</t>
  </si>
  <si>
    <t>18KH1cr-113</t>
  </si>
  <si>
    <t>18KH1cr-49</t>
  </si>
  <si>
    <t>18KH1cr-68</t>
  </si>
  <si>
    <t>18KH1cr-48</t>
  </si>
  <si>
    <t>18KH1cr-85</t>
  </si>
  <si>
    <t>18KH1cr-13</t>
  </si>
  <si>
    <t>18KH1cr-172b</t>
  </si>
  <si>
    <t>18KH1cr-129</t>
  </si>
  <si>
    <t>18KH1cr-30</t>
  </si>
  <si>
    <t>18KH1cr-43</t>
  </si>
  <si>
    <t>18KH1-630</t>
  </si>
  <si>
    <t>18KH1cr-110</t>
  </si>
  <si>
    <t>18KH1-291</t>
  </si>
  <si>
    <t>18KH1cr-144</t>
  </si>
  <si>
    <t>18KH1cr-55</t>
  </si>
  <si>
    <t>18KH1-681</t>
  </si>
  <si>
    <t>18KH1c_143</t>
  </si>
  <si>
    <t>18KH1-318</t>
  </si>
  <si>
    <t>18KH1-142</t>
  </si>
  <si>
    <t>18KH1cr-161</t>
  </si>
  <si>
    <t>18KH1cr-164</t>
  </si>
  <si>
    <t>18KH1cr-109a</t>
  </si>
  <si>
    <t>18KH1cr-130</t>
  </si>
  <si>
    <t>18KH1cr-70</t>
  </si>
  <si>
    <t>18KH1-137</t>
  </si>
  <si>
    <t>18KH1cr-120</t>
  </si>
  <si>
    <t>18KH1-320</t>
  </si>
  <si>
    <t>18KH1cr-76</t>
  </si>
  <si>
    <t>18KH1-251</t>
  </si>
  <si>
    <t>18KH1c_222</t>
  </si>
  <si>
    <t>18KH1-159</t>
  </si>
  <si>
    <t>18KH1c_415</t>
  </si>
  <si>
    <t>18KH1cr-145</t>
  </si>
  <si>
    <t>18KH1cr-45</t>
  </si>
  <si>
    <t>18KH1cr-148</t>
  </si>
  <si>
    <t>18KH1cr-97</t>
  </si>
  <si>
    <t>18KH1cr-149</t>
  </si>
  <si>
    <t>18KH1cr-50</t>
  </si>
  <si>
    <t>18KH1cr-14</t>
  </si>
  <si>
    <t>18KH1cr-40</t>
  </si>
  <si>
    <t>18KH1-545</t>
  </si>
  <si>
    <t>18KH1-274</t>
  </si>
  <si>
    <t>18KH1cr-156</t>
  </si>
  <si>
    <t>18KH1cr-154</t>
  </si>
  <si>
    <t>18KH1cr-59</t>
  </si>
  <si>
    <t>18KH1c_44</t>
  </si>
  <si>
    <t>18KH1-160</t>
  </si>
  <si>
    <t>18KH1-131</t>
  </si>
  <si>
    <t>18KH1cr-138</t>
  </si>
  <si>
    <t>18KH1cr-92</t>
  </si>
  <si>
    <t>18KH1-306</t>
  </si>
  <si>
    <t>18KH1-266</t>
  </si>
  <si>
    <t>18KH1cr-101</t>
  </si>
  <si>
    <t>18KH1-307</t>
  </si>
  <si>
    <t>18KH1cr-53</t>
  </si>
  <si>
    <t>18KH1cr-28</t>
  </si>
  <si>
    <t>18KH1-87</t>
  </si>
  <si>
    <t>18KH1-776</t>
  </si>
  <si>
    <t>18KH1cr-58</t>
  </si>
  <si>
    <t>18KH1-162</t>
  </si>
  <si>
    <t>18KH1-269</t>
  </si>
  <si>
    <t>18KH1-155</t>
  </si>
  <si>
    <t>18KH1cr-143</t>
  </si>
  <si>
    <t>18KH1cr-141</t>
  </si>
  <si>
    <t>18KH1-297</t>
  </si>
  <si>
    <t>18KH1-267</t>
  </si>
  <si>
    <t>18KH1-169</t>
  </si>
  <si>
    <t>18KH1cr-41</t>
  </si>
  <si>
    <t>18KH1c_332</t>
  </si>
  <si>
    <t>18KH1-254</t>
  </si>
  <si>
    <t>18KH1-729</t>
  </si>
  <si>
    <t>18KH1c_151</t>
  </si>
  <si>
    <t>18KH1c_16</t>
  </si>
  <si>
    <t>18KH1-221</t>
  </si>
  <si>
    <t>18KH22_26</t>
  </si>
  <si>
    <t>18KH1c_275</t>
  </si>
  <si>
    <t>SMALLTIP225</t>
  </si>
  <si>
    <t>18KH1-157</t>
  </si>
  <si>
    <t>18KH1-697</t>
  </si>
  <si>
    <t>18KH1c_246</t>
  </si>
  <si>
    <t>18KH1-234</t>
  </si>
  <si>
    <t>18KH1-300</t>
  </si>
  <si>
    <t>18KH1c_424</t>
  </si>
  <si>
    <t>18KH1-22</t>
  </si>
  <si>
    <t>18KH1-317</t>
  </si>
  <si>
    <t>286_72</t>
  </si>
  <si>
    <t>18KH1-721</t>
  </si>
  <si>
    <t>18KH1c_27</t>
  </si>
  <si>
    <t>18KH1c_51</t>
  </si>
  <si>
    <t>18KH1c_371</t>
  </si>
  <si>
    <t>125_95</t>
  </si>
  <si>
    <t>125_81</t>
  </si>
  <si>
    <t>18KH1c_427</t>
  </si>
  <si>
    <t>18KH1-54</t>
  </si>
  <si>
    <t>18KH1c_21</t>
  </si>
  <si>
    <t>125_52</t>
  </si>
  <si>
    <t>18KH1c_25</t>
  </si>
  <si>
    <t>18KH1-271</t>
  </si>
  <si>
    <t>18KH1_17</t>
  </si>
  <si>
    <t>18KH1c_297</t>
  </si>
  <si>
    <t>18KH1c_369</t>
  </si>
  <si>
    <t>18KH9_43</t>
  </si>
  <si>
    <t>18KH1c_250</t>
  </si>
  <si>
    <t>18KH1c_351</t>
  </si>
  <si>
    <t>18KH1c_373</t>
  </si>
  <si>
    <t>18KH1cr-90</t>
  </si>
  <si>
    <t>18KH1cr-9a</t>
  </si>
  <si>
    <t>18KH22_31</t>
  </si>
  <si>
    <t>18KH1-766</t>
  </si>
  <si>
    <t>18KH1c_32</t>
  </si>
  <si>
    <t>18KH1c_283</t>
  </si>
  <si>
    <t>18KH1c_347</t>
  </si>
  <si>
    <t>18KH1cr-10</t>
  </si>
  <si>
    <t>18KH1c_244</t>
  </si>
  <si>
    <t>18KH1c_131</t>
  </si>
  <si>
    <t>18KH1c_118</t>
  </si>
  <si>
    <t>18KH1-212</t>
  </si>
  <si>
    <t>18KH1c_398</t>
  </si>
  <si>
    <t>18KH1c_381</t>
  </si>
  <si>
    <t>18KH1-655</t>
  </si>
  <si>
    <t>18KH1-105</t>
  </si>
  <si>
    <t>18KH1-703</t>
  </si>
  <si>
    <t>18KH1c_484</t>
  </si>
  <si>
    <t>18KH9_30</t>
  </si>
  <si>
    <t>18KH1c_171</t>
  </si>
  <si>
    <t>18KH1c_228</t>
  </si>
  <si>
    <t>18KH1c_56</t>
  </si>
  <si>
    <t>18KH1cr-21</t>
  </si>
  <si>
    <t>18KH1c_465</t>
  </si>
  <si>
    <t>18KH1-204</t>
  </si>
  <si>
    <t>18KH1-124</t>
  </si>
  <si>
    <t>18KH1c_270</t>
  </si>
  <si>
    <t>18KH1c_212</t>
  </si>
  <si>
    <t>18KH1c_152</t>
  </si>
  <si>
    <t>18KH1c_356</t>
  </si>
  <si>
    <t>18KH1c_204</t>
  </si>
  <si>
    <t>18KH1-65</t>
  </si>
  <si>
    <t>18KH9_22</t>
  </si>
  <si>
    <t>18KH1c_169</t>
  </si>
  <si>
    <t>18KH1-29</t>
  </si>
  <si>
    <t>18KH1-544</t>
  </si>
  <si>
    <t>18KH1c_12</t>
  </si>
  <si>
    <t>18KH1c_372</t>
  </si>
  <si>
    <t>18KH1-509</t>
  </si>
  <si>
    <t>18KH9_47</t>
  </si>
  <si>
    <t>18KH1cr-56</t>
  </si>
  <si>
    <t>18KH1-360</t>
  </si>
  <si>
    <t>18KH1cr-11</t>
  </si>
  <si>
    <t>18KH22_119</t>
  </si>
  <si>
    <t>18KH1c_440</t>
  </si>
  <si>
    <t>18KH1-154</t>
  </si>
  <si>
    <t>18KH1-319</t>
  </si>
  <si>
    <t>18KH1c_28</t>
  </si>
  <si>
    <t>18KH1c_353</t>
  </si>
  <si>
    <t>18KH1cr-3</t>
  </si>
  <si>
    <t>18KH1c_84</t>
  </si>
  <si>
    <t>18KH1-771</t>
  </si>
  <si>
    <t>18KH1_112</t>
  </si>
  <si>
    <t>18KH1c_181</t>
  </si>
  <si>
    <t>18KH1-129</t>
  </si>
  <si>
    <t>18KH1c_177</t>
  </si>
  <si>
    <t>125_24</t>
  </si>
  <si>
    <t>18KH1cr-64</t>
  </si>
  <si>
    <t>18KH1-120</t>
  </si>
  <si>
    <t>18KH1cr-163</t>
  </si>
  <si>
    <t>18KH1c_201</t>
  </si>
  <si>
    <t>18KH1c_47</t>
  </si>
  <si>
    <t>18KH1c_128</t>
  </si>
  <si>
    <t>18KH1c_107</t>
  </si>
  <si>
    <t>18KH1c_469</t>
  </si>
  <si>
    <t>18KH1c_288</t>
  </si>
  <si>
    <t>18KH1c_114</t>
  </si>
  <si>
    <t>18KH1-658</t>
  </si>
  <si>
    <t>18KH9_37</t>
  </si>
  <si>
    <t>18KH1cr-12</t>
  </si>
  <si>
    <t>18KH1c_394</t>
  </si>
  <si>
    <t>18KH1c_121</t>
  </si>
  <si>
    <t>18KH1-309</t>
  </si>
  <si>
    <t>18KH1-311</t>
  </si>
  <si>
    <t>18KH1-240</t>
  </si>
  <si>
    <t>18KH1c_76</t>
  </si>
  <si>
    <t>18KH1c_19</t>
  </si>
  <si>
    <t>125_12</t>
  </si>
  <si>
    <t>125_57</t>
  </si>
  <si>
    <t>18KH1c_433</t>
  </si>
  <si>
    <t>18KH1c_71</t>
  </si>
  <si>
    <t>18KH1-653</t>
  </si>
  <si>
    <t>18KH1-528</t>
  </si>
  <si>
    <t>18KH1-191</t>
  </si>
  <si>
    <t>18KH1c_186</t>
  </si>
  <si>
    <t>18KH1c_155</t>
  </si>
  <si>
    <t>18KH1c_337</t>
  </si>
  <si>
    <t>18KH1-547</t>
  </si>
  <si>
    <t>18KH1c_185</t>
  </si>
  <si>
    <t>18KH1c_298</t>
  </si>
  <si>
    <t>18KH1-327</t>
  </si>
  <si>
    <t>18KH1-21</t>
  </si>
  <si>
    <t>18KH1-183</t>
  </si>
  <si>
    <t>18KH1c_14</t>
  </si>
  <si>
    <t>18KH22_93</t>
  </si>
  <si>
    <t>18KH1-407</t>
  </si>
  <si>
    <t>18KH1c_411</t>
  </si>
  <si>
    <t>18KH1-193</t>
  </si>
  <si>
    <t>18KH1-68</t>
  </si>
  <si>
    <t>18KH1-632</t>
  </si>
  <si>
    <t>18KH1c_364</t>
  </si>
  <si>
    <t>18KH1-15</t>
  </si>
  <si>
    <t>18KH1c_239</t>
  </si>
  <si>
    <t>18KH1-49</t>
  </si>
  <si>
    <t>18KH1-694</t>
  </si>
  <si>
    <t>18KH1c_261</t>
  </si>
  <si>
    <t>18KH1cr-24b</t>
  </si>
  <si>
    <t>18KH1c_455</t>
  </si>
  <si>
    <t>18KH1-232</t>
  </si>
  <si>
    <t>18KH1cr-57</t>
  </si>
  <si>
    <t>18KH1c_94</t>
  </si>
  <si>
    <t>18KH9_33</t>
  </si>
  <si>
    <t>18KH1-535</t>
  </si>
  <si>
    <t>18KH1c_445</t>
  </si>
  <si>
    <t>18KH1-613</t>
  </si>
  <si>
    <t>18KH9_58</t>
  </si>
  <si>
    <t>18KH1c_309</t>
  </si>
  <si>
    <t>18KH1c_420</t>
  </si>
  <si>
    <t>18KH1c_144</t>
  </si>
  <si>
    <t>18KH1-756</t>
  </si>
  <si>
    <t>18KH1c_290</t>
  </si>
  <si>
    <t>18KH1-686</t>
  </si>
  <si>
    <t>18KH1-403</t>
  </si>
  <si>
    <t>18KH1-36</t>
  </si>
  <si>
    <t>18KH1cr-178b</t>
  </si>
  <si>
    <t>18KH1cr-136</t>
  </si>
  <si>
    <t>18KH1c_423</t>
  </si>
  <si>
    <t>18KH1-759</t>
  </si>
  <si>
    <t>18KH1-748</t>
  </si>
  <si>
    <t>18KH1-248</t>
  </si>
  <si>
    <t>18KH1c_474</t>
  </si>
  <si>
    <t>18KH1-119</t>
  </si>
  <si>
    <t>18KH1-14</t>
  </si>
  <si>
    <t>18KH1c_147</t>
  </si>
  <si>
    <t>18KH1c_209</t>
  </si>
  <si>
    <t>18KH1c_354</t>
  </si>
  <si>
    <t>18KH1c_355</t>
  </si>
  <si>
    <t>18KH1-364</t>
  </si>
  <si>
    <t>18KH1c_323</t>
  </si>
  <si>
    <t>18KH1-276</t>
  </si>
  <si>
    <t>18KH1-301</t>
  </si>
  <si>
    <t>18KH1c_419</t>
  </si>
  <si>
    <t>18KH1c_105</t>
  </si>
  <si>
    <t>18KH1-150</t>
  </si>
  <si>
    <t>18KH1c_245</t>
  </si>
  <si>
    <t>18KH1-749</t>
  </si>
  <si>
    <t>18KH1c_447</t>
  </si>
  <si>
    <t>18KH1c_345</t>
  </si>
  <si>
    <t>18KH1c_157</t>
  </si>
  <si>
    <t>18KH1-41</t>
  </si>
  <si>
    <t>18KH1c_401</t>
  </si>
  <si>
    <t>18KH1-32</t>
  </si>
  <si>
    <t>18KH1c_463</t>
  </si>
  <si>
    <t>18KH1c_10</t>
  </si>
  <si>
    <t>18KH1c_11</t>
  </si>
  <si>
    <t>18KH1-708</t>
  </si>
  <si>
    <t>18KH1-698</t>
  </si>
  <si>
    <t>18KH1c_106</t>
  </si>
  <si>
    <t>18KH1c_491</t>
  </si>
  <si>
    <t>18KH1-281</t>
  </si>
  <si>
    <t>18KH1c_308</t>
  </si>
  <si>
    <t>18KH1c_135</t>
  </si>
  <si>
    <t>18KH1c_334</t>
  </si>
  <si>
    <t>18KH1c_31</t>
  </si>
  <si>
    <t>18KH1c_1</t>
  </si>
  <si>
    <t>18KH1-725</t>
  </si>
  <si>
    <t>18KH1-270</t>
  </si>
  <si>
    <t>18KH1-111</t>
  </si>
  <si>
    <t>18KH1-525</t>
  </si>
  <si>
    <t>18KH1c_176</t>
  </si>
  <si>
    <t>18KH1c_23</t>
  </si>
  <si>
    <t>18KH1c_13</t>
  </si>
  <si>
    <t>18KH1c_223</t>
  </si>
  <si>
    <t>286R_51</t>
  </si>
  <si>
    <t>18KH9_76</t>
  </si>
  <si>
    <t>18KH1c_459</t>
  </si>
  <si>
    <t>18KH1c_234</t>
  </si>
  <si>
    <t>18KH1c_125</t>
  </si>
  <si>
    <t>18KH1c_142</t>
  </si>
  <si>
    <t>18KH1-783</t>
  </si>
  <si>
    <t>18KH1c_219</t>
  </si>
  <si>
    <t>18KH1c_231</t>
  </si>
  <si>
    <t>18KH1c_191</t>
  </si>
  <si>
    <t>18KH1c_281</t>
  </si>
  <si>
    <t>18KH1c_434</t>
  </si>
  <si>
    <t>18KH1c_266</t>
  </si>
  <si>
    <t>18KH1c_418</t>
  </si>
  <si>
    <t>18KH1-615</t>
  </si>
  <si>
    <t>18KH1c_301</t>
  </si>
  <si>
    <t>18KH1-145</t>
  </si>
  <si>
    <t>18KH1c_38</t>
  </si>
  <si>
    <t>18KH1c_127</t>
  </si>
  <si>
    <t>18KH1c_492</t>
  </si>
  <si>
    <t>18KH1-125</t>
  </si>
  <si>
    <t>18KH1-114</t>
  </si>
  <si>
    <t>18KH1cr-75</t>
  </si>
  <si>
    <t>18KH1cr-107</t>
  </si>
  <si>
    <t>18KH1c_471</t>
  </si>
  <si>
    <t>18KH1c_391</t>
  </si>
  <si>
    <t>18KH1c_175</t>
  </si>
  <si>
    <t>18KH1-541</t>
  </si>
  <si>
    <t>18KH1c_9</t>
  </si>
  <si>
    <t>18KH1c_338</t>
  </si>
  <si>
    <t>INNER226</t>
  </si>
  <si>
    <t>18KH1c_410</t>
  </si>
  <si>
    <t>18KH1c_470</t>
  </si>
  <si>
    <t>18KH1cr-98</t>
  </si>
  <si>
    <t>18KH1c_5</t>
  </si>
  <si>
    <t>18KH1c_443</t>
  </si>
  <si>
    <t>18KH1c_52</t>
  </si>
  <si>
    <t>18KH1c_86</t>
  </si>
  <si>
    <t>18KH1c_200</t>
  </si>
  <si>
    <t>18KH1c_110</t>
  </si>
  <si>
    <t>18KH1c_362</t>
  </si>
  <si>
    <t>18KH1c_4</t>
  </si>
  <si>
    <t>18KH1c_304</t>
  </si>
  <si>
    <t>18KH1c_77</t>
  </si>
  <si>
    <t>18KH1c_22</t>
  </si>
  <si>
    <t>18KH1c_264</t>
  </si>
  <si>
    <t>18KH1c_267</t>
  </si>
  <si>
    <t>18KH1c_221</t>
  </si>
  <si>
    <t>18KH1c_439</t>
  </si>
  <si>
    <t>18KH1c_227</t>
  </si>
  <si>
    <t>18KH1c_254</t>
  </si>
  <si>
    <t>18KH1c_462</t>
  </si>
  <si>
    <t>18KH1c_184</t>
  </si>
  <si>
    <t>18KH1c_140</t>
  </si>
  <si>
    <t>18KH1c_211</t>
  </si>
  <si>
    <t>18KH1c_342</t>
  </si>
  <si>
    <t>18KH1c_285</t>
  </si>
  <si>
    <t>18KH1c_451</t>
  </si>
  <si>
    <t>18KH1c_360</t>
  </si>
  <si>
    <t>18KH1c_224</t>
  </si>
  <si>
    <t>18KH1c_295</t>
  </si>
  <si>
    <t>18KH1c_442</t>
  </si>
  <si>
    <t>18KH1c_139</t>
  </si>
  <si>
    <t>18KH1c_349</t>
  </si>
  <si>
    <t>18KH1c_109</t>
  </si>
  <si>
    <t>18KH1c_277</t>
  </si>
  <si>
    <t>18KH1c_302</t>
  </si>
  <si>
    <t>18KH1c_293</t>
  </si>
  <si>
    <t>18KH22_41</t>
  </si>
  <si>
    <t>18KH1-688</t>
  </si>
  <si>
    <t>18KH1-702</t>
  </si>
  <si>
    <t>18KH1c_96</t>
  </si>
  <si>
    <t>18KH1cr-115</t>
  </si>
  <si>
    <t>18KH1-302</t>
  </si>
  <si>
    <t>18KH1-340</t>
  </si>
  <si>
    <t>18KH1-537</t>
  </si>
  <si>
    <t>18KH1-315</t>
  </si>
  <si>
    <t>18KH1-61</t>
  </si>
  <si>
    <t>18KH1-249</t>
  </si>
  <si>
    <t>18KH1-704</t>
  </si>
  <si>
    <t>18KH1cr-88</t>
  </si>
  <si>
    <t>18KH9r_87</t>
  </si>
  <si>
    <t>18KH1-305</t>
  </si>
  <si>
    <t>18KH1-303</t>
  </si>
  <si>
    <t>18KH1-146</t>
  </si>
  <si>
    <t>18KH1-506</t>
  </si>
  <si>
    <t>18KH1c_8</t>
  </si>
  <si>
    <t>18KH1-110</t>
  </si>
  <si>
    <t>18KH1c_437</t>
  </si>
  <si>
    <t>18KH1c_311</t>
  </si>
  <si>
    <t>18KH9_2</t>
  </si>
  <si>
    <t>18KH1-536</t>
  </si>
  <si>
    <t>18KH1_38</t>
  </si>
  <si>
    <t>18KH9_11</t>
  </si>
  <si>
    <t>18KH9_19</t>
  </si>
  <si>
    <t>18KH1-634</t>
  </si>
  <si>
    <t>18KH1_16</t>
  </si>
  <si>
    <t>18KH1-179</t>
  </si>
  <si>
    <t>18KH1_15</t>
  </si>
  <si>
    <t>125_59</t>
  </si>
  <si>
    <t>286_106</t>
  </si>
  <si>
    <t>18KH22_52</t>
  </si>
  <si>
    <t>125_79</t>
  </si>
  <si>
    <t>125_45</t>
  </si>
  <si>
    <t>18KH9_26</t>
  </si>
  <si>
    <t>18KH1_115</t>
  </si>
  <si>
    <t>18KH22_99</t>
  </si>
  <si>
    <t>125_28</t>
  </si>
  <si>
    <t>18KH22_106</t>
  </si>
  <si>
    <t>18KH1-730</t>
  </si>
  <si>
    <t>18KH22_118</t>
  </si>
  <si>
    <t>18KH1_107</t>
  </si>
  <si>
    <t>18KH9_68</t>
  </si>
  <si>
    <t>18KH1-158</t>
  </si>
  <si>
    <t>286_98</t>
  </si>
  <si>
    <t>18KH1-731</t>
  </si>
  <si>
    <t>18KH1-546</t>
  </si>
  <si>
    <t>18KH1-675</t>
  </si>
  <si>
    <t>18KH1-140</t>
  </si>
  <si>
    <t>18KH1-718</t>
  </si>
  <si>
    <t>18KH1-638</t>
  </si>
  <si>
    <t>18KH22_43</t>
  </si>
  <si>
    <t>18KH1-651</t>
  </si>
  <si>
    <t>18KH1-118</t>
  </si>
  <si>
    <t>286_118</t>
  </si>
  <si>
    <t>18KH1c_436</t>
  </si>
  <si>
    <t>18KH1-148</t>
  </si>
  <si>
    <t>18KH1c_215</t>
  </si>
  <si>
    <t>18KH1-20</t>
  </si>
  <si>
    <t>18KH1-720</t>
  </si>
  <si>
    <t>18KH1-654</t>
  </si>
  <si>
    <t>18KH1-782</t>
  </si>
  <si>
    <t>18KH1-361</t>
  </si>
  <si>
    <t>18KH1-701</t>
  </si>
  <si>
    <t>18KH1-707</t>
  </si>
  <si>
    <t>18KH1-6</t>
  </si>
  <si>
    <t>286_64</t>
  </si>
  <si>
    <t>18KH1-402</t>
  </si>
  <si>
    <t>18KH1_10</t>
  </si>
  <si>
    <t>286_68</t>
  </si>
  <si>
    <t>18KH1-44</t>
  </si>
  <si>
    <t>18KH1c_357</t>
  </si>
  <si>
    <t>18KH1-209</t>
  </si>
  <si>
    <t>286_60</t>
  </si>
  <si>
    <t>18KH1-244</t>
  </si>
  <si>
    <t>18KH1-50</t>
  </si>
  <si>
    <t>18KH9_75</t>
  </si>
  <si>
    <t>18KH9_15</t>
  </si>
  <si>
    <t>18KH1-713</t>
  </si>
  <si>
    <t>18KH9_42</t>
  </si>
  <si>
    <t>18KH9_49</t>
  </si>
  <si>
    <t>18KH9_59</t>
  </si>
  <si>
    <t>18KH9_74</t>
  </si>
  <si>
    <t/>
  </si>
  <si>
    <t>18KH22</t>
  </si>
  <si>
    <t>Unnormalized Major Elements (Weight %):</t>
  </si>
  <si>
    <t xml:space="preserve"> SiO2  </t>
  </si>
  <si>
    <t xml:space="preserve"> TiO2  </t>
  </si>
  <si>
    <t xml:space="preserve"> Al2O3 </t>
  </si>
  <si>
    <t xml:space="preserve"> FeO*</t>
  </si>
  <si>
    <t xml:space="preserve"> MnO   </t>
  </si>
  <si>
    <t xml:space="preserve"> MgO   </t>
  </si>
  <si>
    <t xml:space="preserve"> CaO   </t>
  </si>
  <si>
    <t xml:space="preserve"> Na2O  </t>
  </si>
  <si>
    <t xml:space="preserve"> K2O   </t>
  </si>
  <si>
    <t xml:space="preserve"> P2O5  </t>
  </si>
  <si>
    <t xml:space="preserve"> Sum</t>
  </si>
  <si>
    <t>LOI %</t>
  </si>
  <si>
    <t>Normalized Major Elements (Weight %):</t>
  </si>
  <si>
    <t xml:space="preserve"> Total</t>
  </si>
  <si>
    <t>Unnormalized Trace Elements (ppm):</t>
  </si>
  <si>
    <t xml:space="preserve"> Ni</t>
  </si>
  <si>
    <t xml:space="preserve"> Cr</t>
  </si>
  <si>
    <t xml:space="preserve"> Sc</t>
  </si>
  <si>
    <t xml:space="preserve"> V</t>
  </si>
  <si>
    <t xml:space="preserve"> Ba</t>
  </si>
  <si>
    <t xml:space="preserve"> Rb</t>
  </si>
  <si>
    <t xml:space="preserve"> Sr</t>
  </si>
  <si>
    <t xml:space="preserve"> Zr</t>
  </si>
  <si>
    <t xml:space="preserve"> Y</t>
  </si>
  <si>
    <t xml:space="preserve"> Nb</t>
  </si>
  <si>
    <t xml:space="preserve"> Ga</t>
  </si>
  <si>
    <t xml:space="preserve"> Cu</t>
  </si>
  <si>
    <t xml:space="preserve"> Zn</t>
  </si>
  <si>
    <t xml:space="preserve"> Pb</t>
  </si>
  <si>
    <t xml:space="preserve"> La</t>
  </si>
  <si>
    <t xml:space="preserve"> Ce</t>
  </si>
  <si>
    <t xml:space="preserve"> Th</t>
  </si>
  <si>
    <t xml:space="preserve"> Nd</t>
  </si>
  <si>
    <t xml:space="preserve"> U</t>
  </si>
  <si>
    <t>Major elements are normalized on a volatile-free basis, with total Fe expressed as FeO.</t>
  </si>
  <si>
    <t xml:space="preserve"> NiO</t>
  </si>
  <si>
    <t xml:space="preserve"> Cr2O3</t>
  </si>
  <si>
    <t xml:space="preserve"> Sc2O3</t>
  </si>
  <si>
    <t xml:space="preserve"> V2O3</t>
  </si>
  <si>
    <t xml:space="preserve"> BaO</t>
  </si>
  <si>
    <t xml:space="preserve"> Rb2O</t>
  </si>
  <si>
    <t xml:space="preserve"> SrO</t>
  </si>
  <si>
    <t xml:space="preserve"> ZrO2</t>
  </si>
  <si>
    <t xml:space="preserve"> Y2O3</t>
  </si>
  <si>
    <t xml:space="preserve"> Nb2O5</t>
  </si>
  <si>
    <t xml:space="preserve"> Ga2O3</t>
  </si>
  <si>
    <t xml:space="preserve"> CuO</t>
  </si>
  <si>
    <t xml:space="preserve"> ZnO</t>
  </si>
  <si>
    <t xml:space="preserve"> PbO</t>
  </si>
  <si>
    <t xml:space="preserve"> La2O3</t>
  </si>
  <si>
    <t xml:space="preserve"> CeO2</t>
  </si>
  <si>
    <t xml:space="preserve"> ThO2</t>
  </si>
  <si>
    <t>Nd2O3</t>
  </si>
  <si>
    <t>U2O3</t>
  </si>
  <si>
    <t xml:space="preserve">  Zr WT%</t>
  </si>
  <si>
    <t xml:space="preserve">   V WT%</t>
  </si>
  <si>
    <t xml:space="preserve">  Nb WT%</t>
  </si>
  <si>
    <t xml:space="preserve">  Ta WT%</t>
  </si>
  <si>
    <t xml:space="preserve">    ZrO2</t>
  </si>
  <si>
    <t xml:space="preserve">    V2O3</t>
  </si>
  <si>
    <t xml:space="preserve">   Nb2O5</t>
  </si>
  <si>
    <t xml:space="preserve">   Ta2O5</t>
  </si>
  <si>
    <t xml:space="preserve">  Zr AT%</t>
  </si>
  <si>
    <t xml:space="preserve">   V AT%</t>
  </si>
  <si>
    <t xml:space="preserve">  Nb AT%</t>
  </si>
  <si>
    <t xml:space="preserve">  Ta AT%</t>
  </si>
  <si>
    <t>286-GiantBlutile_1</t>
  </si>
  <si>
    <t>286-GiantBlutile_2</t>
  </si>
  <si>
    <t>286-GiantBlutile_3</t>
  </si>
  <si>
    <t>286-GiantBlutile_4</t>
  </si>
  <si>
    <t>286-GiantBlutile_5</t>
  </si>
  <si>
    <t>286-GiantBlutile_6</t>
  </si>
  <si>
    <t>286-GiantBlutile_7</t>
  </si>
  <si>
    <t>286-GiantBlutile_8</t>
  </si>
  <si>
    <t>286-GiantBlutile_9</t>
  </si>
  <si>
    <t>286-GiantBlutile_10</t>
  </si>
  <si>
    <t>286-GiantBlutile_11</t>
  </si>
  <si>
    <t>286-GiantBlutile_12</t>
  </si>
  <si>
    <t>286-GiantBlutile_13</t>
  </si>
  <si>
    <t>286-GiantBlutile_14</t>
  </si>
  <si>
    <t>286-GiantBlutile_15</t>
  </si>
  <si>
    <t>286-GiantBlutile_16</t>
  </si>
  <si>
    <t>286-GiantBlutile_17</t>
  </si>
  <si>
    <t>286-GiantBlutile_18</t>
  </si>
  <si>
    <t>286-GiantBlutile_19</t>
  </si>
  <si>
    <t>286-GiantBlutile_20</t>
  </si>
  <si>
    <t>286-GiantBlutile_21</t>
  </si>
  <si>
    <t>286-GiantBlutile_22</t>
  </si>
  <si>
    <t>286-GiantBlutile_23</t>
  </si>
  <si>
    <t>286-GiantBlutile_24</t>
  </si>
  <si>
    <t>286-GiantBlutile_25</t>
  </si>
  <si>
    <t>286-GiantBlutile_26</t>
  </si>
  <si>
    <t>286-GiantBlutile_27</t>
  </si>
  <si>
    <t>286-GiantBlutile_28</t>
  </si>
  <si>
    <t>286-GiantBlutile_29</t>
  </si>
  <si>
    <t>286-GiantBlutile_30</t>
  </si>
  <si>
    <t>286-GiantBlutile_31</t>
  </si>
  <si>
    <t>286-GiantBlutile_32</t>
  </si>
  <si>
    <t>286-GiantBlutile_33</t>
  </si>
  <si>
    <t>286-GiantBlutile_34</t>
  </si>
  <si>
    <t>286-GiantBlutile_35</t>
  </si>
  <si>
    <t>286-GiantBlutile_36</t>
  </si>
  <si>
    <t>286-GiantBlutile_37</t>
  </si>
  <si>
    <t>286-GiantBlutile_38</t>
  </si>
  <si>
    <t>286-GiantBlutile_39</t>
  </si>
  <si>
    <t>286-GiantBlutile_40</t>
  </si>
  <si>
    <t>286-GiantBlutile_41</t>
  </si>
  <si>
    <t>286-GiantBlutile_42</t>
  </si>
  <si>
    <t>286-GiantBlutile_43</t>
  </si>
  <si>
    <t>286-GiantBlutile_44</t>
  </si>
  <si>
    <t>286-GiantBlutile_45</t>
  </si>
  <si>
    <t>286-GiantBlutile_46</t>
  </si>
  <si>
    <t>286-Box2_1</t>
  </si>
  <si>
    <t>286-Box2_2</t>
  </si>
  <si>
    <t>286-Box2_3</t>
  </si>
  <si>
    <t>286-Box2_4</t>
  </si>
  <si>
    <t>286-Box2_5</t>
  </si>
  <si>
    <t>286-Box2_6</t>
  </si>
  <si>
    <t>286-Box2_7</t>
  </si>
  <si>
    <t>286-Box2_8</t>
  </si>
  <si>
    <t>286-Box2_9</t>
  </si>
  <si>
    <t>286-Box2_10</t>
  </si>
  <si>
    <t>286-Box2_11</t>
  </si>
  <si>
    <t>286-Box2_12</t>
  </si>
  <si>
    <t>286-Box2_13</t>
  </si>
  <si>
    <t>286-Box2_14</t>
  </si>
  <si>
    <t>286-Box3_2</t>
  </si>
  <si>
    <t>286-Box3_3</t>
  </si>
  <si>
    <t>286-Box3_4</t>
  </si>
  <si>
    <t>286-Box3_5</t>
  </si>
  <si>
    <t>286-Box3_7</t>
  </si>
  <si>
    <t>286-Box3_8</t>
  </si>
  <si>
    <t>286-Box3_9</t>
  </si>
  <si>
    <t>286-Box3_10</t>
  </si>
  <si>
    <t>286-Box3_11</t>
  </si>
  <si>
    <t>286-Box3_12</t>
  </si>
  <si>
    <t>286-Box3_13</t>
  </si>
  <si>
    <t>286-Box3_14</t>
  </si>
  <si>
    <t>286-Box3_15</t>
  </si>
  <si>
    <t>286-Box4_1</t>
  </si>
  <si>
    <t>286-Box4_2</t>
  </si>
  <si>
    <t>286-Box4_3</t>
  </si>
  <si>
    <t>286-Box4_4</t>
  </si>
  <si>
    <t>286-Box4_5</t>
  </si>
  <si>
    <t>286-Box4_6</t>
  </si>
  <si>
    <t>286-Box4_7</t>
  </si>
  <si>
    <t>286-Box4_8</t>
  </si>
  <si>
    <t>286-Box5_5</t>
  </si>
  <si>
    <t>286-Box5_6</t>
  </si>
  <si>
    <t>286-Box5_7</t>
  </si>
  <si>
    <t>286-Box5_8</t>
  </si>
  <si>
    <t>286-Box5_9</t>
  </si>
  <si>
    <t>286-Box5_10</t>
  </si>
  <si>
    <t>18KH1-R1</t>
  </si>
  <si>
    <t>18KH1-R2</t>
  </si>
  <si>
    <t>18KH1-R3</t>
  </si>
  <si>
    <t>18KH1-R4</t>
  </si>
  <si>
    <t>18KH1-R5</t>
  </si>
  <si>
    <t>18KH1-R6</t>
  </si>
  <si>
    <t>18KH1-R7</t>
  </si>
  <si>
    <t>Mg_ppm_m24</t>
  </si>
  <si>
    <t>Al_ppm_m27</t>
  </si>
  <si>
    <t>P_ppm_m31</t>
  </si>
  <si>
    <t>Ca_ppm_m43</t>
  </si>
  <si>
    <t>Ti_ppm_m47</t>
  </si>
  <si>
    <t>V_ppm_m51</t>
  </si>
  <si>
    <t>Cr_ppm_m52</t>
  </si>
  <si>
    <t>Mn_ppm_m55</t>
  </si>
  <si>
    <t>Fe_ppm_m56</t>
  </si>
  <si>
    <t>Rb_ppm_m85</t>
  </si>
  <si>
    <t>Sr_ppm_m88</t>
  </si>
  <si>
    <t>Y_ppm_m89</t>
  </si>
  <si>
    <t>Zr_ppm_m90</t>
  </si>
  <si>
    <t>Nb_ppm_m93</t>
  </si>
  <si>
    <t>Ba_ppm_m137</t>
  </si>
  <si>
    <t>La_ppm_m139</t>
  </si>
  <si>
    <t>Ce_ppm_m140</t>
  </si>
  <si>
    <t>Pr_ppm_m141</t>
  </si>
  <si>
    <t>Nd_ppm_m146</t>
  </si>
  <si>
    <t>Sm_ppm_m147</t>
  </si>
  <si>
    <t>Eu_ppm_m153</t>
  </si>
  <si>
    <t>Gd_ppm_m157</t>
  </si>
  <si>
    <t>Tb_ppm_m159</t>
  </si>
  <si>
    <t>Dy_ppm_m163</t>
  </si>
  <si>
    <t>Ho_ppm_m165</t>
  </si>
  <si>
    <t>Er_ppm_m166</t>
  </si>
  <si>
    <t>Tm_ppm_m169</t>
  </si>
  <si>
    <t>Yb_ppm_m172</t>
  </si>
  <si>
    <t>Lu_ppm_m175</t>
  </si>
  <si>
    <t>Hf_ppm_m178</t>
  </si>
  <si>
    <t>Th_ppm_m232</t>
  </si>
  <si>
    <t>U_ppm_m238</t>
  </si>
  <si>
    <t>BHVO_1</t>
  </si>
  <si>
    <t>BHVO_2</t>
  </si>
  <si>
    <t>BHVO_3</t>
  </si>
  <si>
    <t>BHVO_4</t>
  </si>
  <si>
    <t>NIST612_2</t>
  </si>
  <si>
    <t>NIST610_4</t>
  </si>
  <si>
    <t>309-3b_1</t>
  </si>
  <si>
    <t>309-3b_2</t>
  </si>
  <si>
    <t>309-3b_3</t>
  </si>
  <si>
    <t>309-3b_4</t>
  </si>
  <si>
    <t>309-3b_5</t>
  </si>
  <si>
    <t>309-3b_6</t>
  </si>
  <si>
    <t>309-3b_7</t>
  </si>
  <si>
    <t>309-3b_8</t>
  </si>
  <si>
    <t>309-3b_9</t>
  </si>
  <si>
    <t>309-3b_10</t>
  </si>
  <si>
    <t>NIST612_1</t>
  </si>
  <si>
    <t>BHVO_5</t>
  </si>
  <si>
    <t>309-3b_11</t>
  </si>
  <si>
    <t>309-3b_12</t>
  </si>
  <si>
    <t>309-3b_13</t>
  </si>
  <si>
    <t>309-3b_14</t>
  </si>
  <si>
    <t>309-3b_15</t>
  </si>
  <si>
    <t>309-3b_16</t>
  </si>
  <si>
    <t>309-3b_17</t>
  </si>
  <si>
    <t>309-3b_18</t>
  </si>
  <si>
    <t>309-3b_19</t>
  </si>
  <si>
    <t>309-3b_20</t>
  </si>
  <si>
    <t>NIST612_3</t>
  </si>
  <si>
    <t>GSC_1</t>
  </si>
  <si>
    <t>309-3b_21</t>
  </si>
  <si>
    <t>309-3b_22</t>
  </si>
  <si>
    <t>309-3b_23</t>
  </si>
  <si>
    <t>309-3b_24</t>
  </si>
  <si>
    <t>309-3b_25</t>
  </si>
  <si>
    <t>309-3b_26</t>
  </si>
  <si>
    <t>309-3b_27</t>
  </si>
  <si>
    <t>309-3b_28</t>
  </si>
  <si>
    <t>309-3b_29</t>
  </si>
  <si>
    <t>309-3b_30</t>
  </si>
  <si>
    <t>309-3b_31</t>
  </si>
  <si>
    <t>309-3b_32</t>
  </si>
  <si>
    <t>309-3b_33</t>
  </si>
  <si>
    <t>309-3b_34</t>
  </si>
  <si>
    <t>309-3b_35</t>
  </si>
  <si>
    <t>309-3b_36</t>
  </si>
  <si>
    <t>309-3b_37</t>
  </si>
  <si>
    <t>309-3b_38</t>
  </si>
  <si>
    <t>309-3b_39</t>
  </si>
  <si>
    <t>309-3b_40</t>
  </si>
  <si>
    <t>NIST612_4</t>
  </si>
  <si>
    <t>NIST610_5</t>
  </si>
  <si>
    <t>309-3b_41</t>
  </si>
  <si>
    <t>309-3b_42</t>
  </si>
  <si>
    <t>309-3b_43</t>
  </si>
  <si>
    <t>309-3b_44</t>
  </si>
  <si>
    <t>309-3b_45</t>
  </si>
  <si>
    <t>309-3b_46</t>
  </si>
  <si>
    <t>309-3b_47</t>
  </si>
  <si>
    <t>309-3b_48</t>
  </si>
  <si>
    <t>309-3b_49</t>
  </si>
  <si>
    <t>309-3b_50</t>
  </si>
  <si>
    <t>NIST612_5</t>
  </si>
  <si>
    <t>NIST610_6</t>
  </si>
  <si>
    <t>309-3b_51</t>
  </si>
  <si>
    <t>309-3b_52</t>
  </si>
  <si>
    <t>309-3b_53</t>
  </si>
  <si>
    <t>309-3b_54</t>
  </si>
  <si>
    <t>309-3b_55</t>
  </si>
  <si>
    <t>309-3b_56</t>
  </si>
  <si>
    <t>309-3b_57</t>
  </si>
  <si>
    <t>309-3b_58</t>
  </si>
  <si>
    <t>NIST610_7</t>
  </si>
  <si>
    <t>BHVO_6</t>
  </si>
  <si>
    <t>309-4_1</t>
  </si>
  <si>
    <t>309-4_2</t>
  </si>
  <si>
    <t>309-4_3</t>
  </si>
  <si>
    <t>309-4_4</t>
  </si>
  <si>
    <t>309-4_5</t>
  </si>
  <si>
    <t>309-4_6</t>
  </si>
  <si>
    <t>309-4_7</t>
  </si>
  <si>
    <t>309-4_8</t>
  </si>
  <si>
    <t>309-4_9</t>
  </si>
  <si>
    <t>309-4_10</t>
  </si>
  <si>
    <t>NIST610_8</t>
  </si>
  <si>
    <t>GSC_2</t>
  </si>
  <si>
    <t>309-4_11</t>
  </si>
  <si>
    <t>309-4_12</t>
  </si>
  <si>
    <t>309-4_13</t>
  </si>
  <si>
    <t>309-4_14</t>
  </si>
  <si>
    <t>309-4_15</t>
  </si>
  <si>
    <t>309-4_16</t>
  </si>
  <si>
    <t>309-4_17</t>
  </si>
  <si>
    <t>309-4_18</t>
  </si>
  <si>
    <t>309-4_19</t>
  </si>
  <si>
    <t>309-4_20</t>
  </si>
  <si>
    <t>NIST612_6</t>
  </si>
  <si>
    <t>NIST610_9</t>
  </si>
  <si>
    <t>309-4_21</t>
  </si>
  <si>
    <t>309-4_22</t>
  </si>
  <si>
    <t>309-4_23</t>
  </si>
  <si>
    <t>309-4_24</t>
  </si>
  <si>
    <t>309-4_25</t>
  </si>
  <si>
    <t>309-4_26</t>
  </si>
  <si>
    <t>309-4_27</t>
  </si>
  <si>
    <t>309-4_28</t>
  </si>
  <si>
    <t>309-4_29</t>
  </si>
  <si>
    <t>309-4_30</t>
  </si>
  <si>
    <t>NIST612_7</t>
  </si>
  <si>
    <t>BHVO_7</t>
  </si>
  <si>
    <t>309-4_31</t>
  </si>
  <si>
    <t>309-4_32</t>
  </si>
  <si>
    <t>309-4_33</t>
  </si>
  <si>
    <t>309-4_34</t>
  </si>
  <si>
    <t>309-4_35</t>
  </si>
  <si>
    <t>309-4_36</t>
  </si>
  <si>
    <t>309-4_37</t>
  </si>
  <si>
    <t>309-4_38</t>
  </si>
  <si>
    <t>309-4_39</t>
  </si>
  <si>
    <t>309-4_40</t>
  </si>
  <si>
    <t>NIST612_8</t>
  </si>
  <si>
    <t>GSC_3</t>
  </si>
  <si>
    <t>309-4_41</t>
  </si>
  <si>
    <t>309-4_42</t>
  </si>
  <si>
    <t>309-4_43</t>
  </si>
  <si>
    <t>309-4_44</t>
  </si>
  <si>
    <t>309-4_45</t>
  </si>
  <si>
    <t>309-4_46</t>
  </si>
  <si>
    <t>309-4_47</t>
  </si>
  <si>
    <t>309-4_48</t>
  </si>
  <si>
    <t>309-4_49</t>
  </si>
  <si>
    <t>309-4_50</t>
  </si>
  <si>
    <t>309-4_51</t>
  </si>
  <si>
    <t>309-4_52</t>
  </si>
  <si>
    <t>NIST612_9</t>
  </si>
  <si>
    <t>NIST610_10</t>
  </si>
  <si>
    <t>309-5_1</t>
  </si>
  <si>
    <t>309-5_2</t>
  </si>
  <si>
    <t>309-5_3</t>
  </si>
  <si>
    <t>309-5_4</t>
  </si>
  <si>
    <t>309-5_5</t>
  </si>
  <si>
    <t>309-5_6</t>
  </si>
  <si>
    <t>309-5_7</t>
  </si>
  <si>
    <t>309-5_8</t>
  </si>
  <si>
    <t>309-5_9</t>
  </si>
  <si>
    <t>309-5_10</t>
  </si>
  <si>
    <t>NIST612_10</t>
  </si>
  <si>
    <t>BHVO_8</t>
  </si>
  <si>
    <t>309-5_11</t>
  </si>
  <si>
    <t>309-5_12</t>
  </si>
  <si>
    <t>309-5_13</t>
  </si>
  <si>
    <t>309-5_14</t>
  </si>
  <si>
    <t>309-5_15</t>
  </si>
  <si>
    <t>309-5_16</t>
  </si>
  <si>
    <t>309-5_17</t>
  </si>
  <si>
    <t>309-5_18</t>
  </si>
  <si>
    <t>309-5_19</t>
  </si>
  <si>
    <t>309-5_20</t>
  </si>
  <si>
    <t>NIST612_11</t>
  </si>
  <si>
    <t>GSC_4</t>
  </si>
  <si>
    <t>309-5_21</t>
  </si>
  <si>
    <t>309-5_22</t>
  </si>
  <si>
    <t>309-5_23</t>
  </si>
  <si>
    <t>309-5_24</t>
  </si>
  <si>
    <t>309-5_25</t>
  </si>
  <si>
    <t>309-5_26</t>
  </si>
  <si>
    <t>309-5_27</t>
  </si>
  <si>
    <t>309-5_28</t>
  </si>
  <si>
    <t>309-5_29</t>
  </si>
  <si>
    <t>309-5_30</t>
  </si>
  <si>
    <t>NIST612_12</t>
  </si>
  <si>
    <t>NIST610_27</t>
  </si>
  <si>
    <t>309-5_31</t>
  </si>
  <si>
    <t>309-5_32</t>
  </si>
  <si>
    <t>309-5_33</t>
  </si>
  <si>
    <t>309-5_34</t>
  </si>
  <si>
    <t>309-5_35</t>
  </si>
  <si>
    <t>309-5_36</t>
  </si>
  <si>
    <t>309-5_37</t>
  </si>
  <si>
    <t>309-5_38</t>
  </si>
  <si>
    <t>309-5_39</t>
  </si>
  <si>
    <t>309-5_40</t>
  </si>
  <si>
    <t>NIST612_13</t>
  </si>
  <si>
    <t>BHVO_27</t>
  </si>
  <si>
    <t>309-5_41</t>
  </si>
  <si>
    <t>309-5_42</t>
  </si>
  <si>
    <t>309-5_43</t>
  </si>
  <si>
    <t>309-5_44</t>
  </si>
  <si>
    <t>309-5_45</t>
  </si>
  <si>
    <t>309-5_46</t>
  </si>
  <si>
    <t>309-5_47</t>
  </si>
  <si>
    <t>309-5_48</t>
  </si>
  <si>
    <t>309-5_49</t>
  </si>
  <si>
    <t>309-5_50</t>
  </si>
  <si>
    <t>NIST612_14</t>
  </si>
  <si>
    <t>GSC_22</t>
  </si>
  <si>
    <t>309-6_1</t>
  </si>
  <si>
    <t>309-6_2</t>
  </si>
  <si>
    <t>309-6_3</t>
  </si>
  <si>
    <t>309-6_4</t>
  </si>
  <si>
    <t>309-6_5</t>
  </si>
  <si>
    <t>309-6_6</t>
  </si>
  <si>
    <t>309-6_7</t>
  </si>
  <si>
    <t>309-6_8</t>
  </si>
  <si>
    <t>309-6_9</t>
  </si>
  <si>
    <t>309-6_10</t>
  </si>
  <si>
    <t>NIST612_15</t>
  </si>
  <si>
    <t>NIST610_28</t>
  </si>
  <si>
    <t>309-6_11</t>
  </si>
  <si>
    <t>309-6_12</t>
  </si>
  <si>
    <t>309-6_13</t>
  </si>
  <si>
    <t>309-6_14</t>
  </si>
  <si>
    <t>309-6_15</t>
  </si>
  <si>
    <t>309-6_16</t>
  </si>
  <si>
    <t>309-6_17</t>
  </si>
  <si>
    <t>309-6_18</t>
  </si>
  <si>
    <t>309-6_19</t>
  </si>
  <si>
    <t>309-6_20</t>
  </si>
  <si>
    <t>GSC_23</t>
  </si>
  <si>
    <t>NIST612_80</t>
  </si>
  <si>
    <t>309-6_21</t>
  </si>
  <si>
    <t>309-6_22</t>
  </si>
  <si>
    <t>309-6_23</t>
  </si>
  <si>
    <t>309-6_24</t>
  </si>
  <si>
    <t>309-6_25</t>
  </si>
  <si>
    <t>309-6_26</t>
  </si>
  <si>
    <t>309-6_27</t>
  </si>
  <si>
    <t>309-6_28</t>
  </si>
  <si>
    <t>309-6_29</t>
  </si>
  <si>
    <t>NIST612_16</t>
  </si>
  <si>
    <t>NIST610_29</t>
  </si>
  <si>
    <t>309-7_1</t>
  </si>
  <si>
    <t>309-7_2</t>
  </si>
  <si>
    <t>309-7_3</t>
  </si>
  <si>
    <t>309-7_4</t>
  </si>
  <si>
    <t>309-7_5</t>
  </si>
  <si>
    <t>309-7_6</t>
  </si>
  <si>
    <t>309-7_7</t>
  </si>
  <si>
    <t>309-7_8</t>
  </si>
  <si>
    <t>309-7_9</t>
  </si>
  <si>
    <t>309-7_10</t>
  </si>
  <si>
    <t>NIST612_17</t>
  </si>
  <si>
    <t>BHVO_28</t>
  </si>
  <si>
    <t>309-7_11</t>
  </si>
  <si>
    <t>309-7_12</t>
  </si>
  <si>
    <t>309-7_13</t>
  </si>
  <si>
    <t>309-7_14</t>
  </si>
  <si>
    <t>309-7_15</t>
  </si>
  <si>
    <t>309-7_16</t>
  </si>
  <si>
    <t>309-7_17</t>
  </si>
  <si>
    <t>309-7_18</t>
  </si>
  <si>
    <t>309-7_19</t>
  </si>
  <si>
    <t>309-7_20</t>
  </si>
  <si>
    <t>NIST612_18</t>
  </si>
  <si>
    <t>GSC_24</t>
  </si>
  <si>
    <t>309-7_21</t>
  </si>
  <si>
    <t>309-7_22</t>
  </si>
  <si>
    <t>309-7_23</t>
  </si>
  <si>
    <t>309-7_24</t>
  </si>
  <si>
    <t>309-7_25</t>
  </si>
  <si>
    <t>309-7_26</t>
  </si>
  <si>
    <t>309-7_27</t>
  </si>
  <si>
    <t>309-7_28</t>
  </si>
  <si>
    <t>309-7_29</t>
  </si>
  <si>
    <t>309-7_30</t>
  </si>
  <si>
    <t>NIST612_19</t>
  </si>
  <si>
    <t>BHVO_29</t>
  </si>
  <si>
    <t>309-7_31</t>
  </si>
  <si>
    <t>309-7_32</t>
  </si>
  <si>
    <t>309-7_33</t>
  </si>
  <si>
    <t>309-7_34</t>
  </si>
  <si>
    <t>309-7_35</t>
  </si>
  <si>
    <t>309-7_36</t>
  </si>
  <si>
    <t>309-7_37</t>
  </si>
  <si>
    <t>309-7_38</t>
  </si>
  <si>
    <t>309-7_39</t>
  </si>
  <si>
    <t>309-7_40</t>
  </si>
  <si>
    <t>309-7_41</t>
  </si>
  <si>
    <t>309-7_42</t>
  </si>
  <si>
    <t>NIST612_20</t>
  </si>
  <si>
    <t>BHVO_30</t>
  </si>
  <si>
    <t>309-8_1</t>
  </si>
  <si>
    <t>309-8_2</t>
  </si>
  <si>
    <t>309-8_3</t>
  </si>
  <si>
    <t>309-8_4</t>
  </si>
  <si>
    <t>309-8_5</t>
  </si>
  <si>
    <t>309-8_6</t>
  </si>
  <si>
    <t>309-8_7</t>
  </si>
  <si>
    <t>309-8_8</t>
  </si>
  <si>
    <t>309-8_9</t>
  </si>
  <si>
    <t>309-8_10</t>
  </si>
  <si>
    <t>NIST612_21</t>
  </si>
  <si>
    <t>NIST610_30</t>
  </si>
  <si>
    <t>309-8_11</t>
  </si>
  <si>
    <t>309-8_12</t>
  </si>
  <si>
    <t>309-8_13</t>
  </si>
  <si>
    <t>309-8_14</t>
  </si>
  <si>
    <t>309-8_15</t>
  </si>
  <si>
    <t>309-8_16</t>
  </si>
  <si>
    <t>309-8_17</t>
  </si>
  <si>
    <t>309-8_18</t>
  </si>
  <si>
    <t>309-8_19</t>
  </si>
  <si>
    <t>309-8_20</t>
  </si>
  <si>
    <t>NIST612_22</t>
  </si>
  <si>
    <t>GSC_25</t>
  </si>
  <si>
    <t>309-8_21</t>
  </si>
  <si>
    <t>309-8_22</t>
  </si>
  <si>
    <t>309-8_23</t>
  </si>
  <si>
    <t>309-8_24</t>
  </si>
  <si>
    <t>309-8_25</t>
  </si>
  <si>
    <t>309-8_26</t>
  </si>
  <si>
    <t>309-8_27</t>
  </si>
  <si>
    <t>309-8_28</t>
  </si>
  <si>
    <t>309-8_29</t>
  </si>
  <si>
    <t>309-8_30</t>
  </si>
  <si>
    <t>NIST612_23</t>
  </si>
  <si>
    <t>NIST610_31</t>
  </si>
  <si>
    <t>309-8_31</t>
  </si>
  <si>
    <t>309-8_32</t>
  </si>
  <si>
    <t>309-8_33</t>
  </si>
  <si>
    <t>309-8_34</t>
  </si>
  <si>
    <t>309-8_35</t>
  </si>
  <si>
    <t>309-8_36</t>
  </si>
  <si>
    <t>309-8_37</t>
  </si>
  <si>
    <t>NIST612_24</t>
  </si>
  <si>
    <t>BHVO_31</t>
  </si>
  <si>
    <t>309-9_1</t>
  </si>
  <si>
    <t>309-9_2</t>
  </si>
  <si>
    <t>309-9_3</t>
  </si>
  <si>
    <t>309-9_4</t>
  </si>
  <si>
    <t>309-9_5</t>
  </si>
  <si>
    <t>309-9_6</t>
  </si>
  <si>
    <t>309-9_7</t>
  </si>
  <si>
    <t>309-9_8</t>
  </si>
  <si>
    <t>309-9_9</t>
  </si>
  <si>
    <t>309-9_10</t>
  </si>
  <si>
    <t>NIST612_25</t>
  </si>
  <si>
    <t>NIST610_32</t>
  </si>
  <si>
    <t>309-9_11</t>
  </si>
  <si>
    <t>309-9_12</t>
  </si>
  <si>
    <t>309-9_13</t>
  </si>
  <si>
    <t>309-9_14</t>
  </si>
  <si>
    <t>309-9_15</t>
  </si>
  <si>
    <t>NIST612_26</t>
  </si>
  <si>
    <t>GSC_26</t>
  </si>
  <si>
    <t>309-9_16</t>
  </si>
  <si>
    <t>309-9_17</t>
  </si>
  <si>
    <t>309-9_18</t>
  </si>
  <si>
    <t>309-9_19</t>
  </si>
  <si>
    <t>309-9_20</t>
  </si>
  <si>
    <t>309-9_21</t>
  </si>
  <si>
    <t>309-9_22</t>
  </si>
  <si>
    <t>309-9_23</t>
  </si>
  <si>
    <t>NIST612_27</t>
  </si>
  <si>
    <t>NIST610_1_1</t>
  </si>
  <si>
    <t>309-10_1</t>
  </si>
  <si>
    <t>309-10_2</t>
  </si>
  <si>
    <t>309-10_3</t>
  </si>
  <si>
    <t>309-10_4</t>
  </si>
  <si>
    <t>309-10_5</t>
  </si>
  <si>
    <t>309-10_6</t>
  </si>
  <si>
    <t>309-10_7</t>
  </si>
  <si>
    <t>309-10_8</t>
  </si>
  <si>
    <t>309-10_9</t>
  </si>
  <si>
    <t>309-10_10</t>
  </si>
  <si>
    <t>NIST612_28</t>
  </si>
  <si>
    <t>GSC_27</t>
  </si>
  <si>
    <t>309-10_11</t>
  </si>
  <si>
    <t>309-10_12</t>
  </si>
  <si>
    <t>309-10_13</t>
  </si>
  <si>
    <t>309-10_14</t>
  </si>
  <si>
    <t>309-10_15</t>
  </si>
  <si>
    <t>309-10_16</t>
  </si>
  <si>
    <t>309-10_17</t>
  </si>
  <si>
    <t>309-10_18</t>
  </si>
  <si>
    <t>309-10_19</t>
  </si>
  <si>
    <t>309-10_20</t>
  </si>
  <si>
    <t>NIST612_29</t>
  </si>
  <si>
    <t>BHVO_32</t>
  </si>
  <si>
    <t>309-10_21</t>
  </si>
  <si>
    <t>309-10_22</t>
  </si>
  <si>
    <t>309-10_23</t>
  </si>
  <si>
    <t>309-10_24</t>
  </si>
  <si>
    <t>309-10_25</t>
  </si>
  <si>
    <t>309-10_26</t>
  </si>
  <si>
    <t>309-10_27</t>
  </si>
  <si>
    <t>309-10_28</t>
  </si>
  <si>
    <t>309-10_29</t>
  </si>
  <si>
    <t>309-10_30</t>
  </si>
  <si>
    <t>NIST612_30</t>
  </si>
  <si>
    <t>GSC_5</t>
  </si>
  <si>
    <t>309-10_31</t>
  </si>
  <si>
    <t>309-10_32</t>
  </si>
  <si>
    <t>309-10_33</t>
  </si>
  <si>
    <t>309-10_34</t>
  </si>
  <si>
    <t>309-10_35</t>
  </si>
  <si>
    <t>309-10_36</t>
  </si>
  <si>
    <t>309-10_37</t>
  </si>
  <si>
    <t>309-10_38</t>
  </si>
  <si>
    <t>309-10_39</t>
  </si>
  <si>
    <t>309-10_40</t>
  </si>
  <si>
    <t>NIST612_31</t>
  </si>
  <si>
    <t>NIST610_12</t>
  </si>
  <si>
    <t>309-10_41</t>
  </si>
  <si>
    <t>309-11_1</t>
  </si>
  <si>
    <t>309-11_2</t>
  </si>
  <si>
    <t>309-11_3</t>
  </si>
  <si>
    <t>309-11_4</t>
  </si>
  <si>
    <t>309-11_5</t>
  </si>
  <si>
    <t>309-11_6</t>
  </si>
  <si>
    <t>309-11_7</t>
  </si>
  <si>
    <t>309-11_8</t>
  </si>
  <si>
    <t>309-11_9</t>
  </si>
  <si>
    <t>309-11_10</t>
  </si>
  <si>
    <t>NIST612_32</t>
  </si>
  <si>
    <t>BHVO_9</t>
  </si>
  <si>
    <t>309-11_11</t>
  </si>
  <si>
    <t>309-11_12</t>
  </si>
  <si>
    <t>309-11_13</t>
  </si>
  <si>
    <t>309-11_14</t>
  </si>
  <si>
    <t>309-11_15</t>
  </si>
  <si>
    <t>309-11_16</t>
  </si>
  <si>
    <t>309-11_17</t>
  </si>
  <si>
    <t>309-11_18</t>
  </si>
  <si>
    <t>NIST612_33</t>
  </si>
  <si>
    <t>GSC_6</t>
  </si>
  <si>
    <t>309-12_1</t>
  </si>
  <si>
    <t>309-12_2</t>
  </si>
  <si>
    <t>309-12_3</t>
  </si>
  <si>
    <t>309-12_4</t>
  </si>
  <si>
    <t>309-12_5</t>
  </si>
  <si>
    <t>309-12_6</t>
  </si>
  <si>
    <t>309-12_7</t>
  </si>
  <si>
    <t>309-12_8</t>
  </si>
  <si>
    <t>309-12_9</t>
  </si>
  <si>
    <t>309-12_10</t>
  </si>
  <si>
    <t>NIST612_34</t>
  </si>
  <si>
    <t>NIST610_13</t>
  </si>
  <si>
    <t>309-12_11</t>
  </si>
  <si>
    <t>309-12_12</t>
  </si>
  <si>
    <t>309-12_13</t>
  </si>
  <si>
    <t>309-12_14</t>
  </si>
  <si>
    <t>309-12_15</t>
  </si>
  <si>
    <t>NIST612_35</t>
  </si>
  <si>
    <t>BHVO_10</t>
  </si>
  <si>
    <t>309-13_1</t>
  </si>
  <si>
    <t>309-13_2</t>
  </si>
  <si>
    <t>309-13_3</t>
  </si>
  <si>
    <t>309-13_4</t>
  </si>
  <si>
    <t>309-13_5</t>
  </si>
  <si>
    <t>309-13_6</t>
  </si>
  <si>
    <t>309-13_7</t>
  </si>
  <si>
    <t>309-13_8</t>
  </si>
  <si>
    <t>309-13_9</t>
  </si>
  <si>
    <t>309-13_10</t>
  </si>
  <si>
    <t>NIST612_36</t>
  </si>
  <si>
    <t>GSC_7</t>
  </si>
  <si>
    <t>309-13_11</t>
  </si>
  <si>
    <t>309-13_12</t>
  </si>
  <si>
    <t>309-13_13</t>
  </si>
  <si>
    <t>309-13_14</t>
  </si>
  <si>
    <t>309-13_15</t>
  </si>
  <si>
    <t>309-13_16</t>
  </si>
  <si>
    <t>309-13_17</t>
  </si>
  <si>
    <t>309-13_18</t>
  </si>
  <si>
    <t>309-13_19</t>
  </si>
  <si>
    <t>309-13_20</t>
  </si>
  <si>
    <t>NIST612_37</t>
  </si>
  <si>
    <t>NIST610_14</t>
  </si>
  <si>
    <t>309-13_21</t>
  </si>
  <si>
    <t>309-13_22</t>
  </si>
  <si>
    <t>309-13_23</t>
  </si>
  <si>
    <t>309-13_24</t>
  </si>
  <si>
    <t>309-13_25</t>
  </si>
  <si>
    <t>309-13_26</t>
  </si>
  <si>
    <t>309-13_27</t>
  </si>
  <si>
    <t>309-13_28</t>
  </si>
  <si>
    <t>309-13_29</t>
  </si>
  <si>
    <t>309-13_30</t>
  </si>
  <si>
    <t>309-13_31</t>
  </si>
  <si>
    <t>NIST612_38</t>
  </si>
  <si>
    <t>BHVO_11</t>
  </si>
  <si>
    <t>18KH1-1-2_1</t>
  </si>
  <si>
    <t>18KH1-1-2_2</t>
  </si>
  <si>
    <t>18KH1-1-2_3</t>
  </si>
  <si>
    <t>18KH1-1-2_4</t>
  </si>
  <si>
    <t>18KH1-1-2_5</t>
  </si>
  <si>
    <t>18KH1-1-2_6</t>
  </si>
  <si>
    <t>18KH1-1-2_7</t>
  </si>
  <si>
    <t>18KH1-1-2_8</t>
  </si>
  <si>
    <t>18KH1-1-2_9</t>
  </si>
  <si>
    <t>18KH1-1-2_10</t>
  </si>
  <si>
    <t>NIST612_39</t>
  </si>
  <si>
    <t>GSC_8</t>
  </si>
  <si>
    <t>18KH1-1-2_11</t>
  </si>
  <si>
    <t>18KH1-1-2_12</t>
  </si>
  <si>
    <t>18KH1-1-2_13</t>
  </si>
  <si>
    <t>18KH1-1-2_14</t>
  </si>
  <si>
    <t>18KH1-1-2_15</t>
  </si>
  <si>
    <t>18KH1-1-2_16</t>
  </si>
  <si>
    <t>18KH1-1-2_17</t>
  </si>
  <si>
    <t>18KH1-1-2_18</t>
  </si>
  <si>
    <t>18KH1-1-2_19</t>
  </si>
  <si>
    <t>18KH1-1-2_20</t>
  </si>
  <si>
    <t>NIST612_40</t>
  </si>
  <si>
    <t>NIST610_15</t>
  </si>
  <si>
    <t>18KH1-1-2_21</t>
  </si>
  <si>
    <t>18KH1-1-2_22</t>
  </si>
  <si>
    <t>18KH1-1-2_23</t>
  </si>
  <si>
    <t>18KH1-1-2_24</t>
  </si>
  <si>
    <t>18KH1-1-2_25</t>
  </si>
  <si>
    <t>18KH1-1-2_26</t>
  </si>
  <si>
    <t>18KH1-1-2_27</t>
  </si>
  <si>
    <t>18KH1-1-2_28</t>
  </si>
  <si>
    <t>18KH1-1-2_29</t>
  </si>
  <si>
    <t>18KH1-1-2_30</t>
  </si>
  <si>
    <t>NIST612_41</t>
  </si>
  <si>
    <t>BHVO_12</t>
  </si>
  <si>
    <t>18KH1-1-2_31</t>
  </si>
  <si>
    <t>18KH1-1-2_32</t>
  </si>
  <si>
    <t>18KH1-1-2_33</t>
  </si>
  <si>
    <t>18KH1-1-2_34</t>
  </si>
  <si>
    <t>18KH1-1-2_35</t>
  </si>
  <si>
    <t>18KH1-1-2_36</t>
  </si>
  <si>
    <t>18KH1-1-2_37</t>
  </si>
  <si>
    <t>18KH1-1-2_38</t>
  </si>
  <si>
    <t>18KH1-1-2_39</t>
  </si>
  <si>
    <t>18KH1-1-2_40</t>
  </si>
  <si>
    <t>GSC_9</t>
  </si>
  <si>
    <t>NIST612_42</t>
  </si>
  <si>
    <t>18KH1-1-2_41</t>
  </si>
  <si>
    <t>18KH1-1-2_42</t>
  </si>
  <si>
    <t>18KH1-1-2_43</t>
  </si>
  <si>
    <t>18KH1-1-2_44</t>
  </si>
  <si>
    <t>18KH1-1-2_45</t>
  </si>
  <si>
    <t>18KH1-1-2_46</t>
  </si>
  <si>
    <t>18KH1-1-2_47</t>
  </si>
  <si>
    <t>18KH1-1-3_1</t>
  </si>
  <si>
    <t>18KH1-1-3_2</t>
  </si>
  <si>
    <t>18KH1-1-3_3</t>
  </si>
  <si>
    <t>NIST610_16</t>
  </si>
  <si>
    <t>NIST612_43</t>
  </si>
  <si>
    <t>18KH1-1-3_4</t>
  </si>
  <si>
    <t>18KH1-1-3_5</t>
  </si>
  <si>
    <t>18KH1-1-3_6</t>
  </si>
  <si>
    <t>18KH1-1-3_7</t>
  </si>
  <si>
    <t>18KH1-1-3_8</t>
  </si>
  <si>
    <t>18KH1-1-3_9</t>
  </si>
  <si>
    <t>18KH1-1-3_10</t>
  </si>
  <si>
    <t>18KH1-1-3_11</t>
  </si>
  <si>
    <t>18KH1-1-3_12</t>
  </si>
  <si>
    <t>18KH1-1-3_13</t>
  </si>
  <si>
    <t>NIST612_44</t>
  </si>
  <si>
    <t>BHVO_13</t>
  </si>
  <si>
    <t>18KH1-1-3_14</t>
  </si>
  <si>
    <t>18KH1-1-3_15</t>
  </si>
  <si>
    <t>18KH1-1-3_16</t>
  </si>
  <si>
    <t>18KH1-1-3_17</t>
  </si>
  <si>
    <t>18KH1-1-3_18</t>
  </si>
  <si>
    <t>18KH1-1-3_19</t>
  </si>
  <si>
    <t>18KH1-1-3_20</t>
  </si>
  <si>
    <t>18KH1-1-3_21</t>
  </si>
  <si>
    <t>18KH1-1-3_22</t>
  </si>
  <si>
    <t>18KH1-1-3_23</t>
  </si>
  <si>
    <t>NIST612_45</t>
  </si>
  <si>
    <t>GSC_10</t>
  </si>
  <si>
    <t>18KH1-1-3_24</t>
  </si>
  <si>
    <t>18KH1-1-3_25</t>
  </si>
  <si>
    <t>18KH1-1-3_26</t>
  </si>
  <si>
    <t>18KH1-1-3_27</t>
  </si>
  <si>
    <t>18KH1-1-3_28</t>
  </si>
  <si>
    <t>18KH1-1-3_29</t>
  </si>
  <si>
    <t>18KH1-1-3_30</t>
  </si>
  <si>
    <t>18KH1-1-3_31</t>
  </si>
  <si>
    <t>18KH1-1-3_32</t>
  </si>
  <si>
    <t>18KH1-1-3_33</t>
  </si>
  <si>
    <t>NIST610_17</t>
  </si>
  <si>
    <t>NIST612_46</t>
  </si>
  <si>
    <t>NIST612_47</t>
  </si>
  <si>
    <t>BHVO_14</t>
  </si>
  <si>
    <t>18KH1-1-3_34</t>
  </si>
  <si>
    <t>18KH1-1-3_35</t>
  </si>
  <si>
    <t>18KH1-1-3_36</t>
  </si>
  <si>
    <t>18KH1-1-3_37</t>
  </si>
  <si>
    <t>18KH1-1-3_38</t>
  </si>
  <si>
    <t>18KH1-1-3_39</t>
  </si>
  <si>
    <t>18KH1-1-3_40</t>
  </si>
  <si>
    <t>18KH1-1-3_41</t>
  </si>
  <si>
    <t>18KH1-1-3_42</t>
  </si>
  <si>
    <t>18KH1-1-3_43</t>
  </si>
  <si>
    <t>GSC_11</t>
  </si>
  <si>
    <t>NIST612_48</t>
  </si>
  <si>
    <t>18KH1-1-3_44</t>
  </si>
  <si>
    <t>18KH1-1-3_45</t>
  </si>
  <si>
    <t>18KH1-1-4_1</t>
  </si>
  <si>
    <t>18KH1-1-4_2</t>
  </si>
  <si>
    <t>18KH1-1-4_3</t>
  </si>
  <si>
    <t>18KH1-1-4_4</t>
  </si>
  <si>
    <t>18KH1-1-4_5</t>
  </si>
  <si>
    <t>18KH1-1-4_6</t>
  </si>
  <si>
    <t>NIST610_18</t>
  </si>
  <si>
    <t>NIST612_49</t>
  </si>
  <si>
    <t>18KH1-1-4_7</t>
  </si>
  <si>
    <t>18KH1-1-4_8</t>
  </si>
  <si>
    <t>18KH1-1-4_9</t>
  </si>
  <si>
    <t>18KH1-1-4_10</t>
  </si>
  <si>
    <t>18KH1-1-4_11</t>
  </si>
  <si>
    <t>18KH1-1-4_12</t>
  </si>
  <si>
    <t>18KH1-1-4_13</t>
  </si>
  <si>
    <t>18KH1-1-4_14</t>
  </si>
  <si>
    <t>18KH1-1-4_15</t>
  </si>
  <si>
    <t>18KH1-1-4_16</t>
  </si>
  <si>
    <t>NIST612_50</t>
  </si>
  <si>
    <t>BHVO_15</t>
  </si>
  <si>
    <t>18KH1-1-4_17</t>
  </si>
  <si>
    <t>18KH1-1-4_18</t>
  </si>
  <si>
    <t>18KH1-1-4_19</t>
  </si>
  <si>
    <t>18KH1-1-4_20</t>
  </si>
  <si>
    <t>18KH1-1-4_21</t>
  </si>
  <si>
    <t>18KH1-1-4_22</t>
  </si>
  <si>
    <t>18KH1-1-4_23</t>
  </si>
  <si>
    <t>18KH1-1-4_24</t>
  </si>
  <si>
    <t>18KH1-1-4_25</t>
  </si>
  <si>
    <t>18KH1-1-4_26</t>
  </si>
  <si>
    <t>GSC_12</t>
  </si>
  <si>
    <t>NIST612_51</t>
  </si>
  <si>
    <t>18KH1-1-4_27</t>
  </si>
  <si>
    <t>18KH1-1-5_1</t>
  </si>
  <si>
    <t>18KH1-1-5_2</t>
  </si>
  <si>
    <t>18KH1-1-5_3</t>
  </si>
  <si>
    <t>18KH1-1-5_4</t>
  </si>
  <si>
    <t>18KH1-1-5_5</t>
  </si>
  <si>
    <t>18KH1-1-5_6</t>
  </si>
  <si>
    <t>18KH1-1-5_7</t>
  </si>
  <si>
    <t>18KH1-1-5_8</t>
  </si>
  <si>
    <t>18KH1-1-5_9</t>
  </si>
  <si>
    <t>GSC_13</t>
  </si>
  <si>
    <t>NIST612_52</t>
  </si>
  <si>
    <t>18KH1-1-5_10</t>
  </si>
  <si>
    <t>18KH1-1-5_11</t>
  </si>
  <si>
    <t>18KH1-1-5_12</t>
  </si>
  <si>
    <t>18KH1-1-5_13</t>
  </si>
  <si>
    <t>18KH1-1-5_14</t>
  </si>
  <si>
    <t>18KH1-1-5_15</t>
  </si>
  <si>
    <t>18KH1-1-5_16</t>
  </si>
  <si>
    <t>18KH1-1-5_17</t>
  </si>
  <si>
    <t>18KH1-1-5_18</t>
  </si>
  <si>
    <t>18KH1-1-5_19</t>
  </si>
  <si>
    <t>NIST612_53</t>
  </si>
  <si>
    <t>BHVO_16</t>
  </si>
  <si>
    <t>18KH1-1-5_20</t>
  </si>
  <si>
    <t>18KH1-1-5_21</t>
  </si>
  <si>
    <t>18KH1-1-5_22</t>
  </si>
  <si>
    <t>18KH1-1-6_1</t>
  </si>
  <si>
    <t>18KH1-1-6_2</t>
  </si>
  <si>
    <t>18KH1-1-6_3</t>
  </si>
  <si>
    <t>18KH1-1-6_4</t>
  </si>
  <si>
    <t>18KH1-1-6_5</t>
  </si>
  <si>
    <t>18KH1-1-6_6</t>
  </si>
  <si>
    <t>18KH1-1-6_7</t>
  </si>
  <si>
    <t>GSC_14</t>
  </si>
  <si>
    <t>NIST612_54</t>
  </si>
  <si>
    <t>18KH1-1-6_8</t>
  </si>
  <si>
    <t>18KH1-1-6_9</t>
  </si>
  <si>
    <t>18KH1-1-6_10</t>
  </si>
  <si>
    <t>18KH1-1-6_11</t>
  </si>
  <si>
    <t>18KH1-1-6_12</t>
  </si>
  <si>
    <t>18KH1-1-6_13</t>
  </si>
  <si>
    <t>18KH1-1-6_14</t>
  </si>
  <si>
    <t>18KH1-1-6_15</t>
  </si>
  <si>
    <t>18KH1-1-6_16</t>
  </si>
  <si>
    <t>18KH1-1-6_17</t>
  </si>
  <si>
    <t>18KH1-1-6_18</t>
  </si>
  <si>
    <t>18KH1-1-6_19</t>
  </si>
  <si>
    <t>NIST610_19</t>
  </si>
  <si>
    <t>NIST612_55</t>
  </si>
  <si>
    <t>18KH1-1-6_20</t>
  </si>
  <si>
    <t>18KH1-1-6_21</t>
  </si>
  <si>
    <t>18KH1-1-6_22</t>
  </si>
  <si>
    <t>18KH1-1-6_23</t>
  </si>
  <si>
    <t>18KH1-1-6_24</t>
  </si>
  <si>
    <t>18KH1-1-6_25</t>
  </si>
  <si>
    <t>18KH1-1-6_26</t>
  </si>
  <si>
    <t>18KH1-1-6_27</t>
  </si>
  <si>
    <t>18KH1-1-6_28</t>
  </si>
  <si>
    <t>18KH1-1-6_29</t>
  </si>
  <si>
    <t>GSC_15</t>
  </si>
  <si>
    <t>NIST612_57</t>
  </si>
  <si>
    <t>NIST612_56</t>
  </si>
  <si>
    <t>BHVO_17</t>
  </si>
  <si>
    <t>18KH1-1-6_30</t>
  </si>
  <si>
    <t>18KH1-1-6_31</t>
  </si>
  <si>
    <t>18KH1-1-6_32</t>
  </si>
  <si>
    <t>18KH1-1-6_33</t>
  </si>
  <si>
    <t>18KH1-1-6_34</t>
  </si>
  <si>
    <t>18KH1-1-6_35</t>
  </si>
  <si>
    <t>18KH1-1-6_36</t>
  </si>
  <si>
    <t>18KH1-2-1_1</t>
  </si>
  <si>
    <t>18KH1-2-1_2</t>
  </si>
  <si>
    <t>18KH1-2-1_3</t>
  </si>
  <si>
    <t>18KH1-2-1_4</t>
  </si>
  <si>
    <t>18KH1-2-1_5</t>
  </si>
  <si>
    <t>18KH1-2-1_6</t>
  </si>
  <si>
    <t>18KH1-2-1_7</t>
  </si>
  <si>
    <t>18KH1-2-1_8</t>
  </si>
  <si>
    <t>18KH1-2-1_9</t>
  </si>
  <si>
    <t>18KH1-2-1_10</t>
  </si>
  <si>
    <t>18KH1-2-1_11</t>
  </si>
  <si>
    <t>18KH1-2-1_12</t>
  </si>
  <si>
    <t>18KH1-2-1_13</t>
  </si>
  <si>
    <t>NIST612_58</t>
  </si>
  <si>
    <t>BHVO_18</t>
  </si>
  <si>
    <t>18KH1-2-1_14</t>
  </si>
  <si>
    <t>18KH1-2-1_15</t>
  </si>
  <si>
    <t>18KH1-2-1_16</t>
  </si>
  <si>
    <t>18KH1-2-1_17</t>
  </si>
  <si>
    <t>18KH1-2-1_18</t>
  </si>
  <si>
    <t>18KH1-2-1_19</t>
  </si>
  <si>
    <t>18KH1-2-1_20</t>
  </si>
  <si>
    <t>18KH1-2-2_1</t>
  </si>
  <si>
    <t>18KH1-2-2_2</t>
  </si>
  <si>
    <t>18KH1-2-2_3</t>
  </si>
  <si>
    <t>GSC_16</t>
  </si>
  <si>
    <t>NIST612_59</t>
  </si>
  <si>
    <t>18KH1-2-2_4</t>
  </si>
  <si>
    <t>18KH1-2-2_5</t>
  </si>
  <si>
    <t>18KH1-2-2_6</t>
  </si>
  <si>
    <t>18KH1-2-2_7</t>
  </si>
  <si>
    <t>18KH1-2-2_8</t>
  </si>
  <si>
    <t>18KH1-2-2_9</t>
  </si>
  <si>
    <t>18KH1-2-2_10</t>
  </si>
  <si>
    <t>18KH1-2-2_11</t>
  </si>
  <si>
    <t>18KH1-2-2_12</t>
  </si>
  <si>
    <t>18KH1-2-2_13</t>
  </si>
  <si>
    <t>NIST610_20</t>
  </si>
  <si>
    <t>NIST612_60</t>
  </si>
  <si>
    <t>18KH1-2-2_14</t>
  </si>
  <si>
    <t>18KH1-2-2_15</t>
  </si>
  <si>
    <t>18KH1-2-2_16</t>
  </si>
  <si>
    <t>18KH1-2-2_17</t>
  </si>
  <si>
    <t>18KH1-2-2_18</t>
  </si>
  <si>
    <t>18KH1-2-2_19</t>
  </si>
  <si>
    <t>18KH1-2-2_20</t>
  </si>
  <si>
    <t>18KH1-2-2_21</t>
  </si>
  <si>
    <t>NIST612_61</t>
  </si>
  <si>
    <t>BHVO_19</t>
  </si>
  <si>
    <t>18KH1-2-2_22</t>
  </si>
  <si>
    <t>18KH1-2-2_23</t>
  </si>
  <si>
    <t>18KH1-2-2_24</t>
  </si>
  <si>
    <t>18KH1-2-2_25</t>
  </si>
  <si>
    <t>18KH1-2-3_1</t>
  </si>
  <si>
    <t>18KH1-2-3_2</t>
  </si>
  <si>
    <t>18KH1-2-3_3</t>
  </si>
  <si>
    <t>18KH1-2-3_4</t>
  </si>
  <si>
    <t>18KH1-2-3_5</t>
  </si>
  <si>
    <t>18KH1-2-3_6</t>
  </si>
  <si>
    <t>18KH1-2-3_7</t>
  </si>
  <si>
    <t>18KH1-2-3_8</t>
  </si>
  <si>
    <t>GSC_17</t>
  </si>
  <si>
    <t>NIST612_62</t>
  </si>
  <si>
    <t>18KH1-2-3_9</t>
  </si>
  <si>
    <t>18KH1-2-3_10</t>
  </si>
  <si>
    <t>18KH1-2-3_11</t>
  </si>
  <si>
    <t>18KH1-2-3_12</t>
  </si>
  <si>
    <t>18KH1-2-3_13</t>
  </si>
  <si>
    <t>18KH1-2-3_14</t>
  </si>
  <si>
    <t>18KH1-2-3_15</t>
  </si>
  <si>
    <t>18KH1-2-3_16</t>
  </si>
  <si>
    <t>18KH1-2-3_17</t>
  </si>
  <si>
    <t>18KH1-2-3_18</t>
  </si>
  <si>
    <t>18KH1-2-3_19</t>
  </si>
  <si>
    <t>18KH1-2-3_20</t>
  </si>
  <si>
    <t>NIST612_63</t>
  </si>
  <si>
    <t>BHVO_20</t>
  </si>
  <si>
    <t>18KH1-2-3_21</t>
  </si>
  <si>
    <t>18KH1-2-3_22</t>
  </si>
  <si>
    <t>18KH1-2-3_23</t>
  </si>
  <si>
    <t>18KH1-2-3_24</t>
  </si>
  <si>
    <t>18KH1-2-4_1</t>
  </si>
  <si>
    <t>18KH1-2-4_2</t>
  </si>
  <si>
    <t>18KH1-2-4_3</t>
  </si>
  <si>
    <t>18KH1-2-4_4</t>
  </si>
  <si>
    <t>18KH1-2-4_5</t>
  </si>
  <si>
    <t>18KH1-2-4_6</t>
  </si>
  <si>
    <t>NIST610_21</t>
  </si>
  <si>
    <t>NIST612_64</t>
  </si>
  <si>
    <t>18KH1-2-4_7</t>
  </si>
  <si>
    <t>18KH1-2-4_8</t>
  </si>
  <si>
    <t>18KH1-2-4_9</t>
  </si>
  <si>
    <t>18KH1-2-4_10</t>
  </si>
  <si>
    <t>18KH1-2-4_11</t>
  </si>
  <si>
    <t>18KH1-2-4_12</t>
  </si>
  <si>
    <t>18KH1-2-4_13</t>
  </si>
  <si>
    <t>18KH1-2-4_14</t>
  </si>
  <si>
    <t>18KH1-2-4_15</t>
  </si>
  <si>
    <t>18KH1-2-4_16</t>
  </si>
  <si>
    <t>NIST612_65</t>
  </si>
  <si>
    <t>BHVO_21</t>
  </si>
  <si>
    <t>18KH1-2-4_17</t>
  </si>
  <si>
    <t>18KH1-2-4_18</t>
  </si>
  <si>
    <t>18KH1-2-4_19</t>
  </si>
  <si>
    <t>18KH1-2-4_20</t>
  </si>
  <si>
    <t>18KH1-2-4_21</t>
  </si>
  <si>
    <t>18KH1-2-4_22</t>
  </si>
  <si>
    <t>18KH1-2-4_23</t>
  </si>
  <si>
    <t>18KH1-2-4_24</t>
  </si>
  <si>
    <t>18KH1-2-4_25</t>
  </si>
  <si>
    <t>18KH1-2-4_26</t>
  </si>
  <si>
    <t>GSC_18</t>
  </si>
  <si>
    <t>NIST612_66</t>
  </si>
  <si>
    <t>18KH1-2-4_27</t>
  </si>
  <si>
    <t>18KH1-2-4_28</t>
  </si>
  <si>
    <t>18KH1-2-4_29</t>
  </si>
  <si>
    <t>18KH1-2-4_30</t>
  </si>
  <si>
    <t>18KH1-2-4_31</t>
  </si>
  <si>
    <t>18KH1-2-4_32</t>
  </si>
  <si>
    <t>18KH1-2-4_33</t>
  </si>
  <si>
    <t>18KH1-2-4_34</t>
  </si>
  <si>
    <t>18KH1-2-4_35</t>
  </si>
  <si>
    <t>18KH1-2-4_36</t>
  </si>
  <si>
    <t>NIST610_22</t>
  </si>
  <si>
    <t>NIST612_67</t>
  </si>
  <si>
    <t>18KH1-2-4_37</t>
  </si>
  <si>
    <t>18KH1-2-4_38</t>
  </si>
  <si>
    <t>18KH1-2-4_39</t>
  </si>
  <si>
    <t>18KH1-2-4_40</t>
  </si>
  <si>
    <t>18KH1-2-4_41</t>
  </si>
  <si>
    <t>18KH1-2-4_42</t>
  </si>
  <si>
    <t>18KH1-2-4_43</t>
  </si>
  <si>
    <t>18KH1-2-4_44</t>
  </si>
  <si>
    <t>18KH1-2-4_45</t>
  </si>
  <si>
    <t>18KH1-2-4_46</t>
  </si>
  <si>
    <t>NIST612_68</t>
  </si>
  <si>
    <t>BHVO_22</t>
  </si>
  <si>
    <t>18KH1-2-4_47</t>
  </si>
  <si>
    <t>18KH1-2-4_48</t>
  </si>
  <si>
    <t>18KH1-2-4_49</t>
  </si>
  <si>
    <t>18KH1-2-4_50</t>
  </si>
  <si>
    <t>18KH1-2-4_51</t>
  </si>
  <si>
    <t>18KH1-2-4_52</t>
  </si>
  <si>
    <t>18KH1-2-5_1</t>
  </si>
  <si>
    <t>18KH1-2-5_2</t>
  </si>
  <si>
    <t>18KH1-2-5_3</t>
  </si>
  <si>
    <t>18KH1-2-5_4</t>
  </si>
  <si>
    <t>GSC_19</t>
  </si>
  <si>
    <t>NIST612_69</t>
  </si>
  <si>
    <t>18KH1-2-5_5</t>
  </si>
  <si>
    <t>18KH1-2-5_6</t>
  </si>
  <si>
    <t>18KH1-2-5_7</t>
  </si>
  <si>
    <t>18KH1-2-5_8</t>
  </si>
  <si>
    <t>18KH1-2-5_9</t>
  </si>
  <si>
    <t>18KH1-2-5_10</t>
  </si>
  <si>
    <t>18KH1-2-5_11</t>
  </si>
  <si>
    <t>18KH1-2-5_12</t>
  </si>
  <si>
    <t>18KH1-2-5_13</t>
  </si>
  <si>
    <t>18KH1-2-5_14</t>
  </si>
  <si>
    <t>18KH1-2-5_15</t>
  </si>
  <si>
    <t>18KH1-2-5_16</t>
  </si>
  <si>
    <t>NIST610_23</t>
  </si>
  <si>
    <t>NIST612_70</t>
  </si>
  <si>
    <t>18KH1-2-5_17</t>
  </si>
  <si>
    <t>18KH1-2-5_18</t>
  </si>
  <si>
    <t>18KH1-2-5_19</t>
  </si>
  <si>
    <t>18KH1-2-5_20</t>
  </si>
  <si>
    <t>18KH1-2-5_21</t>
  </si>
  <si>
    <t>18KH1-2-5_22</t>
  </si>
  <si>
    <t>18KH1-2-5_23</t>
  </si>
  <si>
    <t>18KH1-2-5_24</t>
  </si>
  <si>
    <t>18KH1-2-5_25</t>
  </si>
  <si>
    <t>18KH1-2-5_26</t>
  </si>
  <si>
    <t>NIST612_71</t>
  </si>
  <si>
    <t>BHVO_23</t>
  </si>
  <si>
    <t>18KH1-2-5_27</t>
  </si>
  <si>
    <t>18KH1-2-5_28</t>
  </si>
  <si>
    <t>18KH1-2-5_29</t>
  </si>
  <si>
    <t>18KH1-2-5_30</t>
  </si>
  <si>
    <t>18KH1-2-5_31</t>
  </si>
  <si>
    <t>18KH1-2-5_32</t>
  </si>
  <si>
    <t>18KH1-2-5_33</t>
  </si>
  <si>
    <t>18KH1-2-5_34</t>
  </si>
  <si>
    <t>18KH1-2-5_35</t>
  </si>
  <si>
    <t>18KH1-2-5_36</t>
  </si>
  <si>
    <t>GSC_20</t>
  </si>
  <si>
    <t>NIST612_72</t>
  </si>
  <si>
    <t>18KH1-2-6_1</t>
  </si>
  <si>
    <t>18KH1-2-6_2</t>
  </si>
  <si>
    <t>18KH1-2-6_3</t>
  </si>
  <si>
    <t>18KH1-2-6_4</t>
  </si>
  <si>
    <t>18KH1-2-6_5</t>
  </si>
  <si>
    <t>18KH1-2-6_6</t>
  </si>
  <si>
    <t>18KH1-2-6_7</t>
  </si>
  <si>
    <t>18KH1-2-6_8</t>
  </si>
  <si>
    <t>18KH1-2-6_9</t>
  </si>
  <si>
    <t>18KH1-2-6_10</t>
  </si>
  <si>
    <t>NIST610_24</t>
  </si>
  <si>
    <t>NIST612_73</t>
  </si>
  <si>
    <t>18KH1-2-6_11</t>
  </si>
  <si>
    <t>18KH1-2-6_12</t>
  </si>
  <si>
    <t>18KH1-2-6_13</t>
  </si>
  <si>
    <t>18KH1-2-6_14</t>
  </si>
  <si>
    <t>18KH1-2-6_15</t>
  </si>
  <si>
    <t>18KH1-2-6_16</t>
  </si>
  <si>
    <t>18KH1-2-6_17</t>
  </si>
  <si>
    <t>18KH1-2-6_18</t>
  </si>
  <si>
    <t>18KH1-2-6_19</t>
  </si>
  <si>
    <t>18KH1-2-6_20</t>
  </si>
  <si>
    <t>NIST612_74</t>
  </si>
  <si>
    <t>BHVO_24</t>
  </si>
  <si>
    <t>18KH1-2-6_21</t>
  </si>
  <si>
    <t>18KH1-2-6_22</t>
  </si>
  <si>
    <t>18KH1-2-6_23</t>
  </si>
  <si>
    <t>18KH1-2-6_24</t>
  </si>
  <si>
    <t>18KH1-2-6_25</t>
  </si>
  <si>
    <t>18KH1-2-6_26</t>
  </si>
  <si>
    <t>18KH1-2-6_27</t>
  </si>
  <si>
    <t>18KH1-2-6_28</t>
  </si>
  <si>
    <t>18KH1-2-6_29</t>
  </si>
  <si>
    <t>18KH1-2-6_30</t>
  </si>
  <si>
    <t>NIST610_25</t>
  </si>
  <si>
    <t>NIST612_75</t>
  </si>
  <si>
    <t>18KH1-2-6_31</t>
  </si>
  <si>
    <t>18KH1-2-6_32</t>
  </si>
  <si>
    <t>18KH1-2-6_33</t>
  </si>
  <si>
    <t>18KH1-2-6_34</t>
  </si>
  <si>
    <t>18KH1-2-6_35</t>
  </si>
  <si>
    <t>18KH1-2-6_36</t>
  </si>
  <si>
    <t>18KH1-2-6_37</t>
  </si>
  <si>
    <t>18KH1-2-6_38</t>
  </si>
  <si>
    <t>18KH1-2-6_39</t>
  </si>
  <si>
    <t>18KH1-2-6_40</t>
  </si>
  <si>
    <t>NIST612_76</t>
  </si>
  <si>
    <t>BHVO_25</t>
  </si>
  <si>
    <t>18KH1-2-6_41</t>
  </si>
  <si>
    <t>18KH1-2-6_42</t>
  </si>
  <si>
    <t>18KH1-2-6_43</t>
  </si>
  <si>
    <t>18KH1-2-6_44</t>
  </si>
  <si>
    <t>18KH1-2-6_45</t>
  </si>
  <si>
    <t>18KH1-2-6_46</t>
  </si>
  <si>
    <t>18KH1-2-7_1</t>
  </si>
  <si>
    <t>18KH1-2-7_2</t>
  </si>
  <si>
    <t>18KH1-2-7_3</t>
  </si>
  <si>
    <t>18KH1-2-7_4</t>
  </si>
  <si>
    <t>GSC_21</t>
  </si>
  <si>
    <t>NIST612_77</t>
  </si>
  <si>
    <t>18KH1-2-7_5</t>
  </si>
  <si>
    <t>18KH1-2-7_6</t>
  </si>
  <si>
    <t>18KH1-2-7_7</t>
  </si>
  <si>
    <t>18KH1-2-7_8</t>
  </si>
  <si>
    <t>18KH1-2-7_9</t>
  </si>
  <si>
    <t>18KH1-2-7_10</t>
  </si>
  <si>
    <t>18KH1-2-7_11</t>
  </si>
  <si>
    <t>18KH1-2-7_12</t>
  </si>
  <si>
    <t>18KH1-2-7_13</t>
  </si>
  <si>
    <t>18KH1-2-7_14</t>
  </si>
  <si>
    <t>NIST610_26</t>
  </si>
  <si>
    <t>NIST612_78</t>
  </si>
  <si>
    <t>18KH1-2-7_15</t>
  </si>
  <si>
    <t>18KH1-2-7_16</t>
  </si>
  <si>
    <t>18KH1-2-7_17</t>
  </si>
  <si>
    <t>18KH1-2-7_18</t>
  </si>
  <si>
    <t>18KH1-2-7_19</t>
  </si>
  <si>
    <t>18KH1-2-7_20</t>
  </si>
  <si>
    <t>18KH1-2-7_21</t>
  </si>
  <si>
    <t>18KH1-2-7_22</t>
  </si>
  <si>
    <t>18KH1-2-7_23</t>
  </si>
  <si>
    <t>18KH1-2-7_24</t>
  </si>
  <si>
    <t>NIST612_79</t>
  </si>
  <si>
    <t>BHVO_26</t>
  </si>
  <si>
    <t>18KH1-2-7_25</t>
  </si>
  <si>
    <t>18KH1-2-7_26</t>
  </si>
  <si>
    <t>18KH1-2-7_27</t>
  </si>
  <si>
    <t>18KH1-2-7_28</t>
  </si>
  <si>
    <t>18KH1-2-7_29</t>
  </si>
  <si>
    <t>18KH1-2-7_30</t>
  </si>
  <si>
    <t>18KH1-2-7_31</t>
  </si>
  <si>
    <t>18KH1-2-7_32</t>
  </si>
  <si>
    <t>18KH1-2-7_33</t>
  </si>
  <si>
    <t>18KH1-2-7_34</t>
  </si>
  <si>
    <t>18KH1-2-7_35</t>
  </si>
  <si>
    <t>18KH1-2-7_36</t>
  </si>
  <si>
    <t>18KH1-2-7_37</t>
  </si>
  <si>
    <t>18KH1-2-7_38</t>
  </si>
  <si>
    <t>309-8_start_1</t>
  </si>
  <si>
    <t>309-8_start_2</t>
  </si>
  <si>
    <t>309-8_start_3</t>
  </si>
  <si>
    <t>309-8_start_4</t>
  </si>
  <si>
    <t>309-8_start_5</t>
  </si>
  <si>
    <t>no value</t>
  </si>
  <si>
    <t>NIST610_33</t>
  </si>
  <si>
    <t>Agilent</t>
  </si>
  <si>
    <t>Element2</t>
  </si>
  <si>
    <t>18KH grain1_1</t>
  </si>
  <si>
    <t>18KH grain1_2</t>
  </si>
  <si>
    <t>18KH grain1_3</t>
  </si>
  <si>
    <t>18KH grain1_4</t>
  </si>
  <si>
    <t>18KH grain1_5</t>
  </si>
  <si>
    <t>18KH grain1_6</t>
  </si>
  <si>
    <t>18KH grain1_7</t>
  </si>
  <si>
    <t>18KH grain1_8</t>
  </si>
  <si>
    <t>18KH grain1_9</t>
  </si>
  <si>
    <t>18KH grain1_10</t>
  </si>
  <si>
    <t>18KH grain1_11</t>
  </si>
  <si>
    <t>18KH grain1_11.2</t>
  </si>
  <si>
    <t>18KH grain1_12</t>
  </si>
  <si>
    <t>18KH grain1_13</t>
  </si>
  <si>
    <t>18KH grain1_14</t>
  </si>
  <si>
    <t>18KH grain1_15</t>
  </si>
  <si>
    <t>18KH grain1_16</t>
  </si>
  <si>
    <t>18KH grain1_17</t>
  </si>
  <si>
    <t>18KH grain1_18</t>
  </si>
  <si>
    <t>18KH grain1_19</t>
  </si>
  <si>
    <t>18KH grain1_21</t>
  </si>
  <si>
    <t>18KH grain1_22</t>
  </si>
  <si>
    <t>18KH grain1_23</t>
  </si>
  <si>
    <t>18KH grain1_24</t>
  </si>
  <si>
    <t>18KH grain1_25</t>
  </si>
  <si>
    <t>18KH grain1_26</t>
  </si>
  <si>
    <t>18KH grain1_27</t>
  </si>
  <si>
    <t>18KH10-Grain2-Part1</t>
  </si>
  <si>
    <t>18KH10-Grain2-Part1_1</t>
  </si>
  <si>
    <t>18KH10-Grain2-Part1_2</t>
  </si>
  <si>
    <t>18KH10-Grain2-Part1_3</t>
  </si>
  <si>
    <t>18KH10-Grain2-Part1_4</t>
  </si>
  <si>
    <t>18KH10-Grain2-Part1_5</t>
  </si>
  <si>
    <t>18KH10-Grain2-Part1_6</t>
  </si>
  <si>
    <t>18KH10-Grain2-Part1_7</t>
  </si>
  <si>
    <t>18KH10-Grain2-Part1_8</t>
  </si>
  <si>
    <t>18KH10-Grain2-Part1_9</t>
  </si>
  <si>
    <t>18KH10-Grain2-Part1_10</t>
  </si>
  <si>
    <t>18KH10-Grain2-Part1_11</t>
  </si>
  <si>
    <t>18KH10-Grain2-Part1_12</t>
  </si>
  <si>
    <t>18KH10-Grain2-Part1_13</t>
  </si>
  <si>
    <t>18KH10-Grain2-Part1_14</t>
  </si>
  <si>
    <t>18KH10-Grain2-Part1_15</t>
  </si>
  <si>
    <t>18KH10-Grain2-Part1_16</t>
  </si>
  <si>
    <t>18KH10-Grain2-Part1_17</t>
  </si>
  <si>
    <t>18KH10-Grain2-Part1_22</t>
  </si>
  <si>
    <t>18KH10-Grain2-Part1_23</t>
  </si>
  <si>
    <t>18KH10-Grain2-Part1_24</t>
  </si>
  <si>
    <t>18KH10-Grain2-Part1_25</t>
  </si>
  <si>
    <t>18KH10-Grain2-Part1_26</t>
  </si>
  <si>
    <t>18KH10-Grain2-Part1_27</t>
  </si>
  <si>
    <t>18KH10-Grain2-Part2</t>
  </si>
  <si>
    <t>18KH10-Grain2-Part2_1</t>
  </si>
  <si>
    <t>18KH10-Grain2-Part2_2</t>
  </si>
  <si>
    <t>18KH10-Grain2-Part2_3</t>
  </si>
  <si>
    <t>18KH10-Grain2-Part2_4</t>
  </si>
  <si>
    <t>18KH10-Grain2-Part2_5</t>
  </si>
  <si>
    <t>18KH10-Grain2-Part2_6</t>
  </si>
  <si>
    <t>18KH10-Grain2-Part2_7</t>
  </si>
  <si>
    <t>18KH10-Grain2-Part2_8</t>
  </si>
  <si>
    <t>18KH10-Grain2-Part2_9</t>
  </si>
  <si>
    <t>18KH10-Grain2-Part2_10</t>
  </si>
  <si>
    <t>18KH10-Grain2-Part2_11</t>
  </si>
  <si>
    <t>18KH10-Grain2-Part2_12</t>
  </si>
  <si>
    <t>18KH10-Grain2-Part2_13</t>
  </si>
  <si>
    <t>18KH10-Grain2-Part2_14</t>
  </si>
  <si>
    <t>18KH10-Grain2-Part2_15</t>
  </si>
  <si>
    <t>18KH10-Grain2-Part2_16</t>
  </si>
  <si>
    <t>18KH10-Grain2-Part2_17</t>
  </si>
  <si>
    <t>18KH10-Grain2-Part2_18</t>
  </si>
  <si>
    <t>18KH10-Grain2-Part2_19</t>
  </si>
  <si>
    <t>18KH10-Grain2-Part2_20</t>
  </si>
  <si>
    <t>18KH10-Grain2-Part2_21</t>
  </si>
  <si>
    <t>18KH10-Grain2-Part2_22</t>
  </si>
  <si>
    <t>18KH10-Grain2-Part2_23</t>
  </si>
  <si>
    <t>18KH10-Grain2-Part2_24</t>
  </si>
  <si>
    <t>18KH10-Grain2-Part2_25</t>
  </si>
  <si>
    <t>18KH10-Grain2-Part2_26</t>
  </si>
  <si>
    <t>18KH10-Grain2-Part2_27</t>
  </si>
  <si>
    <t>18KH10-Grain2-Part2_28</t>
  </si>
  <si>
    <t>18KH10-Grain2-Part2_29</t>
  </si>
  <si>
    <t>18KH10-Grain2-Part2_30</t>
  </si>
  <si>
    <t>18KH10-Grain2-Part2_31</t>
  </si>
  <si>
    <t>18KH10-Grain2-Part2_32</t>
  </si>
  <si>
    <t>18KH10-Grain2-Part2_33</t>
  </si>
  <si>
    <t>18KH10-Grain2-Part2_34</t>
  </si>
  <si>
    <t>18KH10-Grain2-Part2_35</t>
  </si>
  <si>
    <t>18KH10-Grain2-Part2_36</t>
  </si>
  <si>
    <t>18KH10-Grain2-Part2_37</t>
  </si>
  <si>
    <t>18KH10-Grain4</t>
  </si>
  <si>
    <t>18KH10-Grain4_1</t>
  </si>
  <si>
    <t>18KH10-Grain4_2</t>
  </si>
  <si>
    <t>18KH10-Grain4_3</t>
  </si>
  <si>
    <t>18KH10-Grain4_4</t>
  </si>
  <si>
    <t>18KH10-Grain4_5</t>
  </si>
  <si>
    <t>18KH10-Grain4_6</t>
  </si>
  <si>
    <t>18KH10-Grain4_7</t>
  </si>
  <si>
    <t>18KH10-Grain4_8</t>
  </si>
  <si>
    <t>18KH10-Grain4_9</t>
  </si>
  <si>
    <t>18KH10-Grain4_10</t>
  </si>
  <si>
    <t>18KH10-Grain4_11</t>
  </si>
  <si>
    <t>18KH10-Grain4_12</t>
  </si>
  <si>
    <t>18KH10-Grain4_13</t>
  </si>
  <si>
    <t>18KH10-Grain4_14</t>
  </si>
  <si>
    <t>18KH10-Grain4_15</t>
  </si>
  <si>
    <t>18KH10-Grain4_16</t>
  </si>
  <si>
    <t>18KH10-Grain4_17</t>
  </si>
  <si>
    <t>18KH10-Grain4_18</t>
  </si>
  <si>
    <t>18KH10-Grain4_19</t>
  </si>
  <si>
    <t>18KH10-Grain4_20</t>
  </si>
  <si>
    <t>18KH10-Grain4_21</t>
  </si>
  <si>
    <t>18KH10-Grain4_22</t>
  </si>
  <si>
    <t>18KH10-Grain4_23</t>
  </si>
  <si>
    <t>18KH10-Grain4_24</t>
  </si>
  <si>
    <t>18KH10-Grain3-Vertical</t>
  </si>
  <si>
    <t>18KH10-Grain3-Vertical_1</t>
  </si>
  <si>
    <t>18KH10-Grain3-Vertical_2</t>
  </si>
  <si>
    <t>18KH10-Grain3-Vertical_3</t>
  </si>
  <si>
    <t>18KH10-Grain3-Vertical_4</t>
  </si>
  <si>
    <t>18KH10-Grain3-Vertical_5</t>
  </si>
  <si>
    <t>18KH10-Grain3-Vertical_6</t>
  </si>
  <si>
    <t>18KH10-Grain3-Vertical_7</t>
  </si>
  <si>
    <t>18KH10-Grain3-Vertical_8</t>
  </si>
  <si>
    <t>18KH10-Grain3-Vertical_9</t>
  </si>
  <si>
    <t>18KH10-Grain3-Vertical_10</t>
  </si>
  <si>
    <t>18KH10-Grain3-Vertical_11</t>
  </si>
  <si>
    <t>18KH10-Grain3-Vertical_12</t>
  </si>
  <si>
    <t>18KH10-Grain3-Vertical_13</t>
  </si>
  <si>
    <t>18KH10-Grain6-Horizontal</t>
  </si>
  <si>
    <t>18KH10-Grain6-Horizontal_1</t>
  </si>
  <si>
    <t>18KH10-Grain6-Horizontal_2</t>
  </si>
  <si>
    <t>18KH10-Grain6-Horizontal_3</t>
  </si>
  <si>
    <t>18KH10-Grain6-Horizontal_4</t>
  </si>
  <si>
    <t>18KH10-Grain6-Horizontal_5</t>
  </si>
  <si>
    <t>18KH10-Grain6-Horizontal_6</t>
  </si>
  <si>
    <t>18KH10-Grain6-Horizontal_7</t>
  </si>
  <si>
    <t>18KH10-Grain6-Horizontal_8</t>
  </si>
  <si>
    <t>18KH10-Grain6-Horizontal_9</t>
  </si>
  <si>
    <t>18KH10-Grain6-Horizontal_10</t>
  </si>
  <si>
    <t>18KH10-Grain6-Horizontal_11</t>
  </si>
  <si>
    <t>18KH10-Grain6-Horizontal_12</t>
  </si>
  <si>
    <t>18KH10-Grain6-Horizontal_13</t>
  </si>
  <si>
    <t>18KH10-Grain6-Horizontal_14</t>
  </si>
  <si>
    <t>18KH10-Grain6-Horizontal_15</t>
  </si>
  <si>
    <t>18KH10-Grain6-Horizontal_16</t>
  </si>
  <si>
    <t>18KH10-Grain6-Horizontal_17</t>
  </si>
  <si>
    <t>125-Grain1-1</t>
  </si>
  <si>
    <t>125-Grain1-2</t>
  </si>
  <si>
    <t>125-Grain1-3</t>
  </si>
  <si>
    <t>125-Grain1-4</t>
  </si>
  <si>
    <t>125-Grain1-5</t>
  </si>
  <si>
    <t>125-Grain1-6</t>
  </si>
  <si>
    <t>125-Grain1-7</t>
  </si>
  <si>
    <t>125-Grain1-8</t>
  </si>
  <si>
    <t>125-Grain1-9</t>
  </si>
  <si>
    <t>125-Grain1-10</t>
  </si>
  <si>
    <t>125-Grain1-11</t>
  </si>
  <si>
    <t>125-Grain1-12</t>
  </si>
  <si>
    <t>125-Grain1-13</t>
  </si>
  <si>
    <t>125-Grain1-14</t>
  </si>
  <si>
    <t>125-Grain1-15</t>
  </si>
  <si>
    <t>125-Grain1-16</t>
  </si>
  <si>
    <t>125-Grain1-17</t>
  </si>
  <si>
    <t>125-Grain1-18</t>
  </si>
  <si>
    <t>125-Grain1-19</t>
  </si>
  <si>
    <t>125-Grain1-20</t>
  </si>
  <si>
    <t>125-Grain1-21</t>
  </si>
  <si>
    <t>125-Grain1-22</t>
  </si>
  <si>
    <t>125-Grain1-23</t>
  </si>
  <si>
    <t>125-Grain1-24</t>
  </si>
  <si>
    <t>125-Grain1-25</t>
  </si>
  <si>
    <t>125-Grain1-26</t>
  </si>
  <si>
    <t>125-Grain1-29</t>
  </si>
  <si>
    <t>125-Grain1-30</t>
  </si>
  <si>
    <t>125-Grain1-31</t>
  </si>
  <si>
    <t>125-Grain1-32</t>
  </si>
  <si>
    <t>125-Grain1-33</t>
  </si>
  <si>
    <t>125-Grain1-34</t>
  </si>
  <si>
    <t>125-Grain1-35</t>
  </si>
  <si>
    <t>BCR-2G</t>
  </si>
  <si>
    <t>BCR-2G_1</t>
  </si>
  <si>
    <t>BCR-2G_2</t>
  </si>
  <si>
    <t>BCR-2G_3</t>
  </si>
  <si>
    <t>BCR-2G_4</t>
  </si>
  <si>
    <t>BCR-2G_5</t>
  </si>
  <si>
    <t>BCR-2G_6</t>
  </si>
  <si>
    <t>BCR-2G_7</t>
  </si>
  <si>
    <t>BCR-2G_8</t>
  </si>
  <si>
    <t>BCR-2G_9</t>
  </si>
  <si>
    <t>BHVO2</t>
  </si>
  <si>
    <t>BHVO2_1</t>
  </si>
  <si>
    <t>BHVO2_2</t>
  </si>
  <si>
    <t>BHVO2_3</t>
  </si>
  <si>
    <t>BHVO2_4</t>
  </si>
  <si>
    <t>BHVO2_5</t>
  </si>
  <si>
    <t>BHVO2_6</t>
  </si>
  <si>
    <t>BHVO2_7</t>
  </si>
  <si>
    <t>BHVO2_8</t>
  </si>
  <si>
    <t>BHVO2_9</t>
  </si>
  <si>
    <t>BHVO2_10</t>
  </si>
  <si>
    <t>BHVO2_11</t>
  </si>
  <si>
    <t>BHVO2_12</t>
  </si>
  <si>
    <t>BHVO2_13</t>
  </si>
  <si>
    <t>125-Grain1-Part2</t>
  </si>
  <si>
    <t>125-Grain1-Part2_1</t>
  </si>
  <si>
    <t>125-Grain1-Part2_2</t>
  </si>
  <si>
    <t>125-Grain1-Part2_3</t>
  </si>
  <si>
    <t>125-Grain1-Part2_4</t>
  </si>
  <si>
    <t>125-Grain1-Part2_5</t>
  </si>
  <si>
    <t>125-Grain1-Part2_6</t>
  </si>
  <si>
    <t>125-Grain1-Part2_7</t>
  </si>
  <si>
    <t>125-Grain1-Part2_8</t>
  </si>
  <si>
    <t>125-Grain1-Part2_9</t>
  </si>
  <si>
    <t>125-Grain1-Part2_10</t>
  </si>
  <si>
    <t>125-Grain1-Part2_11</t>
  </si>
  <si>
    <t>125-Grain1-Part2_12</t>
  </si>
  <si>
    <t>125-Grain1-Part2_13</t>
  </si>
  <si>
    <t>125-Grain1-Part2_14</t>
  </si>
  <si>
    <t>125-Grain1-Part2_15</t>
  </si>
  <si>
    <t>125-Grain1-Part2_16</t>
  </si>
  <si>
    <t>125-Grain1-Part2_17</t>
  </si>
  <si>
    <t>125-Grain1-Part2_18</t>
  </si>
  <si>
    <t>125-Grain1-Part2_19</t>
  </si>
  <si>
    <t>125-Grain1-Part2_20</t>
  </si>
  <si>
    <t>125-Grain1-Part2_21</t>
  </si>
  <si>
    <t>125-Grain1-Part2_22</t>
  </si>
  <si>
    <t>125-Grain1-Part2_23</t>
  </si>
  <si>
    <t>125-Grain1-Part2_24</t>
  </si>
  <si>
    <t>125-Grain1-Part2_25</t>
  </si>
  <si>
    <t>125-Grain1-Part2_26</t>
  </si>
  <si>
    <t>125-Grain1-Part2_27</t>
  </si>
  <si>
    <t>125-Grain1-Part2_28</t>
  </si>
  <si>
    <t>125-Grain3-Part1_1</t>
  </si>
  <si>
    <t>125-Grain3-Part1_2</t>
  </si>
  <si>
    <t>125-Grain3-Part1_3</t>
  </si>
  <si>
    <t>125-Grain3-Part1_4</t>
  </si>
  <si>
    <t>125-Grain3-Part1_5</t>
  </si>
  <si>
    <t>125-Grain3-Part1_6</t>
  </si>
  <si>
    <t>125-Grain3-Part1_7</t>
  </si>
  <si>
    <t>125-Grain3-Part1_8</t>
  </si>
  <si>
    <t>125-Grain3-Part1_9</t>
  </si>
  <si>
    <t>125-Grain3-Part1_10</t>
  </si>
  <si>
    <t>125-Grain3-Part1_11</t>
  </si>
  <si>
    <t>125-Grain3-Part1_12</t>
  </si>
  <si>
    <t>125-Grain3-Part1_13</t>
  </si>
  <si>
    <t>125-Grain3-Part1_14</t>
  </si>
  <si>
    <t>125-Grain3-Part1_15</t>
  </si>
  <si>
    <t>125-Grain3-Part1_16</t>
  </si>
  <si>
    <t>125-Grain3-Part1_17</t>
  </si>
  <si>
    <t>125-Grain3-Part1_18</t>
  </si>
  <si>
    <t>125-Grain3-Part2</t>
  </si>
  <si>
    <t>125-Grain3-Part2_1</t>
  </si>
  <si>
    <t>125-Grain3-Part2_2</t>
  </si>
  <si>
    <t>125-Grain3-Part2_3</t>
  </si>
  <si>
    <t>125-Grain3-Part2_4</t>
  </si>
  <si>
    <t>125-Grain3-Part2_5</t>
  </si>
  <si>
    <t>125-Grain3-Part2_6</t>
  </si>
  <si>
    <t>125-Grain3-Part2_7</t>
  </si>
  <si>
    <t>125-Grain3-Part2_8</t>
  </si>
  <si>
    <t>125-Grain3-Part2_9</t>
  </si>
  <si>
    <t>125-Grain3-Part2_10</t>
  </si>
  <si>
    <t>125-Grain3-Part2_11</t>
  </si>
  <si>
    <t>125-Grain3-Part2_12</t>
  </si>
  <si>
    <t>125-Grain3-Part2_13</t>
  </si>
  <si>
    <t>125-Grain4-Part1</t>
  </si>
  <si>
    <t>125-Grain4-Part1_1</t>
  </si>
  <si>
    <t>125-Grain4-Part1_2</t>
  </si>
  <si>
    <t>125-Grain4-Part1_3</t>
  </si>
  <si>
    <t>125-Grain4-Part1_4</t>
  </si>
  <si>
    <t>125-Grain4-Part1_5</t>
  </si>
  <si>
    <t>125-Grain4-Part1_6</t>
  </si>
  <si>
    <t>125-Grain4-Part1_7</t>
  </si>
  <si>
    <t>125-Grain4-Part1_8</t>
  </si>
  <si>
    <t>125-Grain4-Part1_9</t>
  </si>
  <si>
    <t>125-Grain4-Part1_10</t>
  </si>
  <si>
    <t>125-Grain4-Part1_11</t>
  </si>
  <si>
    <t>125-Grain4-Part1_12</t>
  </si>
  <si>
    <t>125-Grain4-Part1_13</t>
  </si>
  <si>
    <t>125-Grain4-Part1_14</t>
  </si>
  <si>
    <t>125-Grain4-Part1_15</t>
  </si>
  <si>
    <t>125-Grain4-Part1_16</t>
  </si>
  <si>
    <t>125-Grain4-Part1_17</t>
  </si>
  <si>
    <t>125-Grain4-Part1_18</t>
  </si>
  <si>
    <t>125-Grain4-Part1_19</t>
  </si>
  <si>
    <t>125-Grain4-Part1_20</t>
  </si>
  <si>
    <t>125-Grain4-Part1_21</t>
  </si>
  <si>
    <t>125-Grain4-Part1_22</t>
  </si>
  <si>
    <t>125-Grain4-Part1_23</t>
  </si>
  <si>
    <t>125-Grain4-Part2</t>
  </si>
  <si>
    <t>125-Grain4-Part2_1</t>
  </si>
  <si>
    <t>125-Grain4-Part2_2</t>
  </si>
  <si>
    <t>125-Grain4-Part2_3</t>
  </si>
  <si>
    <t>125-Grain4-Part2_4</t>
  </si>
  <si>
    <t>125-Grain4-Part2_5</t>
  </si>
  <si>
    <t>125-Grain4-Part2_6</t>
  </si>
  <si>
    <t>125-Grain4-Part2_7</t>
  </si>
  <si>
    <t>125-Grain4-Part2_8</t>
  </si>
  <si>
    <t>125-Grain4-Part2_9</t>
  </si>
  <si>
    <t>125-Grain4-Part2_10</t>
  </si>
  <si>
    <t>125-Grain4-Part2_11</t>
  </si>
  <si>
    <t>125-Grain4-Part2_14</t>
  </si>
  <si>
    <t>125-Grain4-Part2_15</t>
  </si>
  <si>
    <t>125-Grain4-Part2_16</t>
  </si>
  <si>
    <t>125-Grain4-Part2_17</t>
  </si>
  <si>
    <t>125-Grain4-Part2_18</t>
  </si>
  <si>
    <t>125-Grain4-Part2_19</t>
  </si>
  <si>
    <t>125-Grain4-Part2_20</t>
  </si>
  <si>
    <t>125-Grain4-Part2_21</t>
  </si>
  <si>
    <t>125-Grain4-Part2_22</t>
  </si>
  <si>
    <t>125-Grain4-Part2_23</t>
  </si>
  <si>
    <t>125-Grain4-Part2_24</t>
  </si>
  <si>
    <t>125-Grain4-Part2_25</t>
  </si>
  <si>
    <t>125-Grain4-Part2_26</t>
  </si>
  <si>
    <t>125-Grain4-Part2_27</t>
  </si>
  <si>
    <t>125-Grain4-Part2_28</t>
  </si>
  <si>
    <t>125-Grain4-Part2_29</t>
  </si>
  <si>
    <t>125-Grain4-Part2_30</t>
  </si>
  <si>
    <t>125-Grain4-Part2_31</t>
  </si>
  <si>
    <t>125-Grain4-Part2_32</t>
  </si>
  <si>
    <t>125-Grain5</t>
  </si>
  <si>
    <t>125-Grain5_1</t>
  </si>
  <si>
    <t>125-Grain5_2</t>
  </si>
  <si>
    <t>125-Grain5_3</t>
  </si>
  <si>
    <t>125-Grain5_4</t>
  </si>
  <si>
    <t>125-Grain5_5</t>
  </si>
  <si>
    <t>125-Grain5_6</t>
  </si>
  <si>
    <t>125-Grain5_7</t>
  </si>
  <si>
    <t>125-Grain5_8</t>
  </si>
  <si>
    <t>125-Grain5_9</t>
  </si>
  <si>
    <t>125-Grain5_10</t>
  </si>
  <si>
    <t>125-Grain5_11</t>
  </si>
  <si>
    <t>125-Grain5_12</t>
  </si>
  <si>
    <t>125-Grain5_13</t>
  </si>
  <si>
    <t>125-Grain5_14</t>
  </si>
  <si>
    <t>125-Grain5_15</t>
  </si>
  <si>
    <t>125-Grain6-Part1</t>
  </si>
  <si>
    <t>125-Grain6-Part1_1</t>
  </si>
  <si>
    <t>125-Grain6-Part1_2</t>
  </si>
  <si>
    <t>125-Grain6-Part1_3</t>
  </si>
  <si>
    <t>125-Grain6-Part1_4</t>
  </si>
  <si>
    <t>125-Grain6-Part1_5</t>
  </si>
  <si>
    <t>125-Grain6-Part1_6</t>
  </si>
  <si>
    <t>125-Grain6-Part1_7</t>
  </si>
  <si>
    <t>125-Grain6-Part1_8</t>
  </si>
  <si>
    <t>125-Grain6-Part1_9</t>
  </si>
  <si>
    <t>125-Grain6-Part1_10</t>
  </si>
  <si>
    <t>125-Grain6-Part1_11</t>
  </si>
  <si>
    <t>125-Grain6-Part1_20</t>
  </si>
  <si>
    <t>125-Grain6-Part1_21</t>
  </si>
  <si>
    <t>125-Grain6-Part2</t>
  </si>
  <si>
    <t>125-Grain6-Part2_1</t>
  </si>
  <si>
    <t>125-Grain6-Part2_2</t>
  </si>
  <si>
    <t>125-Grain6-Part2_3</t>
  </si>
  <si>
    <t>125-Grain6-Part2_4</t>
  </si>
  <si>
    <t>125-Grain6-Part3_9</t>
  </si>
  <si>
    <t>125-Grain6-Part3_10</t>
  </si>
  <si>
    <t>125-Grain6-Part3_11</t>
  </si>
  <si>
    <t>125-Grain6-Part3_12</t>
  </si>
  <si>
    <t>125-Grain6-Part3_13</t>
  </si>
  <si>
    <t>125-Grain6-Part3_14</t>
  </si>
  <si>
    <t>125-Grain6-Part3_15</t>
  </si>
  <si>
    <t>125-Grain6-Part3_16</t>
  </si>
  <si>
    <t>125-Grain6-Part3_17</t>
  </si>
  <si>
    <t>125-Grain6-Part3_18</t>
  </si>
  <si>
    <t>125-Grain6-Part3_19</t>
  </si>
  <si>
    <t>309-Grain1-Part1</t>
  </si>
  <si>
    <t>309-Grain1-Part1_1</t>
  </si>
  <si>
    <t>309-Grain1-Part1_2</t>
  </si>
  <si>
    <t>309-Grain1-Part1_3</t>
  </si>
  <si>
    <t>309-Grain1-Part1_4</t>
  </si>
  <si>
    <t>309-Grain1-Part1_5</t>
  </si>
  <si>
    <t>309-Grain1-Part1_6</t>
  </si>
  <si>
    <t>309-Grain1-Part1_7</t>
  </si>
  <si>
    <t>309-Grain1-Part1_8</t>
  </si>
  <si>
    <t>309-Grain1-Part1_9</t>
  </si>
  <si>
    <t>309-Grain1-Part1_10</t>
  </si>
  <si>
    <t>309-Grain1-Part1_11</t>
  </si>
  <si>
    <t>309-Grain1-Part1_12</t>
  </si>
  <si>
    <t>309-Grain1-Part1_13</t>
  </si>
  <si>
    <t>309-Grain1-Part1_14</t>
  </si>
  <si>
    <t>309-Grain1-Part1_15</t>
  </si>
  <si>
    <t>309-Grain1-Part1_16</t>
  </si>
  <si>
    <t>309-Grain1-Part1_17</t>
  </si>
  <si>
    <t>309-Grain1-Part2</t>
  </si>
  <si>
    <t>309-Grain1-Part2_9</t>
  </si>
  <si>
    <t>309-Grain1-Part2_11</t>
  </si>
  <si>
    <t>309-Grain1-Part2_12</t>
  </si>
  <si>
    <t>309-Grain1-Part2_15</t>
  </si>
  <si>
    <t>309-Grain1-Part2_16</t>
  </si>
  <si>
    <t>309-Grain1-Part2_17</t>
  </si>
  <si>
    <t>309-Grain1-Part2_18</t>
  </si>
  <si>
    <t>309-Grain1-Part2_19</t>
  </si>
  <si>
    <t>309-Grain1-Part2_20</t>
  </si>
  <si>
    <t>309-Grain1-Part2_21</t>
  </si>
  <si>
    <t>309-Grain1-Part2_22</t>
  </si>
  <si>
    <t>309-Grain2-Part1</t>
  </si>
  <si>
    <t>309-Grain2-Part1_1</t>
  </si>
  <si>
    <t>309-Grain2-Part1_2</t>
  </si>
  <si>
    <t>309-Grain2-Part1_3</t>
  </si>
  <si>
    <t>309-Grain2-Part1_4</t>
  </si>
  <si>
    <t>309-Grain2-Part1_5</t>
  </si>
  <si>
    <t>309-Grain2-Part1_6</t>
  </si>
  <si>
    <t>309-Grain2-Part1_7</t>
  </si>
  <si>
    <t>309-Grain2-Part1_8</t>
  </si>
  <si>
    <t>309-Grain2-Part1_9</t>
  </si>
  <si>
    <t>309-Grain2-Part1_10</t>
  </si>
  <si>
    <t>309-Grain2-Part1_11</t>
  </si>
  <si>
    <t>309-Grain2-Part1_12</t>
  </si>
  <si>
    <t>309-Grain2-Part1_13</t>
  </si>
  <si>
    <t>309-Grain2-Part1_14</t>
  </si>
  <si>
    <t>309-Grain2-Part1_15</t>
  </si>
  <si>
    <t>309-Grain2-Part1_16</t>
  </si>
  <si>
    <t>309-Grain2-Part1_17</t>
  </si>
  <si>
    <t>309-Grain2-Part1_18</t>
  </si>
  <si>
    <t>309-Grain2-Part1_19</t>
  </si>
  <si>
    <t>309-Grain2-Part1_20</t>
  </si>
  <si>
    <t>309-Grain2-Part1_21</t>
  </si>
  <si>
    <t>309-Grain2-Part1_22</t>
  </si>
  <si>
    <t>309-Grain2-Part1_23</t>
  </si>
  <si>
    <t>309-Grain2-Part1_24</t>
  </si>
  <si>
    <t>309-Grain2-Part1_25</t>
  </si>
  <si>
    <t>309-Grain2-Part1_26</t>
  </si>
  <si>
    <t>309-Grain2-Part1_27</t>
  </si>
  <si>
    <t>309-Grain2-Part2</t>
  </si>
  <si>
    <t>309-Grain2-Part2_1</t>
  </si>
  <si>
    <t>309-Grain2-Part2_2</t>
  </si>
  <si>
    <t>309-Grain2-Part2_3</t>
  </si>
  <si>
    <t>309-Grain2-Part2_4</t>
  </si>
  <si>
    <t>309-Grain2-Part2_5</t>
  </si>
  <si>
    <t>309-Grain2-Part2_6</t>
  </si>
  <si>
    <t>309-Grain2-Part2_7</t>
  </si>
  <si>
    <t>309-Grain2-Part2_8</t>
  </si>
  <si>
    <t>309-Grain2-Part2_9</t>
  </si>
  <si>
    <t>309-Grain2-Part2_10</t>
  </si>
  <si>
    <t>309-Grain2-Part2_11</t>
  </si>
  <si>
    <t>309-Grain2-Part2_12</t>
  </si>
  <si>
    <t>309-Grain2-Part2_13</t>
  </si>
  <si>
    <t>309-Grain2-Part2_14</t>
  </si>
  <si>
    <t>309-Grain2-Part2_15</t>
  </si>
  <si>
    <t>309-Grain2-Part2_16</t>
  </si>
  <si>
    <t>309-Grain2-Part2_17</t>
  </si>
  <si>
    <t>309-Grain2-Part2_18</t>
  </si>
  <si>
    <t>309-Grain2-Part2_19</t>
  </si>
  <si>
    <t>309-Grain2-Part2_20</t>
  </si>
  <si>
    <t>309-Grain2-Part2_21</t>
  </si>
  <si>
    <t>309-Grain2-Part2_22</t>
  </si>
  <si>
    <t>309-Grain2-Part2_23</t>
  </si>
  <si>
    <t>309-Grain2-Part2_24</t>
  </si>
  <si>
    <t>309-Grain2-Part2_25</t>
  </si>
  <si>
    <t>309-Grain2-Part2_26</t>
  </si>
  <si>
    <t>309-Grain2-Part2_27</t>
  </si>
  <si>
    <t>309-Grain2-Part2_28</t>
  </si>
  <si>
    <t>309-Grain2-Part2_29</t>
  </si>
  <si>
    <t>309-Grain2-Part2_30</t>
  </si>
  <si>
    <t>309-Grain3-Part1</t>
  </si>
  <si>
    <t>309-Grain3-Part1_1</t>
  </si>
  <si>
    <t>309-Grain3-Part1_2</t>
  </si>
  <si>
    <t>309-Grain3-Part1_3</t>
  </si>
  <si>
    <t>309-Grain3-Part1_4</t>
  </si>
  <si>
    <t>309-Grain3-Part1_5</t>
  </si>
  <si>
    <t>309-Grain3-Part1_6</t>
  </si>
  <si>
    <t>309-Grain3-Part1_7</t>
  </si>
  <si>
    <t>309-Grain3-Part1_8</t>
  </si>
  <si>
    <t>309-Grain3-Part1_9</t>
  </si>
  <si>
    <t>309-Grain3-Part1_10</t>
  </si>
  <si>
    <t>309-Grain3-Part1_11</t>
  </si>
  <si>
    <t>309-Grain3-Part1_12</t>
  </si>
  <si>
    <t>309-Grain3-Part1_13</t>
  </si>
  <si>
    <t>309-Grain3-Part1_14</t>
  </si>
  <si>
    <t>309-Grain3-Part1_15</t>
  </si>
  <si>
    <t>309-Grain3-Part1_16</t>
  </si>
  <si>
    <t>309-Grain3-Part1_17</t>
  </si>
  <si>
    <t>309-Grain3-Part1_18</t>
  </si>
  <si>
    <t>309-Grain3-Part1_19</t>
  </si>
  <si>
    <t>309-Grain3-Part1_20</t>
  </si>
  <si>
    <t>309-Grain3-Part1_21</t>
  </si>
  <si>
    <t>309-Grain3-Part1_22</t>
  </si>
  <si>
    <t>309-Grain3-Part1_23</t>
  </si>
  <si>
    <t>309-Grain3-Part1_24</t>
  </si>
  <si>
    <t>309-Grain3-Part1_25</t>
  </si>
  <si>
    <t>309-Grain3-Part1_26</t>
  </si>
  <si>
    <t>309-Grain3-Part2_2</t>
  </si>
  <si>
    <t>309-Grain3-Part2_3</t>
  </si>
  <si>
    <t>309-Grain3-Part2_4</t>
  </si>
  <si>
    <t>309-Grain3-Part2_5</t>
  </si>
  <si>
    <t>309-Grain3-Part2_6</t>
  </si>
  <si>
    <t>309-Grain3-Part2_7</t>
  </si>
  <si>
    <t>309-Grain3-Part2_8</t>
  </si>
  <si>
    <t>309-Grain3-Part2_9</t>
  </si>
  <si>
    <t>309-Grain3-Part2_10</t>
  </si>
  <si>
    <t>309-Grain3-Part2_11</t>
  </si>
  <si>
    <t>309-Grain3-Part2_12</t>
  </si>
  <si>
    <t>309-Grain3-Part2_13</t>
  </si>
  <si>
    <t>309-Grain3-Part2_14</t>
  </si>
  <si>
    <t>309-Grain3-Part2_15</t>
  </si>
  <si>
    <t>309-Grain3-Part2_16</t>
  </si>
  <si>
    <t>309-Grain3-Part2_17</t>
  </si>
  <si>
    <t>309-Grain3-Part2_18</t>
  </si>
  <si>
    <t>309-Grain3-Part2_19</t>
  </si>
  <si>
    <t>309-Grain3-Part2_20</t>
  </si>
  <si>
    <t>309-Grain3-Part2_21</t>
  </si>
  <si>
    <t>309-Grain3-Part2_22</t>
  </si>
  <si>
    <t>309-Grain3-Part2_23</t>
  </si>
  <si>
    <t>309-Grain3-Part2_24</t>
  </si>
  <si>
    <t>309-Grain3-Part2_25</t>
  </si>
  <si>
    <t>309-Grain3-Part2_26</t>
  </si>
  <si>
    <t>309-Grain3-Part2_27</t>
  </si>
  <si>
    <t>309-Grain3-Part3</t>
  </si>
  <si>
    <t>309-Grain3-Part3_1</t>
  </si>
  <si>
    <t>309-Grain3-Part3_2</t>
  </si>
  <si>
    <t>309-Grain3-Part3_3</t>
  </si>
  <si>
    <t>309-Grain3-Part3_4</t>
  </si>
  <si>
    <t>309-Grain3-Part3_5</t>
  </si>
  <si>
    <t>309-Grain3-Part3_6</t>
  </si>
  <si>
    <t>309-Grain3-Part3_7</t>
  </si>
  <si>
    <t>309-Grain3-Part3_8</t>
  </si>
  <si>
    <t>309-Grain3-Part3_9</t>
  </si>
  <si>
    <t>309-Grain3-Part3_10</t>
  </si>
  <si>
    <t>309-Grain3-Part3_11</t>
  </si>
  <si>
    <t>309-Grain3-Part3_12</t>
  </si>
  <si>
    <t>309-Grain3-Part3_13</t>
  </si>
  <si>
    <t>309-Grain3-Part3_14</t>
  </si>
  <si>
    <t>309-Grain3-Part3_15</t>
  </si>
  <si>
    <t>309-Grain3-Part3_16</t>
  </si>
  <si>
    <t>309-Grain3-Part3_17</t>
  </si>
  <si>
    <t>309-Grain3-Part3_18</t>
  </si>
  <si>
    <t>309-Grain3-Part3_19</t>
  </si>
  <si>
    <t>309-Grain3-Part3_20</t>
  </si>
  <si>
    <t>309-Grain3-Part3_21</t>
  </si>
  <si>
    <t>309-Grain3-Part3_22</t>
  </si>
  <si>
    <t>309-Grain3-Part3_23</t>
  </si>
  <si>
    <t>309-Grain3-Part3_24</t>
  </si>
  <si>
    <t>GSC-1G</t>
  </si>
  <si>
    <t>GSC-1G_1</t>
  </si>
  <si>
    <t>GSC-1G_2</t>
  </si>
  <si>
    <t>GSC-1G_3</t>
  </si>
  <si>
    <t>GSC-1G_4</t>
  </si>
  <si>
    <t>GSC-1G_5</t>
  </si>
  <si>
    <t>BCR-2G_10</t>
  </si>
  <si>
    <t>BCR-2G_11</t>
  </si>
  <si>
    <t>BCR-2G_12</t>
  </si>
  <si>
    <t>BCR-2G_13</t>
  </si>
  <si>
    <t>BCR-2G_14</t>
  </si>
  <si>
    <t>BCR-2G_15</t>
  </si>
  <si>
    <t>BCR-2G_16</t>
  </si>
  <si>
    <t>BCR-2G_17</t>
  </si>
  <si>
    <t>BCR-2G_18</t>
  </si>
  <si>
    <t>BCR-2G_19</t>
  </si>
  <si>
    <t>BCR-2G_20</t>
  </si>
  <si>
    <t>BCR-2G_21</t>
  </si>
  <si>
    <t>BCR-2G_22</t>
  </si>
  <si>
    <t>BCR-2G_23</t>
  </si>
  <si>
    <t>BCR-2G_24</t>
  </si>
  <si>
    <t>BCR-2G_25</t>
  </si>
  <si>
    <t>BCR-2G_26</t>
  </si>
  <si>
    <t>BCR-2G_27</t>
  </si>
  <si>
    <t>BCR-2G_28</t>
  </si>
  <si>
    <t>BCR-2G_29</t>
  </si>
  <si>
    <t>BHVO2_14</t>
  </si>
  <si>
    <t>BHVO2_15</t>
  </si>
  <si>
    <t>BHVO2_16</t>
  </si>
  <si>
    <t>BHVO2_17</t>
  </si>
  <si>
    <t>BHVO2_18</t>
  </si>
  <si>
    <t>BHVO2_19</t>
  </si>
  <si>
    <t>BHVO2_20</t>
  </si>
  <si>
    <t>BHVO2_21</t>
  </si>
  <si>
    <t>BHVO2_22</t>
  </si>
  <si>
    <t>BHVO2_23</t>
  </si>
  <si>
    <t>BHVO2_24</t>
  </si>
  <si>
    <t>BHVO2_25</t>
  </si>
  <si>
    <t>BHVO2_26</t>
  </si>
  <si>
    <t>BHVO2_27</t>
  </si>
  <si>
    <t>BHVO2_28</t>
  </si>
  <si>
    <t>BHVO2_29</t>
  </si>
  <si>
    <t>BHVO2_30</t>
  </si>
  <si>
    <t>BHVO2_31</t>
  </si>
  <si>
    <t>BHVO2_32</t>
  </si>
  <si>
    <t>BHVO2_33</t>
  </si>
  <si>
    <t>BHVO2_34</t>
  </si>
  <si>
    <t>BHVO2_35</t>
  </si>
  <si>
    <t>BHVO2_36</t>
  </si>
  <si>
    <t>BHVO2_37</t>
  </si>
  <si>
    <t>BHVO2_38</t>
  </si>
  <si>
    <t>BHVO2_39</t>
  </si>
  <si>
    <t>18KH1-Giant-1</t>
  </si>
  <si>
    <t>18KH1-Giant-1_1</t>
  </si>
  <si>
    <t>18KH1-Giant-1_2</t>
  </si>
  <si>
    <t>18KH1-Giant-1_3</t>
  </si>
  <si>
    <t>18KH1-Giant-1_4</t>
  </si>
  <si>
    <t>18KH1-Giant-1_5</t>
  </si>
  <si>
    <t>18KH1-Giant-1_6</t>
  </si>
  <si>
    <t>18KH1-Giant-1_7</t>
  </si>
  <si>
    <t>18KH1-Giant-1_8</t>
  </si>
  <si>
    <t>18KH1-Giant-1_9</t>
  </si>
  <si>
    <t>18KH1-Giant-1_10</t>
  </si>
  <si>
    <t>18KH1-Giant-1_11</t>
  </si>
  <si>
    <t>18KH1-Giant-1_12</t>
  </si>
  <si>
    <t>18KH1-Giant-1_13</t>
  </si>
  <si>
    <t>18KH1-Giant-1_14</t>
  </si>
  <si>
    <t>18KH1-Giant-1_15</t>
  </si>
  <si>
    <t>18KH1-Giant-1_16</t>
  </si>
  <si>
    <t>18KH1-Giant-1_17</t>
  </si>
  <si>
    <t>18KH1-Giant-1_18</t>
  </si>
  <si>
    <t>18KH1-Giant-1_19</t>
  </si>
  <si>
    <t>18KH1-Giant-1_20</t>
  </si>
  <si>
    <t>18KH1-Giant-1_21</t>
  </si>
  <si>
    <t>18KH1-Giant-1_22</t>
  </si>
  <si>
    <t>18KH1-Giant-1_23</t>
  </si>
  <si>
    <t>18KH1-Giant-2</t>
  </si>
  <si>
    <t>18KH1-Giant-2_1</t>
  </si>
  <si>
    <t>18KH1-Giant-2_2</t>
  </si>
  <si>
    <t>18KH1-Giant-2_3</t>
  </si>
  <si>
    <t>18KH1-Giant-2_4</t>
  </si>
  <si>
    <t>18KH1-Giant-2_5</t>
  </si>
  <si>
    <t>18KH1-Giant-2_6</t>
  </si>
  <si>
    <t>18KH1-Giant-2_7</t>
  </si>
  <si>
    <t>18KH1-Giant-2_8</t>
  </si>
  <si>
    <t>18KH1-Giant-2_9</t>
  </si>
  <si>
    <t>Below LOD</t>
  </si>
  <si>
    <t>208Pb/232Th</t>
  </si>
  <si>
    <t>Analyses w/ High Uncertainties</t>
  </si>
  <si>
    <t>238U/206Pb
2σ</t>
  </si>
  <si>
    <t>207Pb/206Pb
2σ</t>
  </si>
  <si>
    <t>Reconstructed 
207Pb/206Pb</t>
  </si>
  <si>
    <t>238U/206Pb +
2σ</t>
  </si>
  <si>
    <t>Upper Intercept +
Uncertainty</t>
  </si>
  <si>
    <t>207Pb/206Pb
+2σ</t>
  </si>
  <si>
    <t>Upper Intercept
2σ</t>
  </si>
  <si>
    <t>Upper 
Intercept
%2σ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</si>
</sst>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0000"/>
    <numFmt numFmtId="165" formatCode="0.000"/>
    <numFmt numFmtId="166" formatCode="0.0000"/>
    <numFmt numFmtId="167" formatCode="0.00\ "/>
    <numFmt numFmtId="168" formatCode="0.000\ "/>
    <numFmt numFmtId="169" formatCode="0\ \ "/>
    <numFmt numFmtId="170" formatCode="0.0\ \ "/>
    <numFmt numFmtId="171" formatCode="0.0"/>
    <numFmt numFmtId="172" formatCode="0.00\ \ "/>
  </numFmts>
  <fonts count="18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2"/>
      <name val="Calibri"/>
      <family val="2"/>
      <scheme val="minor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sz val="12"/>
      <color indexed="8"/>
      <name val="Calibri"/>
      <family val="2"/>
    </font>
    <font>
      <sz val="12"/>
      <color indexed="8"/>
      <name val="Calibri"/>
      <family val="2"/>
    </font>
    <font>
      <b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Helv"/>
    </font>
    <font>
      <sz val="9"/>
      <name val="Helv"/>
    </font>
    <font>
      <sz val="10"/>
      <name val="Courier"/>
      <family val="1"/>
    </font>
    <font>
      <b/>
      <sz val="10"/>
      <name val="Courier"/>
      <family val="1"/>
    </font>
    <font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8" tint="0.7999816888943144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31">
    <xf numFmtId="0" fontId="0" fillId="0" borderId="0" xfId="0"/>
    <xf numFmtId="0" fontId="12" fillId="0" borderId="0" xfId="0" applyFont="1"/>
    <xf numFmtId="0" fontId="2" fillId="0" borderId="3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11" fontId="0" fillId="0" borderId="0" xfId="0" applyNumberFormat="1"/>
    <xf numFmtId="0" fontId="10" fillId="0" borderId="0" xfId="0" applyFont="1"/>
    <xf numFmtId="0" fontId="9" fillId="0" borderId="1" xfId="0" applyFont="1" applyBorder="1"/>
    <xf numFmtId="17" fontId="9" fillId="0" borderId="1" xfId="0" applyNumberFormat="1" applyFont="1" applyBorder="1"/>
    <xf numFmtId="0" fontId="1" fillId="0" borderId="1" xfId="0" applyFont="1" applyBorder="1"/>
    <xf numFmtId="11" fontId="10" fillId="0" borderId="0" xfId="0" applyNumberFormat="1" applyFont="1"/>
    <xf numFmtId="0" fontId="17" fillId="0" borderId="0" xfId="0" applyFont="1"/>
    <xf numFmtId="0" fontId="0" fillId="0" borderId="0" xfId="0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/>
    <xf numFmtId="0" fontId="7" fillId="0" borderId="0" xfId="0" applyFont="1" applyAlignment="1">
      <alignment horizontal="left"/>
    </xf>
    <xf numFmtId="0" fontId="7" fillId="0" borderId="0" xfId="0" applyFont="1"/>
    <xf numFmtId="0" fontId="13" fillId="0" borderId="0" xfId="0" applyFont="1" applyAlignment="1">
      <alignment horizontal="center"/>
    </xf>
    <xf numFmtId="167" fontId="13" fillId="0" borderId="0" xfId="0" applyNumberFormat="1" applyFont="1"/>
    <xf numFmtId="15" fontId="14" fillId="0" borderId="0" xfId="0" applyNumberFormat="1" applyFont="1" applyAlignment="1">
      <alignment horizontal="center"/>
    </xf>
    <xf numFmtId="0" fontId="13" fillId="0" borderId="0" xfId="0" applyFont="1"/>
    <xf numFmtId="1" fontId="13" fillId="0" borderId="0" xfId="0" applyNumberFormat="1" applyFont="1" applyAlignment="1">
      <alignment horizontal="center"/>
    </xf>
    <xf numFmtId="15" fontId="13" fillId="0" borderId="0" xfId="0" applyNumberFormat="1" applyFont="1"/>
    <xf numFmtId="167" fontId="15" fillId="0" borderId="0" xfId="0" applyNumberFormat="1" applyFont="1"/>
    <xf numFmtId="167" fontId="0" fillId="0" borderId="0" xfId="0" applyNumberFormat="1"/>
    <xf numFmtId="165" fontId="13" fillId="0" borderId="0" xfId="0" applyNumberFormat="1" applyFont="1"/>
    <xf numFmtId="165" fontId="15" fillId="0" borderId="0" xfId="0" applyNumberFormat="1" applyFont="1"/>
    <xf numFmtId="165" fontId="0" fillId="0" borderId="0" xfId="0" applyNumberFormat="1"/>
    <xf numFmtId="168" fontId="15" fillId="0" borderId="0" xfId="0" applyNumberFormat="1" applyFont="1"/>
    <xf numFmtId="167" fontId="16" fillId="0" borderId="0" xfId="0" applyNumberFormat="1" applyFont="1"/>
    <xf numFmtId="167" fontId="0" fillId="0" borderId="0" xfId="0" applyNumberFormat="1" applyAlignment="1">
      <alignment horizontal="center"/>
    </xf>
    <xf numFmtId="169" fontId="15" fillId="0" borderId="0" xfId="0" applyNumberFormat="1" applyFont="1"/>
    <xf numFmtId="169" fontId="13" fillId="0" borderId="0" xfId="0" applyNumberFormat="1" applyFont="1"/>
    <xf numFmtId="169" fontId="15" fillId="0" borderId="0" xfId="0" applyNumberFormat="1" applyFont="1" applyAlignment="1">
      <alignment horizontal="right"/>
    </xf>
    <xf numFmtId="170" fontId="15" fillId="0" borderId="0" xfId="0" applyNumberFormat="1" applyFont="1" applyAlignment="1">
      <alignment horizontal="right"/>
    </xf>
    <xf numFmtId="171" fontId="13" fillId="0" borderId="0" xfId="0" applyNumberFormat="1" applyFont="1"/>
    <xf numFmtId="171" fontId="15" fillId="0" borderId="0" xfId="0" applyNumberFormat="1" applyFont="1" applyAlignment="1">
      <alignment horizontal="right"/>
    </xf>
    <xf numFmtId="171" fontId="0" fillId="0" borderId="0" xfId="0" applyNumberFormat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right"/>
    </xf>
    <xf numFmtId="167" fontId="15" fillId="0" borderId="0" xfId="0" applyNumberFormat="1" applyFont="1" applyAlignment="1">
      <alignment horizontal="right"/>
    </xf>
    <xf numFmtId="169" fontId="13" fillId="0" borderId="0" xfId="0" applyNumberFormat="1" applyFont="1" applyAlignment="1">
      <alignment horizontal="right"/>
    </xf>
    <xf numFmtId="171" fontId="15" fillId="0" borderId="0" xfId="0" applyNumberFormat="1" applyFont="1"/>
    <xf numFmtId="171" fontId="13" fillId="0" borderId="0" xfId="0" applyNumberFormat="1" applyFont="1" applyAlignment="1">
      <alignment horizontal="right"/>
    </xf>
    <xf numFmtId="172" fontId="14" fillId="0" borderId="0" xfId="0" applyNumberFormat="1" applyFont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3" xfId="0" applyFont="1" applyBorder="1" applyAlignment="1">
      <alignment horizontal="center" wrapText="1"/>
    </xf>
    <xf numFmtId="0" fontId="1" fillId="0" borderId="0" xfId="0" applyFont="1"/>
    <xf numFmtId="2" fontId="2" fillId="0" borderId="2" xfId="0" applyNumberFormat="1" applyFont="1" applyBorder="1" applyAlignment="1">
      <alignment horizontal="left"/>
    </xf>
    <xf numFmtId="1" fontId="2" fillId="0" borderId="3" xfId="0" applyNumberFormat="1" applyFont="1" applyBorder="1" applyAlignment="1">
      <alignment horizontal="center"/>
    </xf>
    <xf numFmtId="2" fontId="2" fillId="0" borderId="3" xfId="0" applyNumberFormat="1" applyFont="1" applyBorder="1" applyAlignment="1">
      <alignment horizontal="center"/>
    </xf>
    <xf numFmtId="166" fontId="2" fillId="0" borderId="3" xfId="0" applyNumberFormat="1" applyFont="1" applyBorder="1" applyAlignment="1">
      <alignment horizontal="center"/>
    </xf>
    <xf numFmtId="164" fontId="2" fillId="0" borderId="3" xfId="0" applyNumberFormat="1" applyFont="1" applyBorder="1" applyAlignment="1">
      <alignment horizontal="center"/>
    </xf>
    <xf numFmtId="1" fontId="2" fillId="0" borderId="3" xfId="0" applyNumberFormat="1" applyFont="1" applyBorder="1" applyAlignment="1">
      <alignment horizontal="center" wrapText="1"/>
    </xf>
    <xf numFmtId="2" fontId="1" fillId="0" borderId="3" xfId="0" applyNumberFormat="1" applyFont="1" applyBorder="1" applyAlignment="1">
      <alignment horizontal="left"/>
    </xf>
    <xf numFmtId="1" fontId="1" fillId="0" borderId="3" xfId="0" applyNumberFormat="1" applyFont="1" applyBorder="1" applyAlignment="1">
      <alignment horizontal="center"/>
    </xf>
    <xf numFmtId="165" fontId="3" fillId="0" borderId="3" xfId="0" applyNumberFormat="1" applyFont="1" applyBorder="1" applyAlignment="1">
      <alignment horizontal="center"/>
    </xf>
    <xf numFmtId="2" fontId="1" fillId="0" borderId="3" xfId="0" applyNumberFormat="1" applyFont="1" applyBorder="1" applyAlignment="1">
      <alignment horizontal="center"/>
    </xf>
    <xf numFmtId="2" fontId="2" fillId="0" borderId="0" xfId="0" applyNumberFormat="1" applyFont="1" applyAlignment="1">
      <alignment horizontal="left"/>
    </xf>
    <xf numFmtId="1" fontId="2" fillId="0" borderId="0" xfId="0" applyNumberFormat="1" applyFont="1" applyAlignment="1">
      <alignment horizontal="center"/>
    </xf>
    <xf numFmtId="2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164" fontId="2" fillId="0" borderId="0" xfId="0" applyNumberFormat="1" applyFont="1" applyAlignment="1">
      <alignment horizontal="center"/>
    </xf>
    <xf numFmtId="1" fontId="2" fillId="0" borderId="0" xfId="0" applyNumberFormat="1" applyFont="1" applyAlignment="1">
      <alignment horizontal="center" wrapText="1"/>
    </xf>
    <xf numFmtId="2" fontId="1" fillId="0" borderId="0" xfId="0" applyNumberFormat="1" applyFont="1" applyAlignment="1">
      <alignment horizontal="left"/>
    </xf>
    <xf numFmtId="1" fontId="1" fillId="0" borderId="0" xfId="0" applyNumberFormat="1" applyFont="1" applyAlignment="1">
      <alignment horizontal="center"/>
    </xf>
    <xf numFmtId="165" fontId="3" fillId="0" borderId="0" xfId="0" applyNumberFormat="1" applyFont="1" applyAlignment="1">
      <alignment horizontal="center"/>
    </xf>
    <xf numFmtId="2" fontId="1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left"/>
    </xf>
    <xf numFmtId="1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left"/>
    </xf>
    <xf numFmtId="165" fontId="0" fillId="0" borderId="0" xfId="0" applyNumberFormat="1" applyAlignment="1">
      <alignment horizontal="center"/>
    </xf>
    <xf numFmtId="2" fontId="5" fillId="0" borderId="4" xfId="0" applyNumberFormat="1" applyFont="1" applyBorder="1" applyAlignment="1">
      <alignment horizontal="left"/>
    </xf>
    <xf numFmtId="1" fontId="5" fillId="0" borderId="4" xfId="0" applyNumberFormat="1" applyFont="1" applyBorder="1" applyAlignment="1">
      <alignment horizontal="center"/>
    </xf>
    <xf numFmtId="2" fontId="5" fillId="0" borderId="4" xfId="0" applyNumberFormat="1" applyFont="1" applyBorder="1" applyAlignment="1">
      <alignment horizontal="center"/>
    </xf>
    <xf numFmtId="166" fontId="5" fillId="0" borderId="4" xfId="0" applyNumberFormat="1" applyFont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2" fontId="4" fillId="0" borderId="4" xfId="0" applyNumberFormat="1" applyFont="1" applyBorder="1" applyAlignment="1">
      <alignment horizontal="center"/>
    </xf>
    <xf numFmtId="1" fontId="4" fillId="0" borderId="4" xfId="0" applyNumberFormat="1" applyFont="1" applyBorder="1" applyAlignment="1">
      <alignment horizontal="center"/>
    </xf>
    <xf numFmtId="165" fontId="4" fillId="0" borderId="4" xfId="0" applyNumberFormat="1" applyFont="1" applyBorder="1" applyAlignment="1">
      <alignment horizontal="center"/>
    </xf>
    <xf numFmtId="2" fontId="5" fillId="0" borderId="0" xfId="0" applyNumberFormat="1" applyFont="1" applyAlignment="1">
      <alignment horizontal="left"/>
    </xf>
    <xf numFmtId="1" fontId="5" fillId="0" borderId="0" xfId="0" applyNumberFormat="1" applyFont="1" applyAlignment="1">
      <alignment horizontal="center"/>
    </xf>
    <xf numFmtId="2" fontId="5" fillId="0" borderId="0" xfId="0" applyNumberFormat="1" applyFont="1" applyAlignment="1">
      <alignment horizontal="center"/>
    </xf>
    <xf numFmtId="166" fontId="5" fillId="0" borderId="0" xfId="0" applyNumberFormat="1" applyFont="1" applyAlignment="1">
      <alignment horizontal="center"/>
    </xf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center"/>
    </xf>
    <xf numFmtId="1" fontId="6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2" fontId="0" fillId="0" borderId="4" xfId="0" applyNumberFormat="1" applyBorder="1" applyAlignment="1">
      <alignment horizontal="left"/>
    </xf>
    <xf numFmtId="1" fontId="0" fillId="0" borderId="4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166" fontId="0" fillId="0" borderId="4" xfId="0" applyNumberFormat="1" applyBorder="1" applyAlignment="1">
      <alignment horizontal="center"/>
    </xf>
    <xf numFmtId="1" fontId="6" fillId="0" borderId="4" xfId="0" applyNumberFormat="1" applyFont="1" applyBorder="1" applyAlignment="1">
      <alignment horizontal="center"/>
    </xf>
    <xf numFmtId="165" fontId="6" fillId="0" borderId="4" xfId="0" applyNumberFormat="1" applyFont="1" applyBorder="1" applyAlignment="1">
      <alignment horizontal="center"/>
    </xf>
    <xf numFmtId="1" fontId="0" fillId="0" borderId="0" xfId="0" applyNumberFormat="1"/>
    <xf numFmtId="2" fontId="0" fillId="0" borderId="0" xfId="0" applyNumberFormat="1"/>
    <xf numFmtId="166" fontId="0" fillId="0" borderId="0" xfId="0" applyNumberFormat="1"/>
    <xf numFmtId="165" fontId="0" fillId="0" borderId="4" xfId="0" applyNumberFormat="1" applyBorder="1" applyAlignment="1">
      <alignment horizontal="center"/>
    </xf>
    <xf numFmtId="164" fontId="5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164" fontId="7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  <xf numFmtId="2" fontId="0" fillId="0" borderId="1" xfId="0" applyNumberFormat="1" applyBorder="1" applyAlignment="1">
      <alignment horizontal="left"/>
    </xf>
    <xf numFmtId="1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1" fontId="7" fillId="0" borderId="0" xfId="0" applyNumberFormat="1" applyFont="1"/>
    <xf numFmtId="0" fontId="0" fillId="2" borderId="0" xfId="0" applyFill="1"/>
    <xf numFmtId="2" fontId="2" fillId="0" borderId="3" xfId="0" applyNumberFormat="1" applyFont="1" applyBorder="1" applyAlignment="1">
      <alignment horizontal="left"/>
    </xf>
    <xf numFmtId="2" fontId="3" fillId="0" borderId="3" xfId="0" applyNumberFormat="1" applyFont="1" applyBorder="1" applyAlignment="1">
      <alignment horizontal="center"/>
    </xf>
    <xf numFmtId="0" fontId="7" fillId="0" borderId="0" xfId="0" applyFont="1" applyAlignment="1">
      <alignment horizontal="center"/>
    </xf>
    <xf numFmtId="2" fontId="7" fillId="0" borderId="0" xfId="0" applyNumberFormat="1" applyFont="1" applyAlignment="1">
      <alignment horizontal="center"/>
    </xf>
    <xf numFmtId="11" fontId="7" fillId="0" borderId="0" xfId="0" applyNumberFormat="1" applyFont="1" applyAlignment="1">
      <alignment horizontal="center"/>
    </xf>
    <xf numFmtId="0" fontId="7" fillId="0" borderId="1" xfId="0" applyFont="1" applyBorder="1" applyAlignment="1">
      <alignment horizontal="left"/>
    </xf>
    <xf numFmtId="0" fontId="7" fillId="0" borderId="1" xfId="0" applyFont="1" applyBorder="1" applyAlignment="1">
      <alignment horizontal="center"/>
    </xf>
    <xf numFmtId="2" fontId="7" fillId="0" borderId="1" xfId="0" applyNumberFormat="1" applyFont="1" applyBorder="1" applyAlignment="1">
      <alignment horizontal="center"/>
    </xf>
    <xf numFmtId="164" fontId="7" fillId="0" borderId="1" xfId="0" applyNumberFormat="1" applyFont="1" applyBorder="1" applyAlignment="1">
      <alignment horizontal="center"/>
    </xf>
    <xf numFmtId="1" fontId="7" fillId="0" borderId="1" xfId="0" applyNumberFormat="1" applyFont="1" applyBorder="1" applyAlignment="1">
      <alignment horizontal="center"/>
    </xf>
    <xf numFmtId="0" fontId="0" fillId="0" borderId="1" xfId="0" applyBorder="1"/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0" fontId="1" fillId="3" borderId="1" xfId="0" applyFont="1" applyFill="1" applyBorder="1" applyAlignment="1">
      <alignment horizontal="center" wrapText="1"/>
    </xf>
    <xf numFmtId="0" fontId="0" fillId="3" borderId="0" xfId="0" applyFill="1"/>
    <xf numFmtId="0" fontId="1" fillId="0" borderId="1" xfId="0" applyFont="1" applyFill="1" applyBorder="1" applyAlignment="1">
      <alignment horizontal="center" wrapText="1"/>
    </xf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D5B9FF"/>
      <color rgb="FFC28FF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125 Grain1 Eu153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'Cleaned Up'!#REF!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D84-5642-9F19-BEB669B82A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54534911"/>
        <c:axId val="1448179711"/>
      </c:scatterChart>
      <c:valAx>
        <c:axId val="14545349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8179711"/>
        <c:crosses val="autoZero"/>
        <c:crossBetween val="midCat"/>
      </c:valAx>
      <c:valAx>
        <c:axId val="144817971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545349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527050</xdr:colOff>
      <xdr:row>1146</xdr:row>
      <xdr:rowOff>139700</xdr:rowOff>
    </xdr:from>
    <xdr:to>
      <xdr:col>21</xdr:col>
      <xdr:colOff>0</xdr:colOff>
      <xdr:row>1160</xdr:row>
      <xdr:rowOff>38100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FE869B09-1574-1842-BC2A-1AD7A59E0A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A7FC5-4A93-B044-BD09-90C0F513921B}">
  <dimension ref="A1:AS63"/>
  <sheetViews>
    <sheetView tabSelected="1" zoomScale="75" workbookViewId="0">
      <pane ySplit="1" topLeftCell="A2" activePane="bottomLeft" state="frozen"/>
      <selection activeCell="C1" sqref="C1"/>
      <selection pane="bottomLeft" activeCell="E7" sqref="E7"/>
    </sheetView>
  </sheetViews>
  <sheetFormatPr baseColWidth="10" defaultRowHeight="16"/>
  <cols>
    <col min="1" max="1" width="14.5" style="72" customWidth="1"/>
    <col min="2" max="3" width="10.83203125" style="97"/>
    <col min="4" max="6" width="10.83203125" style="98"/>
    <col min="7" max="7" width="12.1640625" style="99" customWidth="1"/>
    <col min="8" max="8" width="10.83203125" style="98"/>
    <col min="9" max="9" width="10.83203125" style="71"/>
    <col min="10" max="10" width="10.83203125" style="98"/>
    <col min="11" max="11" width="14" style="97" customWidth="1"/>
    <col min="12" max="12" width="10.83203125" style="98"/>
    <col min="13" max="13" width="14" style="97" customWidth="1"/>
    <col min="14" max="14" width="10.83203125" style="98"/>
    <col min="15" max="15" width="12.83203125" style="97" customWidth="1"/>
    <col min="16" max="16" width="10.83203125" style="98"/>
    <col min="17" max="17" width="11.6640625" style="98" customWidth="1"/>
    <col min="18" max="18" width="10.83203125" style="98"/>
    <col min="19" max="19" width="14.6640625" style="72" customWidth="1"/>
    <col min="20" max="22" width="10.83203125" style="97"/>
    <col min="23" max="23" width="12.6640625" style="97" bestFit="1" customWidth="1"/>
    <col min="24" max="33" width="10.83203125" style="97"/>
    <col min="34" max="34" width="10.83203125" style="26"/>
    <col min="35" max="35" width="10.83203125" style="97"/>
    <col min="36" max="16384" width="10.83203125" style="98"/>
  </cols>
  <sheetData>
    <row r="1" spans="1:45" s="56" customFormat="1" ht="34">
      <c r="A1" s="47" t="s">
        <v>26</v>
      </c>
      <c r="B1" s="48" t="s">
        <v>44</v>
      </c>
      <c r="C1" s="48" t="s">
        <v>45</v>
      </c>
      <c r="D1" s="49" t="s">
        <v>1</v>
      </c>
      <c r="E1" s="49" t="s">
        <v>43</v>
      </c>
      <c r="F1" s="49" t="s">
        <v>47</v>
      </c>
      <c r="G1" s="50" t="s">
        <v>46</v>
      </c>
      <c r="H1" s="49" t="s">
        <v>47</v>
      </c>
      <c r="I1" s="51" t="s">
        <v>4915</v>
      </c>
      <c r="J1" s="49" t="s">
        <v>47</v>
      </c>
      <c r="K1" s="52" t="s">
        <v>48</v>
      </c>
      <c r="L1" s="49" t="s">
        <v>47</v>
      </c>
      <c r="M1" s="52" t="s">
        <v>49</v>
      </c>
      <c r="N1" s="49" t="s">
        <v>47</v>
      </c>
      <c r="O1" s="52" t="s">
        <v>50</v>
      </c>
      <c r="P1" s="49" t="s">
        <v>47</v>
      </c>
      <c r="Q1" s="49" t="s">
        <v>0</v>
      </c>
      <c r="R1" s="49"/>
      <c r="S1" s="53" t="s">
        <v>26</v>
      </c>
      <c r="T1" s="54" t="s">
        <v>27</v>
      </c>
      <c r="U1" s="54" t="s">
        <v>28</v>
      </c>
      <c r="V1" s="54" t="s">
        <v>29</v>
      </c>
      <c r="W1" s="54" t="s">
        <v>30</v>
      </c>
      <c r="X1" s="54" t="s">
        <v>31</v>
      </c>
      <c r="Y1" s="54" t="s">
        <v>32</v>
      </c>
      <c r="Z1" s="54" t="s">
        <v>33</v>
      </c>
      <c r="AA1" s="54" t="s">
        <v>34</v>
      </c>
      <c r="AB1" s="54" t="s">
        <v>35</v>
      </c>
      <c r="AC1" s="54" t="s">
        <v>36</v>
      </c>
      <c r="AD1" s="54" t="s">
        <v>37</v>
      </c>
      <c r="AE1" s="54" t="s">
        <v>38</v>
      </c>
      <c r="AF1" s="54" t="s">
        <v>39</v>
      </c>
      <c r="AG1" s="54" t="s">
        <v>40</v>
      </c>
      <c r="AH1" s="55" t="s">
        <v>200</v>
      </c>
      <c r="AI1" s="54" t="s">
        <v>3</v>
      </c>
    </row>
    <row r="2" spans="1:45" s="66" customFormat="1">
      <c r="A2" s="57"/>
      <c r="B2" s="58"/>
      <c r="C2" s="58"/>
      <c r="D2" s="59"/>
      <c r="E2" s="59"/>
      <c r="F2" s="59"/>
      <c r="G2" s="60"/>
      <c r="H2" s="59"/>
      <c r="I2" s="61"/>
      <c r="J2" s="59"/>
      <c r="K2" s="62"/>
      <c r="L2" s="59"/>
      <c r="M2" s="62"/>
      <c r="N2" s="59"/>
      <c r="O2" s="62"/>
      <c r="P2" s="59"/>
      <c r="Q2" s="59"/>
      <c r="R2" s="59"/>
      <c r="S2" s="63"/>
      <c r="T2" s="64"/>
      <c r="U2" s="64"/>
      <c r="V2" s="64"/>
      <c r="W2" s="64"/>
      <c r="X2" s="64"/>
      <c r="Y2" s="64"/>
      <c r="Z2" s="64"/>
      <c r="AA2" s="64"/>
      <c r="AB2" s="64"/>
      <c r="AC2" s="64"/>
      <c r="AD2" s="64"/>
      <c r="AE2" s="64"/>
      <c r="AF2" s="64"/>
      <c r="AG2" s="64"/>
      <c r="AH2" s="65"/>
      <c r="AI2" s="64"/>
    </row>
    <row r="3" spans="1:45" s="69" customFormat="1">
      <c r="A3" s="67" t="s">
        <v>51</v>
      </c>
      <c r="B3" s="68"/>
      <c r="C3" s="68"/>
      <c r="G3" s="70"/>
      <c r="I3" s="71"/>
      <c r="K3" s="68"/>
      <c r="M3" s="68"/>
      <c r="O3" s="68"/>
      <c r="S3" s="72"/>
      <c r="T3" s="68"/>
      <c r="U3" s="68"/>
      <c r="V3" s="68"/>
      <c r="W3" s="68"/>
      <c r="X3" s="68"/>
      <c r="Y3" s="68"/>
      <c r="Z3" s="68"/>
      <c r="AA3" s="68"/>
      <c r="AB3" s="68"/>
      <c r="AC3" s="68"/>
      <c r="AD3" s="68"/>
      <c r="AE3" s="68"/>
      <c r="AF3" s="68"/>
      <c r="AG3" s="68"/>
      <c r="AH3" s="73"/>
      <c r="AI3" s="68"/>
    </row>
    <row r="4" spans="1:45" s="76" customFormat="1">
      <c r="A4" s="74" t="s">
        <v>4</v>
      </c>
      <c r="B4" s="75">
        <v>2188</v>
      </c>
      <c r="C4" s="75">
        <v>54820</v>
      </c>
      <c r="D4" s="76">
        <v>25.054844606946983</v>
      </c>
      <c r="E4" s="76">
        <v>52.548609999999996</v>
      </c>
      <c r="F4" s="76">
        <v>3.0175728313478678</v>
      </c>
      <c r="G4" s="77">
        <v>8.5099999999999995E-2</v>
      </c>
      <c r="H4" s="76">
        <v>2.6658717642383611</v>
      </c>
      <c r="I4" s="78">
        <v>5.0540000000000003E-3</v>
      </c>
      <c r="J4" s="76">
        <v>2.550621114094155</v>
      </c>
      <c r="K4" s="75">
        <v>121.5</v>
      </c>
      <c r="L4" s="79">
        <v>3.0175728313478678</v>
      </c>
      <c r="M4" s="75">
        <v>1315</v>
      </c>
      <c r="N4" s="79">
        <v>2.6658717642383611</v>
      </c>
      <c r="O4" s="75">
        <v>101.9</v>
      </c>
      <c r="P4" s="76">
        <v>2.550621114094155</v>
      </c>
      <c r="Q4" s="76">
        <v>9.2395437262357411E-2</v>
      </c>
      <c r="S4" s="74" t="s">
        <v>4</v>
      </c>
      <c r="T4" s="80">
        <v>426160.33755274263</v>
      </c>
      <c r="U4" s="80">
        <v>407830.34257748775</v>
      </c>
      <c r="V4" s="80">
        <v>323275.86206896557</v>
      </c>
      <c r="W4" s="80">
        <v>271334.79212253826</v>
      </c>
      <c r="X4" s="80">
        <v>175000</v>
      </c>
      <c r="Y4" s="80">
        <v>2859.6802841918293</v>
      </c>
      <c r="Z4" s="80">
        <v>79899.497487437184</v>
      </c>
      <c r="AA4" s="80">
        <v>33518.005540166203</v>
      </c>
      <c r="AB4" s="80">
        <v>10447.154471544716</v>
      </c>
      <c r="AC4" s="80">
        <v>3589.7435897435894</v>
      </c>
      <c r="AD4" s="80">
        <v>1350</v>
      </c>
      <c r="AE4" s="80">
        <v>417.00404858299601</v>
      </c>
      <c r="AF4" s="80">
        <v>170.80745341614906</v>
      </c>
      <c r="AG4" s="80">
        <v>151.21951219512195</v>
      </c>
      <c r="AH4" s="81">
        <v>2.4183905262754369E-2</v>
      </c>
      <c r="AI4" s="80">
        <v>467.77523983554136</v>
      </c>
    </row>
    <row r="5" spans="1:45" s="84" customFormat="1">
      <c r="A5" s="82" t="s">
        <v>5</v>
      </c>
      <c r="B5" s="83">
        <v>1960</v>
      </c>
      <c r="C5" s="83">
        <v>81900</v>
      </c>
      <c r="D5" s="84">
        <v>41.785714285714285</v>
      </c>
      <c r="E5" s="84">
        <v>37.037039999999998</v>
      </c>
      <c r="F5" s="84">
        <v>5.5575302332558794</v>
      </c>
      <c r="G5" s="85">
        <v>8.5199999999999998E-2</v>
      </c>
      <c r="H5" s="84">
        <v>2.5155777752963613</v>
      </c>
      <c r="I5" s="71">
        <v>5.0600000000000003E-3</v>
      </c>
      <c r="J5" s="84">
        <v>7.7716407525304803</v>
      </c>
      <c r="K5" s="83">
        <v>172</v>
      </c>
      <c r="L5" s="86">
        <v>5.5575302332558794</v>
      </c>
      <c r="M5" s="83">
        <v>1319</v>
      </c>
      <c r="N5" s="86">
        <v>2.5155777752963613</v>
      </c>
      <c r="O5" s="83">
        <v>102</v>
      </c>
      <c r="P5" s="84">
        <v>7.7716407525304803</v>
      </c>
      <c r="Q5" s="84">
        <v>0.13040181956027294</v>
      </c>
      <c r="S5" s="82" t="s">
        <v>5</v>
      </c>
      <c r="T5" s="87">
        <v>370464.13502109708</v>
      </c>
      <c r="U5" s="87">
        <v>383360.52202283853</v>
      </c>
      <c r="V5" s="87">
        <v>327586.20689655177</v>
      </c>
      <c r="W5" s="87">
        <v>256017.50547045949</v>
      </c>
      <c r="X5" s="87">
        <v>148648.64864864867</v>
      </c>
      <c r="Y5" s="87">
        <v>1069.271758436945</v>
      </c>
      <c r="Z5" s="87">
        <v>65829.145728643212</v>
      </c>
      <c r="AA5" s="87">
        <v>22880.886426592799</v>
      </c>
      <c r="AB5" s="87">
        <v>7276.4227642276428</v>
      </c>
      <c r="AC5" s="87">
        <v>2509.1575091575091</v>
      </c>
      <c r="AD5" s="87">
        <v>818.125</v>
      </c>
      <c r="AE5" s="87">
        <v>313.36032388663966</v>
      </c>
      <c r="AF5" s="87">
        <v>112.42236024844721</v>
      </c>
      <c r="AG5" s="87">
        <v>115.44715447154471</v>
      </c>
      <c r="AH5" s="88">
        <v>1.0809323239294753E-2</v>
      </c>
      <c r="AI5" s="87">
        <v>585.55206974096996</v>
      </c>
    </row>
    <row r="6" spans="1:45" s="69" customFormat="1">
      <c r="A6" s="82" t="s">
        <v>7</v>
      </c>
      <c r="B6" s="83">
        <v>2553</v>
      </c>
      <c r="C6" s="83">
        <v>50300</v>
      </c>
      <c r="D6" s="84">
        <v>19.702311006658832</v>
      </c>
      <c r="E6" s="84">
        <v>45.248869999999997</v>
      </c>
      <c r="F6" s="84">
        <v>3.9782073444285007</v>
      </c>
      <c r="G6" s="85">
        <v>8.5279999999999995E-2</v>
      </c>
      <c r="H6" s="84">
        <v>2.2398564315486662</v>
      </c>
      <c r="I6" s="71">
        <v>6.0299999999999998E-3</v>
      </c>
      <c r="J6" s="84">
        <v>4.0160295894145124</v>
      </c>
      <c r="K6" s="83">
        <v>140.9</v>
      </c>
      <c r="L6" s="86">
        <v>3.9782073444285007</v>
      </c>
      <c r="M6" s="83">
        <v>1321</v>
      </c>
      <c r="N6" s="86">
        <v>2.2398564315486702</v>
      </c>
      <c r="O6" s="83">
        <v>121.4</v>
      </c>
      <c r="P6" s="84">
        <v>4.0160295894145124</v>
      </c>
      <c r="Q6" s="84">
        <v>0.10666161998485996</v>
      </c>
      <c r="R6" s="84"/>
      <c r="S6" s="82" t="s">
        <v>7</v>
      </c>
      <c r="T6" s="87">
        <v>485232.06751054857</v>
      </c>
      <c r="U6" s="87">
        <v>464926.59053833608</v>
      </c>
      <c r="V6" s="87">
        <v>394396.55172413797</v>
      </c>
      <c r="W6" s="87">
        <v>299781.18161925598</v>
      </c>
      <c r="X6" s="87">
        <v>184459.45945945947</v>
      </c>
      <c r="Y6" s="87">
        <v>3374.7779751332146</v>
      </c>
      <c r="Z6" s="87">
        <v>85427.135678391962</v>
      </c>
      <c r="AA6" s="87">
        <v>34072.022160664819</v>
      </c>
      <c r="AB6" s="87">
        <v>11463.414634146342</v>
      </c>
      <c r="AC6" s="87">
        <v>3937.7289377289376</v>
      </c>
      <c r="AD6" s="87">
        <v>1356.25</v>
      </c>
      <c r="AE6" s="87">
        <v>453.44129554655871</v>
      </c>
      <c r="AF6" s="87">
        <v>208.07453416149067</v>
      </c>
      <c r="AG6" s="87">
        <v>170.73170731707319</v>
      </c>
      <c r="AH6" s="88">
        <v>2.6884181441477278E-2</v>
      </c>
      <c r="AI6" s="87">
        <v>410.56026400660016</v>
      </c>
      <c r="AJ6" s="84"/>
      <c r="AK6" s="84"/>
      <c r="AL6" s="84"/>
      <c r="AM6" s="84"/>
      <c r="AN6" s="84"/>
      <c r="AO6" s="84"/>
      <c r="AP6" s="84"/>
      <c r="AQ6" s="84"/>
      <c r="AR6" s="84"/>
      <c r="AS6" s="84"/>
    </row>
    <row r="7" spans="1:45" s="69" customFormat="1">
      <c r="A7" s="82" t="s">
        <v>8</v>
      </c>
      <c r="B7" s="83">
        <v>2690</v>
      </c>
      <c r="C7" s="83">
        <v>59700</v>
      </c>
      <c r="D7" s="84">
        <v>22.193308550185872</v>
      </c>
      <c r="E7" s="84">
        <v>40.535060000000001</v>
      </c>
      <c r="F7" s="84">
        <v>4.2316812995523385</v>
      </c>
      <c r="G7" s="85">
        <v>8.5000000000000006E-2</v>
      </c>
      <c r="H7" s="84">
        <v>2.6672433055893259</v>
      </c>
      <c r="I7" s="71">
        <v>6.3899999999999998E-3</v>
      </c>
      <c r="J7" s="84">
        <v>5.2474265828915732</v>
      </c>
      <c r="K7" s="83">
        <v>157.1</v>
      </c>
      <c r="L7" s="86">
        <v>4.2316812995523385</v>
      </c>
      <c r="M7" s="83">
        <v>1313</v>
      </c>
      <c r="N7" s="86">
        <v>2.6672433055893259</v>
      </c>
      <c r="O7" s="83">
        <v>128.80000000000001</v>
      </c>
      <c r="P7" s="84">
        <v>5.2474265828915732</v>
      </c>
      <c r="Q7" s="84">
        <v>0.11964965727341964</v>
      </c>
      <c r="R7" s="84"/>
      <c r="S7" s="82" t="s">
        <v>8</v>
      </c>
      <c r="T7" s="87">
        <v>434599.15611814347</v>
      </c>
      <c r="U7" s="87">
        <v>419249.59216965741</v>
      </c>
      <c r="V7" s="87">
        <v>352370.68965517246</v>
      </c>
      <c r="W7" s="87">
        <v>273522.97592997813</v>
      </c>
      <c r="X7" s="87">
        <v>156081.08108108109</v>
      </c>
      <c r="Y7" s="87">
        <v>3019.5381882770871</v>
      </c>
      <c r="Z7" s="87">
        <v>74371.859296482406</v>
      </c>
      <c r="AA7" s="87">
        <v>29639.8891966759</v>
      </c>
      <c r="AB7" s="87">
        <v>9593.4959349593501</v>
      </c>
      <c r="AC7" s="87">
        <v>3333.333333333333</v>
      </c>
      <c r="AD7" s="87">
        <v>1112.5</v>
      </c>
      <c r="AE7" s="87">
        <v>473.68421052631578</v>
      </c>
      <c r="AF7" s="87">
        <v>171.42857142857144</v>
      </c>
      <c r="AG7" s="87">
        <v>139.83739837398375</v>
      </c>
      <c r="AH7" s="88">
        <v>2.8025997232488303E-2</v>
      </c>
      <c r="AI7" s="87">
        <v>433.8358458961473</v>
      </c>
      <c r="AJ7" s="84"/>
      <c r="AK7" s="84"/>
      <c r="AL7" s="84"/>
      <c r="AM7" s="84"/>
      <c r="AN7" s="84"/>
      <c r="AO7" s="84"/>
      <c r="AP7" s="84"/>
      <c r="AQ7" s="84"/>
      <c r="AR7" s="84"/>
      <c r="AS7" s="84"/>
    </row>
    <row r="8" spans="1:45" s="69" customFormat="1">
      <c r="A8" s="82" t="s">
        <v>9</v>
      </c>
      <c r="B8" s="83">
        <v>1430</v>
      </c>
      <c r="C8" s="83">
        <v>57300</v>
      </c>
      <c r="D8" s="84">
        <v>40.069930069930066</v>
      </c>
      <c r="E8" s="84">
        <v>38.955979999999997</v>
      </c>
      <c r="F8" s="84">
        <v>2.9026245245382114</v>
      </c>
      <c r="G8" s="85">
        <v>8.6199999999999999E-2</v>
      </c>
      <c r="H8" s="84">
        <v>2.7286053624344411</v>
      </c>
      <c r="I8" s="71">
        <v>6.6299999999999996E-3</v>
      </c>
      <c r="J8" s="84">
        <v>2.9084350023107199</v>
      </c>
      <c r="K8" s="83">
        <v>163.4</v>
      </c>
      <c r="L8" s="86">
        <v>2.9026245245382114</v>
      </c>
      <c r="M8" s="83">
        <v>1339</v>
      </c>
      <c r="N8" s="86">
        <v>2.7286053624344411</v>
      </c>
      <c r="O8" s="83">
        <v>133.6</v>
      </c>
      <c r="P8" s="84">
        <v>2.9084350023107199</v>
      </c>
      <c r="Q8" s="84">
        <v>0.12203136669156087</v>
      </c>
      <c r="R8" s="84"/>
      <c r="S8" s="82" t="s">
        <v>9</v>
      </c>
      <c r="T8" s="87">
        <v>424472.57383966248</v>
      </c>
      <c r="U8" s="87">
        <v>358890.70146818925</v>
      </c>
      <c r="V8" s="87">
        <v>314655.17241379299</v>
      </c>
      <c r="W8" s="87">
        <v>259737.4179431072</v>
      </c>
      <c r="X8" s="87">
        <v>153378.37837837837</v>
      </c>
      <c r="Y8" s="87">
        <v>1527.5310834813499</v>
      </c>
      <c r="Z8" s="87">
        <v>62311.557788944723</v>
      </c>
      <c r="AA8" s="87">
        <v>21911.35734072022</v>
      </c>
      <c r="AB8" s="87">
        <v>6382.1138211382113</v>
      </c>
      <c r="AC8" s="87">
        <v>2197.8021978021975</v>
      </c>
      <c r="AD8" s="87">
        <v>781.25</v>
      </c>
      <c r="AE8" s="87">
        <v>275.30364372469637</v>
      </c>
      <c r="AF8" s="87">
        <v>90.683229813664596</v>
      </c>
      <c r="AG8" s="87">
        <v>85.77235772357723</v>
      </c>
      <c r="AH8" s="88">
        <v>1.5625131503374121E-2</v>
      </c>
      <c r="AI8" s="87">
        <v>687.1343016452123</v>
      </c>
      <c r="AJ8" s="84"/>
      <c r="AK8" s="84"/>
      <c r="AL8" s="84"/>
      <c r="AM8" s="84"/>
      <c r="AN8" s="84"/>
      <c r="AO8" s="84"/>
      <c r="AP8" s="84"/>
      <c r="AQ8" s="84"/>
      <c r="AR8" s="84"/>
      <c r="AS8" s="84"/>
    </row>
    <row r="9" spans="1:45" s="69" customFormat="1">
      <c r="A9" s="82" t="s">
        <v>10</v>
      </c>
      <c r="B9" s="83">
        <v>3145</v>
      </c>
      <c r="C9" s="83">
        <v>49100</v>
      </c>
      <c r="D9" s="84">
        <v>15.612082670906201</v>
      </c>
      <c r="E9" s="84">
        <v>36.049030000000002</v>
      </c>
      <c r="F9" s="84">
        <v>3.1081765251468143</v>
      </c>
      <c r="G9" s="85">
        <v>8.3979999999999999E-2</v>
      </c>
      <c r="H9" s="84">
        <v>2.2204256081255056</v>
      </c>
      <c r="I9" s="71">
        <v>6.94E-3</v>
      </c>
      <c r="J9" s="84">
        <v>2.9447680224400412</v>
      </c>
      <c r="K9" s="83">
        <v>176.4</v>
      </c>
      <c r="L9" s="86">
        <v>3.1081765251468143</v>
      </c>
      <c r="M9" s="83">
        <v>1291</v>
      </c>
      <c r="N9" s="86">
        <v>2.2204256081255056</v>
      </c>
      <c r="O9" s="83">
        <v>139.69999999999999</v>
      </c>
      <c r="P9" s="84">
        <v>2.9447680224400412</v>
      </c>
      <c r="Q9" s="84">
        <v>0.13663826491092176</v>
      </c>
      <c r="R9" s="84"/>
      <c r="S9" s="82" t="s">
        <v>10</v>
      </c>
      <c r="T9" s="87">
        <v>434599.15611814347</v>
      </c>
      <c r="U9" s="87">
        <v>398042.41435562808</v>
      </c>
      <c r="V9" s="87">
        <v>320043.10344827588</v>
      </c>
      <c r="W9" s="87">
        <v>245076.58643326038</v>
      </c>
      <c r="X9" s="87">
        <v>157432.43243243243</v>
      </c>
      <c r="Y9" s="87">
        <v>2380.1065719360568</v>
      </c>
      <c r="Z9" s="87">
        <v>68844.221105527628</v>
      </c>
      <c r="AA9" s="87">
        <v>27977.839335180055</v>
      </c>
      <c r="AB9" s="87">
        <v>7926.8292682926831</v>
      </c>
      <c r="AC9" s="87">
        <v>2655.6776556776554</v>
      </c>
      <c r="AD9" s="87">
        <v>881.25</v>
      </c>
      <c r="AE9" s="87">
        <v>299.59514170040489</v>
      </c>
      <c r="AF9" s="87">
        <v>101.24223602484473</v>
      </c>
      <c r="AG9" s="87">
        <v>89.024390243902431</v>
      </c>
      <c r="AH9" s="88">
        <v>2.2862070272023135E-2</v>
      </c>
      <c r="AI9" s="87">
        <v>679.9950673613464</v>
      </c>
      <c r="AJ9" s="84"/>
      <c r="AK9" s="84"/>
      <c r="AL9" s="84"/>
      <c r="AM9" s="84"/>
      <c r="AN9" s="84"/>
      <c r="AO9" s="84"/>
      <c r="AP9" s="84"/>
      <c r="AQ9" s="84"/>
      <c r="AR9" s="84"/>
      <c r="AS9" s="84"/>
    </row>
    <row r="10" spans="1:45" s="69" customFormat="1">
      <c r="A10" s="82" t="s">
        <v>11</v>
      </c>
      <c r="B10" s="83">
        <v>2720</v>
      </c>
      <c r="C10" s="83">
        <v>61200</v>
      </c>
      <c r="D10" s="84">
        <v>22.5</v>
      </c>
      <c r="E10" s="84">
        <v>33.333329999999997</v>
      </c>
      <c r="F10" s="84">
        <v>13.152946734477448</v>
      </c>
      <c r="G10" s="85">
        <v>8.48E-2</v>
      </c>
      <c r="H10" s="84">
        <v>2.321770754730589</v>
      </c>
      <c r="I10" s="71">
        <v>8.0000000000000002E-3</v>
      </c>
      <c r="J10" s="84">
        <v>12.658992100479407</v>
      </c>
      <c r="K10" s="83">
        <v>191</v>
      </c>
      <c r="L10" s="86">
        <v>13.152946734477448</v>
      </c>
      <c r="M10" s="83">
        <v>1309</v>
      </c>
      <c r="N10" s="86">
        <v>2.321770754730589</v>
      </c>
      <c r="O10" s="83">
        <v>161</v>
      </c>
      <c r="P10" s="84">
        <v>12.658992100479407</v>
      </c>
      <c r="Q10" s="84">
        <v>0.14591291061879297</v>
      </c>
      <c r="R10" s="84"/>
      <c r="S10" s="82" t="s">
        <v>11</v>
      </c>
      <c r="T10" s="87">
        <v>426160.33755274263</v>
      </c>
      <c r="U10" s="87">
        <v>412724.30668841762</v>
      </c>
      <c r="V10" s="87">
        <v>353448.27586206899</v>
      </c>
      <c r="W10" s="87">
        <v>253829.32166301968</v>
      </c>
      <c r="X10" s="87">
        <v>183108.10810810811</v>
      </c>
      <c r="Y10" s="87">
        <v>756.66074600355239</v>
      </c>
      <c r="Z10" s="87">
        <v>78391.959798994969</v>
      </c>
      <c r="AA10" s="87">
        <v>30554.016620498616</v>
      </c>
      <c r="AB10" s="87">
        <v>10081.300813008131</v>
      </c>
      <c r="AC10" s="87">
        <v>3369.9633699633696</v>
      </c>
      <c r="AD10" s="87">
        <v>1218.75</v>
      </c>
      <c r="AE10" s="87">
        <v>457.48987854251016</v>
      </c>
      <c r="AF10" s="87">
        <v>134.16149068322983</v>
      </c>
      <c r="AG10" s="87">
        <v>121.13821138211382</v>
      </c>
      <c r="AH10" s="88">
        <v>6.3155569475719193E-3</v>
      </c>
      <c r="AI10" s="87">
        <v>584.31044109436061</v>
      </c>
      <c r="AJ10" s="84"/>
      <c r="AK10" s="84"/>
      <c r="AL10" s="84"/>
      <c r="AM10" s="84"/>
      <c r="AN10" s="84"/>
      <c r="AO10" s="84"/>
      <c r="AP10" s="84"/>
      <c r="AQ10" s="84"/>
      <c r="AR10" s="84"/>
      <c r="AS10" s="84"/>
    </row>
    <row r="11" spans="1:45" s="69" customFormat="1">
      <c r="A11" s="82" t="s">
        <v>12</v>
      </c>
      <c r="B11" s="83">
        <v>1801</v>
      </c>
      <c r="C11" s="83">
        <v>59100</v>
      </c>
      <c r="D11" s="84">
        <v>32.815102720710719</v>
      </c>
      <c r="E11" s="84">
        <v>31.055900000000001</v>
      </c>
      <c r="F11" s="84">
        <v>4.2294632617788359</v>
      </c>
      <c r="G11" s="85">
        <v>8.6400000000000005E-2</v>
      </c>
      <c r="H11" s="84">
        <v>2.3708450407255759</v>
      </c>
      <c r="I11" s="71">
        <v>9.6200000000000001E-3</v>
      </c>
      <c r="J11" s="84">
        <v>4.0609583194845102</v>
      </c>
      <c r="K11" s="83">
        <v>204.3</v>
      </c>
      <c r="L11" s="86">
        <v>4.2294632617788359</v>
      </c>
      <c r="M11" s="83">
        <v>1346</v>
      </c>
      <c r="N11" s="86">
        <v>2.3708450407255759</v>
      </c>
      <c r="O11" s="83">
        <v>193.5</v>
      </c>
      <c r="P11" s="84">
        <v>4.0609583194845102</v>
      </c>
      <c r="Q11" s="84">
        <v>0.15178306092124816</v>
      </c>
      <c r="R11" s="84"/>
      <c r="S11" s="82" t="s">
        <v>12</v>
      </c>
      <c r="T11" s="87">
        <v>367088.60759493674</v>
      </c>
      <c r="U11" s="87">
        <v>429037.52039151714</v>
      </c>
      <c r="V11" s="87">
        <v>381465.51724137936</v>
      </c>
      <c r="W11" s="87">
        <v>301969.36542669585</v>
      </c>
      <c r="X11" s="87">
        <v>127702.70270270271</v>
      </c>
      <c r="Y11" s="87">
        <v>2166.9626998223798</v>
      </c>
      <c r="Z11" s="87">
        <v>40150.753768844217</v>
      </c>
      <c r="AA11" s="87">
        <v>13296.398891966759</v>
      </c>
      <c r="AB11" s="87">
        <v>3691.0569105691056</v>
      </c>
      <c r="AC11" s="87">
        <v>1179.4871794871794</v>
      </c>
      <c r="AD11" s="87">
        <v>525.625</v>
      </c>
      <c r="AE11" s="87">
        <v>214.57489878542509</v>
      </c>
      <c r="AF11" s="87">
        <v>54.037267080745337</v>
      </c>
      <c r="AG11" s="87">
        <v>74.796747967479675</v>
      </c>
      <c r="AH11" s="88">
        <v>3.0262481710738018E-2</v>
      </c>
      <c r="AI11" s="87">
        <v>743.01969618205976</v>
      </c>
      <c r="AJ11" s="84"/>
      <c r="AK11" s="84"/>
      <c r="AL11" s="84"/>
      <c r="AM11" s="84"/>
      <c r="AN11" s="84"/>
      <c r="AO11" s="84"/>
      <c r="AP11" s="84"/>
      <c r="AQ11" s="84"/>
      <c r="AR11" s="84"/>
      <c r="AS11" s="84"/>
    </row>
    <row r="12" spans="1:45" s="69" customFormat="1">
      <c r="A12" s="82" t="s">
        <v>13</v>
      </c>
      <c r="B12" s="83">
        <v>2390</v>
      </c>
      <c r="C12" s="83">
        <v>64300</v>
      </c>
      <c r="D12" s="84">
        <v>26.90376569037657</v>
      </c>
      <c r="E12" s="84">
        <v>26.737970000000001</v>
      </c>
      <c r="F12" s="84">
        <v>6.9772781238423311</v>
      </c>
      <c r="G12" s="85">
        <v>8.702E-2</v>
      </c>
      <c r="H12" s="84">
        <v>2.2840837277267898</v>
      </c>
      <c r="I12" s="71">
        <v>9.7800000000000005E-3</v>
      </c>
      <c r="J12" s="84">
        <v>7.7275191307688109</v>
      </c>
      <c r="K12" s="83">
        <v>236</v>
      </c>
      <c r="L12" s="86">
        <v>6.9772781238423311</v>
      </c>
      <c r="M12" s="83">
        <v>1359</v>
      </c>
      <c r="N12" s="86">
        <v>2.2840837277267898</v>
      </c>
      <c r="O12" s="83">
        <v>197</v>
      </c>
      <c r="P12" s="84">
        <v>7.7275191307688109</v>
      </c>
      <c r="Q12" s="84">
        <v>0.17365710080941868</v>
      </c>
      <c r="R12" s="84"/>
      <c r="S12" s="82" t="s">
        <v>13</v>
      </c>
      <c r="T12" s="87">
        <v>415611.81434599159</v>
      </c>
      <c r="U12" s="87">
        <v>422512.23491027736</v>
      </c>
      <c r="V12" s="87">
        <v>351293.10344827588</v>
      </c>
      <c r="W12" s="87">
        <v>284901.53172866517</v>
      </c>
      <c r="X12" s="87">
        <v>177027.02702702704</v>
      </c>
      <c r="Y12" s="87">
        <v>696.2699822380107</v>
      </c>
      <c r="Z12" s="87">
        <v>80402.010050251251</v>
      </c>
      <c r="AA12" s="87">
        <v>25983.379501385043</v>
      </c>
      <c r="AB12" s="87">
        <v>9512.1951219512193</v>
      </c>
      <c r="AC12" s="87">
        <v>3186.8131868131868</v>
      </c>
      <c r="AD12" s="87">
        <v>1075</v>
      </c>
      <c r="AE12" s="87">
        <v>429.14979757085018</v>
      </c>
      <c r="AF12" s="87">
        <v>150.93167701863354</v>
      </c>
      <c r="AG12" s="87">
        <v>136.17886178861789</v>
      </c>
      <c r="AH12" s="88">
        <v>5.8361229292294885E-3</v>
      </c>
      <c r="AI12" s="87">
        <v>532.70467564158241</v>
      </c>
      <c r="AJ12" s="84"/>
      <c r="AK12" s="84"/>
      <c r="AL12" s="84"/>
      <c r="AM12" s="84"/>
      <c r="AN12" s="84"/>
      <c r="AO12" s="84"/>
      <c r="AP12" s="84"/>
      <c r="AQ12" s="84"/>
      <c r="AR12" s="84"/>
      <c r="AS12" s="84"/>
    </row>
    <row r="13" spans="1:45" s="69" customFormat="1">
      <c r="A13" s="82" t="s">
        <v>14</v>
      </c>
      <c r="B13" s="83">
        <v>1421</v>
      </c>
      <c r="C13" s="83">
        <v>75300</v>
      </c>
      <c r="D13" s="84">
        <v>52.990851513019003</v>
      </c>
      <c r="E13" s="84">
        <v>22.321429999999999</v>
      </c>
      <c r="F13" s="84">
        <v>3.1668246129738198</v>
      </c>
      <c r="G13" s="85">
        <v>8.6559999999999998E-2</v>
      </c>
      <c r="H13" s="84">
        <v>2.1129575592259719</v>
      </c>
      <c r="I13" s="71">
        <v>1.0630000000000001E-2</v>
      </c>
      <c r="J13" s="84">
        <v>2.9464598013466086</v>
      </c>
      <c r="K13" s="83">
        <v>282.2</v>
      </c>
      <c r="L13" s="86">
        <v>3.1668246129738198</v>
      </c>
      <c r="M13" s="83">
        <v>1350</v>
      </c>
      <c r="N13" s="86">
        <v>2.1129575592259719</v>
      </c>
      <c r="O13" s="83">
        <v>213.7</v>
      </c>
      <c r="P13" s="84">
        <v>2.9464598013466086</v>
      </c>
      <c r="Q13" s="84">
        <v>0.20903703703703702</v>
      </c>
      <c r="R13" s="84"/>
      <c r="S13" s="82" t="s">
        <v>14</v>
      </c>
      <c r="T13" s="87">
        <v>383966.24472573842</v>
      </c>
      <c r="U13" s="87">
        <v>371941.27243066888</v>
      </c>
      <c r="V13" s="87">
        <v>301724.13793103449</v>
      </c>
      <c r="W13" s="87">
        <v>273522.97592997813</v>
      </c>
      <c r="X13" s="87">
        <v>147297.29729729731</v>
      </c>
      <c r="Y13" s="87">
        <v>1037.3001776198932</v>
      </c>
      <c r="Z13" s="87">
        <v>65326.633165829146</v>
      </c>
      <c r="AA13" s="87">
        <v>23795.013850415511</v>
      </c>
      <c r="AB13" s="87">
        <v>6747.9674796747968</v>
      </c>
      <c r="AC13" s="87">
        <v>2014.6520146520145</v>
      </c>
      <c r="AD13" s="87">
        <v>812.5</v>
      </c>
      <c r="AE13" s="87">
        <v>252.63157894736844</v>
      </c>
      <c r="AF13" s="87">
        <v>106.2111801242236</v>
      </c>
      <c r="AG13" s="87">
        <v>67.886178861788608</v>
      </c>
      <c r="AH13" s="88">
        <v>1.0574550734604608E-2</v>
      </c>
      <c r="AI13" s="87">
        <v>615.06362220459016</v>
      </c>
      <c r="AJ13" s="84"/>
      <c r="AK13" s="84"/>
      <c r="AL13" s="84"/>
      <c r="AM13" s="84"/>
      <c r="AN13" s="84"/>
      <c r="AO13" s="84"/>
      <c r="AP13" s="84"/>
      <c r="AQ13" s="84"/>
      <c r="AR13" s="84"/>
      <c r="AS13" s="84"/>
    </row>
    <row r="14" spans="1:45" s="69" customFormat="1">
      <c r="A14" s="82" t="s">
        <v>16</v>
      </c>
      <c r="B14" s="83">
        <v>2057</v>
      </c>
      <c r="C14" s="83">
        <v>66800</v>
      </c>
      <c r="D14" s="84">
        <v>32.474477394263488</v>
      </c>
      <c r="E14" s="84">
        <v>12.04819</v>
      </c>
      <c r="F14" s="84">
        <v>13.403071008016223</v>
      </c>
      <c r="G14" s="85">
        <v>8.8179999999999994E-2</v>
      </c>
      <c r="H14" s="84">
        <v>2.1237786008503559</v>
      </c>
      <c r="I14" s="71">
        <v>1.3100000000000001E-2</v>
      </c>
      <c r="J14" s="84">
        <v>13.130315517824929</v>
      </c>
      <c r="K14" s="83">
        <v>509</v>
      </c>
      <c r="L14" s="86">
        <v>13.403071008016223</v>
      </c>
      <c r="M14" s="83">
        <v>1386</v>
      </c>
      <c r="N14" s="86">
        <v>2.1237786008503559</v>
      </c>
      <c r="O14" s="83">
        <v>263</v>
      </c>
      <c r="P14" s="84">
        <v>13.130315517824929</v>
      </c>
      <c r="Q14" s="84">
        <v>0.36724386724386726</v>
      </c>
      <c r="R14" s="84"/>
      <c r="S14" s="82" t="s">
        <v>16</v>
      </c>
      <c r="T14" s="87">
        <v>367088.60759493674</v>
      </c>
      <c r="U14" s="87">
        <v>484502.4469820555</v>
      </c>
      <c r="V14" s="87">
        <v>404094.8275862069</v>
      </c>
      <c r="W14" s="87">
        <v>343544.85776805249</v>
      </c>
      <c r="X14" s="87">
        <v>95270.270270270281</v>
      </c>
      <c r="Y14" s="87">
        <v>3641.2078152753106</v>
      </c>
      <c r="Z14" s="87">
        <v>15527.638190954773</v>
      </c>
      <c r="AA14" s="87">
        <v>4155.1246537396119</v>
      </c>
      <c r="AB14" s="87">
        <v>1203.2520325203252</v>
      </c>
      <c r="AC14" s="87">
        <v>430.40293040293039</v>
      </c>
      <c r="AD14" s="87">
        <v>329.375</v>
      </c>
      <c r="AE14" s="87">
        <v>60.323886639676111</v>
      </c>
      <c r="AF14" s="87">
        <v>6.2111801242236027</v>
      </c>
      <c r="AG14" s="87">
        <v>11.382113821138212</v>
      </c>
      <c r="AH14" s="88">
        <v>9.4670368167553601E-2</v>
      </c>
      <c r="AI14" s="87">
        <v>2499.9497487437184</v>
      </c>
      <c r="AJ14" s="84"/>
      <c r="AK14" s="84"/>
      <c r="AL14" s="84"/>
      <c r="AM14" s="84"/>
      <c r="AN14" s="84"/>
      <c r="AO14" s="84"/>
      <c r="AP14" s="84"/>
      <c r="AQ14" s="84"/>
      <c r="AR14" s="84"/>
      <c r="AS14" s="84"/>
    </row>
    <row r="15" spans="1:45" s="69" customFormat="1">
      <c r="A15" s="82" t="s">
        <v>17</v>
      </c>
      <c r="B15" s="83">
        <v>2038</v>
      </c>
      <c r="C15" s="83">
        <v>61300</v>
      </c>
      <c r="D15" s="84">
        <v>30.078508341511284</v>
      </c>
      <c r="E15" s="84">
        <v>21.052630000000001</v>
      </c>
      <c r="F15" s="84">
        <v>8.8602599313441175</v>
      </c>
      <c r="G15" s="85">
        <v>8.8039999999999993E-2</v>
      </c>
      <c r="H15" s="84">
        <v>2.2565421046018614</v>
      </c>
      <c r="I15" s="71">
        <v>1.35E-2</v>
      </c>
      <c r="J15" s="84">
        <v>9.8351333394032281</v>
      </c>
      <c r="K15" s="83">
        <v>299</v>
      </c>
      <c r="L15" s="86">
        <v>8.8602599313441175</v>
      </c>
      <c r="M15" s="83">
        <v>1382</v>
      </c>
      <c r="N15" s="86">
        <v>2.2565421046018614</v>
      </c>
      <c r="O15" s="83">
        <v>271</v>
      </c>
      <c r="P15" s="84">
        <v>9.8351333394032281</v>
      </c>
      <c r="Q15" s="84">
        <v>0.21635311143270622</v>
      </c>
      <c r="R15" s="84"/>
      <c r="S15" s="82" t="s">
        <v>17</v>
      </c>
      <c r="T15" s="87">
        <v>400421.94092827005</v>
      </c>
      <c r="U15" s="87">
        <v>422512.23491027736</v>
      </c>
      <c r="V15" s="87">
        <v>346982.75862068968</v>
      </c>
      <c r="W15" s="87">
        <v>288840.26258205686</v>
      </c>
      <c r="X15" s="87">
        <v>186486.48648648651</v>
      </c>
      <c r="Y15" s="87">
        <v>1261.1012433392539</v>
      </c>
      <c r="Z15" s="87">
        <v>75376.884422110554</v>
      </c>
      <c r="AA15" s="87">
        <v>30193.905817174516</v>
      </c>
      <c r="AB15" s="87">
        <v>8983.7398373983742</v>
      </c>
      <c r="AC15" s="87">
        <v>2765.5677655677655</v>
      </c>
      <c r="AD15" s="87">
        <v>993.75</v>
      </c>
      <c r="AE15" s="87">
        <v>392.71255060728743</v>
      </c>
      <c r="AF15" s="87">
        <v>126.70807453416148</v>
      </c>
      <c r="AG15" s="87">
        <v>142.27642276422765</v>
      </c>
      <c r="AH15" s="88">
        <v>1.0636706581952997E-2</v>
      </c>
      <c r="AI15" s="87">
        <v>594.88619568430397</v>
      </c>
      <c r="AJ15" s="84"/>
      <c r="AK15" s="84"/>
      <c r="AL15" s="84"/>
      <c r="AM15" s="84"/>
      <c r="AN15" s="84"/>
      <c r="AO15" s="84"/>
      <c r="AP15" s="84"/>
      <c r="AQ15" s="84"/>
      <c r="AR15" s="84"/>
      <c r="AS15" s="84"/>
    </row>
    <row r="16" spans="1:45" s="84" customFormat="1">
      <c r="A16" s="72" t="s">
        <v>6</v>
      </c>
      <c r="B16" s="68">
        <v>3848</v>
      </c>
      <c r="C16" s="68">
        <v>24010</v>
      </c>
      <c r="D16" s="69">
        <v>6.2396049896049899</v>
      </c>
      <c r="E16" s="69">
        <v>43.103450000000002</v>
      </c>
      <c r="F16" s="69">
        <v>2.7550790529594535</v>
      </c>
      <c r="G16" s="70">
        <v>8.1900000000000001E-2</v>
      </c>
      <c r="H16" s="69">
        <v>4.7229010762463322</v>
      </c>
      <c r="I16" s="71">
        <v>5.7600000000000004E-3</v>
      </c>
      <c r="J16" s="69">
        <v>9.1405841048467895</v>
      </c>
      <c r="K16" s="68">
        <v>147.85</v>
      </c>
      <c r="L16" s="69">
        <v>2.7550790529594535</v>
      </c>
      <c r="M16" s="68">
        <v>1242.2449999999999</v>
      </c>
      <c r="N16" s="69">
        <v>4.7229010762463322</v>
      </c>
      <c r="O16" s="68">
        <v>116.1</v>
      </c>
      <c r="P16" s="69">
        <v>9.1405841048467895</v>
      </c>
      <c r="Q16" s="69">
        <v>0.1190183900921316</v>
      </c>
      <c r="R16" s="69"/>
      <c r="S16" s="72" t="s">
        <v>6</v>
      </c>
      <c r="T16" s="89">
        <v>451476.79324894515</v>
      </c>
      <c r="U16" s="89">
        <v>451876.01957585645</v>
      </c>
      <c r="V16" s="89">
        <v>373922.41379310348</v>
      </c>
      <c r="W16" s="89">
        <v>249452.95404814003</v>
      </c>
      <c r="X16" s="89">
        <v>70945.945945945947</v>
      </c>
      <c r="Y16" s="89">
        <v>8827.7087033747775</v>
      </c>
      <c r="Z16" s="89">
        <v>24472.361809045226</v>
      </c>
      <c r="AA16" s="89">
        <v>8504.1551246537401</v>
      </c>
      <c r="AB16" s="89">
        <v>2658.5365853658536</v>
      </c>
      <c r="AC16" s="89">
        <v>976.19047619047603</v>
      </c>
      <c r="AD16" s="89">
        <v>503.74999999999994</v>
      </c>
      <c r="AE16" s="89">
        <v>174.49392712550605</v>
      </c>
      <c r="AF16" s="89">
        <v>94.409937888198755</v>
      </c>
      <c r="AG16" s="89">
        <v>47.560975609756092</v>
      </c>
      <c r="AH16" s="90">
        <v>0.21185867882353909</v>
      </c>
      <c r="AI16" s="89">
        <v>259.21383231949221</v>
      </c>
      <c r="AJ16" s="69"/>
      <c r="AK16" s="69"/>
      <c r="AL16" s="69"/>
      <c r="AM16" s="69"/>
      <c r="AN16" s="69"/>
      <c r="AO16" s="69"/>
      <c r="AP16" s="69"/>
      <c r="AQ16" s="69"/>
      <c r="AR16" s="69"/>
      <c r="AS16" s="69"/>
    </row>
    <row r="17" spans="1:35" s="69" customFormat="1">
      <c r="A17" s="72" t="s">
        <v>15</v>
      </c>
      <c r="B17" s="68">
        <v>1877</v>
      </c>
      <c r="C17" s="68">
        <v>21450</v>
      </c>
      <c r="D17" s="69">
        <v>11.427810335641983</v>
      </c>
      <c r="E17" s="69">
        <v>21.052630000000001</v>
      </c>
      <c r="F17" s="69">
        <v>2.9586945582802202</v>
      </c>
      <c r="G17" s="70">
        <v>8.1199999999999994E-2</v>
      </c>
      <c r="H17" s="69">
        <v>4.5826766948069828</v>
      </c>
      <c r="I17" s="71">
        <v>1.1010000000000001E-2</v>
      </c>
      <c r="J17" s="69">
        <v>9.2079657318073345</v>
      </c>
      <c r="K17" s="68">
        <v>299.14999999999998</v>
      </c>
      <c r="L17" s="69">
        <v>2.9586945582802202</v>
      </c>
      <c r="M17" s="68">
        <v>1225.4059999999999</v>
      </c>
      <c r="N17" s="69">
        <v>4.5826766948069828</v>
      </c>
      <c r="O17" s="68">
        <v>221.3</v>
      </c>
      <c r="P17" s="69">
        <v>9.2079657318073345</v>
      </c>
      <c r="Q17" s="69">
        <v>0.24412317223842547</v>
      </c>
      <c r="S17" s="72" t="s">
        <v>15</v>
      </c>
      <c r="T17" s="89">
        <v>476793.24894514773</v>
      </c>
      <c r="U17" s="89">
        <v>502446.98205546493</v>
      </c>
      <c r="V17" s="89">
        <v>390086.20689655177</v>
      </c>
      <c r="W17" s="89">
        <v>284463.89496717724</v>
      </c>
      <c r="X17" s="89">
        <v>61554.054054054061</v>
      </c>
      <c r="Y17" s="89">
        <v>7833.0373001776197</v>
      </c>
      <c r="Z17" s="89">
        <v>15829.145728643216</v>
      </c>
      <c r="AA17" s="89">
        <v>5817.174515235457</v>
      </c>
      <c r="AB17" s="89">
        <v>2065.040650406504</v>
      </c>
      <c r="AC17" s="89">
        <v>1071.4285714285713</v>
      </c>
      <c r="AD17" s="89">
        <v>550</v>
      </c>
      <c r="AE17" s="89">
        <v>174.08906882591091</v>
      </c>
      <c r="AF17" s="89">
        <v>92.546583850931682</v>
      </c>
      <c r="AG17" s="89">
        <v>48.373983739837392</v>
      </c>
      <c r="AH17" s="90">
        <v>0.25094186719107209</v>
      </c>
      <c r="AI17" s="89">
        <v>171.03976257124549</v>
      </c>
    </row>
    <row r="18" spans="1:35" s="69" customFormat="1">
      <c r="A18" s="72" t="s">
        <v>18</v>
      </c>
      <c r="B18" s="68">
        <v>1870</v>
      </c>
      <c r="C18" s="68">
        <v>26700</v>
      </c>
      <c r="D18" s="69">
        <v>14.27807486631016</v>
      </c>
      <c r="E18" s="69">
        <v>15.40832</v>
      </c>
      <c r="F18" s="69">
        <v>3.7232444801860449</v>
      </c>
      <c r="G18" s="70">
        <v>8.9099999999999999E-2</v>
      </c>
      <c r="H18" s="69">
        <v>4.3812901905230559</v>
      </c>
      <c r="I18" s="71">
        <v>1.7229999999999999E-2</v>
      </c>
      <c r="J18" s="69">
        <v>9.1691894083742973</v>
      </c>
      <c r="K18" s="68">
        <v>405.36</v>
      </c>
      <c r="L18" s="69">
        <v>3.7232444801860449</v>
      </c>
      <c r="M18" s="68">
        <v>1405.4490000000001</v>
      </c>
      <c r="N18" s="69">
        <v>4.3812901905230559</v>
      </c>
      <c r="O18" s="68">
        <v>345.4</v>
      </c>
      <c r="P18" s="69">
        <v>9.1691894083742973</v>
      </c>
      <c r="Q18" s="69">
        <v>0.28842028419387683</v>
      </c>
      <c r="S18" s="72" t="s">
        <v>18</v>
      </c>
      <c r="T18" s="89">
        <v>481012.65822784812</v>
      </c>
      <c r="U18" s="89">
        <v>517128.87438825448</v>
      </c>
      <c r="V18" s="89">
        <v>406250</v>
      </c>
      <c r="W18" s="89">
        <v>280087.52735229756</v>
      </c>
      <c r="X18" s="89">
        <v>74594.5945945946</v>
      </c>
      <c r="Y18" s="89">
        <v>3658.969804618117</v>
      </c>
      <c r="Z18" s="89">
        <v>18542.713567839193</v>
      </c>
      <c r="AA18" s="89">
        <v>5872.5761772853184</v>
      </c>
      <c r="AB18" s="89">
        <v>1752.0325203252032</v>
      </c>
      <c r="AC18" s="89">
        <v>498.1684981684981</v>
      </c>
      <c r="AD18" s="89">
        <v>311.25</v>
      </c>
      <c r="AE18" s="89">
        <v>78.542510121457482</v>
      </c>
      <c r="AF18" s="89">
        <v>38.509316770186338</v>
      </c>
      <c r="AG18" s="89">
        <v>13.414634146341465</v>
      </c>
      <c r="AH18" s="90">
        <v>9.8382646661281575E-2</v>
      </c>
      <c r="AI18" s="89">
        <v>481.51240071324355</v>
      </c>
    </row>
    <row r="19" spans="1:35" s="69" customFormat="1">
      <c r="A19" s="72" t="s">
        <v>19</v>
      </c>
      <c r="B19" s="68">
        <v>1649</v>
      </c>
      <c r="C19" s="68">
        <v>20760</v>
      </c>
      <c r="D19" s="69">
        <v>12.5894482</v>
      </c>
      <c r="E19" s="69">
        <v>10.26694</v>
      </c>
      <c r="F19" s="69">
        <v>2.3276491904391352</v>
      </c>
      <c r="G19" s="70">
        <v>8.5720000000000005E-2</v>
      </c>
      <c r="H19" s="69">
        <v>3.8270051022126435</v>
      </c>
      <c r="I19" s="71">
        <v>2.7480000000000001E-2</v>
      </c>
      <c r="J19" s="69">
        <v>9.1996785300592876</v>
      </c>
      <c r="K19" s="68">
        <v>599.15</v>
      </c>
      <c r="L19" s="69">
        <v>2.3276491904391352</v>
      </c>
      <c r="M19" s="68">
        <v>1331.0060000000001</v>
      </c>
      <c r="N19" s="69">
        <v>3.8270051022126435</v>
      </c>
      <c r="O19" s="68">
        <v>548</v>
      </c>
      <c r="P19" s="69">
        <v>9.1996785300592876</v>
      </c>
      <c r="Q19" s="69">
        <v>0.45014823374199658</v>
      </c>
      <c r="S19" s="72" t="s">
        <v>19</v>
      </c>
      <c r="T19" s="89">
        <v>481856.54008438822</v>
      </c>
      <c r="U19" s="89">
        <v>473083.19738988584</v>
      </c>
      <c r="V19" s="89">
        <v>360991.37931034487</v>
      </c>
      <c r="W19" s="89">
        <v>288402.62582056894</v>
      </c>
      <c r="X19" s="89">
        <v>106081.08108108108</v>
      </c>
      <c r="Y19" s="89">
        <v>5541.7406749555948</v>
      </c>
      <c r="Z19" s="89">
        <v>36984.924623115578</v>
      </c>
      <c r="AA19" s="89">
        <v>13157.894736842105</v>
      </c>
      <c r="AB19" s="89">
        <v>3373.9837398373984</v>
      </c>
      <c r="AC19" s="89">
        <v>904.7619047619047</v>
      </c>
      <c r="AD19" s="89">
        <v>343.75</v>
      </c>
      <c r="AE19" s="89">
        <v>111.7408906882591</v>
      </c>
      <c r="AF19" s="89">
        <v>42.857142857142861</v>
      </c>
      <c r="AG19" s="89">
        <v>21.951219512195124</v>
      </c>
      <c r="AH19" s="90">
        <v>8.8473836838242281E-2</v>
      </c>
      <c r="AI19" s="89">
        <v>862.98157453936335</v>
      </c>
    </row>
    <row r="20" spans="1:35" s="69" customFormat="1">
      <c r="A20" s="72" t="s">
        <v>20</v>
      </c>
      <c r="B20" s="68">
        <v>976</v>
      </c>
      <c r="C20" s="68">
        <v>29800</v>
      </c>
      <c r="D20" s="69">
        <v>30.532786900000001</v>
      </c>
      <c r="E20" s="69">
        <v>10.256410000000001</v>
      </c>
      <c r="F20" s="69">
        <v>2.1768011422768465</v>
      </c>
      <c r="G20" s="70">
        <v>8.3799999999999999E-2</v>
      </c>
      <c r="H20" s="69">
        <v>3.8976849320499647</v>
      </c>
      <c r="I20" s="71">
        <v>2.75E-2</v>
      </c>
      <c r="J20" s="69">
        <v>9.0911681781262423</v>
      </c>
      <c r="K20" s="68">
        <v>599.74</v>
      </c>
      <c r="L20" s="69">
        <v>2.1768011422768465</v>
      </c>
      <c r="M20" s="68">
        <v>1287.038</v>
      </c>
      <c r="N20" s="69">
        <v>3.8976849320499647</v>
      </c>
      <c r="O20" s="68">
        <v>548</v>
      </c>
      <c r="P20" s="69">
        <v>9.0911681781262423</v>
      </c>
      <c r="Q20" s="69">
        <v>0.4659846873208095</v>
      </c>
      <c r="S20" s="72" t="s">
        <v>20</v>
      </c>
      <c r="T20" s="89">
        <v>459915.61181434599</v>
      </c>
      <c r="U20" s="89">
        <v>482871.12561174552</v>
      </c>
      <c r="V20" s="89">
        <v>382543.10344827588</v>
      </c>
      <c r="W20" s="89">
        <v>277899.34354485775</v>
      </c>
      <c r="X20" s="89">
        <v>68243.24324324324</v>
      </c>
      <c r="Y20" s="89">
        <v>1385.4351687388987</v>
      </c>
      <c r="Z20" s="89">
        <v>18592.964824120601</v>
      </c>
      <c r="AA20" s="89">
        <v>5152.3545706371187</v>
      </c>
      <c r="AB20" s="89">
        <v>1308.9430894308944</v>
      </c>
      <c r="AC20" s="89">
        <v>390.1098901098901</v>
      </c>
      <c r="AD20" s="89">
        <v>254.375</v>
      </c>
      <c r="AE20" s="89">
        <v>90.283400809716596</v>
      </c>
      <c r="AF20" s="89">
        <v>22.981366459627331</v>
      </c>
      <c r="AG20" s="89">
        <v>18.699186991869919</v>
      </c>
      <c r="AH20" s="90">
        <v>3.8893950291822035E-2</v>
      </c>
      <c r="AI20" s="89">
        <v>809.04522613065308</v>
      </c>
    </row>
    <row r="21" spans="1:35" s="69" customFormat="1">
      <c r="A21" s="72" t="s">
        <v>21</v>
      </c>
      <c r="B21" s="68">
        <v>986</v>
      </c>
      <c r="C21" s="68">
        <v>35910</v>
      </c>
      <c r="D21" s="69">
        <v>36.419878300000001</v>
      </c>
      <c r="E21" s="69">
        <v>8.6655110000000004</v>
      </c>
      <c r="F21" s="69">
        <v>4.435378919854057</v>
      </c>
      <c r="G21" s="70">
        <v>8.2500000000000004E-2</v>
      </c>
      <c r="H21" s="69">
        <v>4.0956910435196328</v>
      </c>
      <c r="I21" s="71">
        <v>3.2099999999999997E-2</v>
      </c>
      <c r="J21" s="69">
        <v>9.4294684239670286</v>
      </c>
      <c r="K21" s="68">
        <v>704.03</v>
      </c>
      <c r="L21" s="69">
        <v>4.435378919854057</v>
      </c>
      <c r="M21" s="68">
        <v>1256.5329999999999</v>
      </c>
      <c r="N21" s="69">
        <v>4.0956910435196328</v>
      </c>
      <c r="O21" s="68">
        <v>638</v>
      </c>
      <c r="P21" s="69">
        <v>9.4294684239670286</v>
      </c>
      <c r="Q21" s="69">
        <v>0.5602956707066189</v>
      </c>
      <c r="S21" s="72" t="s">
        <v>21</v>
      </c>
      <c r="T21" s="89">
        <v>464556.96202531649</v>
      </c>
      <c r="U21" s="89">
        <v>504078.30342577491</v>
      </c>
      <c r="V21" s="89">
        <v>465517.24137931038</v>
      </c>
      <c r="W21" s="89">
        <v>291028.44638949673</v>
      </c>
      <c r="X21" s="89">
        <v>54527.027027027027</v>
      </c>
      <c r="Y21" s="89">
        <v>373.00177619893424</v>
      </c>
      <c r="Z21" s="89">
        <v>12864.3216080402</v>
      </c>
      <c r="AA21" s="89">
        <v>3268.6980609418283</v>
      </c>
      <c r="AB21" s="89">
        <v>813.00813008130081</v>
      </c>
      <c r="AC21" s="89">
        <v>305.86080586080584</v>
      </c>
      <c r="AD21" s="89">
        <v>211.875</v>
      </c>
      <c r="AE21" s="89">
        <v>42.914979757085021</v>
      </c>
      <c r="AF21" s="89">
        <v>32.919254658385093</v>
      </c>
      <c r="AG21" s="89">
        <v>19.512195121951219</v>
      </c>
      <c r="AH21" s="90">
        <v>1.4083530730946574E-2</v>
      </c>
      <c r="AI21" s="89">
        <v>390.78410922537211</v>
      </c>
    </row>
    <row r="22" spans="1:35" s="69" customFormat="1">
      <c r="A22" s="72" t="s">
        <v>22</v>
      </c>
      <c r="B22" s="68">
        <v>1410</v>
      </c>
      <c r="C22" s="68">
        <v>18780</v>
      </c>
      <c r="D22" s="69">
        <v>13.3191489</v>
      </c>
      <c r="E22" s="69">
        <v>8.4674010000000006</v>
      </c>
      <c r="F22" s="69">
        <v>4.2672517473683955</v>
      </c>
      <c r="G22" s="70">
        <v>8.6599999999999996E-2</v>
      </c>
      <c r="H22" s="69">
        <v>3.9228832058332554</v>
      </c>
      <c r="I22" s="71">
        <v>3.3799999999999997E-2</v>
      </c>
      <c r="J22" s="69">
        <v>10.080584258133536</v>
      </c>
      <c r="K22" s="68">
        <v>719.62</v>
      </c>
      <c r="L22" s="69">
        <v>4.2672517473683955</v>
      </c>
      <c r="M22" s="68">
        <v>1350.741</v>
      </c>
      <c r="N22" s="69">
        <v>3.9228832058332554</v>
      </c>
      <c r="O22" s="68">
        <v>673</v>
      </c>
      <c r="P22" s="69">
        <v>10.080584258133536</v>
      </c>
      <c r="Q22" s="69">
        <v>0.53275942612240246</v>
      </c>
      <c r="S22" s="72" t="s">
        <v>22</v>
      </c>
      <c r="T22" s="89">
        <v>473839.66244725743</v>
      </c>
      <c r="U22" s="89">
        <v>437194.12724306691</v>
      </c>
      <c r="V22" s="89">
        <v>367456.89655172417</v>
      </c>
      <c r="W22" s="89">
        <v>269146.60831509845</v>
      </c>
      <c r="X22" s="89">
        <v>112162.16216216217</v>
      </c>
      <c r="Y22" s="89">
        <v>4298.4014209591469</v>
      </c>
      <c r="Z22" s="89">
        <v>36582.91457286432</v>
      </c>
      <c r="AA22" s="89">
        <v>12299.168975069251</v>
      </c>
      <c r="AB22" s="89">
        <v>2922.7642276422766</v>
      </c>
      <c r="AC22" s="89">
        <v>772.89377289377296</v>
      </c>
      <c r="AD22" s="89">
        <v>340.625</v>
      </c>
      <c r="AE22" s="89">
        <v>100.40485829959515</v>
      </c>
      <c r="AF22" s="89">
        <v>43.478260869565219</v>
      </c>
      <c r="AG22" s="89">
        <v>39.024390243902438</v>
      </c>
      <c r="AH22" s="90">
        <v>6.7103416650707043E-2</v>
      </c>
      <c r="AI22" s="89">
        <v>841.40703517587929</v>
      </c>
    </row>
    <row r="23" spans="1:35" s="69" customFormat="1">
      <c r="A23" s="72" t="s">
        <v>23</v>
      </c>
      <c r="B23" s="68">
        <v>1094</v>
      </c>
      <c r="C23" s="68">
        <v>31800</v>
      </c>
      <c r="D23" s="69">
        <v>29.067641699999999</v>
      </c>
      <c r="E23" s="69">
        <v>7.2780199999999997</v>
      </c>
      <c r="F23" s="69">
        <v>4.6304052691591115</v>
      </c>
      <c r="G23" s="70">
        <v>8.3449999999999996E-2</v>
      </c>
      <c r="H23" s="69">
        <v>3.7901309876220077</v>
      </c>
      <c r="I23" s="71">
        <v>3.7999999999999999E-2</v>
      </c>
      <c r="J23" s="69">
        <v>10.476171352406668</v>
      </c>
      <c r="K23" s="68">
        <v>829.94</v>
      </c>
      <c r="L23" s="69">
        <v>4.6304052691591115</v>
      </c>
      <c r="M23" s="68">
        <v>1278.8851</v>
      </c>
      <c r="N23" s="69">
        <v>3.7901309876220077</v>
      </c>
      <c r="O23" s="68">
        <v>754</v>
      </c>
      <c r="P23" s="69">
        <v>10.476171352406668</v>
      </c>
      <c r="Q23" s="69">
        <v>0.64895587570767699</v>
      </c>
      <c r="S23" s="72" t="s">
        <v>23</v>
      </c>
      <c r="T23" s="89">
        <v>468354.43037974683</v>
      </c>
      <c r="U23" s="89">
        <v>463295.26916802611</v>
      </c>
      <c r="V23" s="89">
        <v>413793.10344827588</v>
      </c>
      <c r="W23" s="89">
        <v>297592.99781181617</v>
      </c>
      <c r="X23" s="89">
        <v>55878.37837837838</v>
      </c>
      <c r="Y23" s="89">
        <v>360.56838365896982</v>
      </c>
      <c r="Z23" s="89">
        <v>12110.552763819094</v>
      </c>
      <c r="AA23" s="89">
        <v>3213.2963988919669</v>
      </c>
      <c r="AB23" s="89">
        <v>804.8780487804878</v>
      </c>
      <c r="AC23" s="89">
        <v>272.8937728937729</v>
      </c>
      <c r="AD23" s="89">
        <v>235.625</v>
      </c>
      <c r="AE23" s="89">
        <v>46.153846153846153</v>
      </c>
      <c r="AF23" s="89">
        <v>21.118012422360248</v>
      </c>
      <c r="AG23" s="89">
        <v>21.138211382113823</v>
      </c>
      <c r="AH23" s="90">
        <v>1.3860655290172006E-2</v>
      </c>
      <c r="AI23" s="89">
        <v>573.47029263966886</v>
      </c>
    </row>
    <row r="24" spans="1:35" s="69" customFormat="1">
      <c r="A24" s="72" t="s">
        <v>24</v>
      </c>
      <c r="B24" s="68">
        <v>720</v>
      </c>
      <c r="C24" s="68">
        <v>20770</v>
      </c>
      <c r="D24" s="69">
        <v>28.847222200000001</v>
      </c>
      <c r="E24" s="69">
        <v>7.5244540000000004</v>
      </c>
      <c r="F24" s="69">
        <v>4.9127731848239327</v>
      </c>
      <c r="G24" s="70">
        <v>8.8300000000000003E-2</v>
      </c>
      <c r="H24" s="69">
        <v>3.9135393487787531</v>
      </c>
      <c r="I24" s="71">
        <v>3.9899999999999998E-2</v>
      </c>
      <c r="J24" s="69">
        <v>9.3172128220306725</v>
      </c>
      <c r="K24" s="68">
        <v>804.39</v>
      </c>
      <c r="L24" s="69">
        <v>4.9127731848239327</v>
      </c>
      <c r="M24" s="68">
        <v>1388.1559999999999</v>
      </c>
      <c r="N24" s="69">
        <v>3.9135393487787531</v>
      </c>
      <c r="O24" s="68">
        <v>791</v>
      </c>
      <c r="P24" s="69">
        <v>9.3172128220306725</v>
      </c>
      <c r="Q24" s="69">
        <v>0.57946657292119907</v>
      </c>
      <c r="S24" s="72" t="s">
        <v>24</v>
      </c>
      <c r="T24" s="89">
        <v>481012.65822784812</v>
      </c>
      <c r="U24" s="89">
        <v>455138.66231647634</v>
      </c>
      <c r="V24" s="89">
        <v>354525.86206896557</v>
      </c>
      <c r="W24" s="89">
        <v>242888.40262582057</v>
      </c>
      <c r="X24" s="89">
        <v>92635.135135135133</v>
      </c>
      <c r="Y24" s="89">
        <v>1714.0319715808171</v>
      </c>
      <c r="Z24" s="89">
        <v>26934.673366834169</v>
      </c>
      <c r="AA24" s="89">
        <v>7783.9335180055405</v>
      </c>
      <c r="AB24" s="89">
        <v>2073.1707317073169</v>
      </c>
      <c r="AC24" s="89">
        <v>747.25274725274721</v>
      </c>
      <c r="AD24" s="89">
        <v>362.5</v>
      </c>
      <c r="AE24" s="89">
        <v>139.27125506072875</v>
      </c>
      <c r="AF24" s="89">
        <v>44.720496894409941</v>
      </c>
      <c r="AG24" s="89">
        <v>18.292682926829269</v>
      </c>
      <c r="AH24" s="90">
        <v>3.4314303815919052E-2</v>
      </c>
      <c r="AI24" s="89">
        <v>602.28922389726404</v>
      </c>
    </row>
    <row r="25" spans="1:35" s="93" customFormat="1">
      <c r="A25" s="91"/>
      <c r="B25" s="92"/>
      <c r="C25" s="92"/>
      <c r="G25" s="94"/>
      <c r="I25" s="78"/>
      <c r="K25" s="92"/>
      <c r="M25" s="92"/>
      <c r="O25" s="92"/>
      <c r="S25" s="91"/>
      <c r="T25" s="95"/>
      <c r="U25" s="95"/>
      <c r="V25" s="95"/>
      <c r="W25" s="95"/>
      <c r="X25" s="95"/>
      <c r="Y25" s="95"/>
      <c r="Z25" s="95"/>
      <c r="AA25" s="95"/>
      <c r="AB25" s="95"/>
      <c r="AC25" s="95"/>
      <c r="AD25" s="95"/>
      <c r="AE25" s="95"/>
      <c r="AF25" s="95"/>
      <c r="AG25" s="95"/>
      <c r="AH25" s="96"/>
      <c r="AI25" s="95"/>
    </row>
    <row r="26" spans="1:35">
      <c r="A26" s="67" t="s">
        <v>87</v>
      </c>
    </row>
    <row r="27" spans="1:35" s="93" customFormat="1">
      <c r="A27" s="74" t="s">
        <v>52</v>
      </c>
      <c r="B27" s="75">
        <v>760</v>
      </c>
      <c r="C27" s="75">
        <v>222000</v>
      </c>
      <c r="D27" s="76">
        <f xml:space="preserve"> C27/B27</f>
        <v>292.10526315789474</v>
      </c>
      <c r="E27" s="76">
        <v>229.3578</v>
      </c>
      <c r="F27" s="76">
        <v>4.3821050738631584</v>
      </c>
      <c r="G27" s="77">
        <v>9.3700000000000006E-2</v>
      </c>
      <c r="H27" s="76">
        <v>9.3936082711058013</v>
      </c>
      <c r="I27" s="78">
        <v>4.6309999999999998E-4</v>
      </c>
      <c r="J27" s="76">
        <v>2.9117472003437528</v>
      </c>
      <c r="K27" s="75">
        <v>28.1</v>
      </c>
      <c r="L27" s="79">
        <v>4.3821050738631584</v>
      </c>
      <c r="M27" s="75">
        <v>1450</v>
      </c>
      <c r="N27" s="79">
        <v>9.3936082711058013</v>
      </c>
      <c r="O27" s="75">
        <v>9.36</v>
      </c>
      <c r="P27" s="76">
        <v>2.9117472003437528</v>
      </c>
      <c r="Q27" s="76">
        <f>K27/O27</f>
        <v>3.0021367521367526</v>
      </c>
      <c r="S27" s="74" t="s">
        <v>52</v>
      </c>
      <c r="T27" s="92">
        <v>303375.52742616035</v>
      </c>
      <c r="U27" s="92">
        <v>401305.05709624797</v>
      </c>
      <c r="V27" s="92">
        <v>385775.86206896557</v>
      </c>
      <c r="W27" s="92">
        <v>308533.91684901528</v>
      </c>
      <c r="X27" s="92">
        <v>97297.297297297308</v>
      </c>
      <c r="Y27" s="92">
        <v>3001.7761989342803</v>
      </c>
      <c r="Z27" s="92">
        <v>21356.78391959799</v>
      </c>
      <c r="AA27" s="92">
        <v>5595.5678670360112</v>
      </c>
      <c r="AB27" s="92">
        <v>1617.8861788617887</v>
      </c>
      <c r="AC27" s="92">
        <v>580.58608058608058</v>
      </c>
      <c r="AD27" s="92">
        <v>348.125</v>
      </c>
      <c r="AE27" s="92">
        <v>103.64372469635627</v>
      </c>
      <c r="AF27" s="92">
        <v>39.130434782608695</v>
      </c>
      <c r="AG27" s="92">
        <v>33.739837398373979</v>
      </c>
      <c r="AH27" s="100">
        <v>6.5850639148028745E-2</v>
      </c>
      <c r="AI27" s="92">
        <v>545.78447794528199</v>
      </c>
    </row>
    <row r="28" spans="1:35" s="69" customFormat="1">
      <c r="A28" s="82" t="s">
        <v>53</v>
      </c>
      <c r="B28" s="83">
        <v>1080</v>
      </c>
      <c r="C28" s="83">
        <v>457000</v>
      </c>
      <c r="D28" s="84">
        <v>423.14814814814815</v>
      </c>
      <c r="E28" s="84">
        <v>250.6266</v>
      </c>
      <c r="F28" s="84">
        <v>3.405943627258972</v>
      </c>
      <c r="G28" s="85">
        <v>9.0700000000000003E-2</v>
      </c>
      <c r="H28" s="84">
        <v>10.338623532908118</v>
      </c>
      <c r="I28" s="71">
        <v>6.1399999999999996E-4</v>
      </c>
      <c r="J28" s="84">
        <v>3.6845324555360226</v>
      </c>
      <c r="K28" s="83">
        <v>25.66</v>
      </c>
      <c r="L28" s="86">
        <v>3.405943627258972</v>
      </c>
      <c r="M28" s="83">
        <v>1420</v>
      </c>
      <c r="N28" s="86">
        <v>10.338623532908118</v>
      </c>
      <c r="O28" s="83">
        <v>12.41</v>
      </c>
      <c r="P28" s="84">
        <v>3.6845324555360226</v>
      </c>
      <c r="Q28" s="84">
        <v>1.8070422535211267E-2</v>
      </c>
      <c r="S28" s="82" t="s">
        <v>53</v>
      </c>
      <c r="T28" s="68">
        <v>237130.80168776371</v>
      </c>
      <c r="U28" s="68">
        <v>344208.8091353997</v>
      </c>
      <c r="V28" s="68">
        <v>331896.55172413797</v>
      </c>
      <c r="W28" s="68">
        <v>291028.44638949673</v>
      </c>
      <c r="X28" s="68">
        <v>95945.945945945947</v>
      </c>
      <c r="Y28" s="68">
        <v>2131.4387211367671</v>
      </c>
      <c r="Z28" s="68">
        <v>16934.673366834169</v>
      </c>
      <c r="AA28" s="68">
        <v>4515.2354570637117</v>
      </c>
      <c r="AB28" s="68">
        <v>1593.4959349593496</v>
      </c>
      <c r="AC28" s="68">
        <v>642.85714285714289</v>
      </c>
      <c r="AD28" s="68">
        <v>380</v>
      </c>
      <c r="AE28" s="68">
        <v>163.15789473684211</v>
      </c>
      <c r="AF28" s="68">
        <v>61.490683229813662</v>
      </c>
      <c r="AG28" s="68">
        <v>52.032520325203251</v>
      </c>
      <c r="AH28" s="73">
        <v>5.2877525636201066E-2</v>
      </c>
      <c r="AI28" s="68">
        <v>275.40226384447487</v>
      </c>
    </row>
    <row r="29" spans="1:35" s="69" customFormat="1">
      <c r="A29" s="82" t="s">
        <v>54</v>
      </c>
      <c r="B29" s="83">
        <v>661</v>
      </c>
      <c r="C29" s="83">
        <v>237800</v>
      </c>
      <c r="D29" s="84">
        <v>359.75794251134647</v>
      </c>
      <c r="E29" s="84">
        <v>357.52589999999998</v>
      </c>
      <c r="F29" s="84">
        <v>3.2598216095647379</v>
      </c>
      <c r="G29" s="85">
        <v>9.1200000000000003E-2</v>
      </c>
      <c r="H29" s="84">
        <v>9.7468742770051744</v>
      </c>
      <c r="I29" s="101">
        <v>6.1569999999999995E-4</v>
      </c>
      <c r="J29" s="84">
        <v>2.4965610065252135</v>
      </c>
      <c r="K29" s="83">
        <v>18.010000000000002</v>
      </c>
      <c r="L29" s="86">
        <v>3.2598216095647379</v>
      </c>
      <c r="M29" s="83">
        <v>1490</v>
      </c>
      <c r="N29" s="86">
        <v>9.7468742770051744</v>
      </c>
      <c r="O29" s="83">
        <v>12.44</v>
      </c>
      <c r="P29" s="84">
        <v>2.4965610065252135</v>
      </c>
      <c r="Q29" s="84">
        <v>1.2087248322147652E-2</v>
      </c>
      <c r="S29" s="82" t="s">
        <v>54</v>
      </c>
      <c r="T29" s="68">
        <v>307594.9367088608</v>
      </c>
      <c r="U29" s="68">
        <v>386623.16476345842</v>
      </c>
      <c r="V29" s="68">
        <v>387931.03448275867</v>
      </c>
      <c r="W29" s="68">
        <v>328227.57111597375</v>
      </c>
      <c r="X29" s="68">
        <v>103378.37837837839</v>
      </c>
      <c r="Y29" s="68">
        <v>2504.4404973357014</v>
      </c>
      <c r="Z29" s="68">
        <v>20753.768844221104</v>
      </c>
      <c r="AA29" s="68">
        <v>5983.3795013850413</v>
      </c>
      <c r="AB29" s="68">
        <v>1894.3089430894308</v>
      </c>
      <c r="AC29" s="68">
        <v>697.80219780219784</v>
      </c>
      <c r="AD29" s="68">
        <v>500</v>
      </c>
      <c r="AE29" s="68">
        <v>160.72874493927125</v>
      </c>
      <c r="AF29" s="68">
        <v>65.838509316770185</v>
      </c>
      <c r="AG29" s="68">
        <v>54.471544715447159</v>
      </c>
      <c r="AH29" s="73">
        <v>5.4068879864891943E-2</v>
      </c>
      <c r="AI29" s="68">
        <v>315.22233810562244</v>
      </c>
    </row>
    <row r="30" spans="1:35" s="69" customFormat="1">
      <c r="A30" s="82" t="s">
        <v>55</v>
      </c>
      <c r="B30" s="83">
        <v>648</v>
      </c>
      <c r="C30" s="83">
        <v>220600</v>
      </c>
      <c r="D30" s="84">
        <v>340.4320987654321</v>
      </c>
      <c r="E30" s="84">
        <v>352.11270000000002</v>
      </c>
      <c r="F30" s="84">
        <v>3.3408497694098052</v>
      </c>
      <c r="G30" s="85">
        <v>9.2999999999999999E-2</v>
      </c>
      <c r="H30" s="84">
        <v>11.995856223691758</v>
      </c>
      <c r="I30" s="71">
        <v>6.2799999999999998E-4</v>
      </c>
      <c r="J30" s="84">
        <v>2.7661064229257404</v>
      </c>
      <c r="K30" s="83">
        <v>18.28</v>
      </c>
      <c r="L30" s="86">
        <v>3.3408497694098052</v>
      </c>
      <c r="M30" s="83">
        <v>1470</v>
      </c>
      <c r="N30" s="86">
        <v>11.995856223691758</v>
      </c>
      <c r="O30" s="83">
        <v>12.7</v>
      </c>
      <c r="P30" s="84">
        <v>2.7661064229257404</v>
      </c>
      <c r="Q30" s="84">
        <v>1.2435374149659865E-2</v>
      </c>
      <c r="S30" s="82" t="s">
        <v>55</v>
      </c>
      <c r="T30" s="68">
        <v>259915.61181434599</v>
      </c>
      <c r="U30" s="68">
        <v>362153.34420880914</v>
      </c>
      <c r="V30" s="68">
        <v>350215.51724137936</v>
      </c>
      <c r="W30" s="68">
        <v>345733.0415754923</v>
      </c>
      <c r="X30" s="68">
        <v>92567.567567567574</v>
      </c>
      <c r="Y30" s="68">
        <v>2220.2486678507994</v>
      </c>
      <c r="Z30" s="68">
        <v>19899.497487437184</v>
      </c>
      <c r="AA30" s="68">
        <v>5927.9778393351799</v>
      </c>
      <c r="AB30" s="68">
        <v>1768.2926829268292</v>
      </c>
      <c r="AC30" s="68">
        <v>694.13919413919405</v>
      </c>
      <c r="AD30" s="68">
        <v>388.125</v>
      </c>
      <c r="AE30" s="68">
        <v>174.89878542510124</v>
      </c>
      <c r="AF30" s="68">
        <v>52.173913043478265</v>
      </c>
      <c r="AG30" s="68">
        <v>56.097560975609753</v>
      </c>
      <c r="AH30" s="73">
        <v>5.1731031420367557E-2</v>
      </c>
      <c r="AI30" s="68">
        <v>381.40703517587934</v>
      </c>
    </row>
    <row r="31" spans="1:35" s="69" customFormat="1">
      <c r="A31" s="82" t="s">
        <v>56</v>
      </c>
      <c r="B31" s="83">
        <v>638</v>
      </c>
      <c r="C31" s="83">
        <v>253000</v>
      </c>
      <c r="D31" s="84">
        <v>396.55172413793105</v>
      </c>
      <c r="E31" s="84">
        <v>322.47660000000002</v>
      </c>
      <c r="F31" s="84">
        <v>3.3931348141783344</v>
      </c>
      <c r="G31" s="85">
        <v>8.3000000000000004E-2</v>
      </c>
      <c r="H31" s="84">
        <v>10.789397116785873</v>
      </c>
      <c r="I31" s="71">
        <v>6.3100000000000005E-4</v>
      </c>
      <c r="J31" s="84">
        <v>2.9870910263497352</v>
      </c>
      <c r="K31" s="83">
        <v>19.96</v>
      </c>
      <c r="L31" s="86">
        <v>3.3931348141783344</v>
      </c>
      <c r="M31" s="83">
        <v>1300</v>
      </c>
      <c r="N31" s="86">
        <v>10.789397116785873</v>
      </c>
      <c r="O31" s="83">
        <v>12.76</v>
      </c>
      <c r="P31" s="84">
        <v>2.9870910263497352</v>
      </c>
      <c r="Q31" s="84">
        <v>1.5353846153846154E-2</v>
      </c>
      <c r="S31" s="82" t="s">
        <v>56</v>
      </c>
      <c r="T31" s="68">
        <v>262447.25738396624</v>
      </c>
      <c r="U31" s="68">
        <v>376835.23654159869</v>
      </c>
      <c r="V31" s="68">
        <v>401939.6551724138</v>
      </c>
      <c r="W31" s="68">
        <v>350109.40919037198</v>
      </c>
      <c r="X31" s="68">
        <v>97297.297297297308</v>
      </c>
      <c r="Y31" s="68">
        <v>2699.8223801065719</v>
      </c>
      <c r="Z31" s="68">
        <v>21608.040201005024</v>
      </c>
      <c r="AA31" s="68">
        <v>5872.5761772853184</v>
      </c>
      <c r="AB31" s="68">
        <v>1829.2682926829268</v>
      </c>
      <c r="AC31" s="68">
        <v>765.56776556776549</v>
      </c>
      <c r="AD31" s="68">
        <v>484.375</v>
      </c>
      <c r="AE31" s="68">
        <v>151.01214574898785</v>
      </c>
      <c r="AF31" s="68">
        <v>51.552795031055901</v>
      </c>
      <c r="AG31" s="68">
        <v>61.382113821138212</v>
      </c>
      <c r="AH31" s="73">
        <v>5.888126274716543E-2</v>
      </c>
      <c r="AI31" s="68">
        <v>419.14391233274807</v>
      </c>
    </row>
    <row r="32" spans="1:35" s="69" customFormat="1">
      <c r="A32" s="82" t="s">
        <v>57</v>
      </c>
      <c r="B32" s="83">
        <v>679</v>
      </c>
      <c r="C32" s="83">
        <v>270800</v>
      </c>
      <c r="D32" s="84">
        <f xml:space="preserve"> C32/B32</f>
        <v>398.82179675994109</v>
      </c>
      <c r="E32" s="84">
        <v>294.37740000000002</v>
      </c>
      <c r="F32" s="84">
        <v>3.5103616579067487</v>
      </c>
      <c r="G32" s="85">
        <v>8.1500000000000003E-2</v>
      </c>
      <c r="H32" s="84">
        <v>9.4172798299874731</v>
      </c>
      <c r="I32" s="71">
        <v>6.3299999999999999E-4</v>
      </c>
      <c r="J32" s="84">
        <v>3.1008722318425312</v>
      </c>
      <c r="K32" s="83">
        <v>21.86</v>
      </c>
      <c r="L32" s="86">
        <v>3.5103616579067487</v>
      </c>
      <c r="M32" s="83">
        <v>1190</v>
      </c>
      <c r="N32" s="86">
        <v>9.4172798299874731</v>
      </c>
      <c r="O32" s="83">
        <v>12.8</v>
      </c>
      <c r="P32" s="84">
        <v>3.1008722318425312</v>
      </c>
      <c r="Q32" s="84">
        <f>K32/O32</f>
        <v>1.7078125</v>
      </c>
      <c r="S32" s="82" t="s">
        <v>57</v>
      </c>
      <c r="T32" s="68">
        <v>303797.4683544304</v>
      </c>
      <c r="U32" s="68">
        <v>433931.48450244701</v>
      </c>
      <c r="V32" s="68">
        <v>414870.68965517246</v>
      </c>
      <c r="W32" s="68">
        <v>400437.63676148793</v>
      </c>
      <c r="X32" s="68">
        <v>107432.43243243244</v>
      </c>
      <c r="Y32" s="68">
        <v>3392.5399644760209</v>
      </c>
      <c r="Z32" s="68">
        <v>21507.537688442211</v>
      </c>
      <c r="AA32" s="68">
        <v>6177.2853185595568</v>
      </c>
      <c r="AB32" s="68">
        <v>1699.1869918699188</v>
      </c>
      <c r="AC32" s="68">
        <v>683.15018315018301</v>
      </c>
      <c r="AD32" s="68">
        <v>483.75</v>
      </c>
      <c r="AE32" s="68">
        <v>127.1255060728745</v>
      </c>
      <c r="AF32" s="68">
        <v>64.596273291925471</v>
      </c>
      <c r="AG32" s="68">
        <v>42.276422764227647</v>
      </c>
      <c r="AH32" s="73">
        <v>7.0576793234429572E-2</v>
      </c>
      <c r="AI32" s="68">
        <v>332.95322767684576</v>
      </c>
    </row>
    <row r="33" spans="1:35" s="69" customFormat="1">
      <c r="A33" s="82" t="s">
        <v>60</v>
      </c>
      <c r="B33" s="83">
        <v>592</v>
      </c>
      <c r="C33" s="83">
        <v>221000</v>
      </c>
      <c r="D33" s="84">
        <v>373.31081081081084</v>
      </c>
      <c r="E33" s="84">
        <v>223.71360000000001</v>
      </c>
      <c r="F33" s="84">
        <v>4.2969545116964767</v>
      </c>
      <c r="G33" s="85">
        <v>8.5999999999999993E-2</v>
      </c>
      <c r="H33" s="84">
        <v>12.946117062593615</v>
      </c>
      <c r="I33" s="71">
        <v>7.1100000000000004E-4</v>
      </c>
      <c r="J33" s="84">
        <v>3.1172031172613019</v>
      </c>
      <c r="K33" s="83">
        <v>28.8</v>
      </c>
      <c r="L33" s="86">
        <v>4.2969545116964767</v>
      </c>
      <c r="M33" s="83">
        <v>1280</v>
      </c>
      <c r="N33" s="86">
        <v>12.946117062593615</v>
      </c>
      <c r="O33" s="83">
        <v>14.36</v>
      </c>
      <c r="P33" s="84">
        <v>3.1172031172613019</v>
      </c>
      <c r="Q33" s="84">
        <v>2.2499999999999999E-2</v>
      </c>
      <c r="S33" s="82" t="s">
        <v>60</v>
      </c>
      <c r="T33" s="68">
        <v>305485.23206751054</v>
      </c>
      <c r="U33" s="68">
        <v>340946.16639477975</v>
      </c>
      <c r="V33" s="68">
        <v>337284.4827586207</v>
      </c>
      <c r="W33" s="68">
        <v>288840.26258205686</v>
      </c>
      <c r="X33" s="68">
        <v>84054.054054054053</v>
      </c>
      <c r="Y33" s="68">
        <v>1964.476021314387</v>
      </c>
      <c r="Z33" s="68">
        <v>17336.683417085427</v>
      </c>
      <c r="AA33" s="68">
        <v>4819.9445983379501</v>
      </c>
      <c r="AB33" s="68">
        <v>1292.6829268292684</v>
      </c>
      <c r="AC33" s="68">
        <v>591.57509157509151</v>
      </c>
      <c r="AD33" s="68">
        <v>386.25</v>
      </c>
      <c r="AE33" s="68">
        <v>171.65991902834008</v>
      </c>
      <c r="AF33" s="68">
        <v>63.975155279503106</v>
      </c>
      <c r="AG33" s="68">
        <v>44.308943089430898</v>
      </c>
      <c r="AH33" s="73">
        <v>5.1461730997167943E-2</v>
      </c>
      <c r="AI33" s="68">
        <v>270.99087671366539</v>
      </c>
    </row>
    <row r="34" spans="1:35" s="69" customFormat="1">
      <c r="A34" s="82" t="s">
        <v>63</v>
      </c>
      <c r="B34" s="83">
        <v>798</v>
      </c>
      <c r="C34" s="83">
        <v>137000</v>
      </c>
      <c r="D34" s="84">
        <f xml:space="preserve"> C34/B34</f>
        <v>171.67919799498748</v>
      </c>
      <c r="E34" s="84">
        <v>130.71899999999999</v>
      </c>
      <c r="F34" s="84">
        <v>3.0880945491741296</v>
      </c>
      <c r="G34" s="85">
        <v>0.08</v>
      </c>
      <c r="H34" s="84">
        <v>9.0975614864643806</v>
      </c>
      <c r="I34" s="71">
        <v>1.1349999999999999E-3</v>
      </c>
      <c r="J34" s="84">
        <v>2.724590983338588</v>
      </c>
      <c r="K34" s="83">
        <v>49.1</v>
      </c>
      <c r="L34" s="86">
        <v>3.0880945491741296</v>
      </c>
      <c r="M34" s="83">
        <v>1140</v>
      </c>
      <c r="N34" s="86">
        <v>9.0975614864643806</v>
      </c>
      <c r="O34" s="83">
        <v>22.93</v>
      </c>
      <c r="P34" s="84">
        <v>2.724590983338588</v>
      </c>
      <c r="Q34" s="84">
        <f>K34/O34</f>
        <v>2.1412996075010904</v>
      </c>
      <c r="S34" s="82" t="s">
        <v>63</v>
      </c>
      <c r="T34" s="68">
        <v>363291.13924050634</v>
      </c>
      <c r="U34" s="68">
        <v>401305.05709624797</v>
      </c>
      <c r="V34" s="68">
        <v>400862.06896551728</v>
      </c>
      <c r="W34" s="68">
        <v>356673.96061269147</v>
      </c>
      <c r="X34" s="68">
        <v>106081.08108108108</v>
      </c>
      <c r="Y34" s="68">
        <v>1936.056838365897</v>
      </c>
      <c r="Z34" s="68">
        <v>18492.462311557789</v>
      </c>
      <c r="AA34" s="68">
        <v>5263.1578947368425</v>
      </c>
      <c r="AB34" s="68">
        <v>1508.1300813008131</v>
      </c>
      <c r="AC34" s="68">
        <v>655.67765567765559</v>
      </c>
      <c r="AD34" s="68">
        <v>448.75</v>
      </c>
      <c r="AE34" s="68">
        <v>136.43724696356276</v>
      </c>
      <c r="AF34" s="68">
        <v>74.534161490683232</v>
      </c>
      <c r="AG34" s="68">
        <v>47.560975609756092</v>
      </c>
      <c r="AH34" s="73">
        <v>4.3712109285029159E-2</v>
      </c>
      <c r="AI34" s="68">
        <v>248.10720268006699</v>
      </c>
    </row>
    <row r="35" spans="1:35" s="69" customFormat="1">
      <c r="A35" s="82" t="s">
        <v>64</v>
      </c>
      <c r="B35" s="83">
        <v>766</v>
      </c>
      <c r="C35" s="83">
        <v>111300</v>
      </c>
      <c r="D35" s="84">
        <f xml:space="preserve"> C35/B35</f>
        <v>145.30026109660574</v>
      </c>
      <c r="E35" s="84">
        <v>133.1558</v>
      </c>
      <c r="F35" s="84">
        <v>5.440844672076568</v>
      </c>
      <c r="G35" s="85">
        <v>7.5999999999999998E-2</v>
      </c>
      <c r="H35" s="84">
        <v>5.0208016046705737</v>
      </c>
      <c r="I35" s="71">
        <v>1.155E-3</v>
      </c>
      <c r="J35" s="84">
        <v>4.4566638538179602</v>
      </c>
      <c r="K35" s="83">
        <v>48.2</v>
      </c>
      <c r="L35" s="86">
        <v>5.440844672076568</v>
      </c>
      <c r="M35" s="83">
        <v>1094</v>
      </c>
      <c r="N35" s="86">
        <v>5.0208016046705737</v>
      </c>
      <c r="O35" s="83">
        <v>23.34</v>
      </c>
      <c r="P35" s="84">
        <v>4.4566638538179602</v>
      </c>
      <c r="Q35" s="84">
        <f>K35/O35</f>
        <v>2.0651242502142249</v>
      </c>
      <c r="S35" s="82" t="s">
        <v>64</v>
      </c>
      <c r="T35" s="68">
        <v>310970.46413502109</v>
      </c>
      <c r="U35" s="68">
        <v>406199.02120717784</v>
      </c>
      <c r="V35" s="68">
        <v>371767.24137931038</v>
      </c>
      <c r="W35" s="68">
        <v>350109.40919037198</v>
      </c>
      <c r="X35" s="68">
        <v>94594.5945945946</v>
      </c>
      <c r="Y35" s="68">
        <v>2060.3907637655416</v>
      </c>
      <c r="Z35" s="68">
        <v>20502.51256281407</v>
      </c>
      <c r="AA35" s="68">
        <v>5207.7562326869802</v>
      </c>
      <c r="AB35" s="68">
        <v>1565.040650406504</v>
      </c>
      <c r="AC35" s="68">
        <v>624.5421245421245</v>
      </c>
      <c r="AD35" s="68">
        <v>426.25</v>
      </c>
      <c r="AE35" s="68">
        <v>168.01619433198383</v>
      </c>
      <c r="AF35" s="68">
        <v>63.975155279503106</v>
      </c>
      <c r="AG35" s="68">
        <v>48.373983739837392</v>
      </c>
      <c r="AH35" s="73">
        <v>4.67856740579412E-2</v>
      </c>
      <c r="AI35" s="68">
        <v>320.47616724398694</v>
      </c>
    </row>
    <row r="36" spans="1:35" s="69" customFormat="1">
      <c r="A36" s="82" t="s">
        <v>67</v>
      </c>
      <c r="B36" s="83">
        <v>1213</v>
      </c>
      <c r="C36" s="83">
        <v>110800</v>
      </c>
      <c r="D36" s="84">
        <f t="shared" ref="D36:D41" si="0" xml:space="preserve"> C36/B36</f>
        <v>91.343775762572136</v>
      </c>
      <c r="E36" s="84">
        <v>103.62690000000001</v>
      </c>
      <c r="F36" s="84">
        <v>4.9789393041716163</v>
      </c>
      <c r="G36" s="85">
        <v>7.5600000000000001E-2</v>
      </c>
      <c r="H36" s="84">
        <v>3.8646402337736863</v>
      </c>
      <c r="I36" s="102">
        <v>1.155E-3</v>
      </c>
      <c r="J36" s="84">
        <v>3.6544848398886378</v>
      </c>
      <c r="K36" s="83">
        <v>61.9</v>
      </c>
      <c r="L36" s="86">
        <v>4.9789393041716163</v>
      </c>
      <c r="M36" s="83">
        <v>1088</v>
      </c>
      <c r="N36" s="86">
        <v>3.8646402337736863</v>
      </c>
      <c r="O36" s="83">
        <v>23.78</v>
      </c>
      <c r="P36" s="84">
        <v>3.6544848398886378</v>
      </c>
      <c r="Q36" s="84">
        <f t="shared" ref="Q36:Q41" si="1">K36/O36</f>
        <v>2.603027754415475</v>
      </c>
      <c r="S36" s="82" t="s">
        <v>67</v>
      </c>
      <c r="T36" s="68">
        <v>337552.74261603376</v>
      </c>
      <c r="U36" s="68">
        <v>406199.02120717784</v>
      </c>
      <c r="V36" s="68">
        <v>403017.24137931038</v>
      </c>
      <c r="W36" s="68">
        <v>341356.67396061268</v>
      </c>
      <c r="X36" s="68">
        <v>114864.86486486487</v>
      </c>
      <c r="Y36" s="68">
        <v>2095.9147424511543</v>
      </c>
      <c r="Z36" s="68">
        <v>18994.974874371859</v>
      </c>
      <c r="AA36" s="68">
        <v>5401.6620498614957</v>
      </c>
      <c r="AB36" s="68">
        <v>1483.739837398374</v>
      </c>
      <c r="AC36" s="68">
        <v>708.79120879120876</v>
      </c>
      <c r="AD36" s="68">
        <v>435.625</v>
      </c>
      <c r="AE36" s="68">
        <v>159.91902834008098</v>
      </c>
      <c r="AF36" s="68">
        <v>68.322981366459629</v>
      </c>
      <c r="AG36" s="68">
        <v>62.195121951219512</v>
      </c>
      <c r="AH36" s="73">
        <v>4.4870473010033836E-2</v>
      </c>
      <c r="AI36" s="68">
        <v>278.01735952489719</v>
      </c>
    </row>
    <row r="37" spans="1:35" s="69" customFormat="1">
      <c r="A37" s="82" t="s">
        <v>68</v>
      </c>
      <c r="B37" s="83">
        <v>1170</v>
      </c>
      <c r="C37" s="83">
        <v>127000</v>
      </c>
      <c r="D37" s="84">
        <f t="shared" si="0"/>
        <v>108.54700854700855</v>
      </c>
      <c r="E37" s="84">
        <v>101.5228</v>
      </c>
      <c r="F37" s="84">
        <v>3.8150047950285924</v>
      </c>
      <c r="G37" s="85">
        <v>8.3299999999999999E-2</v>
      </c>
      <c r="H37" s="84">
        <v>4.6533988085826152</v>
      </c>
      <c r="I37" s="71">
        <v>1.2030000000000001E-3</v>
      </c>
      <c r="J37" s="84">
        <v>2.824916945819631</v>
      </c>
      <c r="K37" s="83">
        <v>63.2</v>
      </c>
      <c r="L37" s="86">
        <v>3.8150047950285924</v>
      </c>
      <c r="M37" s="83">
        <v>1304</v>
      </c>
      <c r="N37" s="86">
        <v>4.6533988085826152</v>
      </c>
      <c r="O37" s="83">
        <v>24.3</v>
      </c>
      <c r="P37" s="84">
        <v>2.824916945819631</v>
      </c>
      <c r="Q37" s="84">
        <f t="shared" si="1"/>
        <v>2.6008230452674899</v>
      </c>
      <c r="S37" s="82" t="s">
        <v>68</v>
      </c>
      <c r="T37" s="68">
        <v>350210.97046413505</v>
      </c>
      <c r="U37" s="68">
        <v>406199.02120717784</v>
      </c>
      <c r="V37" s="68">
        <v>382543.10344827588</v>
      </c>
      <c r="W37" s="68">
        <v>345733.0415754923</v>
      </c>
      <c r="X37" s="68">
        <v>95945.945945945947</v>
      </c>
      <c r="Y37" s="68">
        <v>2131.4387211367671</v>
      </c>
      <c r="Z37" s="68">
        <v>18844.221105527638</v>
      </c>
      <c r="AA37" s="68">
        <v>5069.252077562327</v>
      </c>
      <c r="AB37" s="68">
        <v>1504.0650406504064</v>
      </c>
      <c r="AC37" s="68">
        <v>736.26373626373629</v>
      </c>
      <c r="AD37" s="68">
        <v>459.99999999999994</v>
      </c>
      <c r="AE37" s="68">
        <v>162.34817813765181</v>
      </c>
      <c r="AF37" s="68">
        <v>62.111801242236027</v>
      </c>
      <c r="AG37" s="68">
        <v>62.195121951219512</v>
      </c>
      <c r="AH37" s="73">
        <v>5.0126853103333563E-2</v>
      </c>
      <c r="AI37" s="68">
        <v>303.39195979899495</v>
      </c>
    </row>
    <row r="38" spans="1:35" s="69" customFormat="1">
      <c r="A38" s="82" t="s">
        <v>69</v>
      </c>
      <c r="B38" s="83">
        <v>853</v>
      </c>
      <c r="C38" s="83">
        <v>130000</v>
      </c>
      <c r="D38" s="84">
        <f t="shared" si="0"/>
        <v>152.40328253223916</v>
      </c>
      <c r="E38" s="84">
        <v>101.93680000000001</v>
      </c>
      <c r="F38" s="84">
        <v>3.3202999311348016</v>
      </c>
      <c r="G38" s="85">
        <v>8.3699999999999997E-2</v>
      </c>
      <c r="H38" s="84">
        <v>5.5129694459685785</v>
      </c>
      <c r="I38" s="71">
        <v>1.2520000000000001E-3</v>
      </c>
      <c r="J38" s="84">
        <v>2.9412219969800648</v>
      </c>
      <c r="K38" s="83">
        <v>62.9</v>
      </c>
      <c r="L38" s="86">
        <v>3.3202999311348016</v>
      </c>
      <c r="M38" s="83">
        <v>1270</v>
      </c>
      <c r="N38" s="86">
        <v>5.5129694459685785</v>
      </c>
      <c r="O38" s="83">
        <v>25.28</v>
      </c>
      <c r="P38" s="84">
        <v>2.9412219969800648</v>
      </c>
      <c r="Q38" s="84">
        <f t="shared" si="1"/>
        <v>2.4881329113924049</v>
      </c>
      <c r="S38" s="82" t="s">
        <v>69</v>
      </c>
      <c r="T38" s="68">
        <v>330801.68776371307</v>
      </c>
      <c r="U38" s="68">
        <v>404567.69983686786</v>
      </c>
      <c r="V38" s="68">
        <v>466594.82758620696</v>
      </c>
      <c r="W38" s="68">
        <v>369803.0634573304</v>
      </c>
      <c r="X38" s="68">
        <v>87162.16216216216</v>
      </c>
      <c r="Y38" s="68">
        <v>1696.2699822380105</v>
      </c>
      <c r="Z38" s="68">
        <v>16482.412060301507</v>
      </c>
      <c r="AA38" s="68">
        <v>4681.440443213296</v>
      </c>
      <c r="AB38" s="68">
        <v>1504.0650406504064</v>
      </c>
      <c r="AC38" s="68">
        <v>584.24908424908415</v>
      </c>
      <c r="AD38" s="68">
        <v>410.625</v>
      </c>
      <c r="AE38" s="68">
        <v>140.48582995951418</v>
      </c>
      <c r="AF38" s="68">
        <v>76.397515527950318</v>
      </c>
      <c r="AG38" s="68">
        <v>46.747967479674791</v>
      </c>
      <c r="AH38" s="73">
        <v>4.4752839476804557E-2</v>
      </c>
      <c r="AI38" s="68">
        <v>215.74539363484084</v>
      </c>
    </row>
    <row r="39" spans="1:35" s="69" customFormat="1">
      <c r="A39" s="82" t="s">
        <v>70</v>
      </c>
      <c r="B39" s="83">
        <v>1315</v>
      </c>
      <c r="C39" s="83">
        <v>118600</v>
      </c>
      <c r="D39" s="84">
        <f t="shared" si="0"/>
        <v>90.190114068441062</v>
      </c>
      <c r="E39" s="84">
        <v>49.701790000000003</v>
      </c>
      <c r="F39" s="84">
        <v>3.347133806474019</v>
      </c>
      <c r="G39" s="85">
        <v>8.1500000000000003E-2</v>
      </c>
      <c r="H39" s="84">
        <v>3.2617965136821532</v>
      </c>
      <c r="I39" s="71">
        <v>1.3370000000000001E-3</v>
      </c>
      <c r="J39" s="84">
        <v>3.119059345777456</v>
      </c>
      <c r="K39" s="83">
        <v>128.4</v>
      </c>
      <c r="L39" s="86">
        <v>3.347133806474019</v>
      </c>
      <c r="M39" s="83">
        <v>1228</v>
      </c>
      <c r="N39" s="86">
        <v>3.2617965136821532</v>
      </c>
      <c r="O39" s="83">
        <v>27.02</v>
      </c>
      <c r="P39" s="84">
        <v>3.119059345777456</v>
      </c>
      <c r="Q39" s="84">
        <f t="shared" si="1"/>
        <v>4.7520355292376024</v>
      </c>
      <c r="S39" s="82" t="s">
        <v>70</v>
      </c>
      <c r="T39" s="68">
        <v>392405.06329113926</v>
      </c>
      <c r="U39" s="68">
        <v>419249.59216965741</v>
      </c>
      <c r="V39" s="68">
        <v>379310.34482758626</v>
      </c>
      <c r="W39" s="68">
        <v>339168.49015317287</v>
      </c>
      <c r="X39" s="68">
        <v>116891.89189189189</v>
      </c>
      <c r="Y39" s="68">
        <v>4902.3090586145645</v>
      </c>
      <c r="Z39" s="68">
        <v>26281.407035175878</v>
      </c>
      <c r="AA39" s="68">
        <v>7036.0110803324096</v>
      </c>
      <c r="AB39" s="68">
        <v>2361.7886178861791</v>
      </c>
      <c r="AC39" s="68">
        <v>1086.080586080586</v>
      </c>
      <c r="AD39" s="68">
        <v>687.5</v>
      </c>
      <c r="AE39" s="68">
        <v>303.64372469635629</v>
      </c>
      <c r="AF39" s="68">
        <v>144.09937888198758</v>
      </c>
      <c r="AG39" s="68">
        <v>82.926829268292678</v>
      </c>
      <c r="AH39" s="73">
        <v>8.8447220008863917E-2</v>
      </c>
      <c r="AI39" s="68">
        <v>182.38390226997055</v>
      </c>
    </row>
    <row r="40" spans="1:35" s="69" customFormat="1">
      <c r="A40" s="82" t="s">
        <v>158</v>
      </c>
      <c r="B40" s="83">
        <v>949</v>
      </c>
      <c r="C40" s="83">
        <v>109400</v>
      </c>
      <c r="D40" s="84">
        <f t="shared" si="0"/>
        <v>115.27924130663857</v>
      </c>
      <c r="E40" s="84">
        <v>75.357950000000002</v>
      </c>
      <c r="F40" s="84">
        <v>3.1912751269496562</v>
      </c>
      <c r="G40" s="85">
        <v>8.0199999999999994E-2</v>
      </c>
      <c r="H40" s="84">
        <v>3.2948900808519372</v>
      </c>
      <c r="I40" s="71">
        <v>1.3940000000000001E-3</v>
      </c>
      <c r="J40" s="84">
        <v>3.1541910177103478</v>
      </c>
      <c r="K40" s="83">
        <v>85</v>
      </c>
      <c r="L40" s="86">
        <v>3.1912751269496562</v>
      </c>
      <c r="M40" s="83">
        <v>1195</v>
      </c>
      <c r="N40" s="86">
        <v>3.2948900808519372</v>
      </c>
      <c r="O40" s="83">
        <v>28.15</v>
      </c>
      <c r="P40" s="84">
        <v>3.1541910177103478</v>
      </c>
      <c r="Q40" s="84">
        <f t="shared" si="1"/>
        <v>3.0195381882770871</v>
      </c>
      <c r="S40" s="82" t="s">
        <v>71</v>
      </c>
      <c r="T40" s="68">
        <v>302531.64556962025</v>
      </c>
      <c r="U40" s="68">
        <v>389885.80750407832</v>
      </c>
      <c r="V40" s="68">
        <v>355603.44827586209</v>
      </c>
      <c r="W40" s="68">
        <v>330415.75492341357</v>
      </c>
      <c r="X40" s="68">
        <v>93243.243243243254</v>
      </c>
      <c r="Y40" s="68">
        <v>1971.5808170515097</v>
      </c>
      <c r="Z40" s="68">
        <v>18341.708542713568</v>
      </c>
      <c r="AA40" s="68">
        <v>5457.0637119113571</v>
      </c>
      <c r="AB40" s="68">
        <v>1565.040650406504</v>
      </c>
      <c r="AC40" s="68">
        <v>659.34065934065927</v>
      </c>
      <c r="AD40" s="68">
        <v>430</v>
      </c>
      <c r="AE40" s="68">
        <v>183.40080971659921</v>
      </c>
      <c r="AF40" s="68">
        <v>63.354037267080741</v>
      </c>
      <c r="AG40" s="68">
        <v>59.756097560975611</v>
      </c>
      <c r="AH40" s="73">
        <v>4.7674484352168825E-2</v>
      </c>
      <c r="AI40" s="68">
        <v>289.51128189969455</v>
      </c>
    </row>
    <row r="41" spans="1:35" s="69" customFormat="1">
      <c r="A41" s="82" t="s">
        <v>72</v>
      </c>
      <c r="B41" s="83">
        <v>995</v>
      </c>
      <c r="C41" s="83">
        <v>110700</v>
      </c>
      <c r="D41" s="84">
        <f t="shared" si="0"/>
        <v>111.25628140703517</v>
      </c>
      <c r="E41" s="84">
        <v>71.530760000000001</v>
      </c>
      <c r="F41" s="84">
        <v>4.2232005174767444</v>
      </c>
      <c r="G41" s="85">
        <v>8.0799999999999997E-2</v>
      </c>
      <c r="H41" s="84">
        <v>3.1822712500340473</v>
      </c>
      <c r="I41" s="71">
        <v>1.4649999999999999E-3</v>
      </c>
      <c r="J41" s="84">
        <v>3.7805517193580167</v>
      </c>
      <c r="K41" s="83">
        <v>89.5</v>
      </c>
      <c r="L41" s="86">
        <v>4.2232005174767444</v>
      </c>
      <c r="M41" s="83">
        <v>1212</v>
      </c>
      <c r="N41" s="86">
        <v>3.1822712500340473</v>
      </c>
      <c r="O41" s="83">
        <v>29.58</v>
      </c>
      <c r="P41" s="84">
        <v>3.7805517193580167</v>
      </c>
      <c r="Q41" s="84">
        <f t="shared" si="1"/>
        <v>3.0256930358350238</v>
      </c>
      <c r="S41" s="82" t="s">
        <v>72</v>
      </c>
      <c r="T41" s="68">
        <v>367088.60759493674</v>
      </c>
      <c r="U41" s="68">
        <v>360522.02283849916</v>
      </c>
      <c r="V41" s="68">
        <v>366379.31034482759</v>
      </c>
      <c r="W41" s="68">
        <v>336980.30634573306</v>
      </c>
      <c r="X41" s="68">
        <v>93918.91891891892</v>
      </c>
      <c r="Y41" s="68">
        <v>2184.7246891651862</v>
      </c>
      <c r="Z41" s="68">
        <v>21005.025125628141</v>
      </c>
      <c r="AA41" s="68">
        <v>5401.6620498614957</v>
      </c>
      <c r="AB41" s="68">
        <v>1512.1951219512196</v>
      </c>
      <c r="AC41" s="68">
        <v>609.89010989010978</v>
      </c>
      <c r="AD41" s="68">
        <v>464.375</v>
      </c>
      <c r="AE41" s="68">
        <v>188.66396761133603</v>
      </c>
      <c r="AF41" s="68">
        <v>66.459627329192543</v>
      </c>
      <c r="AG41" s="68">
        <v>58.130081300813004</v>
      </c>
      <c r="AH41" s="73">
        <v>4.9187932849779577E-2</v>
      </c>
      <c r="AI41" s="68">
        <v>316.05692011459166</v>
      </c>
    </row>
    <row r="42" spans="1:35" s="69" customFormat="1">
      <c r="A42" s="82" t="s">
        <v>74</v>
      </c>
      <c r="B42" s="83">
        <v>1260</v>
      </c>
      <c r="C42" s="83">
        <v>99810</v>
      </c>
      <c r="D42" s="84">
        <f xml:space="preserve"> C42/B42</f>
        <v>79.214285714285708</v>
      </c>
      <c r="E42" s="84">
        <v>50.530569999999997</v>
      </c>
      <c r="F42" s="84">
        <v>2.7035397126981024</v>
      </c>
      <c r="G42" s="85">
        <v>8.1299999999999997E-2</v>
      </c>
      <c r="H42" s="84">
        <v>2.8059047492104794</v>
      </c>
      <c r="I42" s="71">
        <v>1.5299999999999999E-3</v>
      </c>
      <c r="J42" s="84">
        <v>2.6672584897626765</v>
      </c>
      <c r="K42" s="83">
        <v>126.3</v>
      </c>
      <c r="L42" s="86">
        <v>2.7035397126981024</v>
      </c>
      <c r="M42" s="83">
        <v>1226</v>
      </c>
      <c r="N42" s="86">
        <v>2.8059047492104794</v>
      </c>
      <c r="O42" s="83">
        <v>30.89</v>
      </c>
      <c r="P42" s="84">
        <v>2.6672584897626765</v>
      </c>
      <c r="Q42" s="84">
        <f>K42/O42</f>
        <v>4.0887018452573649</v>
      </c>
      <c r="S42" s="82" t="s">
        <v>74</v>
      </c>
      <c r="T42" s="68">
        <v>358649.7890295359</v>
      </c>
      <c r="U42" s="68">
        <v>375203.91517128877</v>
      </c>
      <c r="V42" s="68">
        <v>369612.06896551728</v>
      </c>
      <c r="W42" s="68">
        <v>317286.65207877458</v>
      </c>
      <c r="X42" s="68">
        <v>101351.35135135136</v>
      </c>
      <c r="Y42" s="68">
        <v>4227.3534635879214</v>
      </c>
      <c r="Z42" s="68">
        <v>21959.798994974873</v>
      </c>
      <c r="AA42" s="68">
        <v>6398.8919667590026</v>
      </c>
      <c r="AB42" s="68">
        <v>2073.1707317073169</v>
      </c>
      <c r="AC42" s="68">
        <v>860.80586080586079</v>
      </c>
      <c r="AD42" s="68">
        <v>581.25</v>
      </c>
      <c r="AE42" s="68">
        <v>217.40890688259111</v>
      </c>
      <c r="AF42" s="68">
        <v>77.639751552795033</v>
      </c>
      <c r="AG42" s="68">
        <v>52.845528455284551</v>
      </c>
      <c r="AH42" s="73">
        <v>8.9606519773716975E-2</v>
      </c>
      <c r="AI42" s="68">
        <v>282.84221105527638</v>
      </c>
    </row>
    <row r="43" spans="1:35" s="69" customFormat="1">
      <c r="A43" s="72" t="s">
        <v>80</v>
      </c>
      <c r="B43" s="68">
        <v>1171</v>
      </c>
      <c r="C43" s="68">
        <v>6260</v>
      </c>
      <c r="D43" s="69">
        <v>5.3458582408198119</v>
      </c>
      <c r="E43" s="69">
        <v>502.51260000000002</v>
      </c>
      <c r="F43" s="69">
        <v>4.6351641894343532</v>
      </c>
      <c r="G43" s="70">
        <v>6.7000000000000004E-2</v>
      </c>
      <c r="H43" s="69">
        <v>3.9443997351728823</v>
      </c>
      <c r="I43" s="71">
        <v>3.232E-4</v>
      </c>
      <c r="J43" s="69">
        <v>9.2133572827108203</v>
      </c>
      <c r="K43" s="68">
        <v>12.82</v>
      </c>
      <c r="L43" s="69">
        <v>4.6351641894343532</v>
      </c>
      <c r="M43" s="68">
        <v>836.84</v>
      </c>
      <c r="N43" s="69">
        <v>3.9443997351728823</v>
      </c>
      <c r="O43" s="68">
        <v>6.53</v>
      </c>
      <c r="P43" s="69">
        <v>9.2133572827108203</v>
      </c>
      <c r="Q43" s="69">
        <v>1.5319535395057598E-2</v>
      </c>
      <c r="S43" s="72" t="s">
        <v>80</v>
      </c>
      <c r="T43" s="68">
        <v>514767.93248945149</v>
      </c>
      <c r="U43" s="68">
        <v>399673.73572593799</v>
      </c>
      <c r="V43" s="68">
        <v>326508.62068965519</v>
      </c>
      <c r="W43" s="68">
        <v>277899.34354485775</v>
      </c>
      <c r="X43" s="68">
        <v>70067.567567567574</v>
      </c>
      <c r="Y43" s="68">
        <v>5417.4067495559502</v>
      </c>
      <c r="Z43" s="68">
        <v>12713.567839195979</v>
      </c>
      <c r="AA43" s="68">
        <v>3490.3047091412741</v>
      </c>
      <c r="AB43" s="68">
        <v>914.63414634146341</v>
      </c>
      <c r="AC43" s="68">
        <v>417.58241758241758</v>
      </c>
      <c r="AD43" s="68">
        <v>346.25</v>
      </c>
      <c r="AE43" s="68">
        <v>150.60728744939271</v>
      </c>
      <c r="AF43" s="68">
        <v>73.291925465838517</v>
      </c>
      <c r="AG43" s="68">
        <v>62.195121951219512</v>
      </c>
      <c r="AH43" s="73">
        <v>0.18150943361884972</v>
      </c>
      <c r="AI43" s="68">
        <v>173.46478153479256</v>
      </c>
    </row>
    <row r="44" spans="1:35" s="69" customFormat="1">
      <c r="A44" s="72" t="s">
        <v>79</v>
      </c>
      <c r="B44" s="68">
        <v>1185</v>
      </c>
      <c r="C44" s="68">
        <v>6760</v>
      </c>
      <c r="D44" s="69">
        <v>5.7046413502109701</v>
      </c>
      <c r="E44" s="69">
        <v>485.43689999999998</v>
      </c>
      <c r="F44" s="69">
        <v>5.5574392439616762</v>
      </c>
      <c r="G44" s="70">
        <v>7.8E-2</v>
      </c>
      <c r="H44" s="69">
        <v>3.9292212896616476</v>
      </c>
      <c r="I44" s="71">
        <v>3.4499999999999998E-4</v>
      </c>
      <c r="J44" s="69">
        <v>9.9052305214174421</v>
      </c>
      <c r="K44" s="68">
        <v>13.27</v>
      </c>
      <c r="L44" s="69">
        <v>5.5574392439616762</v>
      </c>
      <c r="M44" s="68">
        <v>1145.98</v>
      </c>
      <c r="N44" s="69">
        <v>3.9292212896616476</v>
      </c>
      <c r="O44" s="68">
        <v>6.98</v>
      </c>
      <c r="P44" s="69">
        <v>9.9052305214174421</v>
      </c>
      <c r="Q44" s="69">
        <v>1.1579608719174855E-2</v>
      </c>
      <c r="S44" s="72" t="s">
        <v>79</v>
      </c>
      <c r="T44" s="68">
        <v>506329.11392405065</v>
      </c>
      <c r="U44" s="68">
        <v>481239.80424143554</v>
      </c>
      <c r="V44" s="68">
        <v>411637.93103448278</v>
      </c>
      <c r="W44" s="68">
        <v>334792.12253829319</v>
      </c>
      <c r="X44" s="68">
        <v>71621.621621621627</v>
      </c>
      <c r="Y44" s="68">
        <v>5097.6909413854346</v>
      </c>
      <c r="Z44" s="68">
        <v>12412.060301507538</v>
      </c>
      <c r="AA44" s="68">
        <v>3185.5955678670362</v>
      </c>
      <c r="AB44" s="68">
        <v>833.33333333333337</v>
      </c>
      <c r="AC44" s="68">
        <v>249.08424908424905</v>
      </c>
      <c r="AD44" s="68">
        <v>241.25</v>
      </c>
      <c r="AE44" s="68">
        <v>79.352226720647778</v>
      </c>
      <c r="AF44" s="68">
        <v>26.70807453416149</v>
      </c>
      <c r="AG44" s="68">
        <v>13.414634146341465</v>
      </c>
      <c r="AH44" s="73">
        <v>0.17097377018042165</v>
      </c>
      <c r="AI44" s="68">
        <v>464.73062989365434</v>
      </c>
    </row>
    <row r="45" spans="1:35" s="69" customFormat="1">
      <c r="A45" s="72" t="s">
        <v>81</v>
      </c>
      <c r="B45" s="68">
        <v>1094</v>
      </c>
      <c r="C45" s="68">
        <v>11280</v>
      </c>
      <c r="D45" s="69">
        <v>10.310786106032907</v>
      </c>
      <c r="E45" s="69">
        <v>427.899</v>
      </c>
      <c r="F45" s="69">
        <v>3.4443245477482218</v>
      </c>
      <c r="G45" s="70">
        <v>7.4999999999999997E-2</v>
      </c>
      <c r="H45" s="69">
        <v>4.267362784099956</v>
      </c>
      <c r="I45" s="71">
        <v>4.7179999999999998E-4</v>
      </c>
      <c r="J45" s="69">
        <v>9.0977182200809512</v>
      </c>
      <c r="K45" s="68">
        <v>15.05</v>
      </c>
      <c r="L45" s="69">
        <v>3.4443245477482218</v>
      </c>
      <c r="M45" s="68">
        <v>1067.5999999999999</v>
      </c>
      <c r="N45" s="69">
        <v>4.267362784099956</v>
      </c>
      <c r="O45" s="68">
        <v>9.5299999999999994</v>
      </c>
      <c r="P45" s="69">
        <v>9.0977182200809512</v>
      </c>
      <c r="Q45" s="69">
        <v>1.409704008992132E-2</v>
      </c>
      <c r="S45" s="72" t="s">
        <v>81</v>
      </c>
      <c r="T45" s="68">
        <v>497890.2953586498</v>
      </c>
      <c r="U45" s="68">
        <v>458401.30505709624</v>
      </c>
      <c r="V45" s="68">
        <v>373922.41379310348</v>
      </c>
      <c r="W45" s="68">
        <v>306345.73304157547</v>
      </c>
      <c r="X45" s="68">
        <v>49527.027027027027</v>
      </c>
      <c r="Y45" s="68">
        <v>3872.1136767317939</v>
      </c>
      <c r="Z45" s="68">
        <v>10904.522613065326</v>
      </c>
      <c r="AA45" s="68">
        <v>2825.4847645429363</v>
      </c>
      <c r="AB45" s="68">
        <v>731.70731707317077</v>
      </c>
      <c r="AC45" s="68">
        <v>256.41025641025641</v>
      </c>
      <c r="AD45" s="68">
        <v>209.375</v>
      </c>
      <c r="AE45" s="68">
        <v>76.518218623481772</v>
      </c>
      <c r="AF45" s="68">
        <v>18.012422360248447</v>
      </c>
      <c r="AG45" s="68">
        <v>13.008130081300813</v>
      </c>
      <c r="AH45" s="73">
        <v>0.16661866114961715</v>
      </c>
      <c r="AI45" s="68">
        <v>605.38901403569571</v>
      </c>
    </row>
    <row r="46" spans="1:35" s="69" customFormat="1">
      <c r="A46" s="72" t="s">
        <v>82</v>
      </c>
      <c r="B46" s="68">
        <v>1140</v>
      </c>
      <c r="C46" s="68">
        <v>11200</v>
      </c>
      <c r="D46" s="69">
        <v>9.8245614035087723</v>
      </c>
      <c r="E46" s="69">
        <v>443.459</v>
      </c>
      <c r="F46" s="69">
        <v>3.0359833092846196</v>
      </c>
      <c r="G46" s="70">
        <v>5.8000000000000003E-2</v>
      </c>
      <c r="H46" s="69">
        <v>4.1374630520043914</v>
      </c>
      <c r="I46" s="71">
        <v>4.8870000000000001E-4</v>
      </c>
      <c r="J46" s="69">
        <v>9.0018836424409781</v>
      </c>
      <c r="K46" s="68">
        <v>14.52</v>
      </c>
      <c r="L46" s="69">
        <v>3.0359833092846196</v>
      </c>
      <c r="M46" s="68">
        <v>528.78</v>
      </c>
      <c r="N46" s="69">
        <v>4.1374630520043914</v>
      </c>
      <c r="O46" s="68">
        <v>9.8800000000000008</v>
      </c>
      <c r="P46" s="69">
        <v>9.0018836424409781</v>
      </c>
      <c r="Q46" s="69">
        <v>2.7459434925677977E-2</v>
      </c>
      <c r="S46" s="72" t="s">
        <v>82</v>
      </c>
      <c r="T46" s="68">
        <v>527426.16033755278</v>
      </c>
      <c r="U46" s="68">
        <v>484502.4469820555</v>
      </c>
      <c r="V46" s="68">
        <v>412715.51724137936</v>
      </c>
      <c r="W46" s="68">
        <v>321663.01969365426</v>
      </c>
      <c r="X46" s="68">
        <v>54594.5945945946</v>
      </c>
      <c r="Y46" s="68">
        <v>4191.8294849023086</v>
      </c>
      <c r="Z46" s="68">
        <v>11959.798994974873</v>
      </c>
      <c r="AA46" s="68">
        <v>3296.398891966759</v>
      </c>
      <c r="AB46" s="68">
        <v>857.72357723577238</v>
      </c>
      <c r="AC46" s="68">
        <v>285.71428571428567</v>
      </c>
      <c r="AD46" s="68">
        <v>258.75</v>
      </c>
      <c r="AE46" s="68">
        <v>68.825910931174093</v>
      </c>
      <c r="AF46" s="68">
        <v>35.403726708074537</v>
      </c>
      <c r="AG46" s="68">
        <v>21.951219512195124</v>
      </c>
      <c r="AH46" s="73">
        <v>0.16404645321319225</v>
      </c>
      <c r="AI46" s="68">
        <v>337.81186634929026</v>
      </c>
    </row>
    <row r="47" spans="1:35" s="69" customFormat="1">
      <c r="A47" s="72" t="s">
        <v>83</v>
      </c>
      <c r="B47" s="68">
        <v>1125</v>
      </c>
      <c r="C47" s="68">
        <v>10640</v>
      </c>
      <c r="D47" s="69">
        <v>9.4577777777777783</v>
      </c>
      <c r="E47" s="69">
        <v>449.64030000000002</v>
      </c>
      <c r="F47" s="69">
        <v>4.4562122051436646</v>
      </c>
      <c r="G47" s="70">
        <v>5.8999999999999997E-2</v>
      </c>
      <c r="H47" s="69">
        <v>3.901520366263143</v>
      </c>
      <c r="I47" s="71">
        <v>5.2499999999999997E-4</v>
      </c>
      <c r="J47" s="69">
        <v>9.1433048005487034</v>
      </c>
      <c r="K47" s="68">
        <v>14.32</v>
      </c>
      <c r="L47" s="69">
        <v>4.4562122051436646</v>
      </c>
      <c r="M47" s="68">
        <v>566.12</v>
      </c>
      <c r="N47" s="69">
        <v>3.901520366263143</v>
      </c>
      <c r="O47" s="68">
        <v>10.6</v>
      </c>
      <c r="P47" s="69">
        <v>9.1433048005487034</v>
      </c>
      <c r="Q47" s="69">
        <v>2.529499046138628E-2</v>
      </c>
      <c r="S47" s="72" t="s">
        <v>83</v>
      </c>
      <c r="T47" s="68">
        <v>485232.06751054857</v>
      </c>
      <c r="U47" s="68">
        <v>504078.30342577491</v>
      </c>
      <c r="V47" s="68">
        <v>411637.93103448278</v>
      </c>
      <c r="W47" s="68">
        <v>299781.18161925598</v>
      </c>
      <c r="X47" s="68">
        <v>47702.702702702707</v>
      </c>
      <c r="Y47" s="68">
        <v>3250.44404973357</v>
      </c>
      <c r="Z47" s="68">
        <v>11155.778894472362</v>
      </c>
      <c r="AA47" s="68">
        <v>2795.0138504155125</v>
      </c>
      <c r="AB47" s="68">
        <v>674.79674796747963</v>
      </c>
      <c r="AC47" s="68">
        <v>249.08424908424905</v>
      </c>
      <c r="AD47" s="68">
        <v>186.25</v>
      </c>
      <c r="AE47" s="68">
        <v>57.89473684210526</v>
      </c>
      <c r="AF47" s="68">
        <v>36.024844720496894</v>
      </c>
      <c r="AG47" s="68">
        <v>26.016260162601625</v>
      </c>
      <c r="AH47" s="73">
        <v>0.14090332870893446</v>
      </c>
      <c r="AI47" s="68">
        <v>309.669034829319</v>
      </c>
    </row>
    <row r="48" spans="1:35" s="69" customFormat="1">
      <c r="A48" s="72" t="s">
        <v>84</v>
      </c>
      <c r="B48" s="68">
        <v>1493</v>
      </c>
      <c r="C48" s="68">
        <v>7930</v>
      </c>
      <c r="D48" s="69">
        <v>5.3114534494306769</v>
      </c>
      <c r="E48" s="69">
        <v>415.45490000000001</v>
      </c>
      <c r="F48" s="69">
        <v>4.2366275092882573</v>
      </c>
      <c r="G48" s="70">
        <v>0.06</v>
      </c>
      <c r="H48" s="69">
        <v>3.9337744411715065</v>
      </c>
      <c r="I48" s="71">
        <v>5.4100000000000003E-4</v>
      </c>
      <c r="J48" s="69">
        <v>9.1722424951705914</v>
      </c>
      <c r="K48" s="68">
        <v>15.5</v>
      </c>
      <c r="L48" s="69">
        <v>4.2366275092882573</v>
      </c>
      <c r="M48" s="68">
        <v>602.6</v>
      </c>
      <c r="N48" s="69">
        <v>3.9337744411715065</v>
      </c>
      <c r="O48" s="68">
        <v>10.94</v>
      </c>
      <c r="P48" s="69">
        <v>9.1722424951705914</v>
      </c>
      <c r="Q48" s="69">
        <v>2.5721871888483239E-2</v>
      </c>
      <c r="S48" s="72" t="s">
        <v>84</v>
      </c>
      <c r="T48" s="68">
        <v>523206.75105485233</v>
      </c>
      <c r="U48" s="68">
        <v>535073.40946166392</v>
      </c>
      <c r="V48" s="68">
        <v>476293.10344827588</v>
      </c>
      <c r="W48" s="68">
        <v>295404.81400437636</v>
      </c>
      <c r="X48" s="68">
        <v>44729.729729729734</v>
      </c>
      <c r="Y48" s="68">
        <v>3090.5861456483126</v>
      </c>
      <c r="Z48" s="68">
        <v>10452.261306532662</v>
      </c>
      <c r="AA48" s="68">
        <v>2404.4321329639888</v>
      </c>
      <c r="AB48" s="68">
        <v>609.7560975609756</v>
      </c>
      <c r="AC48" s="68">
        <v>217.94871794871796</v>
      </c>
      <c r="AD48" s="68">
        <v>217.49999999999997</v>
      </c>
      <c r="AE48" s="68">
        <v>26.720647773279353</v>
      </c>
      <c r="AF48" s="68">
        <v>17.391304347826086</v>
      </c>
      <c r="AG48" s="68">
        <v>17.479674796747968</v>
      </c>
      <c r="AH48" s="73">
        <v>0.14293467125185844</v>
      </c>
      <c r="AI48" s="68">
        <v>601.00502512562809</v>
      </c>
    </row>
    <row r="49" spans="1:35" s="69" customFormat="1">
      <c r="A49" s="72" t="s">
        <v>85</v>
      </c>
      <c r="B49" s="68">
        <v>1414</v>
      </c>
      <c r="C49" s="68">
        <v>10680</v>
      </c>
      <c r="D49" s="69">
        <v>7.5530410183875532</v>
      </c>
      <c r="E49" s="69">
        <v>417.01420000000002</v>
      </c>
      <c r="F49" s="69">
        <v>3.5988495817110953</v>
      </c>
      <c r="G49" s="70">
        <v>7.4999999999999997E-2</v>
      </c>
      <c r="H49" s="69">
        <v>4.2204209590835271</v>
      </c>
      <c r="I49" s="71">
        <v>5.7700000000000004E-4</v>
      </c>
      <c r="J49" s="69">
        <v>9.2719036715122645</v>
      </c>
      <c r="K49" s="68">
        <v>15.44</v>
      </c>
      <c r="L49" s="69">
        <v>3.5988495817110953</v>
      </c>
      <c r="M49" s="68">
        <v>1067.5999999999999</v>
      </c>
      <c r="N49" s="69">
        <v>4.2204209590835271</v>
      </c>
      <c r="O49" s="68">
        <v>11.66</v>
      </c>
      <c r="P49" s="69">
        <v>9.2719036715122645</v>
      </c>
      <c r="Q49" s="69">
        <v>1.4462345447733234E-2</v>
      </c>
      <c r="S49" s="72" t="s">
        <v>85</v>
      </c>
      <c r="T49" s="68">
        <v>468354.43037974683</v>
      </c>
      <c r="U49" s="68">
        <v>499184.33931484504</v>
      </c>
      <c r="V49" s="68">
        <v>480603.44827586209</v>
      </c>
      <c r="W49" s="68">
        <v>288840.26258205686</v>
      </c>
      <c r="X49" s="68">
        <v>37500</v>
      </c>
      <c r="Y49" s="68">
        <v>3108.348134991119</v>
      </c>
      <c r="Z49" s="68">
        <v>10251.256281407035</v>
      </c>
      <c r="AA49" s="68">
        <v>2437.6731301939058</v>
      </c>
      <c r="AB49" s="68">
        <v>695.1219512195122</v>
      </c>
      <c r="AC49" s="68">
        <v>267.39926739926739</v>
      </c>
      <c r="AD49" s="68">
        <v>298.75</v>
      </c>
      <c r="AE49" s="68">
        <v>93.117408906882588</v>
      </c>
      <c r="AF49" s="68">
        <v>59.627329192546583</v>
      </c>
      <c r="AG49" s="68">
        <v>68.292682926829258</v>
      </c>
      <c r="AH49" s="73">
        <v>0.15853511590268507</v>
      </c>
      <c r="AI49" s="68">
        <v>171.92211055276383</v>
      </c>
    </row>
    <row r="50" spans="1:35" s="69" customFormat="1">
      <c r="A50" s="72" t="s">
        <v>86</v>
      </c>
      <c r="B50" s="68">
        <v>1535</v>
      </c>
      <c r="C50" s="68">
        <v>15900</v>
      </c>
      <c r="D50" s="69">
        <v>10.358306188925081</v>
      </c>
      <c r="E50" s="69">
        <v>400.48059999999998</v>
      </c>
      <c r="F50" s="69">
        <v>3.4468544045567238</v>
      </c>
      <c r="G50" s="70">
        <v>5.5E-2</v>
      </c>
      <c r="H50" s="69">
        <v>4.0018775227650938</v>
      </c>
      <c r="I50" s="71">
        <v>5.9400000000000002E-4</v>
      </c>
      <c r="J50" s="69">
        <v>9.1264021499399384</v>
      </c>
      <c r="K50" s="68">
        <v>16.079999999999998</v>
      </c>
      <c r="L50" s="69">
        <v>3.4468544045567238</v>
      </c>
      <c r="M50" s="68">
        <v>411.22</v>
      </c>
      <c r="N50" s="69">
        <v>4.0018775227650938</v>
      </c>
      <c r="O50" s="68">
        <v>12</v>
      </c>
      <c r="P50" s="69">
        <v>9.1264021499399384</v>
      </c>
      <c r="Q50" s="69">
        <v>3.9103156461261605E-2</v>
      </c>
      <c r="S50" s="72" t="s">
        <v>86</v>
      </c>
      <c r="T50" s="68">
        <v>430379.74683544307</v>
      </c>
      <c r="U50" s="68">
        <v>466557.911908646</v>
      </c>
      <c r="V50" s="68">
        <v>431034.4827586207</v>
      </c>
      <c r="W50" s="68">
        <v>291028.44638949673</v>
      </c>
      <c r="X50" s="68">
        <v>39662.162162162167</v>
      </c>
      <c r="Y50" s="68">
        <v>2557.7264653641205</v>
      </c>
      <c r="Z50" s="68">
        <v>10150.753768844221</v>
      </c>
      <c r="AA50" s="68">
        <v>2354.5706371191136</v>
      </c>
      <c r="AB50" s="68">
        <v>528.45528455284557</v>
      </c>
      <c r="AC50" s="68">
        <v>208.79120879120879</v>
      </c>
      <c r="AD50" s="68">
        <v>204.99999999999997</v>
      </c>
      <c r="AE50" s="68">
        <v>52.226720647773284</v>
      </c>
      <c r="AF50" s="68">
        <v>22.981366459627331</v>
      </c>
      <c r="AG50" s="68">
        <v>2.4390243902439024</v>
      </c>
      <c r="AH50" s="73">
        <v>0.12747257469734649</v>
      </c>
      <c r="AI50" s="68">
        <v>441.69496129295118</v>
      </c>
    </row>
    <row r="51" spans="1:35" s="69" customFormat="1">
      <c r="A51" s="72" t="s">
        <v>66</v>
      </c>
      <c r="B51" s="68">
        <v>1860</v>
      </c>
      <c r="C51" s="68">
        <v>89200</v>
      </c>
      <c r="D51" s="69">
        <v>47.956989200000002</v>
      </c>
      <c r="E51" s="69">
        <v>218.34059999999999</v>
      </c>
      <c r="F51" s="69">
        <v>3.6191076300821758</v>
      </c>
      <c r="G51" s="70">
        <v>6.1899999999999997E-2</v>
      </c>
      <c r="H51" s="69">
        <v>14.057782674032209</v>
      </c>
      <c r="I51" s="71">
        <v>1.1609999999999999E-3</v>
      </c>
      <c r="J51" s="69">
        <v>9.1369167374868336</v>
      </c>
      <c r="K51" s="68">
        <v>29.46</v>
      </c>
      <c r="L51" s="69">
        <v>3.6191076300821758</v>
      </c>
      <c r="M51" s="68">
        <v>669.69299999999998</v>
      </c>
      <c r="N51" s="69">
        <v>14.057782674032209</v>
      </c>
      <c r="O51" s="68">
        <v>23.46</v>
      </c>
      <c r="P51" s="69">
        <v>9.1369167374868336</v>
      </c>
      <c r="Q51" s="69">
        <v>4.3990306005886284E-2</v>
      </c>
      <c r="S51" s="72" t="s">
        <v>66</v>
      </c>
      <c r="T51" s="68">
        <v>394092.82700421941</v>
      </c>
      <c r="U51" s="68">
        <v>473083.19738988584</v>
      </c>
      <c r="V51" s="68">
        <v>415948.27586206899</v>
      </c>
      <c r="W51" s="68">
        <v>247264.77024070022</v>
      </c>
      <c r="X51" s="68">
        <v>46959.45945945946</v>
      </c>
      <c r="Y51" s="68">
        <v>2451.1545293072822</v>
      </c>
      <c r="Z51" s="68">
        <v>11005.025125628141</v>
      </c>
      <c r="AA51" s="68">
        <v>2819.9445983379501</v>
      </c>
      <c r="AB51" s="68">
        <v>898.3739837398374</v>
      </c>
      <c r="AC51" s="68">
        <v>366.30036630036631</v>
      </c>
      <c r="AD51" s="68">
        <v>272.5</v>
      </c>
      <c r="AE51" s="68">
        <v>125.91093117408907</v>
      </c>
      <c r="AF51" s="68">
        <v>59.006211180124225</v>
      </c>
      <c r="AG51" s="68">
        <v>56.097560975609753</v>
      </c>
      <c r="AH51" s="73">
        <v>0.10782355030471256</v>
      </c>
      <c r="AI51" s="68">
        <v>186.50621528696112</v>
      </c>
    </row>
    <row r="52" spans="1:35" s="69" customFormat="1">
      <c r="A52" s="72" t="s">
        <v>58</v>
      </c>
      <c r="B52" s="68">
        <v>517</v>
      </c>
      <c r="C52" s="68">
        <v>24840</v>
      </c>
      <c r="D52" s="69">
        <v>48.046421700000003</v>
      </c>
      <c r="E52" s="69">
        <v>211.41650000000001</v>
      </c>
      <c r="F52" s="69">
        <v>5.100613159825615</v>
      </c>
      <c r="G52" s="70">
        <v>0.112</v>
      </c>
      <c r="H52" s="69">
        <v>19.105794932428225</v>
      </c>
      <c r="I52" s="103">
        <v>6.5399999999999996E-4</v>
      </c>
      <c r="J52" s="69">
        <v>9.0575371916083327</v>
      </c>
      <c r="K52" s="68">
        <v>30.42</v>
      </c>
      <c r="L52" s="69">
        <v>1.56</v>
      </c>
      <c r="M52" s="68">
        <v>1831.31</v>
      </c>
      <c r="N52" s="69">
        <v>0.19</v>
      </c>
      <c r="O52" s="104">
        <v>13.21</v>
      </c>
      <c r="P52" s="69">
        <v>9.0575371916083327</v>
      </c>
      <c r="Q52" s="69">
        <v>1.6611059842407894E-2</v>
      </c>
      <c r="S52" s="72" t="s">
        <v>58</v>
      </c>
      <c r="T52" s="68">
        <v>394092.82700421941</v>
      </c>
      <c r="U52" s="68">
        <v>466557.911908646</v>
      </c>
      <c r="V52" s="68">
        <v>422413.79310344829</v>
      </c>
      <c r="W52" s="68">
        <v>291028.44638949673</v>
      </c>
      <c r="X52" s="68">
        <v>53716.21621621622</v>
      </c>
      <c r="Y52" s="68">
        <v>1451.1545293072825</v>
      </c>
      <c r="Z52" s="68">
        <v>11155.778894472362</v>
      </c>
      <c r="AA52" s="68">
        <v>2908.5872576177285</v>
      </c>
      <c r="AB52" s="68">
        <v>772.35772357723579</v>
      </c>
      <c r="AC52" s="68">
        <v>254.57875457875457</v>
      </c>
      <c r="AD52" s="68">
        <v>231.875</v>
      </c>
      <c r="AE52" s="68">
        <v>50.607287449392715</v>
      </c>
      <c r="AF52" s="68">
        <v>34.782608695652172</v>
      </c>
      <c r="AG52" s="68">
        <v>5.2845528455284558</v>
      </c>
      <c r="AH52" s="73">
        <v>5.9280383702990894E-2</v>
      </c>
      <c r="AI52" s="68">
        <v>320.7286432160804</v>
      </c>
    </row>
    <row r="53" spans="1:35" s="69" customFormat="1">
      <c r="A53" s="72" t="s">
        <v>59</v>
      </c>
      <c r="B53" s="68">
        <v>478</v>
      </c>
      <c r="C53" s="68">
        <v>23710</v>
      </c>
      <c r="D53" s="69">
        <v>49.602510500000001</v>
      </c>
      <c r="E53" s="69">
        <v>186.21969999999999</v>
      </c>
      <c r="F53" s="69">
        <v>11.094371519758056</v>
      </c>
      <c r="G53" s="70">
        <v>0.16700000000000001</v>
      </c>
      <c r="H53" s="69">
        <v>17.163429665158567</v>
      </c>
      <c r="I53" s="103">
        <v>6.7000000000000002E-4</v>
      </c>
      <c r="J53" s="69">
        <v>9.1420035308841925</v>
      </c>
      <c r="K53" s="68">
        <v>34.520000000000003</v>
      </c>
      <c r="L53" s="69">
        <v>3.52</v>
      </c>
      <c r="M53" s="68">
        <v>2527.04</v>
      </c>
      <c r="N53" s="69">
        <v>0.24</v>
      </c>
      <c r="O53" s="104">
        <v>13.53</v>
      </c>
      <c r="P53" s="69">
        <v>9.1420035308841925</v>
      </c>
      <c r="Q53" s="69">
        <v>1.3660250728124606E-2</v>
      </c>
      <c r="S53" s="72" t="s">
        <v>59</v>
      </c>
      <c r="T53" s="68">
        <v>451476.79324894515</v>
      </c>
      <c r="U53" s="68">
        <v>476345.84013050573</v>
      </c>
      <c r="V53" s="68">
        <v>473060.34482758626</v>
      </c>
      <c r="W53" s="68">
        <v>299781.18161925598</v>
      </c>
      <c r="X53" s="68">
        <v>55540.54054054054</v>
      </c>
      <c r="Y53" s="68">
        <v>1385.4351687388987</v>
      </c>
      <c r="Z53" s="68">
        <v>11005.025125628141</v>
      </c>
      <c r="AA53" s="68">
        <v>2814.4044321329638</v>
      </c>
      <c r="AB53" s="68">
        <v>784.55284552845535</v>
      </c>
      <c r="AC53" s="68">
        <v>232.60073260073258</v>
      </c>
      <c r="AD53" s="68">
        <v>221.25</v>
      </c>
      <c r="AE53" s="68">
        <v>44.534412955465591</v>
      </c>
      <c r="AF53" s="68">
        <v>23.602484472049689</v>
      </c>
      <c r="AG53" s="68">
        <v>2.4390243902439024</v>
      </c>
      <c r="AH53" s="73">
        <v>5.6038388473673345E-2</v>
      </c>
      <c r="AI53" s="68">
        <v>466.26553821740282</v>
      </c>
    </row>
    <row r="54" spans="1:35" s="69" customFormat="1">
      <c r="A54" s="72" t="s">
        <v>61</v>
      </c>
      <c r="B54" s="68">
        <v>478</v>
      </c>
      <c r="C54" s="68">
        <v>23040</v>
      </c>
      <c r="D54" s="69">
        <v>48.200836799999998</v>
      </c>
      <c r="E54" s="69">
        <v>314.46539999999999</v>
      </c>
      <c r="F54" s="69">
        <v>4.6640913790101655</v>
      </c>
      <c r="G54" s="70">
        <v>0.112</v>
      </c>
      <c r="H54" s="69">
        <v>19.982760988779649</v>
      </c>
      <c r="I54" s="103">
        <v>7.2199999999999999E-4</v>
      </c>
      <c r="J54" s="69">
        <v>9.0538615928286852</v>
      </c>
      <c r="K54" s="68">
        <v>20.47</v>
      </c>
      <c r="L54" s="69">
        <v>1.41</v>
      </c>
      <c r="M54" s="68">
        <v>1831.31</v>
      </c>
      <c r="N54" s="69">
        <v>0.2</v>
      </c>
      <c r="O54" s="104">
        <v>14.59</v>
      </c>
      <c r="P54" s="69">
        <v>9.0538615928286852</v>
      </c>
      <c r="Q54" s="69">
        <v>1.117779076180439E-2</v>
      </c>
      <c r="S54" s="72" t="s">
        <v>61</v>
      </c>
      <c r="T54" s="68">
        <v>398312.23628691986</v>
      </c>
      <c r="U54" s="68">
        <v>455138.66231647634</v>
      </c>
      <c r="V54" s="68">
        <v>394396.55172413797</v>
      </c>
      <c r="W54" s="68">
        <v>253829.32166301968</v>
      </c>
      <c r="X54" s="68">
        <v>60540.54054054054</v>
      </c>
      <c r="Y54" s="68">
        <v>2344.582593250444</v>
      </c>
      <c r="Z54" s="68">
        <v>11758.793969849246</v>
      </c>
      <c r="AA54" s="68">
        <v>3213.2963988919669</v>
      </c>
      <c r="AB54" s="68">
        <v>792.68292682926835</v>
      </c>
      <c r="AC54" s="68">
        <v>304.02930402930406</v>
      </c>
      <c r="AD54" s="68">
        <v>243.125</v>
      </c>
      <c r="AE54" s="68">
        <v>31.174089068825911</v>
      </c>
      <c r="AF54" s="68">
        <v>28.571428571428569</v>
      </c>
      <c r="AG54" s="68">
        <v>15.853658536585366</v>
      </c>
      <c r="AH54" s="73">
        <v>8.7874121990425297E-2</v>
      </c>
      <c r="AI54" s="68">
        <v>411.55778894472365</v>
      </c>
    </row>
    <row r="55" spans="1:35" s="69" customFormat="1">
      <c r="A55" s="72" t="s">
        <v>62</v>
      </c>
      <c r="B55" s="68">
        <v>419</v>
      </c>
      <c r="C55" s="68">
        <v>20470</v>
      </c>
      <c r="D55" s="69">
        <v>48.854415299999999</v>
      </c>
      <c r="E55" s="69">
        <v>311.5265</v>
      </c>
      <c r="F55" s="69">
        <v>3.4751221532163599</v>
      </c>
      <c r="G55" s="70">
        <v>0.13700000000000001</v>
      </c>
      <c r="H55" s="69">
        <v>14.3459865603777</v>
      </c>
      <c r="I55" s="71">
        <v>9.0600000000000001E-4</v>
      </c>
      <c r="J55" s="69">
        <v>9.4960218715306457</v>
      </c>
      <c r="K55" s="68">
        <v>20.66</v>
      </c>
      <c r="L55" s="69">
        <v>3.4751221532163599</v>
      </c>
      <c r="M55" s="68">
        <v>2188.84</v>
      </c>
      <c r="N55" s="69">
        <v>14.3459865603777</v>
      </c>
      <c r="O55" s="68">
        <v>18.3</v>
      </c>
      <c r="P55" s="69">
        <v>9.4960218715306457</v>
      </c>
      <c r="Q55" s="69">
        <v>9.4387894958059965E-3</v>
      </c>
      <c r="S55" s="72" t="s">
        <v>62</v>
      </c>
      <c r="T55" s="68">
        <v>459493.670886076</v>
      </c>
      <c r="U55" s="68">
        <v>484502.4469820555</v>
      </c>
      <c r="V55" s="68">
        <v>399784.4827586207</v>
      </c>
      <c r="W55" s="68">
        <v>271334.79212253826</v>
      </c>
      <c r="X55" s="68">
        <v>62837.83783783784</v>
      </c>
      <c r="Y55" s="68">
        <v>2220.2486678507994</v>
      </c>
      <c r="Z55" s="68">
        <v>14522.613065326632</v>
      </c>
      <c r="AA55" s="68">
        <v>3767.3130193905818</v>
      </c>
      <c r="AB55" s="68">
        <v>1028.4552845528456</v>
      </c>
      <c r="AC55" s="68">
        <v>335.16483516483515</v>
      </c>
      <c r="AD55" s="68">
        <v>240.625</v>
      </c>
      <c r="AE55" s="68">
        <v>66.801619433198383</v>
      </c>
      <c r="AF55" s="68">
        <v>25.465838509316768</v>
      </c>
      <c r="AG55" s="68">
        <v>6.0975609756097562</v>
      </c>
      <c r="AH55" s="73">
        <v>7.3496831780253999E-2</v>
      </c>
      <c r="AI55" s="68">
        <v>570.27822037014334</v>
      </c>
    </row>
    <row r="56" spans="1:35" s="69" customFormat="1">
      <c r="A56" s="72" t="s">
        <v>65</v>
      </c>
      <c r="B56" s="68">
        <v>230.3</v>
      </c>
      <c r="C56" s="68">
        <v>18160</v>
      </c>
      <c r="D56" s="69">
        <v>78.853669100000005</v>
      </c>
      <c r="E56" s="69">
        <v>210.97049999999999</v>
      </c>
      <c r="F56" s="69">
        <v>5.0908341222876778</v>
      </c>
      <c r="G56" s="70">
        <v>0.23200000000000001</v>
      </c>
      <c r="H56" s="69">
        <v>13.027620657664238</v>
      </c>
      <c r="I56" s="103">
        <v>1.16E-3</v>
      </c>
      <c r="J56" s="69">
        <v>9.0654647760184837</v>
      </c>
      <c r="K56" s="68">
        <v>30.48</v>
      </c>
      <c r="L56" s="69">
        <v>1.56</v>
      </c>
      <c r="M56" s="68">
        <v>3065.18</v>
      </c>
      <c r="N56" s="69">
        <v>0.23</v>
      </c>
      <c r="O56" s="104">
        <v>23.42</v>
      </c>
      <c r="P56" s="69">
        <v>9.0654647760184837</v>
      </c>
      <c r="Q56" s="69">
        <v>9.9439510893324385E-3</v>
      </c>
      <c r="S56" s="72" t="s">
        <v>65</v>
      </c>
      <c r="T56" s="68">
        <v>451476.79324894515</v>
      </c>
      <c r="U56" s="68">
        <v>505709.62479608483</v>
      </c>
      <c r="V56" s="68">
        <v>413793.10344827588</v>
      </c>
      <c r="W56" s="68">
        <v>246608.31509846827</v>
      </c>
      <c r="X56" s="68">
        <v>67229.729729729734</v>
      </c>
      <c r="Y56" s="68">
        <v>3605.6838365896979</v>
      </c>
      <c r="Z56" s="68">
        <v>14522.613065326632</v>
      </c>
      <c r="AA56" s="68">
        <v>4238.2271468144045</v>
      </c>
      <c r="AB56" s="68">
        <v>1296.7479674796748</v>
      </c>
      <c r="AC56" s="68">
        <v>551.28205128205127</v>
      </c>
      <c r="AD56" s="68">
        <v>443.75</v>
      </c>
      <c r="AE56" s="68">
        <v>238.86639676113361</v>
      </c>
      <c r="AF56" s="68">
        <v>184.47204968944098</v>
      </c>
      <c r="AG56" s="68">
        <v>162.60162601626016</v>
      </c>
      <c r="AH56" s="73">
        <v>0.1153943585110561</v>
      </c>
      <c r="AI56" s="68">
        <v>78.725276212713396</v>
      </c>
    </row>
    <row r="57" spans="1:35" s="69" customFormat="1">
      <c r="A57" s="72" t="s">
        <v>73</v>
      </c>
      <c r="B57" s="68">
        <v>407</v>
      </c>
      <c r="C57" s="68">
        <v>12310</v>
      </c>
      <c r="D57" s="69">
        <v>30.245700200000002</v>
      </c>
      <c r="E57" s="69">
        <v>168.91890000000001</v>
      </c>
      <c r="F57" s="69">
        <v>8.9177602413624193</v>
      </c>
      <c r="G57" s="70">
        <v>0.159</v>
      </c>
      <c r="H57" s="69">
        <v>13.103071751916223</v>
      </c>
      <c r="I57" s="71">
        <v>1.508E-3</v>
      </c>
      <c r="J57" s="69">
        <v>10.606319987094443</v>
      </c>
      <c r="K57" s="68">
        <v>38.049999999999997</v>
      </c>
      <c r="L57" s="69">
        <v>8.9177602413624193</v>
      </c>
      <c r="M57" s="68">
        <v>2444.29</v>
      </c>
      <c r="N57" s="69">
        <v>13.103071751916223</v>
      </c>
      <c r="O57" s="68">
        <v>30.5</v>
      </c>
      <c r="P57" s="69">
        <v>10.606319987094443</v>
      </c>
      <c r="Q57" s="69">
        <v>1.5566892635489242E-2</v>
      </c>
      <c r="S57" s="72" t="s">
        <v>73</v>
      </c>
      <c r="T57" s="68">
        <v>397046.4135021097</v>
      </c>
      <c r="U57" s="68">
        <v>460032.62642740621</v>
      </c>
      <c r="V57" s="68">
        <v>363146.55172413797</v>
      </c>
      <c r="W57" s="68">
        <v>251203.50109409189</v>
      </c>
      <c r="X57" s="68">
        <v>66351.351351351361</v>
      </c>
      <c r="Y57" s="68">
        <v>2326.8206039076376</v>
      </c>
      <c r="Z57" s="68">
        <v>12613.065326633165</v>
      </c>
      <c r="AA57" s="68">
        <v>3961.2188365650968</v>
      </c>
      <c r="AB57" s="68">
        <v>1414.6341463414635</v>
      </c>
      <c r="AC57" s="68">
        <v>811.3553113553113</v>
      </c>
      <c r="AD57" s="68">
        <v>681.25</v>
      </c>
      <c r="AE57" s="68">
        <v>461.53846153846155</v>
      </c>
      <c r="AF57" s="68">
        <v>357.14285714285711</v>
      </c>
      <c r="AG57" s="68">
        <v>390.2439024390244</v>
      </c>
      <c r="AH57" s="73">
        <v>8.0431782238260252E-2</v>
      </c>
      <c r="AI57" s="68">
        <v>35.316582914572862</v>
      </c>
    </row>
    <row r="58" spans="1:35" s="69" customFormat="1">
      <c r="A58" s="72" t="s">
        <v>75</v>
      </c>
      <c r="B58" s="68">
        <v>349.2</v>
      </c>
      <c r="C58" s="68">
        <v>22820</v>
      </c>
      <c r="D58" s="69">
        <v>65.349369999999993</v>
      </c>
      <c r="E58" s="69">
        <v>130.37809999999999</v>
      </c>
      <c r="F58" s="69">
        <v>3.0283626625878259</v>
      </c>
      <c r="G58" s="70">
        <v>0.157</v>
      </c>
      <c r="H58" s="69">
        <v>12.038039489312084</v>
      </c>
      <c r="I58" s="71">
        <v>1.691E-3</v>
      </c>
      <c r="J58" s="69">
        <v>9.1375048122204507</v>
      </c>
      <c r="K58" s="68">
        <v>49.26</v>
      </c>
      <c r="L58" s="69">
        <v>3.0283626625878259</v>
      </c>
      <c r="M58" s="68">
        <v>2422.84</v>
      </c>
      <c r="N58" s="69">
        <v>12.038039489312084</v>
      </c>
      <c r="O58" s="68">
        <v>34.14</v>
      </c>
      <c r="P58" s="69">
        <v>9.1375048122204507</v>
      </c>
      <c r="Q58" s="69">
        <v>2.0331511779564476E-2</v>
      </c>
      <c r="S58" s="72" t="s">
        <v>75</v>
      </c>
      <c r="T58" s="68">
        <v>577215.18987341772</v>
      </c>
      <c r="U58" s="68">
        <v>464926.59053833608</v>
      </c>
      <c r="V58" s="68">
        <v>311422.41379310348</v>
      </c>
      <c r="W58" s="68">
        <v>240262.58205689277</v>
      </c>
      <c r="X58" s="68">
        <v>129054.05405405405</v>
      </c>
      <c r="Y58" s="68">
        <v>18579.040852575486</v>
      </c>
      <c r="Z58" s="68">
        <v>33869.346733668339</v>
      </c>
      <c r="AA58" s="68">
        <v>8975.0692520775629</v>
      </c>
      <c r="AB58" s="68">
        <v>2479.6747967479673</v>
      </c>
      <c r="AC58" s="68">
        <v>996.33699633699621</v>
      </c>
      <c r="AD58" s="68">
        <v>451.25</v>
      </c>
      <c r="AE58" s="68">
        <v>157.89473684210526</v>
      </c>
      <c r="AF58" s="68">
        <v>67.701863354037272</v>
      </c>
      <c r="AG58" s="68">
        <v>42.682926829268297</v>
      </c>
      <c r="AH58" s="73">
        <v>0.28101794506476263</v>
      </c>
      <c r="AI58" s="68">
        <v>500.27200221289928</v>
      </c>
    </row>
    <row r="59" spans="1:35" s="69" customFormat="1">
      <c r="A59" s="72" t="s">
        <v>76</v>
      </c>
      <c r="B59" s="68">
        <v>364.3</v>
      </c>
      <c r="C59" s="68">
        <v>16470</v>
      </c>
      <c r="D59" s="69">
        <v>45.209991799999997</v>
      </c>
      <c r="E59" s="69">
        <v>146.19880000000001</v>
      </c>
      <c r="F59" s="69">
        <v>2.2266269144844246</v>
      </c>
      <c r="G59" s="70">
        <v>0.15</v>
      </c>
      <c r="H59" s="69">
        <v>12.548661283180767</v>
      </c>
      <c r="I59" s="71">
        <v>1.861E-3</v>
      </c>
      <c r="J59" s="69">
        <v>8.9929496582037363</v>
      </c>
      <c r="K59" s="68">
        <v>43.94</v>
      </c>
      <c r="L59" s="69">
        <v>2.2266269144844246</v>
      </c>
      <c r="M59" s="68">
        <v>2345.16</v>
      </c>
      <c r="N59" s="69">
        <v>12.548661283180767</v>
      </c>
      <c r="O59" s="68">
        <v>37.57</v>
      </c>
      <c r="P59" s="69">
        <v>8.9929496582037363</v>
      </c>
      <c r="Q59" s="69">
        <v>1.8736461478108105E-2</v>
      </c>
      <c r="S59" s="72" t="s">
        <v>76</v>
      </c>
      <c r="T59" s="68">
        <v>509704.64135021099</v>
      </c>
      <c r="U59" s="68">
        <v>412724.30668841762</v>
      </c>
      <c r="V59" s="68">
        <v>286637.93103448278</v>
      </c>
      <c r="W59" s="68">
        <v>229759.29978118162</v>
      </c>
      <c r="X59" s="68">
        <v>125000</v>
      </c>
      <c r="Y59" s="68">
        <v>14991.119005328595</v>
      </c>
      <c r="Z59" s="68">
        <v>33165.82914572864</v>
      </c>
      <c r="AA59" s="68">
        <v>9445.9833795013856</v>
      </c>
      <c r="AB59" s="68">
        <v>2418.6991869918697</v>
      </c>
      <c r="AC59" s="68">
        <v>802.19780219780216</v>
      </c>
      <c r="AD59" s="68">
        <v>368.75</v>
      </c>
      <c r="AE59" s="68">
        <v>141.70040485829961</v>
      </c>
      <c r="AF59" s="68">
        <v>43.478260869565219</v>
      </c>
      <c r="AG59" s="68">
        <v>41.869918699186989</v>
      </c>
      <c r="AH59" s="73">
        <v>0.23282714659319867</v>
      </c>
      <c r="AI59" s="68">
        <v>762.81407035175869</v>
      </c>
    </row>
    <row r="60" spans="1:35" s="69" customFormat="1">
      <c r="A60" s="72" t="s">
        <v>77</v>
      </c>
      <c r="B60" s="68">
        <v>358.2</v>
      </c>
      <c r="C60" s="68">
        <v>16330</v>
      </c>
      <c r="D60" s="69">
        <v>45.589056399999997</v>
      </c>
      <c r="E60" s="69">
        <v>151.2859</v>
      </c>
      <c r="F60" s="69">
        <v>3.8051358645878111</v>
      </c>
      <c r="G60" s="70">
        <v>0.14899999999999999</v>
      </c>
      <c r="H60" s="69">
        <v>10.087279688672224</v>
      </c>
      <c r="I60" s="71">
        <v>1.872E-3</v>
      </c>
      <c r="J60" s="69">
        <v>9.0527498244957378</v>
      </c>
      <c r="K60" s="68">
        <v>42.47</v>
      </c>
      <c r="L60" s="69">
        <v>3.8051358645878111</v>
      </c>
      <c r="M60" s="68">
        <v>2333.71</v>
      </c>
      <c r="N60" s="69">
        <v>10.087279688672224</v>
      </c>
      <c r="O60" s="68">
        <v>37.79</v>
      </c>
      <c r="P60" s="69">
        <v>9.0527498244957378</v>
      </c>
      <c r="Q60" s="69">
        <v>1.819849081505414E-2</v>
      </c>
      <c r="S60" s="72" t="s">
        <v>77</v>
      </c>
      <c r="T60" s="68">
        <v>582278.48101265822</v>
      </c>
      <c r="U60" s="68">
        <v>448613.37683523656</v>
      </c>
      <c r="V60" s="68">
        <v>303879.31034482759</v>
      </c>
      <c r="W60" s="68">
        <v>223194.74835886213</v>
      </c>
      <c r="X60" s="68">
        <v>141891.89189189189</v>
      </c>
      <c r="Y60" s="68">
        <v>15825.932504440496</v>
      </c>
      <c r="Z60" s="68">
        <v>34170.85427135678</v>
      </c>
      <c r="AA60" s="68">
        <v>9944.5983379501376</v>
      </c>
      <c r="AB60" s="68">
        <v>2703.2520325203254</v>
      </c>
      <c r="AC60" s="68">
        <v>902.93040293040281</v>
      </c>
      <c r="AD60" s="68">
        <v>399.375</v>
      </c>
      <c r="AE60" s="68">
        <v>129.95951417004048</v>
      </c>
      <c r="AF60" s="68">
        <v>67.701863354037272</v>
      </c>
      <c r="AG60" s="68">
        <v>15.040650406504065</v>
      </c>
      <c r="AH60" s="73">
        <v>0.22728072254035853</v>
      </c>
      <c r="AI60" s="68">
        <v>504.72546217325151</v>
      </c>
    </row>
    <row r="61" spans="1:35" s="107" customFormat="1">
      <c r="A61" s="105" t="s">
        <v>78</v>
      </c>
      <c r="B61" s="106">
        <v>379.5</v>
      </c>
      <c r="C61" s="106">
        <v>16790</v>
      </c>
      <c r="D61" s="107">
        <v>44.242424200000002</v>
      </c>
      <c r="E61" s="107">
        <v>149.03129999999999</v>
      </c>
      <c r="F61" s="107">
        <v>3.4880302442147366</v>
      </c>
      <c r="G61" s="108">
        <v>0.13</v>
      </c>
      <c r="H61" s="107">
        <v>12.108054950096493</v>
      </c>
      <c r="I61" s="109">
        <v>1.9300000000000001E-3</v>
      </c>
      <c r="J61" s="107">
        <v>9.1621884723367391</v>
      </c>
      <c r="K61" s="106">
        <v>43.11</v>
      </c>
      <c r="L61" s="107">
        <v>3.4880302442147366</v>
      </c>
      <c r="M61" s="106">
        <v>2097.17</v>
      </c>
      <c r="N61" s="107">
        <v>12.108054950096493</v>
      </c>
      <c r="O61" s="106">
        <v>38.96</v>
      </c>
      <c r="P61" s="107">
        <v>9.1621884723367391</v>
      </c>
      <c r="Q61" s="107">
        <v>2.055627345422641E-2</v>
      </c>
      <c r="S61" s="105" t="s">
        <v>78</v>
      </c>
      <c r="T61" s="106">
        <v>538396.62447257387</v>
      </c>
      <c r="U61" s="106">
        <v>427406.19902120717</v>
      </c>
      <c r="V61" s="106">
        <v>326508.62068965519</v>
      </c>
      <c r="W61" s="106">
        <v>233260.39387308533</v>
      </c>
      <c r="X61" s="106">
        <v>123648.64864864865</v>
      </c>
      <c r="Y61" s="106">
        <v>14689.165186500888</v>
      </c>
      <c r="Z61" s="106">
        <v>34170.85427135678</v>
      </c>
      <c r="AA61" s="106">
        <v>9445.9833795013856</v>
      </c>
      <c r="AB61" s="106">
        <v>2646.3414634146343</v>
      </c>
      <c r="AC61" s="106">
        <v>906.5934065934066</v>
      </c>
      <c r="AD61" s="106">
        <v>415.625</v>
      </c>
      <c r="AE61" s="106">
        <v>131.57894736842104</v>
      </c>
      <c r="AF61" s="106">
        <v>73.291925465838517</v>
      </c>
      <c r="AG61" s="106">
        <v>75.609756097560975</v>
      </c>
      <c r="AH61" s="110">
        <v>0.22598234417648813</v>
      </c>
      <c r="AI61" s="106">
        <v>466.22945234647807</v>
      </c>
    </row>
    <row r="63" spans="1:35">
      <c r="A63" s="8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E444D-F4E6-F74B-83FB-F9480E498112}">
  <dimension ref="A1:AS79"/>
  <sheetViews>
    <sheetView workbookViewId="0">
      <pane ySplit="1" topLeftCell="A2" activePane="bottomLeft" state="frozen"/>
      <selection pane="bottomLeft" sqref="A1:XFD1048576"/>
    </sheetView>
  </sheetViews>
  <sheetFormatPr baseColWidth="10" defaultRowHeight="16"/>
  <cols>
    <col min="1" max="1" width="10.83203125" style="11"/>
    <col min="2" max="3" width="10.83203125" style="124"/>
    <col min="4" max="6" width="10.83203125" style="69"/>
    <col min="7" max="7" width="10.83203125" style="71"/>
    <col min="8" max="8" width="10.83203125" style="69"/>
    <col min="9" max="9" width="10.83203125" style="71"/>
    <col min="10" max="10" width="10.83203125" style="69"/>
    <col min="11" max="11" width="13" style="68" customWidth="1"/>
    <col min="12" max="12" width="10.83203125" style="69"/>
    <col min="13" max="13" width="13.5" style="68" customWidth="1"/>
    <col min="14" max="14" width="10.83203125" style="69"/>
    <col min="15" max="15" width="13.33203125" style="68" customWidth="1"/>
    <col min="16" max="17" width="10.83203125" style="69"/>
    <col min="19" max="19" width="10.83203125" style="11"/>
    <col min="20" max="33" width="10.83203125" style="68"/>
    <col min="34" max="34" width="10.83203125" style="69"/>
    <col min="35" max="35" width="10.83203125" style="68"/>
  </cols>
  <sheetData>
    <row r="1" spans="1:45" ht="34" customHeight="1">
      <c r="A1" s="47" t="s">
        <v>26</v>
      </c>
      <c r="B1" s="48" t="s">
        <v>44</v>
      </c>
      <c r="C1" s="48" t="s">
        <v>45</v>
      </c>
      <c r="D1" s="49" t="s">
        <v>1</v>
      </c>
      <c r="E1" s="49" t="s">
        <v>43</v>
      </c>
      <c r="F1" s="49" t="s">
        <v>47</v>
      </c>
      <c r="G1" s="51" t="s">
        <v>46</v>
      </c>
      <c r="H1" s="49" t="s">
        <v>47</v>
      </c>
      <c r="I1" s="51" t="s">
        <v>25</v>
      </c>
      <c r="J1" s="49" t="s">
        <v>47</v>
      </c>
      <c r="K1" s="52" t="s">
        <v>48</v>
      </c>
      <c r="L1" s="49" t="s">
        <v>47</v>
      </c>
      <c r="M1" s="52" t="s">
        <v>49</v>
      </c>
      <c r="N1" s="49" t="s">
        <v>47</v>
      </c>
      <c r="O1" s="52" t="s">
        <v>50</v>
      </c>
      <c r="P1" s="49" t="s">
        <v>47</v>
      </c>
      <c r="Q1" s="49" t="s">
        <v>0</v>
      </c>
      <c r="R1" s="49"/>
      <c r="S1" s="113" t="s">
        <v>26</v>
      </c>
      <c r="T1" s="48" t="s">
        <v>27</v>
      </c>
      <c r="U1" s="48" t="s">
        <v>28</v>
      </c>
      <c r="V1" s="48" t="s">
        <v>29</v>
      </c>
      <c r="W1" s="48" t="s">
        <v>30</v>
      </c>
      <c r="X1" s="48" t="s">
        <v>31</v>
      </c>
      <c r="Y1" s="48" t="s">
        <v>32</v>
      </c>
      <c r="Z1" s="48" t="s">
        <v>33</v>
      </c>
      <c r="AA1" s="48" t="s">
        <v>34</v>
      </c>
      <c r="AB1" s="48" t="s">
        <v>35</v>
      </c>
      <c r="AC1" s="48" t="s">
        <v>36</v>
      </c>
      <c r="AD1" s="48" t="s">
        <v>37</v>
      </c>
      <c r="AE1" s="48" t="s">
        <v>38</v>
      </c>
      <c r="AF1" s="48" t="s">
        <v>39</v>
      </c>
      <c r="AG1" s="48" t="s">
        <v>40</v>
      </c>
      <c r="AH1" s="114" t="s">
        <v>2</v>
      </c>
      <c r="AI1" s="48" t="s">
        <v>3</v>
      </c>
      <c r="AJ1" s="49"/>
      <c r="AK1" s="49"/>
      <c r="AL1" s="49"/>
      <c r="AM1" s="49"/>
      <c r="AN1" s="49"/>
      <c r="AO1" s="49"/>
      <c r="AP1" s="49"/>
      <c r="AQ1" s="49"/>
      <c r="AR1" s="49"/>
      <c r="AS1" s="49"/>
    </row>
    <row r="3" spans="1:45">
      <c r="A3" s="14" t="s">
        <v>113</v>
      </c>
      <c r="B3" s="115">
        <v>3909</v>
      </c>
      <c r="C3" s="115">
        <v>23060</v>
      </c>
      <c r="D3" s="116">
        <v>5.8992069599999999</v>
      </c>
      <c r="E3" s="116">
        <v>14.70805</v>
      </c>
      <c r="F3" s="116">
        <v>1.8126167399999999</v>
      </c>
      <c r="G3" s="103">
        <v>5.5259999999999997E-2</v>
      </c>
      <c r="H3" s="116">
        <v>3.7932541999999998</v>
      </c>
      <c r="I3" s="103">
        <v>2.12E-2</v>
      </c>
      <c r="J3" s="116">
        <v>8.9974659199999998</v>
      </c>
      <c r="K3" s="104">
        <v>424.03</v>
      </c>
      <c r="L3" s="116">
        <v>1.8126167399999999</v>
      </c>
      <c r="M3" s="104">
        <v>421.75400000000002</v>
      </c>
      <c r="N3" s="116">
        <v>3.7932541999999998</v>
      </c>
      <c r="O3" s="104">
        <v>424.1</v>
      </c>
      <c r="P3" s="116">
        <v>8.9974659199999998</v>
      </c>
      <c r="Q3" s="116">
        <v>1.00539651</v>
      </c>
      <c r="S3" s="14" t="s">
        <v>113</v>
      </c>
      <c r="T3" s="68">
        <v>398734.17721518991</v>
      </c>
      <c r="U3" s="68">
        <v>329526.9168026101</v>
      </c>
      <c r="V3" s="68">
        <v>261853.44827586209</v>
      </c>
      <c r="W3" s="68">
        <v>203938.73085339167</v>
      </c>
      <c r="X3" s="68">
        <v>134459.45945945947</v>
      </c>
      <c r="Y3" s="68">
        <v>32682.060390763763</v>
      </c>
      <c r="Z3" s="68">
        <v>77889.447236180902</v>
      </c>
      <c r="AA3" s="68">
        <v>60387.811634349033</v>
      </c>
      <c r="AB3" s="68">
        <v>35487.804878048781</v>
      </c>
      <c r="AC3" s="68">
        <v>18040.29304029304</v>
      </c>
      <c r="AD3" s="68">
        <v>9812.5</v>
      </c>
      <c r="AE3" s="68">
        <v>5222.6720647773282</v>
      </c>
      <c r="AF3" s="68">
        <v>2602.4844720496894</v>
      </c>
      <c r="AG3" s="68">
        <v>1577.2357723577234</v>
      </c>
      <c r="AH3" s="69">
        <f t="shared" ref="AH3:AH34" si="0">Y3/((X3*Z3)^(1/2))</f>
        <v>0.31935552699557013</v>
      </c>
      <c r="AI3" s="68">
        <f t="shared" ref="AI3:AI34" si="1">Z3/AF3</f>
        <v>29.928880680250895</v>
      </c>
    </row>
    <row r="4" spans="1:45">
      <c r="A4" s="14" t="s">
        <v>113</v>
      </c>
      <c r="B4" s="115">
        <v>3800</v>
      </c>
      <c r="C4" s="115">
        <v>21640</v>
      </c>
      <c r="D4" s="116">
        <v>5.69473684</v>
      </c>
      <c r="E4" s="116">
        <v>14.471780000000001</v>
      </c>
      <c r="F4" s="116">
        <v>1.8840533900000001</v>
      </c>
      <c r="G4" s="103">
        <v>5.5440000000000003E-2</v>
      </c>
      <c r="H4" s="116">
        <v>4.7040138599999999</v>
      </c>
      <c r="I4" s="103">
        <v>2.1360000000000001E-2</v>
      </c>
      <c r="J4" s="116">
        <v>8.9700000000000006</v>
      </c>
      <c r="K4" s="104">
        <v>430.73</v>
      </c>
      <c r="L4" s="116">
        <v>1.8840533900000001</v>
      </c>
      <c r="M4" s="104">
        <v>429.00830000000002</v>
      </c>
      <c r="N4" s="116">
        <v>4.7040138599999999</v>
      </c>
      <c r="O4" s="104">
        <v>427</v>
      </c>
      <c r="P4" s="116">
        <v>8.9700000000000006</v>
      </c>
      <c r="Q4" s="116">
        <v>1.0040132100000001</v>
      </c>
      <c r="S4" s="14" t="s">
        <v>113</v>
      </c>
      <c r="T4" s="68">
        <v>426160.33755274263</v>
      </c>
      <c r="U4" s="68">
        <v>349102.77324632951</v>
      </c>
      <c r="V4" s="68">
        <v>293103.44827586209</v>
      </c>
      <c r="W4" s="68">
        <v>209409.19037199125</v>
      </c>
      <c r="X4" s="68">
        <v>133783.78378378379</v>
      </c>
      <c r="Y4" s="68">
        <v>53818.827708703371</v>
      </c>
      <c r="Z4" s="68">
        <v>70351.758793969842</v>
      </c>
      <c r="AA4" s="68">
        <v>49861.495844875346</v>
      </c>
      <c r="AB4" s="68">
        <v>28292.682926829268</v>
      </c>
      <c r="AC4" s="68">
        <v>17087.912087912086</v>
      </c>
      <c r="AD4" s="68">
        <v>10750</v>
      </c>
      <c r="AE4" s="68">
        <v>7085.0202429149795</v>
      </c>
      <c r="AF4" s="68">
        <v>3788.8198757763976</v>
      </c>
      <c r="AG4" s="68">
        <v>2361.7886178861791</v>
      </c>
      <c r="AH4" s="69">
        <f t="shared" si="0"/>
        <v>0.5547470693364388</v>
      </c>
      <c r="AI4" s="68">
        <f t="shared" si="1"/>
        <v>18.568251091523187</v>
      </c>
    </row>
    <row r="5" spans="1:45">
      <c r="A5" s="14" t="s">
        <v>122</v>
      </c>
      <c r="B5" s="115">
        <v>3500</v>
      </c>
      <c r="C5" s="115">
        <v>30200</v>
      </c>
      <c r="D5" s="116">
        <v>8.6285714299999992</v>
      </c>
      <c r="E5" s="116">
        <v>14.97006</v>
      </c>
      <c r="F5" s="116">
        <v>7.7885002800000001</v>
      </c>
      <c r="G5" s="103">
        <v>5.4370000000000002E-2</v>
      </c>
      <c r="H5" s="116">
        <v>3.97483809</v>
      </c>
      <c r="I5" s="103">
        <v>2.0400000000000001E-2</v>
      </c>
      <c r="J5" s="116">
        <v>14.364002599999999</v>
      </c>
      <c r="K5" s="104">
        <v>416.85</v>
      </c>
      <c r="L5" s="116">
        <v>7.7885002800000001</v>
      </c>
      <c r="M5" s="104">
        <v>385.3965</v>
      </c>
      <c r="N5" s="116">
        <v>3.97483809</v>
      </c>
      <c r="O5" s="104">
        <v>408</v>
      </c>
      <c r="P5" s="116">
        <v>14.364002599999999</v>
      </c>
      <c r="Q5" s="116">
        <v>1.08161335</v>
      </c>
      <c r="S5" s="14" t="s">
        <v>122</v>
      </c>
      <c r="T5" s="68">
        <v>438818.56540084392</v>
      </c>
      <c r="U5" s="68">
        <v>362153.34420880914</v>
      </c>
      <c r="V5" s="68">
        <v>285560.3448275862</v>
      </c>
      <c r="W5" s="68">
        <v>231947.48358862143</v>
      </c>
      <c r="X5" s="68">
        <v>141891.89189189189</v>
      </c>
      <c r="Y5" s="68">
        <v>39786.85612788632</v>
      </c>
      <c r="Z5" s="68">
        <v>85427.135678391962</v>
      </c>
      <c r="AA5" s="68">
        <v>62049.861495844874</v>
      </c>
      <c r="AB5" s="68">
        <v>37357.723577235774</v>
      </c>
      <c r="AC5" s="68">
        <v>19230.76923076923</v>
      </c>
      <c r="AD5" s="68">
        <v>8812.5</v>
      </c>
      <c r="AE5" s="68">
        <v>4259.1093117408909</v>
      </c>
      <c r="AF5" s="68">
        <v>1645.9627329192547</v>
      </c>
      <c r="AG5" s="68">
        <v>1235.7723577235772</v>
      </c>
      <c r="AH5" s="69">
        <f t="shared" si="0"/>
        <v>0.36137899961995956</v>
      </c>
      <c r="AI5" s="68">
        <f t="shared" si="1"/>
        <v>51.901014506494739</v>
      </c>
    </row>
    <row r="6" spans="1:45">
      <c r="A6" s="14" t="s">
        <v>123</v>
      </c>
      <c r="B6" s="115">
        <v>3800</v>
      </c>
      <c r="C6" s="115">
        <v>30600</v>
      </c>
      <c r="D6" s="116">
        <v>8.0526315799999999</v>
      </c>
      <c r="E6" s="116">
        <v>14.66276</v>
      </c>
      <c r="F6" s="116">
        <v>3.5745517599999999</v>
      </c>
      <c r="G6" s="103">
        <v>5.6009999999999997E-2</v>
      </c>
      <c r="H6" s="116">
        <v>3.8545343000000001</v>
      </c>
      <c r="I6" s="103">
        <v>2.1299999999999999E-2</v>
      </c>
      <c r="J6" s="116">
        <v>11.954492200000001</v>
      </c>
      <c r="K6" s="104">
        <v>425.3</v>
      </c>
      <c r="L6" s="116">
        <v>3.5745517599999999</v>
      </c>
      <c r="M6" s="104">
        <v>451.7663</v>
      </c>
      <c r="N6" s="116">
        <v>3.8545343000000001</v>
      </c>
      <c r="O6" s="104">
        <v>426</v>
      </c>
      <c r="P6" s="116">
        <v>11.954492200000001</v>
      </c>
      <c r="Q6" s="116">
        <v>0.94141595</v>
      </c>
      <c r="S6" s="14" t="s">
        <v>123</v>
      </c>
      <c r="T6" s="68">
        <v>421940.92827004223</v>
      </c>
      <c r="U6" s="68">
        <v>357259.38009787927</v>
      </c>
      <c r="V6" s="68">
        <v>285560.3448275862</v>
      </c>
      <c r="W6" s="68">
        <v>227571.11597374178</v>
      </c>
      <c r="X6" s="68">
        <v>147972.97297297299</v>
      </c>
      <c r="Y6" s="68">
        <v>39431.616341030196</v>
      </c>
      <c r="Z6" s="68">
        <v>91959.798994974873</v>
      </c>
      <c r="AA6" s="68">
        <v>61772.853185595566</v>
      </c>
      <c r="AB6" s="68">
        <v>38008.130081300813</v>
      </c>
      <c r="AC6" s="68">
        <v>20128.205128205129</v>
      </c>
      <c r="AD6" s="68">
        <v>8562.5</v>
      </c>
      <c r="AE6" s="68">
        <v>4493.927125506073</v>
      </c>
      <c r="AF6" s="68">
        <v>1627.3291925465837</v>
      </c>
      <c r="AG6" s="68">
        <v>1337.3983739837397</v>
      </c>
      <c r="AH6" s="69">
        <f t="shared" si="0"/>
        <v>0.33802932113141748</v>
      </c>
      <c r="AI6" s="68">
        <f t="shared" si="1"/>
        <v>56.509647474011281</v>
      </c>
    </row>
    <row r="7" spans="1:45">
      <c r="A7" s="14" t="s">
        <v>124</v>
      </c>
      <c r="B7" s="115">
        <v>5000</v>
      </c>
      <c r="C7" s="115">
        <v>40000</v>
      </c>
      <c r="D7" s="116">
        <v>8</v>
      </c>
      <c r="E7" s="116">
        <v>14.705880000000001</v>
      </c>
      <c r="F7" s="116">
        <v>5.9384517099999998</v>
      </c>
      <c r="G7" s="103">
        <v>5.5030000000000003E-2</v>
      </c>
      <c r="H7" s="116">
        <v>3.9276918900000002</v>
      </c>
      <c r="I7" s="103">
        <v>2.12E-2</v>
      </c>
      <c r="J7" s="116">
        <v>10.5475055</v>
      </c>
      <c r="K7" s="104">
        <v>424.1</v>
      </c>
      <c r="L7" s="116">
        <v>5.9384517099999998</v>
      </c>
      <c r="M7" s="104">
        <v>412.43669999999997</v>
      </c>
      <c r="N7" s="116">
        <v>3.9276918900000002</v>
      </c>
      <c r="O7" s="104">
        <v>425</v>
      </c>
      <c r="P7" s="116">
        <v>10.5475055</v>
      </c>
      <c r="Q7" s="116">
        <v>1.0282790100000001</v>
      </c>
      <c r="S7" s="14" t="s">
        <v>124</v>
      </c>
      <c r="T7" s="68">
        <v>384810.12658227852</v>
      </c>
      <c r="U7" s="68">
        <v>360522.02283849916</v>
      </c>
      <c r="V7" s="68">
        <v>284482.75862068968</v>
      </c>
      <c r="W7" s="68">
        <v>227571.11597374178</v>
      </c>
      <c r="X7" s="68">
        <v>145270.27027027027</v>
      </c>
      <c r="Y7" s="68">
        <v>39964.476021314382</v>
      </c>
      <c r="Z7" s="68">
        <v>84422.110552763814</v>
      </c>
      <c r="AA7" s="68">
        <v>64542.93628808864</v>
      </c>
      <c r="AB7" s="68">
        <v>36626.0162601626</v>
      </c>
      <c r="AC7" s="68">
        <v>22161.172161172159</v>
      </c>
      <c r="AD7" s="68">
        <v>9312.5</v>
      </c>
      <c r="AE7" s="68">
        <v>4939.2712550607284</v>
      </c>
      <c r="AF7" s="68">
        <v>1881.9875776397514</v>
      </c>
      <c r="AG7" s="68">
        <v>1528.4552845528456</v>
      </c>
      <c r="AH7" s="69">
        <f t="shared" si="0"/>
        <v>0.3608757075115081</v>
      </c>
      <c r="AI7" s="68">
        <f t="shared" si="1"/>
        <v>44.857953131996616</v>
      </c>
    </row>
    <row r="8" spans="1:45">
      <c r="A8" s="14" t="s">
        <v>143</v>
      </c>
      <c r="B8" s="115">
        <v>5200</v>
      </c>
      <c r="C8" s="117">
        <v>25600</v>
      </c>
      <c r="D8" s="116">
        <v>4.9230769199999997</v>
      </c>
      <c r="E8" s="116">
        <v>14.86768</v>
      </c>
      <c r="F8" s="116">
        <v>2.0696478800000002</v>
      </c>
      <c r="G8" s="103">
        <v>5.5129999999999998E-2</v>
      </c>
      <c r="H8" s="116">
        <v>4.5347988800000003</v>
      </c>
      <c r="I8" s="103">
        <v>2.104E-2</v>
      </c>
      <c r="J8" s="116">
        <v>9.0399999999999991</v>
      </c>
      <c r="K8" s="104">
        <v>419.63</v>
      </c>
      <c r="L8" s="116">
        <v>2.0696478800000002</v>
      </c>
      <c r="M8" s="104">
        <v>416.49430000000001</v>
      </c>
      <c r="N8" s="116">
        <v>4.5347988800000003</v>
      </c>
      <c r="O8" s="104">
        <v>421</v>
      </c>
      <c r="P8" s="116">
        <v>9.0399999999999991</v>
      </c>
      <c r="Q8" s="116">
        <v>1.0075287900000001</v>
      </c>
      <c r="S8" s="14" t="s">
        <v>143</v>
      </c>
      <c r="T8" s="68">
        <v>396202.53164556966</v>
      </c>
      <c r="U8" s="68">
        <v>349102.77324632951</v>
      </c>
      <c r="V8" s="68">
        <v>248922.41379310348</v>
      </c>
      <c r="W8" s="68">
        <v>209409.19037199125</v>
      </c>
      <c r="X8" s="68">
        <v>143243.24324324325</v>
      </c>
      <c r="Y8" s="68">
        <v>40142.095914742451</v>
      </c>
      <c r="Z8" s="68">
        <v>72864.321608040191</v>
      </c>
      <c r="AA8" s="68">
        <v>52631.57894736842</v>
      </c>
      <c r="AB8" s="68">
        <v>30284.552845528455</v>
      </c>
      <c r="AC8" s="68">
        <v>17307.692307692309</v>
      </c>
      <c r="AD8" s="68">
        <v>10375</v>
      </c>
      <c r="AE8" s="68">
        <v>5506.072874493927</v>
      </c>
      <c r="AF8" s="68">
        <v>2496.8944099378882</v>
      </c>
      <c r="AG8" s="68">
        <v>1654.4715447154472</v>
      </c>
      <c r="AH8" s="69">
        <f t="shared" si="0"/>
        <v>0.3929212424173909</v>
      </c>
      <c r="AI8" s="68">
        <f t="shared" si="1"/>
        <v>29.181979549488734</v>
      </c>
    </row>
    <row r="9" spans="1:45">
      <c r="A9" s="14" t="s">
        <v>144</v>
      </c>
      <c r="B9" s="115">
        <v>3310</v>
      </c>
      <c r="C9" s="117">
        <v>23700</v>
      </c>
      <c r="D9" s="116">
        <v>7.1601208500000002</v>
      </c>
      <c r="E9" s="116">
        <v>14.652010000000001</v>
      </c>
      <c r="F9" s="116">
        <v>1.8834002000000001</v>
      </c>
      <c r="G9" s="103">
        <v>5.5590000000000001E-2</v>
      </c>
      <c r="H9" s="116">
        <v>4.7096395400000004</v>
      </c>
      <c r="I9" s="103">
        <v>2.1299999999999999E-2</v>
      </c>
      <c r="J9" s="116">
        <v>9</v>
      </c>
      <c r="K9" s="104">
        <v>425.6</v>
      </c>
      <c r="L9" s="116">
        <v>1.8834002000000001</v>
      </c>
      <c r="M9" s="104">
        <v>435.02859999999998</v>
      </c>
      <c r="N9" s="116">
        <v>4.7096395400000004</v>
      </c>
      <c r="O9" s="104">
        <v>426</v>
      </c>
      <c r="P9" s="116">
        <v>9</v>
      </c>
      <c r="Q9" s="116">
        <v>0.97832648</v>
      </c>
      <c r="S9" s="14" t="s">
        <v>144</v>
      </c>
      <c r="T9" s="68">
        <v>386919.83122362872</v>
      </c>
      <c r="U9" s="68">
        <v>321370.30995106039</v>
      </c>
      <c r="V9" s="68">
        <v>280172.41379310348</v>
      </c>
      <c r="W9" s="68">
        <v>227571.11597374178</v>
      </c>
      <c r="X9" s="68">
        <v>150000</v>
      </c>
      <c r="Y9" s="68">
        <v>37122.557726465362</v>
      </c>
      <c r="Z9" s="68">
        <v>76381.909547738687</v>
      </c>
      <c r="AA9" s="68">
        <v>55678.670360110802</v>
      </c>
      <c r="AB9" s="68">
        <v>35203.252032520322</v>
      </c>
      <c r="AC9" s="68">
        <v>18681.31868131868</v>
      </c>
      <c r="AD9" s="68">
        <v>9562.5</v>
      </c>
      <c r="AE9" s="68">
        <v>5465.5870445344126</v>
      </c>
      <c r="AF9" s="68">
        <v>2366.4596273291927</v>
      </c>
      <c r="AG9" s="68">
        <v>1520.3252032520325</v>
      </c>
      <c r="AH9" s="69">
        <f t="shared" si="0"/>
        <v>0.34681430780168676</v>
      </c>
      <c r="AI9" s="68">
        <f t="shared" si="1"/>
        <v>32.276869913873824</v>
      </c>
    </row>
    <row r="10" spans="1:45">
      <c r="A10" s="14" t="s">
        <v>114</v>
      </c>
      <c r="B10" s="115">
        <v>3745</v>
      </c>
      <c r="C10" s="115">
        <v>24500</v>
      </c>
      <c r="D10" s="116">
        <v>6.5420560700000001</v>
      </c>
      <c r="E10" s="116">
        <v>14.699400000000001</v>
      </c>
      <c r="F10" s="116">
        <v>2.0206700299999998</v>
      </c>
      <c r="G10" s="103">
        <v>5.5350000000000003E-2</v>
      </c>
      <c r="H10" s="116">
        <v>3.7752632699999999</v>
      </c>
      <c r="I10" s="103">
        <v>2.1190000000000001E-2</v>
      </c>
      <c r="J10" s="116">
        <v>9.0194365199999993</v>
      </c>
      <c r="K10" s="104">
        <v>424.28</v>
      </c>
      <c r="L10" s="116">
        <v>2.0206700299999998</v>
      </c>
      <c r="M10" s="104">
        <v>425.3852</v>
      </c>
      <c r="N10" s="116">
        <v>3.7752632699999999</v>
      </c>
      <c r="O10" s="104">
        <v>423.9</v>
      </c>
      <c r="P10" s="116">
        <v>9.0194365199999993</v>
      </c>
      <c r="Q10" s="116">
        <v>0.99740187999999996</v>
      </c>
      <c r="S10" s="14" t="s">
        <v>114</v>
      </c>
      <c r="T10" s="68">
        <v>426160.33755274263</v>
      </c>
      <c r="U10" s="68">
        <v>323001.63132137031</v>
      </c>
      <c r="V10" s="68">
        <v>276939.6551724138</v>
      </c>
      <c r="W10" s="68">
        <v>216849.01531728666</v>
      </c>
      <c r="X10" s="68">
        <v>143243.24324324325</v>
      </c>
      <c r="Y10" s="68">
        <v>39076.376554174065</v>
      </c>
      <c r="Z10" s="68">
        <v>79899.497487437184</v>
      </c>
      <c r="AA10" s="68">
        <v>57340.720221606651</v>
      </c>
      <c r="AB10" s="68">
        <v>32723.577235772358</v>
      </c>
      <c r="AC10" s="68">
        <v>18021.978021978022</v>
      </c>
      <c r="AD10" s="68">
        <v>9506.25</v>
      </c>
      <c r="AE10" s="68">
        <v>5182.1862348178138</v>
      </c>
      <c r="AF10" s="68">
        <v>2652.173913043478</v>
      </c>
      <c r="AG10" s="68">
        <v>1475.6097560975609</v>
      </c>
      <c r="AH10" s="69">
        <f t="shared" si="0"/>
        <v>0.36526258576837156</v>
      </c>
      <c r="AI10" s="68">
        <f t="shared" si="1"/>
        <v>30.12604003624681</v>
      </c>
    </row>
    <row r="11" spans="1:45">
      <c r="A11" s="14" t="s">
        <v>149</v>
      </c>
      <c r="B11" s="115">
        <v>4600</v>
      </c>
      <c r="C11" s="115">
        <v>30240</v>
      </c>
      <c r="D11" s="116">
        <v>6.5739130399999999</v>
      </c>
      <c r="E11" s="116">
        <v>14.88095</v>
      </c>
      <c r="F11" s="116">
        <v>2.3580451</v>
      </c>
      <c r="G11" s="103">
        <v>5.5289999999999999E-2</v>
      </c>
      <c r="H11" s="116">
        <v>4.3550775399999999</v>
      </c>
      <c r="I11" s="103">
        <v>2.0709999999999999E-2</v>
      </c>
      <c r="J11" s="116">
        <v>9.1199999999999992</v>
      </c>
      <c r="K11" s="104">
        <v>419.26</v>
      </c>
      <c r="L11" s="116">
        <v>2.3580451</v>
      </c>
      <c r="M11" s="104">
        <v>422.96530000000001</v>
      </c>
      <c r="N11" s="116">
        <v>4.3550775399999999</v>
      </c>
      <c r="O11" s="104">
        <v>414</v>
      </c>
      <c r="P11" s="116">
        <v>9.1199999999999992</v>
      </c>
      <c r="Q11" s="116">
        <v>0.99123971</v>
      </c>
      <c r="S11" s="14" t="s">
        <v>149</v>
      </c>
      <c r="T11" s="68">
        <v>400421.94092827005</v>
      </c>
      <c r="U11" s="68">
        <v>352365.41598694946</v>
      </c>
      <c r="V11" s="68">
        <v>267241.37931034487</v>
      </c>
      <c r="W11" s="68">
        <v>192997.81181619255</v>
      </c>
      <c r="X11" s="68">
        <v>156081.08108108109</v>
      </c>
      <c r="Y11" s="68">
        <v>36234.458259325045</v>
      </c>
      <c r="Z11" s="68">
        <v>75879.39698492462</v>
      </c>
      <c r="AA11" s="68">
        <v>49584.487534626038</v>
      </c>
      <c r="AB11" s="68">
        <v>29593.495934959348</v>
      </c>
      <c r="AC11" s="68">
        <v>14487.179487179486</v>
      </c>
      <c r="AD11" s="68">
        <v>8375</v>
      </c>
      <c r="AE11" s="68">
        <v>5789.4736842105267</v>
      </c>
      <c r="AF11" s="68">
        <v>3031.0559006211179</v>
      </c>
      <c r="AG11" s="68">
        <v>2113.8211382113823</v>
      </c>
      <c r="AH11" s="69">
        <f t="shared" si="0"/>
        <v>0.33295435891203762</v>
      </c>
      <c r="AI11" s="68">
        <f t="shared" si="1"/>
        <v>25.033981382321443</v>
      </c>
    </row>
    <row r="12" spans="1:45">
      <c r="A12" s="14" t="s">
        <v>148</v>
      </c>
      <c r="B12" s="115">
        <v>5610</v>
      </c>
      <c r="C12" s="115">
        <v>28970</v>
      </c>
      <c r="D12" s="116">
        <v>5.1639928700000004</v>
      </c>
      <c r="E12" s="116">
        <v>14.97006</v>
      </c>
      <c r="F12" s="116">
        <v>2.1477027299999998</v>
      </c>
      <c r="G12" s="103">
        <v>5.5469999999999998E-2</v>
      </c>
      <c r="H12" s="116">
        <v>4.4877107199999999</v>
      </c>
      <c r="I12" s="103">
        <v>2.0799999999999999E-2</v>
      </c>
      <c r="J12" s="116">
        <v>9.0399999999999991</v>
      </c>
      <c r="K12" s="104">
        <v>416.85</v>
      </c>
      <c r="L12" s="116">
        <v>2.1477027299999998</v>
      </c>
      <c r="M12" s="104">
        <v>430.21409999999997</v>
      </c>
      <c r="N12" s="116">
        <v>4.4877107199999999</v>
      </c>
      <c r="O12" s="104">
        <v>416</v>
      </c>
      <c r="P12" s="116">
        <v>9.0399999999999991</v>
      </c>
      <c r="Q12" s="116">
        <v>0.96893616000000005</v>
      </c>
      <c r="S12" s="14" t="s">
        <v>148</v>
      </c>
      <c r="T12" s="68">
        <v>451476.79324894515</v>
      </c>
      <c r="U12" s="68">
        <v>342577.48776508973</v>
      </c>
      <c r="V12" s="68">
        <v>267241.37931034487</v>
      </c>
      <c r="W12" s="68">
        <v>201750.54704595185</v>
      </c>
      <c r="X12" s="68">
        <v>158783.78378378379</v>
      </c>
      <c r="Y12" s="68">
        <v>40497.335701598575</v>
      </c>
      <c r="Z12" s="68">
        <v>81909.547738693465</v>
      </c>
      <c r="AA12" s="68">
        <v>48753.462603878113</v>
      </c>
      <c r="AB12" s="68">
        <v>33008.130081300813</v>
      </c>
      <c r="AC12" s="68">
        <v>16886.446886446887</v>
      </c>
      <c r="AD12" s="68">
        <v>9625</v>
      </c>
      <c r="AE12" s="68">
        <v>6477.7327935222675</v>
      </c>
      <c r="AF12" s="68">
        <v>3472.0496894409939</v>
      </c>
      <c r="AG12" s="68">
        <v>2548.7804878048782</v>
      </c>
      <c r="AH12" s="69">
        <f t="shared" si="0"/>
        <v>0.35510445000496882</v>
      </c>
      <c r="AI12" s="68">
        <f t="shared" si="1"/>
        <v>23.591121978407241</v>
      </c>
    </row>
    <row r="13" spans="1:45">
      <c r="A13" s="14" t="s">
        <v>147</v>
      </c>
      <c r="B13" s="115">
        <v>3530</v>
      </c>
      <c r="C13" s="115">
        <v>14750</v>
      </c>
      <c r="D13" s="116">
        <v>4.1784702500000002</v>
      </c>
      <c r="E13" s="116">
        <v>14.667059999999999</v>
      </c>
      <c r="F13" s="116">
        <v>2.0188079299999999</v>
      </c>
      <c r="G13" s="103">
        <v>5.4820000000000001E-2</v>
      </c>
      <c r="H13" s="116">
        <v>4.5653744700000001</v>
      </c>
      <c r="I13" s="103">
        <v>2.1530000000000001E-2</v>
      </c>
      <c r="J13" s="116">
        <v>8.99</v>
      </c>
      <c r="K13" s="104">
        <v>425.18</v>
      </c>
      <c r="L13" s="116">
        <v>2.0188079299999999</v>
      </c>
      <c r="M13" s="104">
        <v>403.88220000000001</v>
      </c>
      <c r="N13" s="116">
        <v>4.5653744700000001</v>
      </c>
      <c r="O13" s="104">
        <v>431</v>
      </c>
      <c r="P13" s="116">
        <v>8.99</v>
      </c>
      <c r="Q13" s="116">
        <v>1.0527327</v>
      </c>
      <c r="S13" s="14" t="s">
        <v>147</v>
      </c>
      <c r="T13" s="68">
        <v>464135.02109704644</v>
      </c>
      <c r="U13" s="68">
        <v>363784.66557911912</v>
      </c>
      <c r="V13" s="68">
        <v>290948.27586206899</v>
      </c>
      <c r="W13" s="68">
        <v>251641.13785557987</v>
      </c>
      <c r="X13" s="68">
        <v>153378.37837837837</v>
      </c>
      <c r="Y13" s="68">
        <v>64476.02131438721</v>
      </c>
      <c r="Z13" s="68">
        <v>77889.447236180902</v>
      </c>
      <c r="AA13" s="68">
        <v>45152.354570637122</v>
      </c>
      <c r="AB13" s="68">
        <v>23943.08943089431</v>
      </c>
      <c r="AC13" s="68">
        <v>15091.57509157509</v>
      </c>
      <c r="AD13" s="68">
        <v>9562.5</v>
      </c>
      <c r="AE13" s="68">
        <v>6599.1902834008097</v>
      </c>
      <c r="AF13" s="68">
        <v>3726.7080745341614</v>
      </c>
      <c r="AG13" s="68">
        <v>2674.7967479674794</v>
      </c>
      <c r="AH13" s="69">
        <f t="shared" si="0"/>
        <v>0.58989789768405765</v>
      </c>
      <c r="AI13" s="68">
        <f t="shared" si="1"/>
        <v>20.900335008375208</v>
      </c>
    </row>
    <row r="14" spans="1:45">
      <c r="A14" s="14" t="s">
        <v>146</v>
      </c>
      <c r="B14" s="115">
        <v>4000</v>
      </c>
      <c r="C14" s="115">
        <v>23920</v>
      </c>
      <c r="D14" s="116">
        <v>5.98</v>
      </c>
      <c r="E14" s="116">
        <v>14.93652</v>
      </c>
      <c r="F14" s="116">
        <v>1.8698247800000001</v>
      </c>
      <c r="G14" s="103">
        <v>5.604E-2</v>
      </c>
      <c r="H14" s="116">
        <v>4.7382847300000002</v>
      </c>
      <c r="I14" s="103">
        <v>2.0729999999999998E-2</v>
      </c>
      <c r="J14" s="116">
        <v>8.9700000000000006</v>
      </c>
      <c r="K14" s="104">
        <v>417.75</v>
      </c>
      <c r="L14" s="116">
        <v>1.8698247800000001</v>
      </c>
      <c r="M14" s="104">
        <v>452.95499999999998</v>
      </c>
      <c r="N14" s="116">
        <v>4.7382847300000002</v>
      </c>
      <c r="O14" s="104">
        <v>415</v>
      </c>
      <c r="P14" s="116">
        <v>8.9700000000000006</v>
      </c>
      <c r="Q14" s="116">
        <v>0.92227705000000004</v>
      </c>
      <c r="S14" s="14" t="s">
        <v>146</v>
      </c>
      <c r="T14" s="68">
        <v>411814.34599156119</v>
      </c>
      <c r="U14" s="68">
        <v>321370.30995106039</v>
      </c>
      <c r="V14" s="68">
        <v>274784.4827586207</v>
      </c>
      <c r="W14" s="68">
        <v>231947.48358862143</v>
      </c>
      <c r="X14" s="68">
        <v>170945.94594594595</v>
      </c>
      <c r="Y14" s="68">
        <v>30905.861456483126</v>
      </c>
      <c r="Z14" s="68">
        <v>103015.07537688442</v>
      </c>
      <c r="AA14" s="68">
        <v>68421.052631578947</v>
      </c>
      <c r="AB14" s="68">
        <v>33252.032520325207</v>
      </c>
      <c r="AC14" s="68">
        <v>17014.652014652012</v>
      </c>
      <c r="AD14" s="68">
        <v>7112.5</v>
      </c>
      <c r="AE14" s="68">
        <v>4089.0688259109311</v>
      </c>
      <c r="AF14" s="68">
        <v>1670.807453416149</v>
      </c>
      <c r="AG14" s="68">
        <v>1089.4308943089432</v>
      </c>
      <c r="AH14" s="69">
        <f t="shared" si="0"/>
        <v>0.23289547910040975</v>
      </c>
      <c r="AI14" s="68">
        <f t="shared" si="1"/>
        <v>61.655862957912234</v>
      </c>
    </row>
    <row r="15" spans="1:45">
      <c r="A15" s="14" t="s">
        <v>145</v>
      </c>
      <c r="B15" s="115">
        <v>4077</v>
      </c>
      <c r="C15" s="115">
        <v>21360</v>
      </c>
      <c r="D15" s="116">
        <v>5.2391464299999999</v>
      </c>
      <c r="E15" s="116">
        <v>14.684290000000001</v>
      </c>
      <c r="F15" s="116">
        <v>1.8118027800000001</v>
      </c>
      <c r="G15" s="103">
        <v>5.4870000000000002E-2</v>
      </c>
      <c r="H15" s="116">
        <v>4.7582100299999999</v>
      </c>
      <c r="I15" s="103">
        <v>2.1409999999999998E-2</v>
      </c>
      <c r="J15" s="116">
        <v>8.9600000000000009</v>
      </c>
      <c r="K15" s="104">
        <v>424.7</v>
      </c>
      <c r="L15" s="116">
        <v>1.8118027800000001</v>
      </c>
      <c r="M15" s="104">
        <v>405.92309999999998</v>
      </c>
      <c r="N15" s="116">
        <v>4.7582100299999999</v>
      </c>
      <c r="O15" s="104">
        <v>428</v>
      </c>
      <c r="P15" s="116">
        <v>8.9600000000000009</v>
      </c>
      <c r="Q15" s="116">
        <v>1.0462572800000001</v>
      </c>
      <c r="S15" s="14" t="s">
        <v>145</v>
      </c>
      <c r="T15" s="68">
        <v>403797.4683544304</v>
      </c>
      <c r="U15" s="68">
        <v>340946.16639477975</v>
      </c>
      <c r="V15" s="68">
        <v>289870.68965517241</v>
      </c>
      <c r="W15" s="68">
        <v>238512.03501094092</v>
      </c>
      <c r="X15" s="68">
        <v>156081.08108108109</v>
      </c>
      <c r="Y15" s="68">
        <v>36234.458259325045</v>
      </c>
      <c r="Z15" s="68">
        <v>92462.31155778894</v>
      </c>
      <c r="AA15" s="68">
        <v>66481.99445983379</v>
      </c>
      <c r="AB15" s="68">
        <v>39227.642276422768</v>
      </c>
      <c r="AC15" s="68">
        <v>20769.23076923077</v>
      </c>
      <c r="AD15" s="68">
        <v>10062.5</v>
      </c>
      <c r="AE15" s="68">
        <v>4736.8421052631584</v>
      </c>
      <c r="AF15" s="68">
        <v>1925.4658385093167</v>
      </c>
      <c r="AG15" s="68">
        <v>1126.0162601626016</v>
      </c>
      <c r="AH15" s="69">
        <f t="shared" si="0"/>
        <v>0.30162286930451077</v>
      </c>
      <c r="AI15" s="68">
        <f t="shared" si="1"/>
        <v>48.020748905819417</v>
      </c>
    </row>
    <row r="16" spans="1:45">
      <c r="A16" s="14" t="s">
        <v>115</v>
      </c>
      <c r="B16" s="115">
        <v>4140</v>
      </c>
      <c r="C16" s="115">
        <v>22570</v>
      </c>
      <c r="D16" s="116">
        <v>5.4516908199999996</v>
      </c>
      <c r="E16" s="116">
        <v>14.71021</v>
      </c>
      <c r="F16" s="116">
        <v>1.93816857</v>
      </c>
      <c r="G16" s="103">
        <v>5.5309999999999998E-2</v>
      </c>
      <c r="H16" s="116">
        <v>3.7976429</v>
      </c>
      <c r="I16" s="103">
        <v>2.12E-2</v>
      </c>
      <c r="J16" s="116">
        <v>9.0270920500000003</v>
      </c>
      <c r="K16" s="104">
        <v>423.97</v>
      </c>
      <c r="L16" s="116">
        <v>1.93816857</v>
      </c>
      <c r="M16" s="104">
        <v>423.7724</v>
      </c>
      <c r="N16" s="116">
        <v>3.7976429</v>
      </c>
      <c r="O16" s="104">
        <v>424.1</v>
      </c>
      <c r="P16" s="116">
        <v>9.0270920500000003</v>
      </c>
      <c r="Q16" s="116">
        <v>1.0004662900000001</v>
      </c>
      <c r="S16" s="14" t="s">
        <v>115</v>
      </c>
      <c r="T16" s="68">
        <v>398734.17721518991</v>
      </c>
      <c r="U16" s="68">
        <v>352365.41598694946</v>
      </c>
      <c r="V16" s="68">
        <v>318965.5172413793</v>
      </c>
      <c r="W16" s="68">
        <v>258205.68927789934</v>
      </c>
      <c r="X16" s="68">
        <v>169594.59459459462</v>
      </c>
      <c r="Y16" s="68">
        <v>34458.259325044404</v>
      </c>
      <c r="Z16" s="68">
        <v>92964.824120603007</v>
      </c>
      <c r="AA16" s="68">
        <v>69806.094182825487</v>
      </c>
      <c r="AB16" s="68">
        <v>42276.422764227646</v>
      </c>
      <c r="AC16" s="68">
        <v>22161.172161172159</v>
      </c>
      <c r="AD16" s="68">
        <v>10000</v>
      </c>
      <c r="AE16" s="68">
        <v>4736.8421052631584</v>
      </c>
      <c r="AF16" s="68">
        <v>2055.9006211180122</v>
      </c>
      <c r="AG16" s="68">
        <v>1215.4471544715445</v>
      </c>
      <c r="AH16" s="69">
        <f t="shared" si="0"/>
        <v>0.27442773808131543</v>
      </c>
      <c r="AI16" s="68">
        <f t="shared" si="1"/>
        <v>45.218539829054642</v>
      </c>
    </row>
    <row r="17" spans="1:35">
      <c r="A17" s="14" t="s">
        <v>155</v>
      </c>
      <c r="B17" s="115">
        <v>3960</v>
      </c>
      <c r="C17" s="115">
        <v>23770</v>
      </c>
      <c r="D17" s="116">
        <v>6.0025252499999997</v>
      </c>
      <c r="E17" s="116">
        <v>12.39157</v>
      </c>
      <c r="F17" s="116">
        <v>2.3197418500000002</v>
      </c>
      <c r="G17" s="103">
        <v>5.5559999999999998E-2</v>
      </c>
      <c r="H17" s="116">
        <v>4.3823938299999998</v>
      </c>
      <c r="I17" s="103">
        <v>2.495E-2</v>
      </c>
      <c r="J17" s="116">
        <v>9.07</v>
      </c>
      <c r="K17" s="104">
        <v>500.3</v>
      </c>
      <c r="L17" s="116">
        <v>2.3197418500000002</v>
      </c>
      <c r="M17" s="104">
        <v>433.8263</v>
      </c>
      <c r="N17" s="116">
        <v>4.3823938299999998</v>
      </c>
      <c r="O17" s="104">
        <v>498</v>
      </c>
      <c r="P17" s="116">
        <v>9.07</v>
      </c>
      <c r="Q17" s="116">
        <v>1.15322653</v>
      </c>
      <c r="S17" s="14" t="s">
        <v>155</v>
      </c>
      <c r="T17" s="68">
        <v>376371.30801687768</v>
      </c>
      <c r="U17" s="68">
        <v>370309.9510603589</v>
      </c>
      <c r="V17" s="68">
        <v>299568.96551724139</v>
      </c>
      <c r="W17" s="68">
        <v>212691.46608315097</v>
      </c>
      <c r="X17" s="68">
        <v>262162.16216216219</v>
      </c>
      <c r="Y17" s="68">
        <v>2628.7744227353464</v>
      </c>
      <c r="Z17" s="68">
        <v>109045.22613065326</v>
      </c>
      <c r="AA17" s="68">
        <v>62880.886426592799</v>
      </c>
      <c r="AB17" s="68">
        <v>19674.796747967481</v>
      </c>
      <c r="AC17" s="68">
        <v>5256.4102564102559</v>
      </c>
      <c r="AD17" s="68">
        <v>1818.75</v>
      </c>
      <c r="AE17" s="68">
        <v>1125.5060728744941</v>
      </c>
      <c r="AF17" s="68">
        <v>565.21739130434776</v>
      </c>
      <c r="AG17" s="68">
        <v>304.8780487804878</v>
      </c>
      <c r="AH17" s="69">
        <f t="shared" si="0"/>
        <v>1.5547658278694126E-2</v>
      </c>
      <c r="AI17" s="68">
        <f t="shared" si="1"/>
        <v>192.92616930807887</v>
      </c>
    </row>
    <row r="18" spans="1:35">
      <c r="A18" s="14" t="s">
        <v>154</v>
      </c>
      <c r="B18" s="115">
        <v>5570</v>
      </c>
      <c r="C18" s="115">
        <v>25450</v>
      </c>
      <c r="D18" s="116">
        <v>4.5691202899999999</v>
      </c>
      <c r="E18" s="116">
        <v>15.15152</v>
      </c>
      <c r="F18" s="116">
        <v>2.5002605400000002</v>
      </c>
      <c r="G18" s="103">
        <v>5.5309999999999998E-2</v>
      </c>
      <c r="H18" s="116">
        <v>4.2851597100000003</v>
      </c>
      <c r="I18" s="103">
        <v>2.085E-2</v>
      </c>
      <c r="J18" s="116">
        <v>9.1</v>
      </c>
      <c r="K18" s="104">
        <v>412.01</v>
      </c>
      <c r="L18" s="116">
        <v>2.5002605400000002</v>
      </c>
      <c r="M18" s="104">
        <v>423.7724</v>
      </c>
      <c r="N18" s="116">
        <v>4.2851597100000003</v>
      </c>
      <c r="O18" s="104">
        <v>417</v>
      </c>
      <c r="P18" s="116">
        <v>9.1</v>
      </c>
      <c r="Q18" s="116">
        <v>0.97224359000000005</v>
      </c>
      <c r="S18" s="14" t="s">
        <v>154</v>
      </c>
      <c r="T18" s="68">
        <v>417721.51898734178</v>
      </c>
      <c r="U18" s="68">
        <v>383360.52202283853</v>
      </c>
      <c r="V18" s="68">
        <v>262931.03448275867</v>
      </c>
      <c r="W18" s="68">
        <v>242888.40262582057</v>
      </c>
      <c r="X18" s="68">
        <v>166216.21621621621</v>
      </c>
      <c r="Y18" s="68">
        <v>53641.207815275309</v>
      </c>
      <c r="Z18" s="68">
        <v>85427.135678391962</v>
      </c>
      <c r="AA18" s="68">
        <v>54570.637119113577</v>
      </c>
      <c r="AB18" s="68">
        <v>32357.723577235774</v>
      </c>
      <c r="AC18" s="68">
        <v>20146.520146520146</v>
      </c>
      <c r="AD18" s="68">
        <v>12500</v>
      </c>
      <c r="AE18" s="68">
        <v>8137.6518218623487</v>
      </c>
      <c r="AF18" s="68">
        <v>4093.1677018633541</v>
      </c>
      <c r="AG18" s="68">
        <v>3199.186991869919</v>
      </c>
      <c r="AH18" s="69">
        <f t="shared" si="0"/>
        <v>0.45015691904585642</v>
      </c>
      <c r="AI18" s="68">
        <f t="shared" si="1"/>
        <v>20.870665924462983</v>
      </c>
    </row>
    <row r="19" spans="1:35">
      <c r="A19" s="14" t="s">
        <v>153</v>
      </c>
      <c r="B19" s="115">
        <v>3515</v>
      </c>
      <c r="C19" s="115">
        <v>19730</v>
      </c>
      <c r="D19" s="116">
        <v>5.6130867699999998</v>
      </c>
      <c r="E19" s="116">
        <v>14.925369999999999</v>
      </c>
      <c r="F19" s="116">
        <v>2.1445907100000001</v>
      </c>
      <c r="G19" s="103">
        <v>5.5050000000000002E-2</v>
      </c>
      <c r="H19" s="116">
        <v>4.47861536</v>
      </c>
      <c r="I19" s="103">
        <v>2.111E-2</v>
      </c>
      <c r="J19" s="116">
        <v>8.98</v>
      </c>
      <c r="K19" s="104">
        <v>418.06</v>
      </c>
      <c r="L19" s="116">
        <v>2.1445907100000001</v>
      </c>
      <c r="M19" s="104">
        <v>413.2491</v>
      </c>
      <c r="N19" s="116">
        <v>4.47861536</v>
      </c>
      <c r="O19" s="104">
        <v>422</v>
      </c>
      <c r="P19" s="116">
        <v>8.98</v>
      </c>
      <c r="Q19" s="116">
        <v>1.0116416500000001</v>
      </c>
      <c r="S19" s="14" t="s">
        <v>153</v>
      </c>
      <c r="T19" s="68">
        <v>406751.0548523207</v>
      </c>
      <c r="U19" s="68">
        <v>391517.12887438823</v>
      </c>
      <c r="V19" s="68">
        <v>309267.24137931038</v>
      </c>
      <c r="W19" s="68">
        <v>249452.95404814003</v>
      </c>
      <c r="X19" s="68">
        <v>151351.35135135136</v>
      </c>
      <c r="Y19" s="68">
        <v>56483.126110124329</v>
      </c>
      <c r="Z19" s="68">
        <v>76884.422110552754</v>
      </c>
      <c r="AA19" s="68">
        <v>50969.529085872578</v>
      </c>
      <c r="AB19" s="68">
        <v>27764.227642276423</v>
      </c>
      <c r="AC19" s="68">
        <v>18772.893772893771</v>
      </c>
      <c r="AD19" s="68">
        <v>11187.5</v>
      </c>
      <c r="AE19" s="68">
        <v>8542.5101214574897</v>
      </c>
      <c r="AF19" s="68">
        <v>4409.9378881987577</v>
      </c>
      <c r="AG19" s="68">
        <v>3430.8943089430895</v>
      </c>
      <c r="AH19" s="69">
        <f t="shared" si="0"/>
        <v>0.52360814843522174</v>
      </c>
      <c r="AI19" s="68">
        <f t="shared" si="1"/>
        <v>17.43435487295633</v>
      </c>
    </row>
    <row r="20" spans="1:35">
      <c r="A20" s="14" t="s">
        <v>152</v>
      </c>
      <c r="B20" s="115">
        <v>4054</v>
      </c>
      <c r="C20" s="115">
        <v>21900</v>
      </c>
      <c r="D20" s="116">
        <v>5.4020720300000002</v>
      </c>
      <c r="E20" s="116">
        <v>14.705880000000001</v>
      </c>
      <c r="F20" s="116">
        <v>2.1293733700000002</v>
      </c>
      <c r="G20" s="103">
        <v>5.5550000000000002E-2</v>
      </c>
      <c r="H20" s="116">
        <v>4.5027180400000004</v>
      </c>
      <c r="I20" s="103">
        <v>2.1510000000000001E-2</v>
      </c>
      <c r="J20" s="116">
        <v>9.0299999999999994</v>
      </c>
      <c r="K20" s="104">
        <v>424.1</v>
      </c>
      <c r="L20" s="116">
        <v>2.1293733700000002</v>
      </c>
      <c r="M20" s="104">
        <v>433.42540000000002</v>
      </c>
      <c r="N20" s="116">
        <v>4.5027180400000004</v>
      </c>
      <c r="O20" s="104">
        <v>430</v>
      </c>
      <c r="P20" s="116">
        <v>9.0299999999999994</v>
      </c>
      <c r="Q20" s="116">
        <v>0.97848442000000002</v>
      </c>
      <c r="S20" s="14" t="s">
        <v>152</v>
      </c>
      <c r="T20" s="68">
        <v>430379.74683544307</v>
      </c>
      <c r="U20" s="68">
        <v>384991.84339314845</v>
      </c>
      <c r="V20" s="68">
        <v>311422.41379310348</v>
      </c>
      <c r="W20" s="68">
        <v>251641.13785557987</v>
      </c>
      <c r="X20" s="68">
        <v>135135.13513513515</v>
      </c>
      <c r="Y20" s="68">
        <v>55950.266429840136</v>
      </c>
      <c r="Z20" s="68">
        <v>73869.346733668339</v>
      </c>
      <c r="AA20" s="68">
        <v>46814.404432132964</v>
      </c>
      <c r="AB20" s="68">
        <v>28333.333333333332</v>
      </c>
      <c r="AC20" s="68">
        <v>16703.296703296703</v>
      </c>
      <c r="AD20" s="68">
        <v>11375</v>
      </c>
      <c r="AE20" s="68">
        <v>7327.9352226720648</v>
      </c>
      <c r="AF20" s="68">
        <v>4186.3354037267081</v>
      </c>
      <c r="AG20" s="68">
        <v>3455.2845528455282</v>
      </c>
      <c r="AH20" s="69">
        <f t="shared" si="0"/>
        <v>0.55999724397787087</v>
      </c>
      <c r="AI20" s="68">
        <f t="shared" si="1"/>
        <v>17.645348403739767</v>
      </c>
    </row>
    <row r="21" spans="1:35">
      <c r="A21" s="14" t="s">
        <v>151</v>
      </c>
      <c r="B21" s="115">
        <v>3772</v>
      </c>
      <c r="C21" s="115">
        <v>21890</v>
      </c>
      <c r="D21" s="116">
        <v>5.8032873800000004</v>
      </c>
      <c r="E21" s="116">
        <v>14.48226</v>
      </c>
      <c r="F21" s="116">
        <v>2.0175379000000002</v>
      </c>
      <c r="G21" s="103">
        <v>5.4980000000000001E-2</v>
      </c>
      <c r="H21" s="116">
        <v>4.5711147600000004</v>
      </c>
      <c r="I21" s="103">
        <v>2.1059999999999999E-2</v>
      </c>
      <c r="J21" s="116">
        <v>8.9700000000000006</v>
      </c>
      <c r="K21" s="104">
        <v>430.43</v>
      </c>
      <c r="L21" s="116">
        <v>2.0175379000000002</v>
      </c>
      <c r="M21" s="104">
        <v>410.40410000000003</v>
      </c>
      <c r="N21" s="116">
        <v>4.5711147600000004</v>
      </c>
      <c r="O21" s="104">
        <v>421</v>
      </c>
      <c r="P21" s="116">
        <v>8.9700000000000006</v>
      </c>
      <c r="Q21" s="116">
        <v>1.04879557</v>
      </c>
      <c r="S21" s="14" t="s">
        <v>151</v>
      </c>
      <c r="T21" s="68">
        <v>415189.87341772154</v>
      </c>
      <c r="U21" s="68">
        <v>331158.23817292007</v>
      </c>
      <c r="V21" s="68">
        <v>270474.13793103449</v>
      </c>
      <c r="W21" s="68">
        <v>229759.29978118162</v>
      </c>
      <c r="X21" s="68">
        <v>145270.27027027027</v>
      </c>
      <c r="Y21" s="68">
        <v>49911.190053285965</v>
      </c>
      <c r="Z21" s="68">
        <v>69346.733668341709</v>
      </c>
      <c r="AA21" s="68">
        <v>46260.387811634348</v>
      </c>
      <c r="AB21" s="68">
        <v>30691.056910569107</v>
      </c>
      <c r="AC21" s="68">
        <v>18333.333333333332</v>
      </c>
      <c r="AD21" s="68">
        <v>11312.5</v>
      </c>
      <c r="AE21" s="68">
        <v>7408.9068825910936</v>
      </c>
      <c r="AF21" s="68">
        <v>3726.7080745341614</v>
      </c>
      <c r="AG21" s="68">
        <v>3077.2357723577238</v>
      </c>
      <c r="AH21" s="69">
        <f t="shared" si="0"/>
        <v>0.49727491038455768</v>
      </c>
      <c r="AI21" s="68">
        <f t="shared" si="1"/>
        <v>18.608040201005025</v>
      </c>
    </row>
    <row r="22" spans="1:35">
      <c r="A22" s="14" t="s">
        <v>150</v>
      </c>
      <c r="B22" s="115">
        <v>3521</v>
      </c>
      <c r="C22" s="115">
        <v>21210</v>
      </c>
      <c r="D22" s="116">
        <v>6.0238568600000004</v>
      </c>
      <c r="E22" s="116">
        <v>14.81481</v>
      </c>
      <c r="F22" s="116">
        <v>2.2421628400000002</v>
      </c>
      <c r="G22" s="103">
        <v>5.5370000000000003E-2</v>
      </c>
      <c r="H22" s="116">
        <v>4.4234922499999998</v>
      </c>
      <c r="I22" s="103">
        <v>2.1270000000000001E-2</v>
      </c>
      <c r="J22" s="116">
        <v>9.06</v>
      </c>
      <c r="K22" s="104">
        <v>421.08</v>
      </c>
      <c r="L22" s="116">
        <v>2.2421628400000002</v>
      </c>
      <c r="M22" s="104">
        <v>426.19110000000001</v>
      </c>
      <c r="N22" s="116">
        <v>4.4234922499999998</v>
      </c>
      <c r="O22" s="104">
        <v>425</v>
      </c>
      <c r="P22" s="116">
        <v>9.06</v>
      </c>
      <c r="Q22" s="116">
        <v>0.98800748999999999</v>
      </c>
      <c r="S22" s="14" t="s">
        <v>150</v>
      </c>
      <c r="T22" s="68">
        <v>391983.12236286921</v>
      </c>
      <c r="U22" s="68">
        <v>368678.62969004893</v>
      </c>
      <c r="V22" s="68">
        <v>282327.58620689658</v>
      </c>
      <c r="W22" s="68">
        <v>231947.48358862143</v>
      </c>
      <c r="X22" s="68">
        <v>146621.62162162163</v>
      </c>
      <c r="Y22" s="68">
        <v>52575.488454706923</v>
      </c>
      <c r="Z22" s="68">
        <v>77889.447236180902</v>
      </c>
      <c r="AA22" s="68">
        <v>50692.52077562327</v>
      </c>
      <c r="AB22" s="68">
        <v>32235.772357723577</v>
      </c>
      <c r="AC22" s="68">
        <v>17802.197802197803</v>
      </c>
      <c r="AD22" s="68">
        <v>10750</v>
      </c>
      <c r="AE22" s="68">
        <v>8259.1093117408909</v>
      </c>
      <c r="AF22" s="68">
        <v>4111.8012422360243</v>
      </c>
      <c r="AG22" s="68">
        <v>2979.6747967479673</v>
      </c>
      <c r="AH22" s="69">
        <f t="shared" si="0"/>
        <v>0.49197722225009388</v>
      </c>
      <c r="AI22" s="68">
        <f t="shared" si="1"/>
        <v>18.942901820279648</v>
      </c>
    </row>
    <row r="23" spans="1:35">
      <c r="A23" s="14" t="s">
        <v>156</v>
      </c>
      <c r="B23" s="115">
        <v>3745</v>
      </c>
      <c r="C23" s="115">
        <v>20960</v>
      </c>
      <c r="D23" s="116">
        <v>5.5967957300000002</v>
      </c>
      <c r="E23" s="116">
        <v>15.15152</v>
      </c>
      <c r="F23" s="116">
        <v>2.1603894100000001</v>
      </c>
      <c r="G23" s="103">
        <v>5.4769999999999999E-2</v>
      </c>
      <c r="H23" s="116">
        <v>4.4605037699999999</v>
      </c>
      <c r="I23" s="103">
        <v>2.0799999999999999E-2</v>
      </c>
      <c r="J23" s="116">
        <v>8.9700000000000006</v>
      </c>
      <c r="K23" s="104">
        <v>412.01</v>
      </c>
      <c r="L23" s="116">
        <v>2.1603894100000001</v>
      </c>
      <c r="M23" s="104">
        <v>401.83870000000002</v>
      </c>
      <c r="N23" s="116">
        <v>4.4605037699999999</v>
      </c>
      <c r="O23" s="104">
        <v>416</v>
      </c>
      <c r="P23" s="116">
        <v>8.9700000000000006</v>
      </c>
      <c r="Q23" s="116">
        <v>1.0253118999999999</v>
      </c>
      <c r="S23" s="14" t="s">
        <v>156</v>
      </c>
      <c r="T23" s="68">
        <v>421097.04641350213</v>
      </c>
      <c r="U23" s="68">
        <v>329526.9168026101</v>
      </c>
      <c r="V23" s="68">
        <v>292025.86206896557</v>
      </c>
      <c r="W23" s="68">
        <v>231947.48358862143</v>
      </c>
      <c r="X23" s="68">
        <v>143918.91891891893</v>
      </c>
      <c r="Y23" s="68">
        <v>50799.289520426282</v>
      </c>
      <c r="Z23" s="68">
        <v>74371.859296482406</v>
      </c>
      <c r="AA23" s="68">
        <v>50138.504155124654</v>
      </c>
      <c r="AB23" s="68">
        <v>30894.308943089432</v>
      </c>
      <c r="AC23" s="68">
        <v>20146.520146520146</v>
      </c>
      <c r="AD23" s="68">
        <v>10187.5</v>
      </c>
      <c r="AE23" s="68">
        <v>7044.534412955466</v>
      </c>
      <c r="AF23" s="68">
        <v>4012.4223602484471</v>
      </c>
      <c r="AG23" s="68">
        <v>2691.0569105691056</v>
      </c>
      <c r="AH23" s="69">
        <f t="shared" si="0"/>
        <v>0.49101456493329976</v>
      </c>
      <c r="AI23" s="68">
        <f t="shared" si="1"/>
        <v>18.535401465531994</v>
      </c>
    </row>
    <row r="24" spans="1:35">
      <c r="A24" s="14" t="s">
        <v>157</v>
      </c>
      <c r="B24" s="115">
        <v>3923</v>
      </c>
      <c r="C24" s="115">
        <v>22290</v>
      </c>
      <c r="D24" s="116">
        <v>5.6818761200000001</v>
      </c>
      <c r="E24" s="116">
        <v>15.4321</v>
      </c>
      <c r="F24" s="116">
        <v>2.6531738900000001</v>
      </c>
      <c r="G24" s="103">
        <v>5.5379999999999999E-2</v>
      </c>
      <c r="H24" s="116">
        <v>4.2220573999999997</v>
      </c>
      <c r="I24" s="103">
        <v>2.0199999999999999E-2</v>
      </c>
      <c r="J24" s="116">
        <v>9.16</v>
      </c>
      <c r="K24" s="104">
        <v>404.75</v>
      </c>
      <c r="L24" s="116">
        <v>2.6531738900000001</v>
      </c>
      <c r="M24" s="104">
        <v>426.59379999999999</v>
      </c>
      <c r="N24" s="116">
        <v>4.2220573999999997</v>
      </c>
      <c r="O24" s="104">
        <v>404</v>
      </c>
      <c r="P24" s="116">
        <v>9.16</v>
      </c>
      <c r="Q24" s="116">
        <v>0.94879484999999997</v>
      </c>
      <c r="S24" s="14" t="s">
        <v>157</v>
      </c>
      <c r="T24" s="68">
        <v>389029.53586497891</v>
      </c>
      <c r="U24" s="68">
        <v>327895.59543230018</v>
      </c>
      <c r="V24" s="68">
        <v>286637.93103448278</v>
      </c>
      <c r="W24" s="68">
        <v>207221.00656455141</v>
      </c>
      <c r="X24" s="68">
        <v>136486.48648648648</v>
      </c>
      <c r="Y24" s="68">
        <v>49200.71047957371</v>
      </c>
      <c r="Z24" s="68">
        <v>71356.78391959799</v>
      </c>
      <c r="AA24" s="68">
        <v>50415.512465373962</v>
      </c>
      <c r="AB24" s="68">
        <v>28414.634146341465</v>
      </c>
      <c r="AC24" s="68">
        <v>16483.516483516483</v>
      </c>
      <c r="AD24" s="68">
        <v>9875</v>
      </c>
      <c r="AE24" s="68">
        <v>6518.2186234817818</v>
      </c>
      <c r="AF24" s="68">
        <v>3465.8385093167699</v>
      </c>
      <c r="AG24" s="68">
        <v>2451.2195121951218</v>
      </c>
      <c r="AH24" s="69">
        <f t="shared" si="0"/>
        <v>0.498550221106004</v>
      </c>
      <c r="AI24" s="68">
        <f t="shared" si="1"/>
        <v>20.588606113002289</v>
      </c>
    </row>
    <row r="25" spans="1:35">
      <c r="A25" s="14" t="s">
        <v>116</v>
      </c>
      <c r="B25" s="115">
        <v>3920</v>
      </c>
      <c r="C25" s="115">
        <v>18860</v>
      </c>
      <c r="D25" s="116">
        <v>4.8112244899999999</v>
      </c>
      <c r="E25" s="116">
        <v>14.70805</v>
      </c>
      <c r="F25" s="116">
        <v>1.9203461799999999</v>
      </c>
      <c r="G25" s="103">
        <v>5.5210000000000002E-2</v>
      </c>
      <c r="H25" s="116">
        <v>3.7373643300000001</v>
      </c>
      <c r="I25" s="103">
        <v>2.12E-2</v>
      </c>
      <c r="J25" s="116">
        <v>9.0045109500000002</v>
      </c>
      <c r="K25" s="104">
        <v>424.03</v>
      </c>
      <c r="L25" s="116">
        <v>1.9203461799999999</v>
      </c>
      <c r="M25" s="104">
        <v>419.73309999999998</v>
      </c>
      <c r="N25" s="116">
        <v>3.7373643300000001</v>
      </c>
      <c r="O25" s="104">
        <v>424</v>
      </c>
      <c r="P25" s="116">
        <v>9.0045109500000002</v>
      </c>
      <c r="Q25" s="116">
        <v>1.01023722</v>
      </c>
      <c r="S25" s="14" t="s">
        <v>116</v>
      </c>
      <c r="T25" s="68">
        <v>402531.64556962025</v>
      </c>
      <c r="U25" s="68">
        <v>334420.88091353996</v>
      </c>
      <c r="V25" s="68">
        <v>306034.4827586207</v>
      </c>
      <c r="W25" s="68">
        <v>247264.77024070022</v>
      </c>
      <c r="X25" s="68">
        <v>160135.13513513515</v>
      </c>
      <c r="Y25" s="68">
        <v>34103.019538188273</v>
      </c>
      <c r="Z25" s="68">
        <v>93969.849246231155</v>
      </c>
      <c r="AA25" s="68">
        <v>66481.99445983379</v>
      </c>
      <c r="AB25" s="68">
        <v>39715.447154471549</v>
      </c>
      <c r="AC25" s="68">
        <v>21428.571428571428</v>
      </c>
      <c r="AD25" s="68">
        <v>9900</v>
      </c>
      <c r="AE25" s="68">
        <v>4376.5182186234815</v>
      </c>
      <c r="AF25" s="68">
        <v>1521.7391304347825</v>
      </c>
      <c r="AG25" s="68">
        <v>1008.130081300813</v>
      </c>
      <c r="AH25" s="69">
        <f t="shared" si="0"/>
        <v>0.27800669416186741</v>
      </c>
      <c r="AI25" s="68">
        <f t="shared" si="1"/>
        <v>61.751615218951905</v>
      </c>
    </row>
    <row r="26" spans="1:35">
      <c r="A26" s="14" t="s">
        <v>117</v>
      </c>
      <c r="B26" s="115">
        <v>3930</v>
      </c>
      <c r="C26" s="115">
        <v>24940</v>
      </c>
      <c r="D26" s="116">
        <v>6.34605598</v>
      </c>
      <c r="E26" s="116">
        <v>14.692920000000001</v>
      </c>
      <c r="F26" s="116">
        <v>2.0883407599999999</v>
      </c>
      <c r="G26" s="103">
        <v>5.5550000000000002E-2</v>
      </c>
      <c r="H26" s="116">
        <v>3.8307630000000001</v>
      </c>
      <c r="I26" s="103">
        <v>2.121E-2</v>
      </c>
      <c r="J26" s="116">
        <v>9.0269730799999994</v>
      </c>
      <c r="K26" s="104">
        <v>424.46</v>
      </c>
      <c r="L26" s="116">
        <v>2.0883407599999999</v>
      </c>
      <c r="M26" s="104">
        <v>433.42540000000002</v>
      </c>
      <c r="N26" s="116">
        <v>3.8307630000000001</v>
      </c>
      <c r="O26" s="104">
        <v>424.2</v>
      </c>
      <c r="P26" s="116">
        <v>9.0269730799999994</v>
      </c>
      <c r="Q26" s="116">
        <v>0.97931500999999999</v>
      </c>
      <c r="S26" s="14" t="s">
        <v>117</v>
      </c>
      <c r="T26" s="68">
        <v>403375.52742616035</v>
      </c>
      <c r="U26" s="68">
        <v>357259.38009787927</v>
      </c>
      <c r="V26" s="68">
        <v>271551.72413793107</v>
      </c>
      <c r="W26" s="68">
        <v>207439.8249452954</v>
      </c>
      <c r="X26" s="68">
        <v>156081.08108108109</v>
      </c>
      <c r="Y26" s="68">
        <v>34280.639431616342</v>
      </c>
      <c r="Z26" s="68">
        <v>94974.874371859289</v>
      </c>
      <c r="AA26" s="68">
        <v>63988.919667590024</v>
      </c>
      <c r="AB26" s="68">
        <v>36219.512195121955</v>
      </c>
      <c r="AC26" s="68">
        <v>19047.619047619046</v>
      </c>
      <c r="AD26" s="68">
        <v>9250</v>
      </c>
      <c r="AE26" s="68">
        <v>3829.9595141700402</v>
      </c>
      <c r="AF26" s="68">
        <v>1453.416149068323</v>
      </c>
      <c r="AG26" s="68">
        <v>890.24390243902428</v>
      </c>
      <c r="AH26" s="69">
        <f t="shared" si="0"/>
        <v>0.2815590025644823</v>
      </c>
      <c r="AI26" s="68">
        <f t="shared" si="1"/>
        <v>65.345960572091215</v>
      </c>
    </row>
    <row r="27" spans="1:35">
      <c r="A27" s="14" t="s">
        <v>118</v>
      </c>
      <c r="B27" s="115">
        <v>2610</v>
      </c>
      <c r="C27" s="115">
        <v>20200</v>
      </c>
      <c r="D27" s="116">
        <v>7.7394635999999997</v>
      </c>
      <c r="E27" s="116">
        <v>14.727539999999999</v>
      </c>
      <c r="F27" s="116">
        <v>3.32379582</v>
      </c>
      <c r="G27" s="103">
        <v>5.5079999999999997E-2</v>
      </c>
      <c r="H27" s="116">
        <v>3.8606631600000001</v>
      </c>
      <c r="I27" s="103">
        <v>2.1180000000000001E-2</v>
      </c>
      <c r="J27" s="116">
        <v>9.3117674200000007</v>
      </c>
      <c r="K27" s="104">
        <v>423.49</v>
      </c>
      <c r="L27" s="116">
        <v>3.32379582</v>
      </c>
      <c r="M27" s="104">
        <v>414.46679999999998</v>
      </c>
      <c r="N27" s="116">
        <v>3.8606631600000001</v>
      </c>
      <c r="O27" s="104">
        <v>424</v>
      </c>
      <c r="P27" s="116">
        <v>9.3117674200000007</v>
      </c>
      <c r="Q27" s="116">
        <v>1.0217706200000001</v>
      </c>
      <c r="S27" s="14" t="s">
        <v>118</v>
      </c>
      <c r="T27" s="68">
        <v>409282.70042194094</v>
      </c>
      <c r="U27" s="68">
        <v>349102.77324632951</v>
      </c>
      <c r="V27" s="68">
        <v>312500</v>
      </c>
      <c r="W27" s="68">
        <v>251641.13785557987</v>
      </c>
      <c r="X27" s="68">
        <v>151351.35135135136</v>
      </c>
      <c r="Y27" s="68">
        <v>36412.078152753107</v>
      </c>
      <c r="Z27" s="68">
        <v>99497.487437185919</v>
      </c>
      <c r="AA27" s="68">
        <v>66481.99445983379</v>
      </c>
      <c r="AB27" s="68">
        <v>39674.796747967477</v>
      </c>
      <c r="AC27" s="68">
        <v>20421.245421245421</v>
      </c>
      <c r="AD27" s="68">
        <v>11062.5</v>
      </c>
      <c r="AE27" s="68">
        <v>4736.8421052631584</v>
      </c>
      <c r="AF27" s="68">
        <v>1857.1428571428571</v>
      </c>
      <c r="AG27" s="68">
        <v>1235.7723577235772</v>
      </c>
      <c r="AH27" s="69">
        <f t="shared" si="0"/>
        <v>0.29671961567931715</v>
      </c>
      <c r="AI27" s="68">
        <f t="shared" si="1"/>
        <v>53.575570158484723</v>
      </c>
    </row>
    <row r="28" spans="1:35">
      <c r="A28" s="14" t="s">
        <v>119</v>
      </c>
      <c r="B28" s="115">
        <v>2900</v>
      </c>
      <c r="C28" s="115">
        <v>21100</v>
      </c>
      <c r="D28" s="116">
        <v>7.2758620699999996</v>
      </c>
      <c r="E28" s="116">
        <v>14.727539999999999</v>
      </c>
      <c r="F28" s="116">
        <v>3.1940113499999998</v>
      </c>
      <c r="G28" s="103">
        <v>5.5289999999999999E-2</v>
      </c>
      <c r="H28" s="116">
        <v>3.95833974</v>
      </c>
      <c r="I28" s="103">
        <v>2.1190000000000001E-2</v>
      </c>
      <c r="J28" s="116">
        <v>9.2976244700000006</v>
      </c>
      <c r="K28" s="104">
        <v>423.49</v>
      </c>
      <c r="L28" s="116">
        <v>3.1940113499999998</v>
      </c>
      <c r="M28" s="104">
        <v>422.96530000000001</v>
      </c>
      <c r="N28" s="116">
        <v>3.95833974</v>
      </c>
      <c r="O28" s="104">
        <v>424</v>
      </c>
      <c r="P28" s="116">
        <v>9.2976244700000006</v>
      </c>
      <c r="Q28" s="116">
        <v>1.00124053</v>
      </c>
      <c r="S28" s="14" t="s">
        <v>119</v>
      </c>
      <c r="T28" s="68">
        <v>430379.74683544307</v>
      </c>
      <c r="U28" s="68">
        <v>358890.70146818925</v>
      </c>
      <c r="V28" s="68">
        <v>296336.20689655177</v>
      </c>
      <c r="W28" s="68">
        <v>218161.92560175052</v>
      </c>
      <c r="X28" s="68">
        <v>156081.08108108109</v>
      </c>
      <c r="Y28" s="68">
        <v>36056.838365896976</v>
      </c>
      <c r="Z28" s="68">
        <v>88693.467336683418</v>
      </c>
      <c r="AA28" s="68">
        <v>67867.03601108033</v>
      </c>
      <c r="AB28" s="68">
        <v>39756.097560975613</v>
      </c>
      <c r="AC28" s="68">
        <v>21721.61172161172</v>
      </c>
      <c r="AD28" s="68">
        <v>8937.5</v>
      </c>
      <c r="AE28" s="68">
        <v>4400.8097165991903</v>
      </c>
      <c r="AF28" s="68">
        <v>1645.9627329192547</v>
      </c>
      <c r="AG28" s="68">
        <v>967.47967479674799</v>
      </c>
      <c r="AH28" s="69">
        <f t="shared" si="0"/>
        <v>0.30645498774393931</v>
      </c>
      <c r="AI28" s="68">
        <f t="shared" si="1"/>
        <v>53.885465061154832</v>
      </c>
    </row>
    <row r="29" spans="1:35">
      <c r="A29" s="14" t="s">
        <v>120</v>
      </c>
      <c r="B29" s="115">
        <v>2990</v>
      </c>
      <c r="C29" s="115">
        <v>25500</v>
      </c>
      <c r="D29" s="116">
        <v>8.5284280900000002</v>
      </c>
      <c r="E29" s="116">
        <v>14.534879999999999</v>
      </c>
      <c r="F29" s="116">
        <v>5.4544730000000001</v>
      </c>
      <c r="G29" s="103">
        <v>5.5530000000000003E-2</v>
      </c>
      <c r="H29" s="116">
        <v>4.0047055699999996</v>
      </c>
      <c r="I29" s="103">
        <v>2.1299999999999999E-2</v>
      </c>
      <c r="J29" s="116">
        <v>10.2898102</v>
      </c>
      <c r="K29" s="104">
        <v>428.92</v>
      </c>
      <c r="L29" s="116">
        <v>5.4544730000000001</v>
      </c>
      <c r="M29" s="104">
        <v>432.6232</v>
      </c>
      <c r="N29" s="116">
        <v>4.0047055699999996</v>
      </c>
      <c r="O29" s="104">
        <v>426</v>
      </c>
      <c r="P29" s="116">
        <v>10.2898102</v>
      </c>
      <c r="Q29" s="116">
        <v>0.99144012999999998</v>
      </c>
      <c r="S29" s="14" t="s">
        <v>120</v>
      </c>
      <c r="T29" s="68">
        <v>405063.29113924055</v>
      </c>
      <c r="U29" s="68">
        <v>349102.77324632951</v>
      </c>
      <c r="V29" s="68">
        <v>276939.6551724138</v>
      </c>
      <c r="W29" s="68">
        <v>208752.7352297593</v>
      </c>
      <c r="X29" s="68">
        <v>156756.75675675677</v>
      </c>
      <c r="Y29" s="68">
        <v>33037.300177619894</v>
      </c>
      <c r="Z29" s="68">
        <v>89949.748743718592</v>
      </c>
      <c r="AA29" s="68">
        <v>62603.878116343491</v>
      </c>
      <c r="AB29" s="68">
        <v>37642.276422764226</v>
      </c>
      <c r="AC29" s="68">
        <v>20146.520146520146</v>
      </c>
      <c r="AD29" s="68">
        <v>9687.5</v>
      </c>
      <c r="AE29" s="68">
        <v>5631.5789473684208</v>
      </c>
      <c r="AF29" s="68">
        <v>2645.9627329192544</v>
      </c>
      <c r="AG29" s="68">
        <v>2081.3008130081303</v>
      </c>
      <c r="AH29" s="69">
        <f t="shared" si="0"/>
        <v>0.27822198021424682</v>
      </c>
      <c r="AI29" s="68">
        <f t="shared" si="1"/>
        <v>33.995092835067361</v>
      </c>
    </row>
    <row r="30" spans="1:35">
      <c r="A30" s="14" t="s">
        <v>121</v>
      </c>
      <c r="B30" s="115">
        <v>3400</v>
      </c>
      <c r="C30" s="115">
        <v>24900</v>
      </c>
      <c r="D30" s="116">
        <v>7.3235294099999999</v>
      </c>
      <c r="E30" s="116">
        <v>14.727539999999999</v>
      </c>
      <c r="F30" s="116">
        <v>4.4018858200000004</v>
      </c>
      <c r="G30" s="103">
        <v>5.5289999999999999E-2</v>
      </c>
      <c r="H30" s="116">
        <v>3.8219895300000002</v>
      </c>
      <c r="I30" s="103">
        <v>2.1250000000000002E-2</v>
      </c>
      <c r="J30" s="116">
        <v>9.6634885199999996</v>
      </c>
      <c r="K30" s="104">
        <v>423.49</v>
      </c>
      <c r="L30" s="116">
        <v>4.4018858200000004</v>
      </c>
      <c r="M30" s="104">
        <v>422.96530000000001</v>
      </c>
      <c r="N30" s="116">
        <v>3.8219895300000002</v>
      </c>
      <c r="O30" s="104">
        <v>425</v>
      </c>
      <c r="P30" s="116">
        <v>9.6634885199999996</v>
      </c>
      <c r="Q30" s="116">
        <v>1.00124053</v>
      </c>
      <c r="S30" s="14" t="s">
        <v>121</v>
      </c>
      <c r="T30" s="68">
        <v>413502.10970464139</v>
      </c>
      <c r="U30" s="68">
        <v>342577.48776508973</v>
      </c>
      <c r="V30" s="68">
        <v>312500</v>
      </c>
      <c r="W30" s="68">
        <v>227571.11597374178</v>
      </c>
      <c r="X30" s="68">
        <v>154729.72972972973</v>
      </c>
      <c r="Y30" s="68">
        <v>40142.095914742451</v>
      </c>
      <c r="Z30" s="68">
        <v>97989.949748743718</v>
      </c>
      <c r="AA30" s="68">
        <v>70083.102493074795</v>
      </c>
      <c r="AB30" s="68">
        <v>42926.829268292684</v>
      </c>
      <c r="AC30" s="68">
        <v>20879.120879120877</v>
      </c>
      <c r="AD30" s="68">
        <v>9687.5</v>
      </c>
      <c r="AE30" s="68">
        <v>4736.8421052631584</v>
      </c>
      <c r="AF30" s="68">
        <v>1677.0186335403725</v>
      </c>
      <c r="AG30" s="68">
        <v>1345.5284552845528</v>
      </c>
      <c r="AH30" s="69">
        <f t="shared" si="0"/>
        <v>0.32600359806012308</v>
      </c>
      <c r="AI30" s="68">
        <f t="shared" si="1"/>
        <v>58.431044109436073</v>
      </c>
    </row>
    <row r="31" spans="1:35">
      <c r="A31" s="14" t="s">
        <v>88</v>
      </c>
      <c r="B31" s="115">
        <v>9160</v>
      </c>
      <c r="C31" s="115">
        <v>20710</v>
      </c>
      <c r="D31" s="116">
        <v>2.2609170299999999</v>
      </c>
      <c r="E31" s="116">
        <v>112.8668</v>
      </c>
      <c r="F31" s="116">
        <v>2.0508545300000001</v>
      </c>
      <c r="G31" s="103">
        <v>4.7800000000000002E-2</v>
      </c>
      <c r="H31" s="116">
        <v>4.3318212799999998</v>
      </c>
      <c r="I31" s="103">
        <v>2.8159999999999999E-3</v>
      </c>
      <c r="J31" s="116">
        <v>8.9863671600000004</v>
      </c>
      <c r="K31" s="104">
        <v>56.86</v>
      </c>
      <c r="L31" s="116">
        <v>2.0508545300000001</v>
      </c>
      <c r="M31" s="104">
        <v>88.316000000000003</v>
      </c>
      <c r="N31" s="116">
        <v>4.3318212799999998</v>
      </c>
      <c r="O31" s="104">
        <v>56.84</v>
      </c>
      <c r="P31" s="116">
        <v>8.9863671600000004</v>
      </c>
      <c r="Q31" s="116">
        <v>0.64382444999999999</v>
      </c>
      <c r="S31" s="14" t="s">
        <v>88</v>
      </c>
      <c r="T31" s="68">
        <v>434599.15611814347</v>
      </c>
      <c r="U31" s="68">
        <v>352365.41598694946</v>
      </c>
      <c r="V31" s="68">
        <v>295258.62068965519</v>
      </c>
      <c r="W31" s="68">
        <v>196936.54266958425</v>
      </c>
      <c r="X31" s="68">
        <v>136486.48648648648</v>
      </c>
      <c r="Y31" s="68">
        <v>16163.410301953818</v>
      </c>
      <c r="Z31" s="68">
        <v>71356.78391959799</v>
      </c>
      <c r="AA31" s="68">
        <v>55955.67867036011</v>
      </c>
      <c r="AB31" s="68">
        <v>30894.308943089432</v>
      </c>
      <c r="AC31" s="68">
        <v>19487.179487179485</v>
      </c>
      <c r="AD31" s="68">
        <v>11812.5</v>
      </c>
      <c r="AE31" s="68">
        <v>7206.4777327935226</v>
      </c>
      <c r="AF31" s="68">
        <v>3757.7639751552792</v>
      </c>
      <c r="AG31" s="68">
        <v>2235.772357723577</v>
      </c>
      <c r="AH31" s="69">
        <f t="shared" si="0"/>
        <v>0.1637836466449327</v>
      </c>
      <c r="AI31" s="68">
        <f t="shared" si="1"/>
        <v>18.98916067943021</v>
      </c>
    </row>
    <row r="32" spans="1:35">
      <c r="A32" s="14" t="s">
        <v>89</v>
      </c>
      <c r="B32" s="115">
        <v>8630</v>
      </c>
      <c r="C32" s="115">
        <v>22120</v>
      </c>
      <c r="D32" s="116">
        <v>2.5631518</v>
      </c>
      <c r="E32" s="116">
        <v>113.37869999999999</v>
      </c>
      <c r="F32" s="116">
        <v>1.9816714499999999</v>
      </c>
      <c r="G32" s="103">
        <v>4.6699999999999998E-2</v>
      </c>
      <c r="H32" s="116">
        <v>4.3608592799999997</v>
      </c>
      <c r="I32" s="103">
        <v>2.8809999999999999E-3</v>
      </c>
      <c r="J32" s="116">
        <v>9.0482812799999994</v>
      </c>
      <c r="K32" s="104">
        <v>56.61</v>
      </c>
      <c r="L32" s="116">
        <v>1.9816714499999999</v>
      </c>
      <c r="M32" s="104">
        <v>32.835999999999999</v>
      </c>
      <c r="N32" s="116">
        <v>4.3608592799999997</v>
      </c>
      <c r="O32" s="104">
        <v>58.15</v>
      </c>
      <c r="P32" s="116">
        <v>9.0482812799999994</v>
      </c>
      <c r="Q32" s="116">
        <v>1.7240224099999999</v>
      </c>
      <c r="S32" s="14" t="s">
        <v>89</v>
      </c>
      <c r="T32" s="68">
        <v>438818.56540084392</v>
      </c>
      <c r="U32" s="68">
        <v>362153.34420880914</v>
      </c>
      <c r="V32" s="68">
        <v>269396.55172413797</v>
      </c>
      <c r="W32" s="68">
        <v>192341.3566739606</v>
      </c>
      <c r="X32" s="68">
        <v>143243.24324324325</v>
      </c>
      <c r="Y32" s="68">
        <v>16358.792184724689</v>
      </c>
      <c r="Z32" s="68">
        <v>75879.39698492462</v>
      </c>
      <c r="AA32" s="68">
        <v>55678.670360110802</v>
      </c>
      <c r="AB32" s="68">
        <v>32479.674796747968</v>
      </c>
      <c r="AC32" s="68">
        <v>18150.183150183148</v>
      </c>
      <c r="AD32" s="68">
        <v>11125</v>
      </c>
      <c r="AE32" s="68">
        <v>6761.1336032388663</v>
      </c>
      <c r="AF32" s="68">
        <v>3484.4720496894411</v>
      </c>
      <c r="AG32" s="68">
        <v>2077.2357723577238</v>
      </c>
      <c r="AH32" s="69">
        <f t="shared" si="0"/>
        <v>0.15691057978878806</v>
      </c>
      <c r="AI32" s="68">
        <f t="shared" si="1"/>
        <v>21.776440132928457</v>
      </c>
    </row>
    <row r="33" spans="1:35">
      <c r="A33" s="14" t="s">
        <v>91</v>
      </c>
      <c r="B33" s="115">
        <v>8100</v>
      </c>
      <c r="C33" s="115">
        <v>25600</v>
      </c>
      <c r="D33" s="116">
        <v>3.1604938300000001</v>
      </c>
      <c r="E33" s="116">
        <v>116.4144</v>
      </c>
      <c r="F33" s="116">
        <v>6.4722630600000004</v>
      </c>
      <c r="G33" s="103">
        <v>4.7140000000000001E-2</v>
      </c>
      <c r="H33" s="116">
        <v>4.1767422999999999</v>
      </c>
      <c r="I33" s="103">
        <v>2.7499999999999998E-3</v>
      </c>
      <c r="J33" s="116">
        <v>11.0477588</v>
      </c>
      <c r="K33" s="104">
        <v>55.14</v>
      </c>
      <c r="L33" s="116">
        <v>6.4722630600000004</v>
      </c>
      <c r="M33" s="104">
        <v>55.252000000000002</v>
      </c>
      <c r="N33" s="116">
        <v>4.1767422999999999</v>
      </c>
      <c r="O33" s="104">
        <v>55.6</v>
      </c>
      <c r="P33" s="116">
        <v>11.0477588</v>
      </c>
      <c r="Q33" s="116">
        <v>0.99797292000000004</v>
      </c>
      <c r="S33" s="14" t="s">
        <v>91</v>
      </c>
      <c r="T33" s="68">
        <v>417721.51898734178</v>
      </c>
      <c r="U33" s="68">
        <v>363784.66557911912</v>
      </c>
      <c r="V33" s="68">
        <v>295258.62068965519</v>
      </c>
      <c r="W33" s="68">
        <v>187527.352297593</v>
      </c>
      <c r="X33" s="68">
        <v>128378.37837837839</v>
      </c>
      <c r="Y33" s="68">
        <v>17460.035523978684</v>
      </c>
      <c r="Z33" s="68">
        <v>74371.859296482406</v>
      </c>
      <c r="AA33" s="68">
        <v>53185.595567867036</v>
      </c>
      <c r="AB33" s="68">
        <v>34593.495934959348</v>
      </c>
      <c r="AC33" s="68">
        <v>20714.285714285714</v>
      </c>
      <c r="AD33" s="68">
        <v>11250</v>
      </c>
      <c r="AE33" s="68">
        <v>6963.5627530364372</v>
      </c>
      <c r="AF33" s="68">
        <v>3782.608695652174</v>
      </c>
      <c r="AG33" s="68">
        <v>2455.2845528455282</v>
      </c>
      <c r="AH33" s="69">
        <f t="shared" si="0"/>
        <v>0.17868778307607544</v>
      </c>
      <c r="AI33" s="68">
        <f t="shared" si="1"/>
        <v>19.66152602090914</v>
      </c>
    </row>
    <row r="34" spans="1:35">
      <c r="A34" s="14" t="s">
        <v>92</v>
      </c>
      <c r="B34" s="115">
        <v>9700</v>
      </c>
      <c r="C34" s="115">
        <v>31900</v>
      </c>
      <c r="D34" s="116">
        <v>3.2886597900000001</v>
      </c>
      <c r="E34" s="116">
        <v>123.60939999999999</v>
      </c>
      <c r="F34" s="116">
        <v>11.598364200000001</v>
      </c>
      <c r="G34" s="103">
        <v>4.41E-2</v>
      </c>
      <c r="H34" s="116">
        <v>6.3772643499999999</v>
      </c>
      <c r="I34" s="103">
        <v>2.7699999999999999E-3</v>
      </c>
      <c r="J34" s="116">
        <v>13.1992314</v>
      </c>
      <c r="K34" s="104">
        <v>51.94</v>
      </c>
      <c r="L34" s="116">
        <v>11.598364200000001</v>
      </c>
      <c r="M34" s="104">
        <v>1E-4</v>
      </c>
      <c r="N34" s="116">
        <v>6.3772643499999999</v>
      </c>
      <c r="O34" s="104">
        <v>56</v>
      </c>
      <c r="P34" s="116">
        <v>13.1992314</v>
      </c>
      <c r="Q34" s="104">
        <v>519400</v>
      </c>
      <c r="S34" s="14" t="s">
        <v>92</v>
      </c>
      <c r="T34" s="68">
        <v>451476.79324894515</v>
      </c>
      <c r="U34" s="68">
        <v>381729.20065252855</v>
      </c>
      <c r="V34" s="68">
        <v>275862.06896551728</v>
      </c>
      <c r="W34" s="68">
        <v>195185.99562363236</v>
      </c>
      <c r="X34" s="68">
        <v>131081.08108108109</v>
      </c>
      <c r="Y34" s="68">
        <v>15630.550621669627</v>
      </c>
      <c r="Z34" s="68">
        <v>71859.296482412057</v>
      </c>
      <c r="AA34" s="68">
        <v>53462.603878116344</v>
      </c>
      <c r="AB34" s="68">
        <v>29878.048780487807</v>
      </c>
      <c r="AC34" s="68">
        <v>18827.838827838827</v>
      </c>
      <c r="AD34" s="68">
        <v>10062.5</v>
      </c>
      <c r="AE34" s="68">
        <v>6518.2186234817818</v>
      </c>
      <c r="AF34" s="68">
        <v>2652.173913043478</v>
      </c>
      <c r="AG34" s="68">
        <v>2398.3739837398375</v>
      </c>
      <c r="AH34" s="69">
        <f t="shared" si="0"/>
        <v>0.16105076404332577</v>
      </c>
      <c r="AI34" s="68">
        <f t="shared" si="1"/>
        <v>27.094488837630777</v>
      </c>
    </row>
    <row r="35" spans="1:35">
      <c r="A35" s="14" t="s">
        <v>90</v>
      </c>
      <c r="B35" s="115">
        <v>9670</v>
      </c>
      <c r="C35" s="115">
        <v>30400</v>
      </c>
      <c r="D35" s="116">
        <v>3.14374354</v>
      </c>
      <c r="E35" s="116">
        <v>115.4734</v>
      </c>
      <c r="F35" s="116">
        <v>2.58686243</v>
      </c>
      <c r="G35" s="103">
        <v>4.7320000000000001E-2</v>
      </c>
      <c r="H35" s="116">
        <v>4.0585442900000004</v>
      </c>
      <c r="I35" s="103">
        <v>2.787E-3</v>
      </c>
      <c r="J35" s="116">
        <v>9.2096729899999996</v>
      </c>
      <c r="K35" s="104">
        <v>55.59</v>
      </c>
      <c r="L35" s="116">
        <v>2.58686243</v>
      </c>
      <c r="M35" s="104">
        <v>64.335800000000006</v>
      </c>
      <c r="N35" s="116">
        <v>4.0585442900000004</v>
      </c>
      <c r="O35" s="104">
        <v>56.2</v>
      </c>
      <c r="P35" s="116">
        <v>9.2096729899999996</v>
      </c>
      <c r="Q35" s="116">
        <v>0.86406013000000004</v>
      </c>
      <c r="S35" s="14" t="s">
        <v>90</v>
      </c>
      <c r="T35" s="68">
        <v>426160.33755274263</v>
      </c>
      <c r="U35" s="68">
        <v>332789.55954323005</v>
      </c>
      <c r="V35" s="68">
        <v>283405.1724137931</v>
      </c>
      <c r="W35" s="68">
        <v>195404.81400437636</v>
      </c>
      <c r="X35" s="68">
        <v>144594.59459459462</v>
      </c>
      <c r="Y35" s="68">
        <v>16980.461811722911</v>
      </c>
      <c r="Z35" s="68">
        <v>79396.984924623117</v>
      </c>
      <c r="AA35" s="68">
        <v>56232.686980609418</v>
      </c>
      <c r="AB35" s="68">
        <v>35650.406504065038</v>
      </c>
      <c r="AC35" s="68">
        <v>18388.278388278388</v>
      </c>
      <c r="AD35" s="68">
        <v>11375</v>
      </c>
      <c r="AE35" s="68">
        <v>7085.0202429149795</v>
      </c>
      <c r="AF35" s="68">
        <v>3161.4906832298134</v>
      </c>
      <c r="AG35" s="68">
        <v>2268.292682926829</v>
      </c>
      <c r="AH35" s="69">
        <f t="shared" ref="AH35:AH65" si="2">Y35/((X35*Z35)^(1/2))</f>
        <v>0.15847890549801497</v>
      </c>
      <c r="AI35" s="68">
        <f t="shared" ref="AI35:AI65" si="3">Z35/AF35</f>
        <v>25.11378108617745</v>
      </c>
    </row>
    <row r="36" spans="1:35">
      <c r="A36" s="14" t="s">
        <v>93</v>
      </c>
      <c r="B36" s="115">
        <v>4220</v>
      </c>
      <c r="C36" s="115">
        <v>29250</v>
      </c>
      <c r="D36" s="116">
        <v>6.9312796199999998</v>
      </c>
      <c r="E36" s="116">
        <v>12.04819</v>
      </c>
      <c r="F36" s="116">
        <v>1.8834513100000001</v>
      </c>
      <c r="G36" s="103">
        <v>5.7029999999999997E-2</v>
      </c>
      <c r="H36" s="116">
        <v>3.76923326</v>
      </c>
      <c r="I36" s="103">
        <v>2.4819999999999998E-2</v>
      </c>
      <c r="J36" s="116">
        <v>8.9712128700000004</v>
      </c>
      <c r="K36" s="104">
        <v>514</v>
      </c>
      <c r="L36" s="116">
        <v>1.8834513100000001</v>
      </c>
      <c r="M36" s="104">
        <v>491.70179999999999</v>
      </c>
      <c r="N36" s="116">
        <v>3.76923326</v>
      </c>
      <c r="O36" s="104">
        <v>495.6</v>
      </c>
      <c r="P36" s="116">
        <v>8.9712128700000004</v>
      </c>
      <c r="Q36" s="116">
        <v>1.0453490299999999</v>
      </c>
      <c r="S36" s="14" t="s">
        <v>93</v>
      </c>
      <c r="T36" s="68">
        <v>400421.94092827005</v>
      </c>
      <c r="U36" s="68">
        <v>380097.87928221858</v>
      </c>
      <c r="V36" s="68">
        <v>332974.13793103449</v>
      </c>
      <c r="W36" s="68">
        <v>225382.93216630197</v>
      </c>
      <c r="X36" s="68">
        <v>279054.05405405408</v>
      </c>
      <c r="Y36" s="68">
        <v>2806.3943161634102</v>
      </c>
      <c r="Z36" s="68">
        <v>109045.22613065326</v>
      </c>
      <c r="AA36" s="68">
        <v>64819.944598337948</v>
      </c>
      <c r="AB36" s="68">
        <v>21219.512195121952</v>
      </c>
      <c r="AC36" s="68">
        <v>5732.600732600732</v>
      </c>
      <c r="AD36" s="68">
        <v>1962.5</v>
      </c>
      <c r="AE36" s="68">
        <v>1085.0202429149797</v>
      </c>
      <c r="AF36" s="68">
        <v>627.32919254658384</v>
      </c>
      <c r="AG36" s="68">
        <v>345.52845528455282</v>
      </c>
      <c r="AH36" s="69">
        <f t="shared" si="2"/>
        <v>1.6087968055675979E-2</v>
      </c>
      <c r="AI36" s="68">
        <f t="shared" si="3"/>
        <v>173.82456838648687</v>
      </c>
    </row>
    <row r="37" spans="1:35">
      <c r="A37" s="14" t="s">
        <v>93</v>
      </c>
      <c r="B37" s="115">
        <v>4770</v>
      </c>
      <c r="C37" s="115">
        <v>26620</v>
      </c>
      <c r="D37" s="116">
        <v>5.5807127899999998</v>
      </c>
      <c r="E37" s="116">
        <v>12.21001</v>
      </c>
      <c r="F37" s="116">
        <v>2.12565676</v>
      </c>
      <c r="G37" s="103">
        <v>5.6669999999999998E-2</v>
      </c>
      <c r="H37" s="116">
        <v>4.5361276100000003</v>
      </c>
      <c r="I37" s="103">
        <v>2.5229999999999999E-2</v>
      </c>
      <c r="J37" s="116">
        <v>9.0500000000000007</v>
      </c>
      <c r="K37" s="104">
        <v>507.45</v>
      </c>
      <c r="L37" s="116">
        <v>2.12565676</v>
      </c>
      <c r="M37" s="104">
        <v>477.72030000000001</v>
      </c>
      <c r="N37" s="116">
        <v>4.5361276100000003</v>
      </c>
      <c r="O37" s="104">
        <v>504</v>
      </c>
      <c r="P37" s="116">
        <v>9.0500000000000007</v>
      </c>
      <c r="Q37" s="116">
        <v>1.0622324400000001</v>
      </c>
      <c r="S37" s="14" t="s">
        <v>93</v>
      </c>
      <c r="T37" s="68">
        <v>408438.81856540084</v>
      </c>
      <c r="U37" s="68">
        <v>378466.55791190866</v>
      </c>
      <c r="V37" s="68">
        <v>320043.10344827588</v>
      </c>
      <c r="W37" s="68">
        <v>223194.74835886213</v>
      </c>
      <c r="X37" s="68">
        <v>285135.13513513515</v>
      </c>
      <c r="Y37" s="68">
        <v>2753.108348134991</v>
      </c>
      <c r="Z37" s="68">
        <v>105025.1256281407</v>
      </c>
      <c r="AA37" s="68">
        <v>62880.886426592799</v>
      </c>
      <c r="AB37" s="68">
        <v>20081.300813008129</v>
      </c>
      <c r="AC37" s="68">
        <v>5695.9706959706955</v>
      </c>
      <c r="AD37" s="68">
        <v>1981.25</v>
      </c>
      <c r="AE37" s="68">
        <v>1137.6518218623482</v>
      </c>
      <c r="AF37" s="68">
        <v>559.62732919254654</v>
      </c>
      <c r="AG37" s="68">
        <v>361.78861788617888</v>
      </c>
      <c r="AH37" s="69">
        <f t="shared" si="2"/>
        <v>1.5909309499694373E-2</v>
      </c>
      <c r="AI37" s="68">
        <f t="shared" si="3"/>
        <v>187.66975833663324</v>
      </c>
    </row>
    <row r="38" spans="1:35">
      <c r="A38" s="14" t="s">
        <v>102</v>
      </c>
      <c r="B38" s="115">
        <v>4200</v>
      </c>
      <c r="C38" s="115">
        <v>45000</v>
      </c>
      <c r="D38" s="116">
        <v>10.7142857</v>
      </c>
      <c r="E38" s="116">
        <v>12.62626</v>
      </c>
      <c r="F38" s="116">
        <v>10.842248700000001</v>
      </c>
      <c r="G38" s="103">
        <v>5.57E-2</v>
      </c>
      <c r="H38" s="116">
        <v>4.3492686200000001</v>
      </c>
      <c r="I38" s="103">
        <v>2.4799999999999999E-2</v>
      </c>
      <c r="J38" s="116">
        <v>14.3764176</v>
      </c>
      <c r="K38" s="104">
        <v>491.35</v>
      </c>
      <c r="L38" s="116">
        <v>10.842248700000001</v>
      </c>
      <c r="M38" s="104">
        <v>439.42899999999997</v>
      </c>
      <c r="N38" s="116">
        <v>4.3492686200000001</v>
      </c>
      <c r="O38" s="104">
        <v>495</v>
      </c>
      <c r="P38" s="116">
        <v>14.3764176</v>
      </c>
      <c r="Q38" s="116">
        <v>1.1181556100000001</v>
      </c>
      <c r="S38" s="14" t="s">
        <v>102</v>
      </c>
      <c r="T38" s="68">
        <v>380168.77637130802</v>
      </c>
      <c r="U38" s="68">
        <v>367047.30831973901</v>
      </c>
      <c r="V38" s="68">
        <v>301724.13793103449</v>
      </c>
      <c r="W38" s="68">
        <v>195842.45076586431</v>
      </c>
      <c r="X38" s="68">
        <v>275675.67567567568</v>
      </c>
      <c r="Y38" s="68">
        <v>2664.2984014209592</v>
      </c>
      <c r="Z38" s="68">
        <v>110050.25125628141</v>
      </c>
      <c r="AA38" s="68">
        <v>61218.83656509695</v>
      </c>
      <c r="AB38" s="68">
        <v>19837.398373983739</v>
      </c>
      <c r="AC38" s="68">
        <v>5311.3553113553107</v>
      </c>
      <c r="AD38" s="68">
        <v>1943.75</v>
      </c>
      <c r="AE38" s="68">
        <v>1157.8947368421054</v>
      </c>
      <c r="AF38" s="68">
        <v>521.73913043478262</v>
      </c>
      <c r="AG38" s="68">
        <v>341.46341463414637</v>
      </c>
      <c r="AH38" s="69">
        <f t="shared" si="2"/>
        <v>1.5296360879260607E-2</v>
      </c>
      <c r="AI38" s="68">
        <f t="shared" si="3"/>
        <v>210.92964824120602</v>
      </c>
    </row>
    <row r="39" spans="1:35">
      <c r="A39" s="14" t="s">
        <v>103</v>
      </c>
      <c r="B39" s="115">
        <v>4000</v>
      </c>
      <c r="C39" s="115">
        <v>44000</v>
      </c>
      <c r="D39" s="116">
        <v>11</v>
      </c>
      <c r="E39" s="116">
        <v>12.610340000000001</v>
      </c>
      <c r="F39" s="116">
        <v>8.2162295200000006</v>
      </c>
      <c r="G39" s="103">
        <v>5.3990000000000003E-2</v>
      </c>
      <c r="H39" s="116">
        <v>3.8038494300000001</v>
      </c>
      <c r="I39" s="103">
        <v>2.5999999999999999E-2</v>
      </c>
      <c r="J39" s="116">
        <v>9.5355889000000005</v>
      </c>
      <c r="K39" s="104">
        <v>491.94</v>
      </c>
      <c r="L39" s="116">
        <v>8.2162295200000006</v>
      </c>
      <c r="M39" s="104">
        <v>369.61939999999998</v>
      </c>
      <c r="N39" s="116">
        <v>3.8038494300000001</v>
      </c>
      <c r="O39" s="104">
        <v>519</v>
      </c>
      <c r="P39" s="116">
        <v>9.5355889000000005</v>
      </c>
      <c r="Q39" s="116">
        <v>1.3309366300000001</v>
      </c>
      <c r="S39" s="14" t="s">
        <v>103</v>
      </c>
      <c r="T39" s="68">
        <v>409282.70042194094</v>
      </c>
      <c r="U39" s="68">
        <v>370309.9510603589</v>
      </c>
      <c r="V39" s="68">
        <v>330818.96551724139</v>
      </c>
      <c r="W39" s="68">
        <v>234135.66739606127</v>
      </c>
      <c r="X39" s="68">
        <v>281081.08108108112</v>
      </c>
      <c r="Y39" s="68">
        <v>2664.2984014209592</v>
      </c>
      <c r="Z39" s="68">
        <v>108040.20100502513</v>
      </c>
      <c r="AA39" s="68">
        <v>62049.861495844874</v>
      </c>
      <c r="AB39" s="68">
        <v>20162.601626016261</v>
      </c>
      <c r="AC39" s="68">
        <v>5549.4505494505493</v>
      </c>
      <c r="AD39" s="68">
        <v>2050</v>
      </c>
      <c r="AE39" s="68">
        <v>1032.3886639676114</v>
      </c>
      <c r="AF39" s="68">
        <v>571.42857142857144</v>
      </c>
      <c r="AG39" s="68">
        <v>369.91869918699183</v>
      </c>
      <c r="AH39" s="69">
        <f t="shared" si="2"/>
        <v>1.5288833984010892E-2</v>
      </c>
      <c r="AI39" s="68">
        <f t="shared" si="3"/>
        <v>189.07035175879398</v>
      </c>
    </row>
    <row r="40" spans="1:35">
      <c r="A40" s="14" t="s">
        <v>104</v>
      </c>
      <c r="B40" s="115">
        <v>4500</v>
      </c>
      <c r="C40" s="115">
        <v>51000</v>
      </c>
      <c r="D40" s="116">
        <v>11.3333333</v>
      </c>
      <c r="E40" s="116">
        <v>13.69863</v>
      </c>
      <c r="F40" s="116">
        <v>13.784924200000001</v>
      </c>
      <c r="G40" s="103">
        <v>5.6300000000000003E-2</v>
      </c>
      <c r="H40" s="116">
        <v>5.7608086700000003</v>
      </c>
      <c r="I40" s="103">
        <v>2.1700000000000001E-2</v>
      </c>
      <c r="J40" s="116">
        <v>18.421609100000001</v>
      </c>
      <c r="K40" s="104">
        <v>454.2</v>
      </c>
      <c r="L40" s="116">
        <v>13.784924200000001</v>
      </c>
      <c r="M40" s="104">
        <v>463.22199999999998</v>
      </c>
      <c r="N40" s="116">
        <v>5.7608086700000003</v>
      </c>
      <c r="O40" s="104">
        <v>433</v>
      </c>
      <c r="P40" s="116">
        <v>18.421609100000001</v>
      </c>
      <c r="Q40" s="116">
        <v>0.98052338000000006</v>
      </c>
      <c r="S40" s="14" t="s">
        <v>104</v>
      </c>
      <c r="T40" s="68">
        <v>396202.53164556966</v>
      </c>
      <c r="U40" s="68">
        <v>396411.0929853181</v>
      </c>
      <c r="V40" s="68">
        <v>331896.55172413797</v>
      </c>
      <c r="W40" s="68">
        <v>223194.74835886213</v>
      </c>
      <c r="X40" s="68">
        <v>279054.05405405408</v>
      </c>
      <c r="Y40" s="68">
        <v>2682.0603907637656</v>
      </c>
      <c r="Z40" s="68">
        <v>108542.71356783919</v>
      </c>
      <c r="AA40" s="68">
        <v>64265.927977839332</v>
      </c>
      <c r="AB40" s="68">
        <v>22439.024390243903</v>
      </c>
      <c r="AC40" s="68">
        <v>5641.0256410256407</v>
      </c>
      <c r="AD40" s="68">
        <v>1943.75</v>
      </c>
      <c r="AE40" s="68">
        <v>1121.4574898785424</v>
      </c>
      <c r="AF40" s="68">
        <v>628.57142857142856</v>
      </c>
      <c r="AG40" s="68">
        <v>398.3739837398374</v>
      </c>
      <c r="AH40" s="69">
        <f t="shared" si="2"/>
        <v>1.5410759643161685E-2</v>
      </c>
      <c r="AI40" s="68">
        <f t="shared" si="3"/>
        <v>172.6815897670169</v>
      </c>
    </row>
    <row r="41" spans="1:35">
      <c r="A41" s="14" t="s">
        <v>127</v>
      </c>
      <c r="B41" s="115">
        <v>4460</v>
      </c>
      <c r="C41" s="115">
        <v>34890</v>
      </c>
      <c r="D41" s="116">
        <v>7.8228699600000002</v>
      </c>
      <c r="E41" s="116">
        <v>12.07729</v>
      </c>
      <c r="F41" s="116">
        <v>2.1147108000000001</v>
      </c>
      <c r="G41" s="103">
        <v>5.6189999999999997E-2</v>
      </c>
      <c r="H41" s="116">
        <v>4.5309033599999999</v>
      </c>
      <c r="I41" s="103">
        <v>2.513E-2</v>
      </c>
      <c r="J41" s="116">
        <v>9.07</v>
      </c>
      <c r="K41" s="104">
        <v>512.80999999999995</v>
      </c>
      <c r="L41" s="116">
        <v>2.1147108000000001</v>
      </c>
      <c r="M41" s="104">
        <v>458.88639999999998</v>
      </c>
      <c r="N41" s="116">
        <v>4.5309033599999999</v>
      </c>
      <c r="O41" s="104">
        <v>502</v>
      </c>
      <c r="P41" s="116">
        <v>9.07</v>
      </c>
      <c r="Q41" s="116">
        <v>1.1175096899999999</v>
      </c>
      <c r="S41" s="14" t="s">
        <v>127</v>
      </c>
      <c r="T41" s="68">
        <v>397046.4135021097</v>
      </c>
      <c r="U41" s="68">
        <v>381729.20065252855</v>
      </c>
      <c r="V41" s="68">
        <v>313577.58620689658</v>
      </c>
      <c r="W41" s="68">
        <v>223194.74835886213</v>
      </c>
      <c r="X41" s="68">
        <v>312837.83783783787</v>
      </c>
      <c r="Y41" s="68">
        <v>2682.0603907637656</v>
      </c>
      <c r="Z41" s="68">
        <v>110552.76381909547</v>
      </c>
      <c r="AA41" s="68">
        <v>62326.869806094182</v>
      </c>
      <c r="AB41" s="68">
        <v>20934.959349593497</v>
      </c>
      <c r="AC41" s="68">
        <v>5750.9157509157503</v>
      </c>
      <c r="AD41" s="68">
        <v>2000</v>
      </c>
      <c r="AE41" s="68">
        <v>1137.6518218623482</v>
      </c>
      <c r="AF41" s="68">
        <v>580.74534161490681</v>
      </c>
      <c r="AG41" s="68">
        <v>349.59349593495932</v>
      </c>
      <c r="AH41" s="69">
        <f t="shared" si="2"/>
        <v>1.4421954213017139E-2</v>
      </c>
      <c r="AI41" s="68">
        <f t="shared" si="3"/>
        <v>190.36358261897723</v>
      </c>
    </row>
    <row r="42" spans="1:35">
      <c r="A42" s="14" t="s">
        <v>95</v>
      </c>
      <c r="B42" s="115">
        <v>4050</v>
      </c>
      <c r="C42" s="115">
        <v>37500</v>
      </c>
      <c r="D42" s="116">
        <v>9.2592592600000003</v>
      </c>
      <c r="E42" s="116">
        <v>12.004799999999999</v>
      </c>
      <c r="F42" s="116">
        <v>1.9526273999999999</v>
      </c>
      <c r="G42" s="103">
        <v>5.7790000000000001E-2</v>
      </c>
      <c r="H42" s="116">
        <v>3.7018445099999999</v>
      </c>
      <c r="I42" s="103">
        <v>2.5090000000000001E-2</v>
      </c>
      <c r="J42" s="116">
        <v>9.0279485200000007</v>
      </c>
      <c r="K42" s="104">
        <v>515.79</v>
      </c>
      <c r="L42" s="116">
        <v>1.9526273999999999</v>
      </c>
      <c r="M42" s="104">
        <v>520.82259999999997</v>
      </c>
      <c r="N42" s="116">
        <v>3.7018445099999999</v>
      </c>
      <c r="O42" s="104">
        <v>501</v>
      </c>
      <c r="P42" s="116">
        <v>9.0279485200000007</v>
      </c>
      <c r="Q42" s="116">
        <v>0.99033720999999997</v>
      </c>
      <c r="S42" s="14" t="s">
        <v>95</v>
      </c>
      <c r="T42" s="68">
        <v>396624.47257383971</v>
      </c>
      <c r="U42" s="68">
        <v>383360.52202283853</v>
      </c>
      <c r="V42" s="68">
        <v>341594.8275862069</v>
      </c>
      <c r="W42" s="68">
        <v>211159.73741794311</v>
      </c>
      <c r="X42" s="68">
        <v>280405.40540540544</v>
      </c>
      <c r="Y42" s="68">
        <v>2770.8703374777974</v>
      </c>
      <c r="Z42" s="68">
        <v>108542.71356783919</v>
      </c>
      <c r="AA42" s="68">
        <v>65927.977839335173</v>
      </c>
      <c r="AB42" s="68">
        <v>19837.398373983739</v>
      </c>
      <c r="AC42" s="68">
        <v>5531.135531135531</v>
      </c>
      <c r="AD42" s="68">
        <v>2000</v>
      </c>
      <c r="AE42" s="68">
        <v>1157.8947368421054</v>
      </c>
      <c r="AF42" s="68">
        <v>546.58385093167703</v>
      </c>
      <c r="AG42" s="68">
        <v>369.91869918699183</v>
      </c>
      <c r="AH42" s="69">
        <f t="shared" si="2"/>
        <v>1.5882639389025208E-2</v>
      </c>
      <c r="AI42" s="68">
        <f t="shared" si="3"/>
        <v>198.58382823206944</v>
      </c>
    </row>
    <row r="43" spans="1:35">
      <c r="A43" s="14" t="s">
        <v>94</v>
      </c>
      <c r="B43" s="115">
        <v>3949</v>
      </c>
      <c r="C43" s="115">
        <v>31540</v>
      </c>
      <c r="D43" s="116">
        <v>7.9868321099999999</v>
      </c>
      <c r="E43" s="116">
        <v>12.278980000000001</v>
      </c>
      <c r="F43" s="116">
        <v>1.9026700299999999</v>
      </c>
      <c r="G43" s="103">
        <v>5.7079999999999999E-2</v>
      </c>
      <c r="H43" s="116">
        <v>3.80806975</v>
      </c>
      <c r="I43" s="103">
        <v>2.53E-2</v>
      </c>
      <c r="J43" s="116">
        <v>9.0068747800000004</v>
      </c>
      <c r="K43" s="104">
        <v>504.71</v>
      </c>
      <c r="L43" s="116">
        <v>1.9026700299999999</v>
      </c>
      <c r="M43" s="104">
        <v>493.63400000000001</v>
      </c>
      <c r="N43" s="116">
        <v>3.80806975</v>
      </c>
      <c r="O43" s="104">
        <v>504.9</v>
      </c>
      <c r="P43" s="116">
        <v>9.0068747800000004</v>
      </c>
      <c r="Q43" s="116">
        <v>1.0224376799999999</v>
      </c>
      <c r="S43" s="14" t="s">
        <v>94</v>
      </c>
      <c r="T43" s="68">
        <v>379324.89451476798</v>
      </c>
      <c r="U43" s="68">
        <v>373572.59380097879</v>
      </c>
      <c r="V43" s="68">
        <v>301724.13793103449</v>
      </c>
      <c r="W43" s="68">
        <v>214442.01312910282</v>
      </c>
      <c r="X43" s="68">
        <v>278378.3783783784</v>
      </c>
      <c r="Y43" s="68">
        <v>2397.8685612788631</v>
      </c>
      <c r="Z43" s="68">
        <v>106030.15075376884</v>
      </c>
      <c r="AA43" s="68">
        <v>60110.803324099725</v>
      </c>
      <c r="AB43" s="68">
        <v>21463.414634146342</v>
      </c>
      <c r="AC43" s="68">
        <v>5439.5604395604396</v>
      </c>
      <c r="AD43" s="68">
        <v>2000</v>
      </c>
      <c r="AE43" s="68">
        <v>1149.7975708502024</v>
      </c>
      <c r="AF43" s="68">
        <v>565.21739130434776</v>
      </c>
      <c r="AG43" s="68">
        <v>398.3739837398374</v>
      </c>
      <c r="AH43" s="69">
        <f t="shared" si="2"/>
        <v>1.3957027489620249E-2</v>
      </c>
      <c r="AI43" s="68">
        <f t="shared" si="3"/>
        <v>187.59180517974491</v>
      </c>
    </row>
    <row r="44" spans="1:35">
      <c r="A44" s="14" t="s">
        <v>125</v>
      </c>
      <c r="B44" s="115">
        <v>4260</v>
      </c>
      <c r="C44" s="115">
        <v>28850</v>
      </c>
      <c r="D44" s="116">
        <v>6.7723004700000002</v>
      </c>
      <c r="E44" s="116">
        <v>12.242900000000001</v>
      </c>
      <c r="F44" s="116">
        <v>1.7744358600000001</v>
      </c>
      <c r="G44" s="103">
        <v>5.6329999999999998E-2</v>
      </c>
      <c r="H44" s="116">
        <v>4.8524778399999997</v>
      </c>
      <c r="I44" s="103">
        <v>2.495E-2</v>
      </c>
      <c r="J44" s="116">
        <v>8.9600000000000009</v>
      </c>
      <c r="K44" s="104">
        <v>506.14</v>
      </c>
      <c r="L44" s="116">
        <v>1.7744358600000001</v>
      </c>
      <c r="M44" s="104">
        <v>464.40260000000001</v>
      </c>
      <c r="N44" s="116">
        <v>4.8524778399999997</v>
      </c>
      <c r="O44" s="104">
        <v>498</v>
      </c>
      <c r="P44" s="116">
        <v>8.9600000000000009</v>
      </c>
      <c r="Q44" s="116">
        <v>1.08987331</v>
      </c>
      <c r="S44" s="14" t="s">
        <v>125</v>
      </c>
      <c r="T44" s="68">
        <v>380590.71729957807</v>
      </c>
      <c r="U44" s="68">
        <v>353996.73735725938</v>
      </c>
      <c r="V44" s="68">
        <v>311422.41379310348</v>
      </c>
      <c r="W44" s="68">
        <v>216630.19693654266</v>
      </c>
      <c r="X44" s="68">
        <v>255405.40540540541</v>
      </c>
      <c r="Y44" s="68">
        <v>2593.2504440497332</v>
      </c>
      <c r="Z44" s="68">
        <v>111557.78894472361</v>
      </c>
      <c r="AA44" s="68">
        <v>60664.819944598341</v>
      </c>
      <c r="AB44" s="68">
        <v>19390.243902439026</v>
      </c>
      <c r="AC44" s="68">
        <v>5402.930402930403</v>
      </c>
      <c r="AD44" s="68">
        <v>1968.75</v>
      </c>
      <c r="AE44" s="68">
        <v>1060.7287449392713</v>
      </c>
      <c r="AF44" s="68">
        <v>645.96273291925468</v>
      </c>
      <c r="AG44" s="68">
        <v>386.17886178861789</v>
      </c>
      <c r="AH44" s="69">
        <f t="shared" si="2"/>
        <v>1.5363121658643559E-2</v>
      </c>
      <c r="AI44" s="68">
        <f t="shared" si="3"/>
        <v>172.70003865481252</v>
      </c>
    </row>
    <row r="45" spans="1:35">
      <c r="A45" s="14" t="s">
        <v>131</v>
      </c>
      <c r="B45" s="115">
        <v>5910</v>
      </c>
      <c r="C45" s="117">
        <v>30400</v>
      </c>
      <c r="D45" s="116">
        <v>5.1438240300000002</v>
      </c>
      <c r="E45" s="116">
        <v>12.34568</v>
      </c>
      <c r="F45" s="116">
        <v>2.3149403500000001</v>
      </c>
      <c r="G45" s="103">
        <v>5.6370000000000003E-2</v>
      </c>
      <c r="H45" s="116">
        <v>4.4043589699999997</v>
      </c>
      <c r="I45" s="103">
        <v>2.4899999999999999E-2</v>
      </c>
      <c r="J45" s="116">
        <v>9.1</v>
      </c>
      <c r="K45" s="104">
        <v>502.09</v>
      </c>
      <c r="L45" s="116">
        <v>2.3149403500000001</v>
      </c>
      <c r="M45" s="104">
        <v>465.9751</v>
      </c>
      <c r="N45" s="116">
        <v>4.4043589699999997</v>
      </c>
      <c r="O45" s="104">
        <v>496.8</v>
      </c>
      <c r="P45" s="116">
        <v>9.1</v>
      </c>
      <c r="Q45" s="116">
        <v>1.07750393</v>
      </c>
      <c r="S45" s="14" t="s">
        <v>131</v>
      </c>
      <c r="T45" s="68">
        <v>359493.67088607594</v>
      </c>
      <c r="U45" s="68">
        <v>368678.62969004893</v>
      </c>
      <c r="V45" s="68">
        <v>304956.89655172417</v>
      </c>
      <c r="W45" s="68">
        <v>221006.56455142231</v>
      </c>
      <c r="X45" s="68">
        <v>276351.35135135136</v>
      </c>
      <c r="Y45" s="68">
        <v>2753.108348134991</v>
      </c>
      <c r="Z45" s="68">
        <v>110050.25125628141</v>
      </c>
      <c r="AA45" s="68">
        <v>62603.878116343491</v>
      </c>
      <c r="AB45" s="68">
        <v>19715.447154471545</v>
      </c>
      <c r="AC45" s="68">
        <v>5476.1904761904761</v>
      </c>
      <c r="AD45" s="68">
        <v>1937.5</v>
      </c>
      <c r="AE45" s="68">
        <v>1178.1376518218624</v>
      </c>
      <c r="AF45" s="68">
        <v>596.27329192546586</v>
      </c>
      <c r="AG45" s="68">
        <v>361.78861788617888</v>
      </c>
      <c r="AH45" s="69">
        <f t="shared" si="2"/>
        <v>1.5786904718365434E-2</v>
      </c>
      <c r="AI45" s="68">
        <f t="shared" si="3"/>
        <v>184.56344221105527</v>
      </c>
    </row>
    <row r="46" spans="1:35">
      <c r="A46" s="14" t="s">
        <v>132</v>
      </c>
      <c r="B46" s="115">
        <v>5870</v>
      </c>
      <c r="C46" s="115">
        <v>36880</v>
      </c>
      <c r="D46" s="116">
        <v>6.2827938699999999</v>
      </c>
      <c r="E46" s="116">
        <v>12.376239999999999</v>
      </c>
      <c r="F46" s="116">
        <v>2.4120431999999998</v>
      </c>
      <c r="G46" s="103">
        <v>5.7110000000000001E-2</v>
      </c>
      <c r="H46" s="116">
        <v>4.3674836900000003</v>
      </c>
      <c r="I46" s="103">
        <v>2.4889999999999999E-2</v>
      </c>
      <c r="J46" s="116">
        <v>9.1</v>
      </c>
      <c r="K46" s="104">
        <v>500.9</v>
      </c>
      <c r="L46" s="116">
        <v>2.4120431999999998</v>
      </c>
      <c r="M46" s="104">
        <v>494.79219999999998</v>
      </c>
      <c r="N46" s="116">
        <v>4.3674836900000003</v>
      </c>
      <c r="O46" s="104">
        <v>497</v>
      </c>
      <c r="P46" s="116">
        <v>9.1</v>
      </c>
      <c r="Q46" s="116">
        <v>1.01234417</v>
      </c>
      <c r="S46" s="14" t="s">
        <v>132</v>
      </c>
      <c r="T46" s="68">
        <v>391139.24050632911</v>
      </c>
      <c r="U46" s="68">
        <v>371941.27243066888</v>
      </c>
      <c r="V46" s="68">
        <v>315732.75862068968</v>
      </c>
      <c r="W46" s="68">
        <v>221006.56455142231</v>
      </c>
      <c r="X46" s="68">
        <v>271621.62162162166</v>
      </c>
      <c r="Y46" s="68">
        <v>2664.2984014209592</v>
      </c>
      <c r="Z46" s="68">
        <v>102010.05025125628</v>
      </c>
      <c r="AA46" s="68">
        <v>62603.878116343491</v>
      </c>
      <c r="AB46" s="68">
        <v>19593.495934959348</v>
      </c>
      <c r="AC46" s="68">
        <v>5586.0805860805858</v>
      </c>
      <c r="AD46" s="68">
        <v>1975</v>
      </c>
      <c r="AE46" s="68">
        <v>1089.0688259109311</v>
      </c>
      <c r="AF46" s="68">
        <v>515.52795031055905</v>
      </c>
      <c r="AG46" s="68">
        <v>321.13821138211381</v>
      </c>
      <c r="AH46" s="69">
        <f t="shared" si="2"/>
        <v>1.6005867397460991E-2</v>
      </c>
      <c r="AI46" s="68">
        <f t="shared" si="3"/>
        <v>197.87491675243686</v>
      </c>
    </row>
    <row r="47" spans="1:35">
      <c r="A47" s="14" t="s">
        <v>133</v>
      </c>
      <c r="B47" s="115">
        <v>5430</v>
      </c>
      <c r="C47" s="115">
        <v>34940</v>
      </c>
      <c r="D47" s="116">
        <v>6.4346224699999999</v>
      </c>
      <c r="E47" s="116">
        <v>12.422359999999999</v>
      </c>
      <c r="F47" s="116">
        <v>1.97857265</v>
      </c>
      <c r="G47" s="103">
        <v>5.833E-2</v>
      </c>
      <c r="H47" s="116">
        <v>4.7074519800000001</v>
      </c>
      <c r="I47" s="103">
        <v>2.4809999999999999E-2</v>
      </c>
      <c r="J47" s="116">
        <v>9.0399999999999991</v>
      </c>
      <c r="K47" s="104">
        <v>499.11</v>
      </c>
      <c r="L47" s="116">
        <v>1.97857265</v>
      </c>
      <c r="M47" s="104">
        <v>541.19569999999999</v>
      </c>
      <c r="N47" s="116">
        <v>4.7074519800000001</v>
      </c>
      <c r="O47" s="104">
        <v>495</v>
      </c>
      <c r="P47" s="116">
        <v>9.0399999999999991</v>
      </c>
      <c r="Q47" s="116">
        <v>0.92223571000000004</v>
      </c>
      <c r="S47" s="14" t="s">
        <v>133</v>
      </c>
      <c r="T47" s="68">
        <v>400843.8818565401</v>
      </c>
      <c r="U47" s="68">
        <v>378466.55791190866</v>
      </c>
      <c r="V47" s="68">
        <v>313577.58620689658</v>
      </c>
      <c r="W47" s="68">
        <v>223194.74835886213</v>
      </c>
      <c r="X47" s="68">
        <v>279054.05405405408</v>
      </c>
      <c r="Y47" s="68">
        <v>2699.8223801065719</v>
      </c>
      <c r="Z47" s="68">
        <v>110552.76381909547</v>
      </c>
      <c r="AA47" s="68">
        <v>60664.819944598341</v>
      </c>
      <c r="AB47" s="68">
        <v>19349.593495934958</v>
      </c>
      <c r="AC47" s="68">
        <v>5402.930402930403</v>
      </c>
      <c r="AD47" s="68">
        <v>1975</v>
      </c>
      <c r="AE47" s="68">
        <v>1072.8744939271255</v>
      </c>
      <c r="AF47" s="68">
        <v>602.48447204968943</v>
      </c>
      <c r="AG47" s="68">
        <v>414.63414634146341</v>
      </c>
      <c r="AH47" s="69">
        <f t="shared" si="2"/>
        <v>1.5371145118903017E-2</v>
      </c>
      <c r="AI47" s="68">
        <f t="shared" si="3"/>
        <v>183.49479355540589</v>
      </c>
    </row>
    <row r="48" spans="1:35">
      <c r="A48" s="14" t="s">
        <v>134</v>
      </c>
      <c r="B48" s="115">
        <v>3930</v>
      </c>
      <c r="C48" s="115">
        <v>26910</v>
      </c>
      <c r="D48" s="116">
        <v>6.8473282400000004</v>
      </c>
      <c r="E48" s="116">
        <v>12.531330000000001</v>
      </c>
      <c r="F48" s="116">
        <v>2.1524151699999998</v>
      </c>
      <c r="G48" s="103">
        <v>5.7169999999999999E-2</v>
      </c>
      <c r="H48" s="116">
        <v>4.5303082999999997</v>
      </c>
      <c r="I48" s="103">
        <v>2.452E-2</v>
      </c>
      <c r="J48" s="116">
        <v>9.02</v>
      </c>
      <c r="K48" s="104">
        <v>494.93</v>
      </c>
      <c r="L48" s="116">
        <v>2.1524151699999998</v>
      </c>
      <c r="M48" s="104">
        <v>497.10610000000003</v>
      </c>
      <c r="N48" s="116">
        <v>4.5303082999999997</v>
      </c>
      <c r="O48" s="104">
        <v>490</v>
      </c>
      <c r="P48" s="116">
        <v>9.02</v>
      </c>
      <c r="Q48" s="116">
        <v>0.99562245999999999</v>
      </c>
      <c r="S48" s="14" t="s">
        <v>134</v>
      </c>
      <c r="T48" s="68">
        <v>399156.11814345996</v>
      </c>
      <c r="U48" s="68">
        <v>360522.02283849916</v>
      </c>
      <c r="V48" s="68">
        <v>318965.5172413793</v>
      </c>
      <c r="W48" s="68">
        <v>221006.56455142231</v>
      </c>
      <c r="X48" s="68">
        <v>289864.86486486485</v>
      </c>
      <c r="Y48" s="68">
        <v>2735.3463587921847</v>
      </c>
      <c r="Z48" s="68">
        <v>102512.56281407035</v>
      </c>
      <c r="AA48" s="68">
        <v>60387.811634349033</v>
      </c>
      <c r="AB48" s="68">
        <v>20853.658536585364</v>
      </c>
      <c r="AC48" s="68">
        <v>5586.0805860805858</v>
      </c>
      <c r="AD48" s="68">
        <v>1968.75</v>
      </c>
      <c r="AE48" s="68">
        <v>1097.1659919028341</v>
      </c>
      <c r="AF48" s="68">
        <v>619.25465838509319</v>
      </c>
      <c r="AG48" s="68">
        <v>394.30894308943084</v>
      </c>
      <c r="AH48" s="69">
        <f t="shared" si="2"/>
        <v>1.5868138853035858E-2</v>
      </c>
      <c r="AI48" s="68">
        <f t="shared" si="3"/>
        <v>165.54185168571038</v>
      </c>
    </row>
    <row r="49" spans="1:35">
      <c r="A49" s="14" t="s">
        <v>135</v>
      </c>
      <c r="B49" s="115">
        <v>4190</v>
      </c>
      <c r="C49" s="115">
        <v>24160</v>
      </c>
      <c r="D49" s="116">
        <v>5.7661097899999998</v>
      </c>
      <c r="E49" s="116">
        <v>12.5</v>
      </c>
      <c r="F49" s="116">
        <v>2.4263604399999998</v>
      </c>
      <c r="G49" s="103">
        <v>5.4089999999999999E-2</v>
      </c>
      <c r="H49" s="116">
        <v>4.2940099800000002</v>
      </c>
      <c r="I49" s="103">
        <v>2.462E-2</v>
      </c>
      <c r="J49" s="116">
        <v>9.1199999999999992</v>
      </c>
      <c r="K49" s="104">
        <v>496.12</v>
      </c>
      <c r="L49" s="116">
        <v>2.4263604399999998</v>
      </c>
      <c r="M49" s="104">
        <v>373.78629999999998</v>
      </c>
      <c r="N49" s="116">
        <v>4.2940099800000002</v>
      </c>
      <c r="O49" s="104">
        <v>492</v>
      </c>
      <c r="P49" s="116">
        <v>9.1199999999999992</v>
      </c>
      <c r="Q49" s="116">
        <v>1.3272824599999999</v>
      </c>
      <c r="S49" s="14" t="s">
        <v>135</v>
      </c>
      <c r="T49" s="68">
        <v>400843.8818565401</v>
      </c>
      <c r="U49" s="68">
        <v>398042.41435562808</v>
      </c>
      <c r="V49" s="68">
        <v>316810.3448275862</v>
      </c>
      <c r="W49" s="68">
        <v>221006.56455142231</v>
      </c>
      <c r="X49" s="68">
        <v>296621.62162162166</v>
      </c>
      <c r="Y49" s="68">
        <v>2699.8223801065719</v>
      </c>
      <c r="Z49" s="68">
        <v>115577.88944723617</v>
      </c>
      <c r="AA49" s="68">
        <v>65096.952908587256</v>
      </c>
      <c r="AB49" s="68">
        <v>20040.650406504064</v>
      </c>
      <c r="AC49" s="68">
        <v>5494.5054945054944</v>
      </c>
      <c r="AD49" s="68">
        <v>1981.25</v>
      </c>
      <c r="AE49" s="68">
        <v>1210.5263157894735</v>
      </c>
      <c r="AF49" s="68">
        <v>546.58385093167703</v>
      </c>
      <c r="AG49" s="68">
        <v>369.91869918699183</v>
      </c>
      <c r="AH49" s="69">
        <f t="shared" si="2"/>
        <v>1.4581305556887528E-2</v>
      </c>
      <c r="AI49" s="68">
        <f t="shared" si="3"/>
        <v>211.45500228414798</v>
      </c>
    </row>
    <row r="50" spans="1:35">
      <c r="A50" s="14" t="s">
        <v>136</v>
      </c>
      <c r="B50" s="115">
        <v>5490</v>
      </c>
      <c r="C50" s="115">
        <v>26550</v>
      </c>
      <c r="D50" s="116">
        <v>4.8360655699999997</v>
      </c>
      <c r="E50" s="116">
        <v>12.610340000000001</v>
      </c>
      <c r="F50" s="116">
        <v>2.53821392</v>
      </c>
      <c r="G50" s="103">
        <v>5.6050000000000003E-2</v>
      </c>
      <c r="H50" s="116">
        <v>4.2831354299999997</v>
      </c>
      <c r="I50" s="103">
        <v>2.444E-2</v>
      </c>
      <c r="J50" s="116">
        <v>9.1</v>
      </c>
      <c r="K50" s="104">
        <v>491.94</v>
      </c>
      <c r="L50" s="116">
        <v>2.53821392</v>
      </c>
      <c r="M50" s="104">
        <v>453.35129999999998</v>
      </c>
      <c r="N50" s="116">
        <v>4.2831354299999997</v>
      </c>
      <c r="O50" s="104">
        <v>488</v>
      </c>
      <c r="P50" s="116">
        <v>9.1</v>
      </c>
      <c r="Q50" s="116">
        <v>1.0851187600000001</v>
      </c>
      <c r="S50" s="14" t="s">
        <v>136</v>
      </c>
      <c r="T50" s="68">
        <v>421940.92827004223</v>
      </c>
      <c r="U50" s="68">
        <v>375203.91517128877</v>
      </c>
      <c r="V50" s="68">
        <v>316810.3448275862</v>
      </c>
      <c r="W50" s="68">
        <v>223194.74835886213</v>
      </c>
      <c r="X50" s="68">
        <v>274324.32432432432</v>
      </c>
      <c r="Y50" s="68">
        <v>2699.8223801065719</v>
      </c>
      <c r="Z50" s="68">
        <v>108040.20100502513</v>
      </c>
      <c r="AA50" s="68">
        <v>60110.803324099725</v>
      </c>
      <c r="AB50" s="68">
        <v>20040.650406504064</v>
      </c>
      <c r="AC50" s="68">
        <v>5604.3956043956041</v>
      </c>
      <c r="AD50" s="68">
        <v>1968.75</v>
      </c>
      <c r="AE50" s="68">
        <v>1080.9716599190283</v>
      </c>
      <c r="AF50" s="68">
        <v>627.32919254658384</v>
      </c>
      <c r="AG50" s="68">
        <v>378.04878048780489</v>
      </c>
      <c r="AH50" s="69">
        <f t="shared" si="2"/>
        <v>1.5682321112083984E-2</v>
      </c>
      <c r="AI50" s="68">
        <f t="shared" si="3"/>
        <v>172.22249863177274</v>
      </c>
    </row>
    <row r="51" spans="1:35">
      <c r="A51" s="14" t="s">
        <v>96</v>
      </c>
      <c r="B51" s="115">
        <v>4050</v>
      </c>
      <c r="C51" s="115">
        <v>41000</v>
      </c>
      <c r="D51" s="116">
        <v>10.1234568</v>
      </c>
      <c r="E51" s="116">
        <v>12.07438</v>
      </c>
      <c r="F51" s="116">
        <v>1.8988343999999999</v>
      </c>
      <c r="G51" s="103">
        <v>5.7959999999999998E-2</v>
      </c>
      <c r="H51" s="116">
        <v>3.7408554899999999</v>
      </c>
      <c r="I51" s="103">
        <v>2.495E-2</v>
      </c>
      <c r="J51" s="116">
        <v>9.00987589</v>
      </c>
      <c r="K51" s="104">
        <v>512.92999999999995</v>
      </c>
      <c r="L51" s="116">
        <v>1.8988343999999999</v>
      </c>
      <c r="M51" s="104">
        <v>527.26440000000002</v>
      </c>
      <c r="N51" s="116">
        <v>3.7408554899999999</v>
      </c>
      <c r="O51" s="104">
        <v>498.1</v>
      </c>
      <c r="P51" s="116">
        <v>9.00987589</v>
      </c>
      <c r="Q51" s="116">
        <v>0.97281364000000004</v>
      </c>
      <c r="S51" s="14" t="s">
        <v>96</v>
      </c>
      <c r="T51" s="68">
        <v>401265.82278481015</v>
      </c>
      <c r="U51" s="68">
        <v>383360.52202283853</v>
      </c>
      <c r="V51" s="68">
        <v>323275.86206896557</v>
      </c>
      <c r="W51" s="68">
        <v>225382.93216630197</v>
      </c>
      <c r="X51" s="68">
        <v>277702.70270270272</v>
      </c>
      <c r="Y51" s="68">
        <v>2699.8223801065719</v>
      </c>
      <c r="Z51" s="68">
        <v>109547.73869346733</v>
      </c>
      <c r="AA51" s="68">
        <v>64819.944598337948</v>
      </c>
      <c r="AB51" s="68">
        <v>20203.252032520326</v>
      </c>
      <c r="AC51" s="68">
        <v>5732.600732600732</v>
      </c>
      <c r="AD51" s="68">
        <v>1981.25</v>
      </c>
      <c r="AE51" s="68">
        <v>1174.089068825911</v>
      </c>
      <c r="AF51" s="68">
        <v>658.38509316770183</v>
      </c>
      <c r="AG51" s="68">
        <v>357.72357723577238</v>
      </c>
      <c r="AH51" s="69">
        <f t="shared" si="2"/>
        <v>1.5479018926255748E-2</v>
      </c>
      <c r="AI51" s="68">
        <f t="shared" si="3"/>
        <v>166.38854650611549</v>
      </c>
    </row>
    <row r="52" spans="1:35">
      <c r="A52" s="14" t="s">
        <v>97</v>
      </c>
      <c r="B52" s="115">
        <v>4170</v>
      </c>
      <c r="C52" s="115">
        <v>45100</v>
      </c>
      <c r="D52" s="116">
        <v>10.8153477</v>
      </c>
      <c r="E52" s="116">
        <v>12.295590000000001</v>
      </c>
      <c r="F52" s="116">
        <v>1.86115148</v>
      </c>
      <c r="G52" s="103">
        <v>5.722E-2</v>
      </c>
      <c r="H52" s="116">
        <v>3.7725935399999999</v>
      </c>
      <c r="I52" s="103">
        <v>2.4819999999999998E-2</v>
      </c>
      <c r="J52" s="116">
        <v>8.9712128700000004</v>
      </c>
      <c r="K52" s="104">
        <v>504.06</v>
      </c>
      <c r="L52" s="116">
        <v>1.86115148</v>
      </c>
      <c r="M52" s="104">
        <v>499.03190000000001</v>
      </c>
      <c r="N52" s="116">
        <v>3.7725935399999999</v>
      </c>
      <c r="O52" s="104">
        <v>495.5</v>
      </c>
      <c r="P52" s="116">
        <v>8.9712128700000004</v>
      </c>
      <c r="Q52" s="116">
        <v>1.01007571</v>
      </c>
      <c r="S52" s="14" t="s">
        <v>97</v>
      </c>
      <c r="T52" s="68">
        <v>382278.48101265827</v>
      </c>
      <c r="U52" s="68">
        <v>339314.84502446983</v>
      </c>
      <c r="V52" s="68">
        <v>288793.10344827588</v>
      </c>
      <c r="W52" s="68">
        <v>212253.82932166301</v>
      </c>
      <c r="X52" s="68">
        <v>275675.67567567568</v>
      </c>
      <c r="Y52" s="68">
        <v>2611.0124333925401</v>
      </c>
      <c r="Z52" s="68">
        <v>106532.66331658291</v>
      </c>
      <c r="AA52" s="68">
        <v>58171.745152354568</v>
      </c>
      <c r="AB52" s="68">
        <v>19796.747967479674</v>
      </c>
      <c r="AC52" s="68">
        <v>5512.8205128205127</v>
      </c>
      <c r="AD52" s="68">
        <v>1900</v>
      </c>
      <c r="AE52" s="68">
        <v>1076.9230769230769</v>
      </c>
      <c r="AF52" s="68">
        <v>577.63975155279502</v>
      </c>
      <c r="AG52" s="68">
        <v>388.21138211382117</v>
      </c>
      <c r="AH52" s="69">
        <f t="shared" si="2"/>
        <v>1.52359073763257E-2</v>
      </c>
      <c r="AI52" s="68">
        <f t="shared" si="3"/>
        <v>184.42751391365428</v>
      </c>
    </row>
    <row r="53" spans="1:35">
      <c r="A53" s="14" t="s">
        <v>98</v>
      </c>
      <c r="B53" s="115">
        <v>3090</v>
      </c>
      <c r="C53" s="115">
        <v>34200</v>
      </c>
      <c r="D53" s="116">
        <v>11.067961199999999</v>
      </c>
      <c r="E53" s="116">
        <v>12.54705</v>
      </c>
      <c r="F53" s="116">
        <v>6.7037509100000001</v>
      </c>
      <c r="G53" s="103">
        <v>5.765E-2</v>
      </c>
      <c r="H53" s="116">
        <v>3.8392892000000001</v>
      </c>
      <c r="I53" s="103">
        <v>2.4719999999999999E-2</v>
      </c>
      <c r="J53" s="116">
        <v>9.2803020699999994</v>
      </c>
      <c r="K53" s="104">
        <v>494.33</v>
      </c>
      <c r="L53" s="116">
        <v>6.7037509100000001</v>
      </c>
      <c r="M53" s="104">
        <v>515.49800000000005</v>
      </c>
      <c r="N53" s="116">
        <v>3.8392892000000001</v>
      </c>
      <c r="O53" s="104">
        <v>494</v>
      </c>
      <c r="P53" s="116">
        <v>9.2803020699999994</v>
      </c>
      <c r="Q53" s="116">
        <v>0.95893680000000003</v>
      </c>
      <c r="S53" s="14" t="s">
        <v>98</v>
      </c>
      <c r="T53" s="68">
        <v>404219.40928270045</v>
      </c>
      <c r="U53" s="68">
        <v>355628.05872756935</v>
      </c>
      <c r="V53" s="68">
        <v>308189.6551724138</v>
      </c>
      <c r="W53" s="68">
        <v>236323.85120350108</v>
      </c>
      <c r="X53" s="68">
        <v>284459.45945945947</v>
      </c>
      <c r="Y53" s="68">
        <v>2738.8987566607457</v>
      </c>
      <c r="Z53" s="68">
        <v>108542.71356783919</v>
      </c>
      <c r="AA53" s="68">
        <v>63434.903047091415</v>
      </c>
      <c r="AB53" s="68">
        <v>20284.552845528455</v>
      </c>
      <c r="AC53" s="68">
        <v>5567.7655677655675</v>
      </c>
      <c r="AD53" s="68">
        <v>2168.75</v>
      </c>
      <c r="AE53" s="68">
        <v>1153.8461538461538</v>
      </c>
      <c r="AF53" s="68">
        <v>638.50931677018627</v>
      </c>
      <c r="AG53" s="68">
        <v>390.2439024390244</v>
      </c>
      <c r="AH53" s="69">
        <f t="shared" si="2"/>
        <v>1.5587104651964152E-2</v>
      </c>
      <c r="AI53" s="68">
        <f t="shared" si="3"/>
        <v>169.99393856441742</v>
      </c>
    </row>
    <row r="54" spans="1:35">
      <c r="A54" s="14" t="s">
        <v>99</v>
      </c>
      <c r="B54" s="115">
        <v>3130</v>
      </c>
      <c r="C54" s="115">
        <v>34000</v>
      </c>
      <c r="D54" s="116">
        <v>10.862619799999999</v>
      </c>
      <c r="E54" s="116">
        <v>12.06273</v>
      </c>
      <c r="F54" s="116">
        <v>2.6619733399999999</v>
      </c>
      <c r="G54" s="103">
        <v>5.7540000000000001E-2</v>
      </c>
      <c r="H54" s="116">
        <v>3.85029149</v>
      </c>
      <c r="I54" s="103">
        <v>2.5010000000000001E-2</v>
      </c>
      <c r="J54" s="116">
        <v>9.1871782300000007</v>
      </c>
      <c r="K54" s="104">
        <v>513.41</v>
      </c>
      <c r="L54" s="116">
        <v>2.6619733399999999</v>
      </c>
      <c r="M54" s="104">
        <v>511.30180000000001</v>
      </c>
      <c r="N54" s="116">
        <v>3.85029149</v>
      </c>
      <c r="O54" s="104">
        <v>499</v>
      </c>
      <c r="P54" s="116">
        <v>9.1871782300000007</v>
      </c>
      <c r="Q54" s="116">
        <v>1.0041232</v>
      </c>
      <c r="S54" s="14" t="s">
        <v>99</v>
      </c>
      <c r="T54" s="68">
        <v>383966.24472573842</v>
      </c>
      <c r="U54" s="68">
        <v>368678.62969004893</v>
      </c>
      <c r="V54" s="68">
        <v>331896.55172413797</v>
      </c>
      <c r="W54" s="68">
        <v>218818.38074398247</v>
      </c>
      <c r="X54" s="68">
        <v>277027.02702702704</v>
      </c>
      <c r="Y54" s="68">
        <v>2682.0603907637656</v>
      </c>
      <c r="Z54" s="68">
        <v>108040.20100502513</v>
      </c>
      <c r="AA54" s="68">
        <v>58116.343490304709</v>
      </c>
      <c r="AB54" s="68">
        <v>20121.951219512197</v>
      </c>
      <c r="AC54" s="68">
        <v>5238.0952380952376</v>
      </c>
      <c r="AD54" s="68">
        <v>1831.25</v>
      </c>
      <c r="AE54" s="68">
        <v>1004.0485829959515</v>
      </c>
      <c r="AF54" s="68">
        <v>564.59627329192551</v>
      </c>
      <c r="AG54" s="68">
        <v>348.3739837398374</v>
      </c>
      <c r="AH54" s="69">
        <f t="shared" si="2"/>
        <v>1.5502965837788006E-2</v>
      </c>
      <c r="AI54" s="68">
        <f t="shared" si="3"/>
        <v>191.35833181308078</v>
      </c>
    </row>
    <row r="55" spans="1:35">
      <c r="A55" s="14" t="s">
        <v>100</v>
      </c>
      <c r="B55" s="115">
        <v>3620</v>
      </c>
      <c r="C55" s="115">
        <v>39000</v>
      </c>
      <c r="D55" s="116">
        <v>10.7734807</v>
      </c>
      <c r="E55" s="116">
        <v>12.30012</v>
      </c>
      <c r="F55" s="116">
        <v>4.6881964800000002</v>
      </c>
      <c r="G55" s="103">
        <v>5.6480000000000002E-2</v>
      </c>
      <c r="H55" s="116">
        <v>3.7517727000000001</v>
      </c>
      <c r="I55" s="103">
        <v>2.46E-2</v>
      </c>
      <c r="J55" s="116">
        <v>9.9601562300000008</v>
      </c>
      <c r="K55" s="104">
        <v>503.88</v>
      </c>
      <c r="L55" s="116">
        <v>4.6881964800000002</v>
      </c>
      <c r="M55" s="104">
        <v>470.29169999999999</v>
      </c>
      <c r="N55" s="116">
        <v>3.7517727000000001</v>
      </c>
      <c r="O55" s="104">
        <v>492</v>
      </c>
      <c r="P55" s="116">
        <v>9.9601562300000008</v>
      </c>
      <c r="Q55" s="116">
        <v>1.0714201400000001</v>
      </c>
      <c r="S55" s="14" t="s">
        <v>100</v>
      </c>
      <c r="T55" s="68">
        <v>411392.40506329114</v>
      </c>
      <c r="U55" s="68">
        <v>414355.6280587276</v>
      </c>
      <c r="V55" s="68">
        <v>324353.44827586209</v>
      </c>
      <c r="W55" s="68">
        <v>229759.29978118162</v>
      </c>
      <c r="X55" s="68">
        <v>281081.08108108112</v>
      </c>
      <c r="Y55" s="68">
        <v>2824.1563055062165</v>
      </c>
      <c r="Z55" s="68">
        <v>112060.30150753769</v>
      </c>
      <c r="AA55" s="68">
        <v>66204.986149584482</v>
      </c>
      <c r="AB55" s="68">
        <v>21707.317073170732</v>
      </c>
      <c r="AC55" s="68">
        <v>5494.5054945054944</v>
      </c>
      <c r="AD55" s="68">
        <v>2025</v>
      </c>
      <c r="AE55" s="68">
        <v>1206.4777327935224</v>
      </c>
      <c r="AF55" s="68">
        <v>586.95652173913038</v>
      </c>
      <c r="AG55" s="68">
        <v>373.98373983739833</v>
      </c>
      <c r="AH55" s="69">
        <f t="shared" si="2"/>
        <v>1.5912815541140771E-2</v>
      </c>
      <c r="AI55" s="68">
        <f t="shared" si="3"/>
        <v>190.91755071654572</v>
      </c>
    </row>
    <row r="56" spans="1:35">
      <c r="A56" s="14" t="s">
        <v>101</v>
      </c>
      <c r="B56" s="115">
        <v>3800</v>
      </c>
      <c r="C56" s="115">
        <v>40000</v>
      </c>
      <c r="D56" s="116">
        <v>10.526315800000001</v>
      </c>
      <c r="E56" s="116">
        <v>11.990410000000001</v>
      </c>
      <c r="F56" s="116">
        <v>3.3700466200000001</v>
      </c>
      <c r="G56" s="103">
        <v>5.6610000000000001E-2</v>
      </c>
      <c r="H56" s="116">
        <v>3.8249196099999998</v>
      </c>
      <c r="I56" s="103">
        <v>2.5440000000000001E-2</v>
      </c>
      <c r="J56" s="116">
        <v>9.4005899700000004</v>
      </c>
      <c r="K56" s="104">
        <v>516.39</v>
      </c>
      <c r="L56" s="116">
        <v>3.3700466200000001</v>
      </c>
      <c r="M56" s="104">
        <v>475.37819999999999</v>
      </c>
      <c r="N56" s="116">
        <v>3.8249196099999998</v>
      </c>
      <c r="O56" s="104">
        <v>508</v>
      </c>
      <c r="P56" s="116">
        <v>9.4005899700000004</v>
      </c>
      <c r="Q56" s="116">
        <v>1.08627194</v>
      </c>
      <c r="S56" s="14" t="s">
        <v>101</v>
      </c>
      <c r="T56" s="68">
        <v>402953.5864978903</v>
      </c>
      <c r="U56" s="68">
        <v>368678.62969004893</v>
      </c>
      <c r="V56" s="68">
        <v>303879.31034482759</v>
      </c>
      <c r="W56" s="68">
        <v>225382.93216630197</v>
      </c>
      <c r="X56" s="68">
        <v>279054.05405405408</v>
      </c>
      <c r="Y56" s="68">
        <v>2701.5985790408522</v>
      </c>
      <c r="Z56" s="68">
        <v>106532.66331658291</v>
      </c>
      <c r="AA56" s="68">
        <v>65927.977839335173</v>
      </c>
      <c r="AB56" s="68">
        <v>19634.146341463416</v>
      </c>
      <c r="AC56" s="68">
        <v>5860.8058608058609</v>
      </c>
      <c r="AD56" s="68">
        <v>1987.5</v>
      </c>
      <c r="AE56" s="68">
        <v>1202.4291497975707</v>
      </c>
      <c r="AF56" s="68">
        <v>604.96894409937886</v>
      </c>
      <c r="AG56" s="68">
        <v>402.4390243902439</v>
      </c>
      <c r="AH56" s="69">
        <f t="shared" si="2"/>
        <v>1.566878274171999E-2</v>
      </c>
      <c r="AI56" s="68">
        <f t="shared" si="3"/>
        <v>176.0960861803886</v>
      </c>
    </row>
    <row r="57" spans="1:35">
      <c r="A57" s="14" t="s">
        <v>126</v>
      </c>
      <c r="B57" s="115">
        <v>3960</v>
      </c>
      <c r="C57" s="115">
        <v>30960</v>
      </c>
      <c r="D57" s="116">
        <v>7.8181818200000004</v>
      </c>
      <c r="E57" s="116">
        <v>12.26994</v>
      </c>
      <c r="F57" s="116">
        <v>2.1306196900000001</v>
      </c>
      <c r="G57" s="103">
        <v>5.7180000000000002E-2</v>
      </c>
      <c r="H57" s="116">
        <v>4.5465686700000001</v>
      </c>
      <c r="I57" s="103">
        <v>2.4899999999999999E-2</v>
      </c>
      <c r="J57" s="116">
        <v>9.0399999999999991</v>
      </c>
      <c r="K57" s="104">
        <v>505.07</v>
      </c>
      <c r="L57" s="116">
        <v>2.1306196900000001</v>
      </c>
      <c r="M57" s="104">
        <v>497.4914</v>
      </c>
      <c r="N57" s="116">
        <v>4.5465686700000001</v>
      </c>
      <c r="O57" s="104">
        <v>497</v>
      </c>
      <c r="P57" s="116">
        <v>9.0399999999999991</v>
      </c>
      <c r="Q57" s="116">
        <v>1.01523363</v>
      </c>
      <c r="S57" s="14" t="s">
        <v>126</v>
      </c>
      <c r="T57" s="68">
        <v>400000</v>
      </c>
      <c r="U57" s="68">
        <v>391517.12887438823</v>
      </c>
      <c r="V57" s="68">
        <v>323275.86206896557</v>
      </c>
      <c r="W57" s="68">
        <v>221006.56455142231</v>
      </c>
      <c r="X57" s="68">
        <v>283108.10810810811</v>
      </c>
      <c r="Y57" s="68">
        <v>2841.9182948490229</v>
      </c>
      <c r="Z57" s="68">
        <v>115577.88944723617</v>
      </c>
      <c r="AA57" s="68">
        <v>64542.93628808864</v>
      </c>
      <c r="AB57" s="68">
        <v>22926.829268292684</v>
      </c>
      <c r="AC57" s="68">
        <v>5439.5604395604396</v>
      </c>
      <c r="AD57" s="68">
        <v>1968.75</v>
      </c>
      <c r="AE57" s="68">
        <v>1206.4777327935224</v>
      </c>
      <c r="AF57" s="68">
        <v>627.32919254658384</v>
      </c>
      <c r="AG57" s="68">
        <v>414.63414634146341</v>
      </c>
      <c r="AH57" s="69">
        <f t="shared" si="2"/>
        <v>1.5710791106965008E-2</v>
      </c>
      <c r="AI57" s="68">
        <f t="shared" si="3"/>
        <v>184.23802179212896</v>
      </c>
    </row>
    <row r="58" spans="1:35">
      <c r="A58" s="14" t="s">
        <v>129</v>
      </c>
      <c r="B58" s="115">
        <v>3810</v>
      </c>
      <c r="C58" s="115">
        <v>26310</v>
      </c>
      <c r="D58" s="116">
        <v>6.9055118100000001</v>
      </c>
      <c r="E58" s="116">
        <v>12.28049</v>
      </c>
      <c r="F58" s="116">
        <v>1.7518407899999999</v>
      </c>
      <c r="G58" s="103">
        <v>5.663E-2</v>
      </c>
      <c r="H58" s="116">
        <v>4.8906646599999997</v>
      </c>
      <c r="I58" s="103">
        <v>2.5270000000000001E-2</v>
      </c>
      <c r="J58" s="116">
        <v>8.98</v>
      </c>
      <c r="K58" s="104">
        <v>504.65</v>
      </c>
      <c r="L58" s="116">
        <v>1.7518407899999999</v>
      </c>
      <c r="M58" s="104">
        <v>476.15929999999997</v>
      </c>
      <c r="N58" s="116">
        <v>4.8906646599999997</v>
      </c>
      <c r="O58" s="104">
        <v>505</v>
      </c>
      <c r="P58" s="116">
        <v>8.98</v>
      </c>
      <c r="Q58" s="116">
        <v>1.05983439</v>
      </c>
      <c r="S58" s="14" t="s">
        <v>129</v>
      </c>
      <c r="T58" s="68">
        <v>417721.51898734178</v>
      </c>
      <c r="U58" s="68">
        <v>407830.34257748775</v>
      </c>
      <c r="V58" s="68">
        <v>335129.31034482759</v>
      </c>
      <c r="W58" s="68">
        <v>225382.93216630197</v>
      </c>
      <c r="X58" s="68">
        <v>300675.67567567568</v>
      </c>
      <c r="Y58" s="68">
        <v>2770.8703374777974</v>
      </c>
      <c r="Z58" s="68">
        <v>115577.88944723617</v>
      </c>
      <c r="AA58" s="68">
        <v>65927.977839335173</v>
      </c>
      <c r="AB58" s="68">
        <v>21219.512195121952</v>
      </c>
      <c r="AC58" s="68">
        <v>5677.6556776556772</v>
      </c>
      <c r="AD58" s="68">
        <v>1975</v>
      </c>
      <c r="AE58" s="68">
        <v>1137.6518218623482</v>
      </c>
      <c r="AF58" s="68">
        <v>664.5962732919254</v>
      </c>
      <c r="AG58" s="68">
        <v>426.82926829268291</v>
      </c>
      <c r="AH58" s="69">
        <f t="shared" si="2"/>
        <v>1.4863793937724228E-2</v>
      </c>
      <c r="AI58" s="68">
        <f t="shared" si="3"/>
        <v>173.9069177664021</v>
      </c>
    </row>
    <row r="59" spans="1:35">
      <c r="A59" s="14" t="s">
        <v>128</v>
      </c>
      <c r="B59" s="115">
        <v>4710</v>
      </c>
      <c r="C59" s="115">
        <v>33640</v>
      </c>
      <c r="D59" s="116">
        <v>7.1422505300000001</v>
      </c>
      <c r="E59" s="116">
        <v>12.30012</v>
      </c>
      <c r="F59" s="116">
        <v>2.2200118299999998</v>
      </c>
      <c r="G59" s="103">
        <v>5.697E-2</v>
      </c>
      <c r="H59" s="116">
        <v>4.4782022599999998</v>
      </c>
      <c r="I59" s="103">
        <v>2.52E-2</v>
      </c>
      <c r="J59" s="116">
        <v>9</v>
      </c>
      <c r="K59" s="104">
        <v>503.88</v>
      </c>
      <c r="L59" s="116">
        <v>2.2200118299999998</v>
      </c>
      <c r="M59" s="104">
        <v>489.37990000000002</v>
      </c>
      <c r="N59" s="116">
        <v>4.4782022599999998</v>
      </c>
      <c r="O59" s="104">
        <v>502</v>
      </c>
      <c r="P59" s="116">
        <v>9</v>
      </c>
      <c r="Q59" s="116">
        <v>1.02962954</v>
      </c>
      <c r="S59" s="14" t="s">
        <v>128</v>
      </c>
      <c r="T59" s="68">
        <v>400843.8818565401</v>
      </c>
      <c r="U59" s="68">
        <v>352365.41598694946</v>
      </c>
      <c r="V59" s="68">
        <v>304956.89655172417</v>
      </c>
      <c r="W59" s="68">
        <v>216630.19693654266</v>
      </c>
      <c r="X59" s="68">
        <v>268243.24324324325</v>
      </c>
      <c r="Y59" s="68">
        <v>2646.5364120781528</v>
      </c>
      <c r="Z59" s="68">
        <v>100502.51256281407</v>
      </c>
      <c r="AA59" s="68">
        <v>57894.73684210526</v>
      </c>
      <c r="AB59" s="68">
        <v>19430.89430894309</v>
      </c>
      <c r="AC59" s="68">
        <v>5366.3003663003665</v>
      </c>
      <c r="AD59" s="68">
        <v>1918.75</v>
      </c>
      <c r="AE59" s="68">
        <v>1028.34008097166</v>
      </c>
      <c r="AF59" s="68">
        <v>552.79503105590061</v>
      </c>
      <c r="AG59" s="68">
        <v>345.52845528455282</v>
      </c>
      <c r="AH59" s="69">
        <f t="shared" si="2"/>
        <v>1.6118514648191033E-2</v>
      </c>
      <c r="AI59" s="68">
        <f t="shared" si="3"/>
        <v>181.80791598441647</v>
      </c>
    </row>
    <row r="60" spans="1:35">
      <c r="A60" s="14" t="s">
        <v>137</v>
      </c>
      <c r="B60" s="115">
        <v>5890</v>
      </c>
      <c r="C60" s="115">
        <v>28040</v>
      </c>
      <c r="D60" s="116">
        <v>4.7606112100000004</v>
      </c>
      <c r="E60" s="116">
        <v>12.870010000000001</v>
      </c>
      <c r="F60" s="116">
        <v>2.3702511500000001</v>
      </c>
      <c r="G60" s="103">
        <v>5.6610000000000001E-2</v>
      </c>
      <c r="H60" s="116">
        <v>4.3787141099999998</v>
      </c>
      <c r="I60" s="103">
        <v>2.4E-2</v>
      </c>
      <c r="J60" s="116">
        <v>9.1300000000000008</v>
      </c>
      <c r="K60" s="104">
        <v>482.38</v>
      </c>
      <c r="L60" s="116">
        <v>2.3702511500000001</v>
      </c>
      <c r="M60" s="104">
        <v>475.37819999999999</v>
      </c>
      <c r="N60" s="116">
        <v>4.3787141099999998</v>
      </c>
      <c r="O60" s="104">
        <v>479</v>
      </c>
      <c r="P60" s="116">
        <v>9.1300000000000008</v>
      </c>
      <c r="Q60" s="116">
        <v>1.0147288999999999</v>
      </c>
      <c r="S60" s="14" t="s">
        <v>137</v>
      </c>
      <c r="T60" s="68">
        <v>378059.07172995782</v>
      </c>
      <c r="U60" s="68">
        <v>368678.62969004893</v>
      </c>
      <c r="V60" s="68">
        <v>314655.1724137931</v>
      </c>
      <c r="W60" s="68">
        <v>221006.56455142231</v>
      </c>
      <c r="X60" s="68">
        <v>272972.97297297296</v>
      </c>
      <c r="Y60" s="68">
        <v>2699.8223801065719</v>
      </c>
      <c r="Z60" s="68">
        <v>114572.86432160804</v>
      </c>
      <c r="AA60" s="68">
        <v>62326.869806094182</v>
      </c>
      <c r="AB60" s="68">
        <v>20772.357723577235</v>
      </c>
      <c r="AC60" s="68">
        <v>5549.4505494505493</v>
      </c>
      <c r="AD60" s="68">
        <v>1975</v>
      </c>
      <c r="AE60" s="68">
        <v>1125.5060728744941</v>
      </c>
      <c r="AF60" s="68">
        <v>577.63975155279502</v>
      </c>
      <c r="AG60" s="68">
        <v>353.65853658536582</v>
      </c>
      <c r="AH60" s="69">
        <f t="shared" si="2"/>
        <v>1.5266324270151427E-2</v>
      </c>
      <c r="AI60" s="68">
        <f t="shared" si="3"/>
        <v>198.34657156751499</v>
      </c>
    </row>
    <row r="61" spans="1:35">
      <c r="A61" s="14" t="s">
        <v>130</v>
      </c>
      <c r="B61" s="115">
        <v>4420</v>
      </c>
      <c r="C61" s="115">
        <v>25710</v>
      </c>
      <c r="D61" s="116">
        <v>5.81674208</v>
      </c>
      <c r="E61" s="116">
        <v>12.40695</v>
      </c>
      <c r="F61" s="116">
        <v>2.05771258</v>
      </c>
      <c r="G61" s="103">
        <v>5.7000000000000002E-2</v>
      </c>
      <c r="H61" s="116">
        <v>4.5980611800000002</v>
      </c>
      <c r="I61" s="103">
        <v>2.4969999999999999E-2</v>
      </c>
      <c r="J61" s="116">
        <v>8.99</v>
      </c>
      <c r="K61" s="104">
        <v>499.7</v>
      </c>
      <c r="L61" s="116">
        <v>2.05771258</v>
      </c>
      <c r="M61" s="104">
        <v>490.54129999999998</v>
      </c>
      <c r="N61" s="116">
        <v>4.5980611800000002</v>
      </c>
      <c r="O61" s="104">
        <v>499</v>
      </c>
      <c r="P61" s="116">
        <v>8.99</v>
      </c>
      <c r="Q61" s="116">
        <v>1.0186706000000001</v>
      </c>
      <c r="S61" s="14" t="s">
        <v>130</v>
      </c>
      <c r="T61" s="68">
        <v>400421.94092827005</v>
      </c>
      <c r="U61" s="68">
        <v>370309.9510603589</v>
      </c>
      <c r="V61" s="68">
        <v>322198.27586206899</v>
      </c>
      <c r="W61" s="68">
        <v>221006.56455142231</v>
      </c>
      <c r="X61" s="68">
        <v>266216.21621621621</v>
      </c>
      <c r="Y61" s="68">
        <v>2699.8223801065719</v>
      </c>
      <c r="Z61" s="68">
        <v>109547.73869346733</v>
      </c>
      <c r="AA61" s="68">
        <v>62326.869806094182</v>
      </c>
      <c r="AB61" s="68">
        <v>21626.016260162603</v>
      </c>
      <c r="AC61" s="68">
        <v>5732.600732600732</v>
      </c>
      <c r="AD61" s="68">
        <v>2018.75</v>
      </c>
      <c r="AE61" s="68">
        <v>1190.2834008097166</v>
      </c>
      <c r="AF61" s="68">
        <v>664.5962732919254</v>
      </c>
      <c r="AG61" s="68">
        <v>361.78861788617888</v>
      </c>
      <c r="AH61" s="69">
        <f t="shared" si="2"/>
        <v>1.5809430702807416E-2</v>
      </c>
      <c r="AI61" s="68">
        <f t="shared" si="3"/>
        <v>164.83351336119853</v>
      </c>
    </row>
    <row r="62" spans="1:35">
      <c r="A62" s="14" t="s">
        <v>105</v>
      </c>
      <c r="B62" s="115">
        <v>10430</v>
      </c>
      <c r="C62" s="117">
        <v>67700</v>
      </c>
      <c r="D62" s="116">
        <v>6.49089166</v>
      </c>
      <c r="E62" s="116">
        <v>22.629549999999998</v>
      </c>
      <c r="F62" s="116">
        <v>1.96592835</v>
      </c>
      <c r="G62" s="103">
        <v>5.1389999999999998E-2</v>
      </c>
      <c r="H62" s="116">
        <v>4.5057812100000003</v>
      </c>
      <c r="I62" s="103">
        <v>1.3440000000000001E-2</v>
      </c>
      <c r="J62" s="116">
        <v>8.98</v>
      </c>
      <c r="K62" s="104">
        <v>278.75</v>
      </c>
      <c r="L62" s="116">
        <v>1.96592835</v>
      </c>
      <c r="M62" s="104">
        <v>257.32839999999999</v>
      </c>
      <c r="N62" s="116">
        <v>4.5057812100000003</v>
      </c>
      <c r="O62" s="104">
        <v>270</v>
      </c>
      <c r="P62" s="116">
        <v>8.98</v>
      </c>
      <c r="Q62" s="116">
        <v>1.0832461600000001</v>
      </c>
      <c r="S62" s="14" t="s">
        <v>105</v>
      </c>
      <c r="T62" s="68">
        <v>268776.37130801688</v>
      </c>
      <c r="U62" s="68">
        <v>277324.6329526917</v>
      </c>
      <c r="V62" s="68">
        <v>260775.86206896554</v>
      </c>
      <c r="W62" s="68">
        <v>176586.43326039385</v>
      </c>
      <c r="X62" s="68">
        <v>258783.78378378379</v>
      </c>
      <c r="Y62" s="68">
        <v>4689.165186500888</v>
      </c>
      <c r="Z62" s="68">
        <v>112060.30150753769</v>
      </c>
      <c r="AA62" s="68">
        <v>85595.567867036007</v>
      </c>
      <c r="AB62" s="68">
        <v>40853.658536585368</v>
      </c>
      <c r="AC62" s="68">
        <v>14395.604395604394</v>
      </c>
      <c r="AD62" s="68">
        <v>8687.5</v>
      </c>
      <c r="AE62" s="68">
        <v>6275.3036437246965</v>
      </c>
      <c r="AF62" s="68">
        <v>3192.5465838509317</v>
      </c>
      <c r="AG62" s="68">
        <v>1837.3983739837399</v>
      </c>
      <c r="AH62" s="69">
        <f t="shared" si="2"/>
        <v>2.7536016258620989E-2</v>
      </c>
      <c r="AI62" s="68">
        <f t="shared" si="3"/>
        <v>35.100600277652859</v>
      </c>
    </row>
    <row r="63" spans="1:35">
      <c r="A63" s="14" t="s">
        <v>106</v>
      </c>
      <c r="B63" s="115">
        <v>3830</v>
      </c>
      <c r="C63" s="115">
        <v>30500</v>
      </c>
      <c r="D63" s="116">
        <v>7.96344648</v>
      </c>
      <c r="E63" s="116">
        <v>21.41328</v>
      </c>
      <c r="F63" s="116">
        <v>2.8142122899999999</v>
      </c>
      <c r="G63" s="103">
        <v>5.1639999999999998E-2</v>
      </c>
      <c r="H63" s="116">
        <v>3.91233743</v>
      </c>
      <c r="I63" s="103">
        <v>1.538E-2</v>
      </c>
      <c r="J63" s="116">
        <v>9.1399670099999994</v>
      </c>
      <c r="K63" s="104">
        <v>294.23</v>
      </c>
      <c r="L63" s="116">
        <v>2.8142122899999999</v>
      </c>
      <c r="M63" s="104">
        <v>268.47030000000001</v>
      </c>
      <c r="N63" s="116">
        <v>3.91233743</v>
      </c>
      <c r="O63" s="104">
        <v>308.39999999999998</v>
      </c>
      <c r="P63" s="116">
        <v>9.1399670099999994</v>
      </c>
      <c r="Q63" s="116">
        <v>1.0959499100000001</v>
      </c>
      <c r="S63" s="14" t="s">
        <v>106</v>
      </c>
      <c r="T63" s="68">
        <v>258649.78902953587</v>
      </c>
      <c r="U63" s="68">
        <v>274061.9902120718</v>
      </c>
      <c r="V63" s="68">
        <v>234913.79310344829</v>
      </c>
      <c r="W63" s="68">
        <v>185776.80525164114</v>
      </c>
      <c r="X63" s="68">
        <v>217567.56756756757</v>
      </c>
      <c r="Y63" s="68">
        <v>3943.1616341030194</v>
      </c>
      <c r="Z63" s="68">
        <v>90452.261306532659</v>
      </c>
      <c r="AA63" s="68">
        <v>70360.110803324103</v>
      </c>
      <c r="AB63" s="68">
        <v>34186.991869918696</v>
      </c>
      <c r="AC63" s="68">
        <v>14230.76923076923</v>
      </c>
      <c r="AD63" s="68">
        <v>6312.5</v>
      </c>
      <c r="AE63" s="68">
        <v>4858.2995951417006</v>
      </c>
      <c r="AF63" s="68">
        <v>2975.1552795031057</v>
      </c>
      <c r="AG63" s="68">
        <v>1776.4227642276423</v>
      </c>
      <c r="AH63" s="69">
        <f t="shared" si="2"/>
        <v>2.8108507562479994E-2</v>
      </c>
      <c r="AI63" s="68">
        <f t="shared" si="3"/>
        <v>30.402534593636236</v>
      </c>
    </row>
    <row r="64" spans="1:35">
      <c r="A64" s="14" t="s">
        <v>106</v>
      </c>
      <c r="B64" s="115">
        <v>10100</v>
      </c>
      <c r="C64" s="117">
        <v>67400</v>
      </c>
      <c r="D64" s="116">
        <v>6.6732673299999998</v>
      </c>
      <c r="E64" s="116">
        <v>22.73761</v>
      </c>
      <c r="F64" s="116">
        <v>1.94153669</v>
      </c>
      <c r="G64" s="103">
        <v>5.1110000000000003E-2</v>
      </c>
      <c r="H64" s="116">
        <v>4.5164917500000001</v>
      </c>
      <c r="I64" s="103">
        <v>1.325E-2</v>
      </c>
      <c r="J64" s="116">
        <v>8.9600000000000009</v>
      </c>
      <c r="K64" s="104">
        <v>277.45999999999998</v>
      </c>
      <c r="L64" s="116">
        <v>1.94153669</v>
      </c>
      <c r="M64" s="104">
        <v>244.75810000000001</v>
      </c>
      <c r="N64" s="116">
        <v>4.5164917500000001</v>
      </c>
      <c r="O64" s="104">
        <v>266</v>
      </c>
      <c r="P64" s="116">
        <v>8.9600000000000009</v>
      </c>
      <c r="Q64" s="116">
        <v>1.1336090599999999</v>
      </c>
      <c r="S64" s="14" t="s">
        <v>106</v>
      </c>
      <c r="T64" s="68">
        <v>312658.22784810129</v>
      </c>
      <c r="U64" s="68">
        <v>316476.34584013053</v>
      </c>
      <c r="V64" s="68">
        <v>283405.1724137931</v>
      </c>
      <c r="W64" s="68">
        <v>203501.09409190371</v>
      </c>
      <c r="X64" s="68">
        <v>281756.75675675675</v>
      </c>
      <c r="Y64" s="68">
        <v>4635.8792184724689</v>
      </c>
      <c r="Z64" s="68">
        <v>134673.36683417085</v>
      </c>
      <c r="AA64" s="68">
        <v>104709.14127423822</v>
      </c>
      <c r="AB64" s="68">
        <v>43089.430894308942</v>
      </c>
      <c r="AC64" s="68">
        <v>16703.296703296703</v>
      </c>
      <c r="AD64" s="68">
        <v>8875</v>
      </c>
      <c r="AE64" s="68">
        <v>6194.3319838056677</v>
      </c>
      <c r="AF64" s="68">
        <v>3267.0807453416146</v>
      </c>
      <c r="AG64" s="68">
        <v>2077.2357723577238</v>
      </c>
      <c r="AH64" s="69">
        <f t="shared" si="2"/>
        <v>2.379874654848705E-2</v>
      </c>
      <c r="AI64" s="68">
        <f t="shared" si="3"/>
        <v>41.221315703995266</v>
      </c>
    </row>
    <row r="65" spans="1:35">
      <c r="A65" s="14" t="s">
        <v>138</v>
      </c>
      <c r="B65" s="115">
        <v>7410</v>
      </c>
      <c r="C65" s="117">
        <v>80800</v>
      </c>
      <c r="D65" s="116">
        <v>10.9041835</v>
      </c>
      <c r="E65" s="116">
        <v>23.116040000000002</v>
      </c>
      <c r="F65" s="116">
        <v>1.7084426399999999</v>
      </c>
      <c r="G65" s="103">
        <v>5.1429999999999997E-2</v>
      </c>
      <c r="H65" s="116">
        <v>4.7466905099999996</v>
      </c>
      <c r="I65" s="103">
        <v>1.2857E-2</v>
      </c>
      <c r="J65" s="116">
        <v>8.93</v>
      </c>
      <c r="K65" s="104">
        <v>273.01</v>
      </c>
      <c r="L65" s="116">
        <v>1.7084426399999999</v>
      </c>
      <c r="M65" s="104">
        <v>259.11630000000002</v>
      </c>
      <c r="N65" s="116">
        <v>4.7466905099999996</v>
      </c>
      <c r="O65" s="104">
        <v>258</v>
      </c>
      <c r="P65" s="116">
        <v>8.93</v>
      </c>
      <c r="Q65" s="116">
        <v>1.0536195500000001</v>
      </c>
      <c r="S65" s="14" t="s">
        <v>138</v>
      </c>
      <c r="T65" s="68">
        <v>284810.12658227852</v>
      </c>
      <c r="U65" s="68">
        <v>285481.23980424146</v>
      </c>
      <c r="V65" s="68">
        <v>254310.34482758623</v>
      </c>
      <c r="W65" s="68">
        <v>215098.46827133477</v>
      </c>
      <c r="X65" s="68">
        <v>256081.08108108109</v>
      </c>
      <c r="Y65" s="68">
        <v>4706.9271758436944</v>
      </c>
      <c r="Z65" s="68">
        <v>122613.06532663316</v>
      </c>
      <c r="AA65" s="68">
        <v>91135.734072022155</v>
      </c>
      <c r="AB65" s="68">
        <v>40934.959349593497</v>
      </c>
      <c r="AC65" s="68">
        <v>16410.25641025641</v>
      </c>
      <c r="AD65" s="68">
        <v>7875</v>
      </c>
      <c r="AE65" s="68">
        <v>5465.5870445344126</v>
      </c>
      <c r="AF65" s="68">
        <v>3217.391304347826</v>
      </c>
      <c r="AG65" s="68">
        <v>1995.9349593495936</v>
      </c>
      <c r="AH65" s="69">
        <f t="shared" si="2"/>
        <v>2.6563197838088533E-2</v>
      </c>
      <c r="AI65" s="68">
        <f t="shared" si="3"/>
        <v>38.109466250169767</v>
      </c>
    </row>
    <row r="66" spans="1:35">
      <c r="A66" s="14" t="s">
        <v>139</v>
      </c>
      <c r="B66" s="115">
        <v>8160</v>
      </c>
      <c r="C66" s="117">
        <v>85300</v>
      </c>
      <c r="D66" s="116">
        <v>10.453431399999999</v>
      </c>
      <c r="E66" s="116">
        <v>23.126729999999998</v>
      </c>
      <c r="F66" s="116">
        <v>2.30226336</v>
      </c>
      <c r="G66" s="103">
        <v>5.1490000000000001E-2</v>
      </c>
      <c r="H66" s="116">
        <v>4.2977679000000002</v>
      </c>
      <c r="I66" s="103">
        <v>1.291E-2</v>
      </c>
      <c r="J66" s="116">
        <v>9.06</v>
      </c>
      <c r="K66" s="104">
        <v>272.88</v>
      </c>
      <c r="L66" s="116">
        <v>2.30226336</v>
      </c>
      <c r="M66" s="104">
        <v>261.7944</v>
      </c>
      <c r="N66" s="116">
        <v>4.2977679000000002</v>
      </c>
      <c r="O66" s="104">
        <v>259</v>
      </c>
      <c r="P66" s="116">
        <v>9.06</v>
      </c>
      <c r="Q66" s="116">
        <v>1.04234468</v>
      </c>
      <c r="S66" s="14" t="s">
        <v>139</v>
      </c>
      <c r="T66" s="68">
        <v>309282.70042194094</v>
      </c>
      <c r="U66" s="68">
        <v>292006.52528548124</v>
      </c>
      <c r="V66" s="68">
        <v>267241.37931034487</v>
      </c>
      <c r="W66" s="68">
        <v>216630.19693654266</v>
      </c>
      <c r="X66" s="68">
        <v>294594.59459459462</v>
      </c>
      <c r="Y66" s="68">
        <v>5008.8809946714027</v>
      </c>
      <c r="Z66" s="68">
        <v>134170.85427135677</v>
      </c>
      <c r="AA66" s="68">
        <v>90581.717451523538</v>
      </c>
      <c r="AB66" s="68">
        <v>43902.439024390245</v>
      </c>
      <c r="AC66" s="68">
        <v>17197.802197802197</v>
      </c>
      <c r="AD66" s="68">
        <v>8312.5</v>
      </c>
      <c r="AE66" s="68">
        <v>6113.3603238866399</v>
      </c>
      <c r="AF66" s="68">
        <v>3465.8385093167699</v>
      </c>
      <c r="AG66" s="68">
        <v>2361.7886178861791</v>
      </c>
      <c r="AH66" s="69">
        <f t="shared" ref="AH66:AH79" si="4">Y66/((X66*Z66)^(1/2))</f>
        <v>2.5194122348056559E-2</v>
      </c>
      <c r="AI66" s="68">
        <f t="shared" ref="AI66:AI79" si="5">Z66/AF66</f>
        <v>38.712379099800074</v>
      </c>
    </row>
    <row r="67" spans="1:35">
      <c r="A67" s="14" t="s">
        <v>107</v>
      </c>
      <c r="B67" s="115">
        <v>4130</v>
      </c>
      <c r="C67" s="115">
        <v>34560</v>
      </c>
      <c r="D67" s="116">
        <v>8.3680387399999994</v>
      </c>
      <c r="E67" s="116">
        <v>21.542439999999999</v>
      </c>
      <c r="F67" s="116">
        <v>1.8670426499999999</v>
      </c>
      <c r="G67" s="103">
        <v>5.1979999999999998E-2</v>
      </c>
      <c r="H67" s="116">
        <v>3.9026888199999998</v>
      </c>
      <c r="I67" s="103">
        <v>1.4930000000000001E-2</v>
      </c>
      <c r="J67" s="116">
        <v>9.03234241</v>
      </c>
      <c r="K67" s="104">
        <v>292.5</v>
      </c>
      <c r="L67" s="116">
        <v>1.8670426499999999</v>
      </c>
      <c r="M67" s="104">
        <v>283.50150000000002</v>
      </c>
      <c r="N67" s="116">
        <v>3.9026888199999998</v>
      </c>
      <c r="O67" s="104">
        <v>299.60000000000002</v>
      </c>
      <c r="P67" s="116">
        <v>9.03234241</v>
      </c>
      <c r="Q67" s="116">
        <v>1.03174057</v>
      </c>
      <c r="S67" s="14" t="s">
        <v>107</v>
      </c>
      <c r="T67" s="68">
        <v>243459.91561181436</v>
      </c>
      <c r="U67" s="68">
        <v>270799.34747145185</v>
      </c>
      <c r="V67" s="68">
        <v>238146.55172413794</v>
      </c>
      <c r="W67" s="68">
        <v>188183.80743982494</v>
      </c>
      <c r="X67" s="68">
        <v>243243.24324324325</v>
      </c>
      <c r="Y67" s="68">
        <v>3925.3996447602131</v>
      </c>
      <c r="Z67" s="68">
        <v>85929.648241206029</v>
      </c>
      <c r="AA67" s="68">
        <v>68421.052631578947</v>
      </c>
      <c r="AB67" s="68">
        <v>29918.699186991871</v>
      </c>
      <c r="AC67" s="68">
        <v>13113.553113553113</v>
      </c>
      <c r="AD67" s="68">
        <v>5781.25</v>
      </c>
      <c r="AE67" s="68">
        <v>4696.356275303644</v>
      </c>
      <c r="AF67" s="68">
        <v>2832.2981366459626</v>
      </c>
      <c r="AG67" s="68">
        <v>1313.0081300813006</v>
      </c>
      <c r="AH67" s="69">
        <f t="shared" si="4"/>
        <v>2.715138382336419E-2</v>
      </c>
      <c r="AI67" s="68">
        <f t="shared" si="5"/>
        <v>30.339195979899497</v>
      </c>
    </row>
    <row r="68" spans="1:35">
      <c r="A68" s="14" t="s">
        <v>107</v>
      </c>
      <c r="B68" s="115">
        <v>9780</v>
      </c>
      <c r="C68" s="117">
        <v>67200</v>
      </c>
      <c r="D68" s="116">
        <v>6.8711656400000001</v>
      </c>
      <c r="E68" s="116">
        <v>22.95157</v>
      </c>
      <c r="F68" s="116">
        <v>1.6869194700000001</v>
      </c>
      <c r="G68" s="103">
        <v>5.1159999999999997E-2</v>
      </c>
      <c r="H68" s="116">
        <v>4.76093001</v>
      </c>
      <c r="I68" s="103">
        <v>1.2992E-2</v>
      </c>
      <c r="J68" s="116">
        <v>8.92</v>
      </c>
      <c r="K68" s="104">
        <v>274.92</v>
      </c>
      <c r="L68" s="116">
        <v>1.6869194700000001</v>
      </c>
      <c r="M68" s="104">
        <v>247.01</v>
      </c>
      <c r="N68" s="116">
        <v>4.76093001</v>
      </c>
      <c r="O68" s="104">
        <v>261</v>
      </c>
      <c r="P68" s="116">
        <v>8.92</v>
      </c>
      <c r="Q68" s="116">
        <v>1.11299138</v>
      </c>
      <c r="S68" s="14" t="s">
        <v>107</v>
      </c>
      <c r="T68" s="68">
        <v>304219.40928270045</v>
      </c>
      <c r="U68" s="68">
        <v>280587.27569331159</v>
      </c>
      <c r="V68" s="68">
        <v>271551.72413793107</v>
      </c>
      <c r="W68" s="68">
        <v>207877.46170678336</v>
      </c>
      <c r="X68" s="68">
        <v>271621.62162162166</v>
      </c>
      <c r="Y68" s="68">
        <v>5097.6909413854346</v>
      </c>
      <c r="Z68" s="68">
        <v>130150.75376884421</v>
      </c>
      <c r="AA68" s="68">
        <v>90027.700831024937</v>
      </c>
      <c r="AB68" s="68">
        <v>41910.569105691058</v>
      </c>
      <c r="AC68" s="68">
        <v>16153.846153846152</v>
      </c>
      <c r="AD68" s="68">
        <v>9187.5</v>
      </c>
      <c r="AE68" s="68">
        <v>5951.4170040485833</v>
      </c>
      <c r="AF68" s="68">
        <v>3385.0931677018634</v>
      </c>
      <c r="AG68" s="68">
        <v>2211.3821138211383</v>
      </c>
      <c r="AH68" s="69">
        <f t="shared" si="4"/>
        <v>2.7112401623558179E-2</v>
      </c>
      <c r="AI68" s="68">
        <f t="shared" si="5"/>
        <v>38.44820432437416</v>
      </c>
    </row>
    <row r="69" spans="1:35">
      <c r="A69" s="14" t="s">
        <v>140</v>
      </c>
      <c r="B69" s="115">
        <v>10050</v>
      </c>
      <c r="C69" s="117">
        <v>80100</v>
      </c>
      <c r="D69" s="116">
        <v>7.9701492500000004</v>
      </c>
      <c r="E69" s="116">
        <v>23.299160000000001</v>
      </c>
      <c r="F69" s="116">
        <v>2.2262329300000001</v>
      </c>
      <c r="G69" s="103">
        <v>5.1499999999999997E-2</v>
      </c>
      <c r="H69" s="116">
        <v>4.3382452599999999</v>
      </c>
      <c r="I69" s="103">
        <v>1.2829999999999999E-2</v>
      </c>
      <c r="J69" s="116">
        <v>9.08</v>
      </c>
      <c r="K69" s="104">
        <v>270.91000000000003</v>
      </c>
      <c r="L69" s="116">
        <v>2.2262329300000001</v>
      </c>
      <c r="M69" s="104">
        <v>262.24029999999999</v>
      </c>
      <c r="N69" s="116">
        <v>4.3382452599999999</v>
      </c>
      <c r="O69" s="104">
        <v>258</v>
      </c>
      <c r="P69" s="116">
        <v>9.08</v>
      </c>
      <c r="Q69" s="116">
        <v>1.0330601399999999</v>
      </c>
      <c r="S69" s="14" t="s">
        <v>140</v>
      </c>
      <c r="T69" s="68">
        <v>312658.22784810129</v>
      </c>
      <c r="U69" s="68">
        <v>324632.95269168029</v>
      </c>
      <c r="V69" s="68">
        <v>280172.41379310348</v>
      </c>
      <c r="W69" s="68">
        <v>221006.56455142231</v>
      </c>
      <c r="X69" s="68">
        <v>243243.24324324325</v>
      </c>
      <c r="Y69" s="68">
        <v>4724.6891651865008</v>
      </c>
      <c r="Z69" s="68">
        <v>119597.98994974873</v>
      </c>
      <c r="AA69" s="68">
        <v>79501.385041551242</v>
      </c>
      <c r="AB69" s="68">
        <v>34918.699186991871</v>
      </c>
      <c r="AC69" s="68">
        <v>14413.919413919413</v>
      </c>
      <c r="AD69" s="68">
        <v>7562.5</v>
      </c>
      <c r="AE69" s="68">
        <v>4696.356275303644</v>
      </c>
      <c r="AF69" s="68">
        <v>2863.3540372670805</v>
      </c>
      <c r="AG69" s="68">
        <v>1926.8292682926829</v>
      </c>
      <c r="AH69" s="69">
        <f t="shared" si="4"/>
        <v>2.770071051744458E-2</v>
      </c>
      <c r="AI69" s="68">
        <f t="shared" si="5"/>
        <v>41.768495405443709</v>
      </c>
    </row>
    <row r="70" spans="1:35">
      <c r="A70" s="14" t="s">
        <v>141</v>
      </c>
      <c r="B70" s="115">
        <v>8950</v>
      </c>
      <c r="C70" s="117">
        <v>89300</v>
      </c>
      <c r="D70" s="116">
        <v>9.9776536300000007</v>
      </c>
      <c r="E70" s="116">
        <v>23.501760000000001</v>
      </c>
      <c r="F70" s="116">
        <v>2.1363074800000001</v>
      </c>
      <c r="G70" s="103">
        <v>5.1880000000000003E-2</v>
      </c>
      <c r="H70" s="116">
        <v>4.4007341000000002</v>
      </c>
      <c r="I70" s="103">
        <v>1.286E-2</v>
      </c>
      <c r="J70" s="116">
        <v>9.02</v>
      </c>
      <c r="K70" s="104">
        <v>268.62</v>
      </c>
      <c r="L70" s="116">
        <v>2.1363074800000001</v>
      </c>
      <c r="M70" s="104">
        <v>279.09500000000003</v>
      </c>
      <c r="N70" s="116">
        <v>4.4007341000000002</v>
      </c>
      <c r="O70" s="104">
        <v>258</v>
      </c>
      <c r="P70" s="116">
        <v>9.02</v>
      </c>
      <c r="Q70" s="116">
        <v>0.96246798</v>
      </c>
      <c r="S70" s="14" t="s">
        <v>141</v>
      </c>
      <c r="T70" s="68">
        <v>298734.17721518991</v>
      </c>
      <c r="U70" s="68">
        <v>336052.20228384994</v>
      </c>
      <c r="V70" s="68">
        <v>275862.06896551728</v>
      </c>
      <c r="W70" s="68">
        <v>253829.32166301968</v>
      </c>
      <c r="X70" s="68">
        <v>260810.81081081083</v>
      </c>
      <c r="Y70" s="68">
        <v>5079.9289520426282</v>
      </c>
      <c r="Z70" s="68">
        <v>124623.11557788945</v>
      </c>
      <c r="AA70" s="68">
        <v>86980.609418282547</v>
      </c>
      <c r="AB70" s="68">
        <v>37439.024390243903</v>
      </c>
      <c r="AC70" s="68">
        <v>14688.644688644688</v>
      </c>
      <c r="AD70" s="68">
        <v>8250</v>
      </c>
      <c r="AE70" s="68">
        <v>5384.6153846153848</v>
      </c>
      <c r="AF70" s="68">
        <v>3024.8447204968943</v>
      </c>
      <c r="AG70" s="68">
        <v>1995.9349593495936</v>
      </c>
      <c r="AH70" s="69">
        <f t="shared" si="4"/>
        <v>2.8177051219504423E-2</v>
      </c>
      <c r="AI70" s="68">
        <f t="shared" si="5"/>
        <v>41.199839030883368</v>
      </c>
    </row>
    <row r="71" spans="1:35">
      <c r="A71" s="14" t="s">
        <v>142</v>
      </c>
      <c r="B71" s="115">
        <v>10350</v>
      </c>
      <c r="C71" s="117">
        <v>77200</v>
      </c>
      <c r="D71" s="116">
        <v>7.4589372000000003</v>
      </c>
      <c r="E71" s="116">
        <v>23.849270000000001</v>
      </c>
      <c r="F71" s="116">
        <v>2.4892026899999999</v>
      </c>
      <c r="G71" s="103">
        <v>5.1610000000000003E-2</v>
      </c>
      <c r="H71" s="116">
        <v>4.21517491</v>
      </c>
      <c r="I71" s="103">
        <v>1.252E-2</v>
      </c>
      <c r="J71" s="116">
        <v>9.14</v>
      </c>
      <c r="K71" s="104">
        <v>264.77999999999997</v>
      </c>
      <c r="L71" s="116">
        <v>2.4892026899999999</v>
      </c>
      <c r="M71" s="104">
        <v>267.13729999999998</v>
      </c>
      <c r="N71" s="116">
        <v>4.21517491</v>
      </c>
      <c r="O71" s="104">
        <v>252</v>
      </c>
      <c r="P71" s="116">
        <v>9.14</v>
      </c>
      <c r="Q71" s="116">
        <v>0.99117569999999999</v>
      </c>
      <c r="S71" s="14" t="s">
        <v>142</v>
      </c>
      <c r="T71" s="68">
        <v>278059.07172995782</v>
      </c>
      <c r="U71" s="68">
        <v>288743.88254486135</v>
      </c>
      <c r="V71" s="68">
        <v>269396.55172413797</v>
      </c>
      <c r="W71" s="68">
        <v>207002.18818380742</v>
      </c>
      <c r="X71" s="68">
        <v>267567.56756756757</v>
      </c>
      <c r="Y71" s="68">
        <v>4671.4031971580816</v>
      </c>
      <c r="Z71" s="68">
        <v>115075.3768844221</v>
      </c>
      <c r="AA71" s="68">
        <v>81440.443213296399</v>
      </c>
      <c r="AB71" s="68">
        <v>35081.300813008129</v>
      </c>
      <c r="AC71" s="68">
        <v>14578.754578754579</v>
      </c>
      <c r="AD71" s="68">
        <v>6881.25</v>
      </c>
      <c r="AE71" s="68">
        <v>4777.3279352226718</v>
      </c>
      <c r="AF71" s="68">
        <v>2826.086956521739</v>
      </c>
      <c r="AG71" s="68">
        <v>1947.1544715447153</v>
      </c>
      <c r="AH71" s="69">
        <f t="shared" si="4"/>
        <v>2.6621922536516105E-2</v>
      </c>
      <c r="AI71" s="68">
        <f t="shared" si="5"/>
        <v>40.71897951294936</v>
      </c>
    </row>
    <row r="72" spans="1:35">
      <c r="A72" s="14" t="s">
        <v>108</v>
      </c>
      <c r="B72" s="115">
        <v>4380</v>
      </c>
      <c r="C72" s="115">
        <v>37400</v>
      </c>
      <c r="D72" s="116">
        <v>8.5388127899999997</v>
      </c>
      <c r="E72" s="116">
        <v>21.920210000000001</v>
      </c>
      <c r="F72" s="116">
        <v>2.0394910899999998</v>
      </c>
      <c r="G72" s="103">
        <v>5.1569999999999998E-2</v>
      </c>
      <c r="H72" s="116">
        <v>3.9265970399999999</v>
      </c>
      <c r="I72" s="103">
        <v>1.468E-2</v>
      </c>
      <c r="J72" s="116">
        <v>9.1316092599999994</v>
      </c>
      <c r="K72" s="104">
        <v>287.57</v>
      </c>
      <c r="L72" s="116">
        <v>2.0394910899999998</v>
      </c>
      <c r="M72" s="104">
        <v>265.35829999999999</v>
      </c>
      <c r="N72" s="116">
        <v>3.9265970399999999</v>
      </c>
      <c r="O72" s="104">
        <v>294.5</v>
      </c>
      <c r="P72" s="116">
        <v>9.1316092599999994</v>
      </c>
      <c r="Q72" s="116">
        <v>1.0837045599999999</v>
      </c>
      <c r="S72" s="14" t="s">
        <v>108</v>
      </c>
      <c r="T72" s="68">
        <v>246835.44303797471</v>
      </c>
      <c r="U72" s="68">
        <v>301794.45350734098</v>
      </c>
      <c r="V72" s="68">
        <v>238146.55172413794</v>
      </c>
      <c r="W72" s="68">
        <v>176586.43326039385</v>
      </c>
      <c r="X72" s="68">
        <v>210810.81081081083</v>
      </c>
      <c r="Y72" s="68">
        <v>4067.495559502664</v>
      </c>
      <c r="Z72" s="68">
        <v>95979.899497487437</v>
      </c>
      <c r="AA72" s="68">
        <v>72022.160664819938</v>
      </c>
      <c r="AB72" s="68">
        <v>33252.032520325207</v>
      </c>
      <c r="AC72" s="68">
        <v>12582.417582417582</v>
      </c>
      <c r="AD72" s="68">
        <v>6056.25</v>
      </c>
      <c r="AE72" s="68">
        <v>4453.4412955465586</v>
      </c>
      <c r="AF72" s="68">
        <v>2863.3540372670805</v>
      </c>
      <c r="AG72" s="68">
        <v>1581.30081300813</v>
      </c>
      <c r="AH72" s="69">
        <f t="shared" si="4"/>
        <v>2.8595026460441493E-2</v>
      </c>
      <c r="AI72" s="68">
        <f t="shared" si="5"/>
        <v>33.520095052267848</v>
      </c>
    </row>
    <row r="73" spans="1:35">
      <c r="A73" s="14" t="s">
        <v>108</v>
      </c>
      <c r="B73" s="115">
        <v>9330</v>
      </c>
      <c r="C73" s="117">
        <v>66700</v>
      </c>
      <c r="D73" s="116">
        <v>7.1489817799999997</v>
      </c>
      <c r="E73" s="116">
        <v>22.79982</v>
      </c>
      <c r="F73" s="116">
        <v>1.7450792799999999</v>
      </c>
      <c r="G73" s="103">
        <v>5.1470000000000002E-2</v>
      </c>
      <c r="H73" s="116">
        <v>4.7082984100000003</v>
      </c>
      <c r="I73" s="103">
        <v>1.3100000000000001E-2</v>
      </c>
      <c r="J73" s="116">
        <v>8.9600000000000009</v>
      </c>
      <c r="K73" s="104">
        <v>276.70999999999998</v>
      </c>
      <c r="L73" s="116">
        <v>1.7450792799999999</v>
      </c>
      <c r="M73" s="104">
        <v>260.90210000000002</v>
      </c>
      <c r="N73" s="116">
        <v>4.7082984100000003</v>
      </c>
      <c r="O73" s="104">
        <v>263</v>
      </c>
      <c r="P73" s="116">
        <v>8.9600000000000009</v>
      </c>
      <c r="Q73" s="116">
        <v>1.0605893900000001</v>
      </c>
      <c r="S73" s="14" t="s">
        <v>108</v>
      </c>
      <c r="T73" s="68">
        <v>289029.53586497891</v>
      </c>
      <c r="U73" s="68">
        <v>290375.20391517127</v>
      </c>
      <c r="V73" s="68">
        <v>265086.20689655177</v>
      </c>
      <c r="W73" s="68">
        <v>192560.1750547046</v>
      </c>
      <c r="X73" s="68">
        <v>270270.2702702703</v>
      </c>
      <c r="Y73" s="68">
        <v>5523.9786856127885</v>
      </c>
      <c r="Z73" s="68">
        <v>128643.21608040201</v>
      </c>
      <c r="AA73" s="68">
        <v>95567.867036011085</v>
      </c>
      <c r="AB73" s="68">
        <v>39837.398373983742</v>
      </c>
      <c r="AC73" s="68">
        <v>16666.666666666664</v>
      </c>
      <c r="AD73" s="68">
        <v>8937.5</v>
      </c>
      <c r="AE73" s="68">
        <v>6194.3319838056677</v>
      </c>
      <c r="AF73" s="68">
        <v>3465.8385093167699</v>
      </c>
      <c r="AG73" s="68">
        <v>2040.6504065040651</v>
      </c>
      <c r="AH73" s="69">
        <f t="shared" si="4"/>
        <v>2.9625071811764599E-2</v>
      </c>
      <c r="AI73" s="68">
        <f t="shared" si="5"/>
        <v>37.117487076961872</v>
      </c>
    </row>
    <row r="74" spans="1:35">
      <c r="A74" s="14" t="s">
        <v>109</v>
      </c>
      <c r="B74" s="115">
        <v>5090</v>
      </c>
      <c r="C74" s="115">
        <v>46400</v>
      </c>
      <c r="D74" s="116">
        <v>9.1159135599999992</v>
      </c>
      <c r="E74" s="116">
        <v>22.5276</v>
      </c>
      <c r="F74" s="116">
        <v>1.99075282</v>
      </c>
      <c r="G74" s="103">
        <v>5.2150000000000002E-2</v>
      </c>
      <c r="H74" s="116">
        <v>3.8697534</v>
      </c>
      <c r="I74" s="103">
        <v>1.4239999999999999E-2</v>
      </c>
      <c r="J74" s="116">
        <v>9.0213522499999996</v>
      </c>
      <c r="K74" s="104">
        <v>279.99</v>
      </c>
      <c r="L74" s="116">
        <v>1.99075282</v>
      </c>
      <c r="M74" s="104">
        <v>290.96519999999998</v>
      </c>
      <c r="N74" s="116">
        <v>3.8697534</v>
      </c>
      <c r="O74" s="104">
        <v>285.7</v>
      </c>
      <c r="P74" s="116">
        <v>9.0213522499999996</v>
      </c>
      <c r="Q74" s="116">
        <v>0.96228002999999995</v>
      </c>
      <c r="S74" s="14" t="s">
        <v>109</v>
      </c>
      <c r="T74" s="68">
        <v>308016.87763713079</v>
      </c>
      <c r="U74" s="68">
        <v>336052.20228384994</v>
      </c>
      <c r="V74" s="68">
        <v>306034.4827586207</v>
      </c>
      <c r="W74" s="68">
        <v>227571.11597374178</v>
      </c>
      <c r="X74" s="68">
        <v>279729.72972972976</v>
      </c>
      <c r="Y74" s="68">
        <v>5275.3108348134992</v>
      </c>
      <c r="Z74" s="68">
        <v>117587.93969849245</v>
      </c>
      <c r="AA74" s="68">
        <v>82271.468144044324</v>
      </c>
      <c r="AB74" s="68">
        <v>38455.284552845529</v>
      </c>
      <c r="AC74" s="68">
        <v>16611.721611721612</v>
      </c>
      <c r="AD74" s="68">
        <v>8187.5</v>
      </c>
      <c r="AE74" s="68">
        <v>5263.1578947368425</v>
      </c>
      <c r="AF74" s="68">
        <v>3304.3478260869565</v>
      </c>
      <c r="AG74" s="68">
        <v>2028.4552845528453</v>
      </c>
      <c r="AH74" s="69">
        <f t="shared" si="4"/>
        <v>2.9086894191506913E-2</v>
      </c>
      <c r="AI74" s="68">
        <f t="shared" si="5"/>
        <v>35.585823856122715</v>
      </c>
    </row>
    <row r="75" spans="1:35">
      <c r="A75" s="14" t="s">
        <v>109</v>
      </c>
      <c r="B75" s="115">
        <v>8610</v>
      </c>
      <c r="C75" s="117">
        <v>68700</v>
      </c>
      <c r="D75" s="116">
        <v>7.9790940800000003</v>
      </c>
      <c r="E75" s="116">
        <v>23.057410000000001</v>
      </c>
      <c r="F75" s="116">
        <v>1.7494601599999999</v>
      </c>
      <c r="G75" s="103">
        <v>5.1560000000000002E-2</v>
      </c>
      <c r="H75" s="116">
        <v>4.7068946800000004</v>
      </c>
      <c r="I75" s="103">
        <v>1.299E-2</v>
      </c>
      <c r="J75" s="116">
        <v>8.9499999999999993</v>
      </c>
      <c r="K75" s="104">
        <v>273.69</v>
      </c>
      <c r="L75" s="116">
        <v>1.7494601599999999</v>
      </c>
      <c r="M75" s="104">
        <v>264.91320000000002</v>
      </c>
      <c r="N75" s="116">
        <v>4.7068946800000004</v>
      </c>
      <c r="O75" s="104">
        <v>261</v>
      </c>
      <c r="P75" s="116">
        <v>8.9499999999999993</v>
      </c>
      <c r="Q75" s="116">
        <v>1.03313085</v>
      </c>
      <c r="S75" s="14" t="s">
        <v>109</v>
      </c>
      <c r="T75" s="68">
        <v>268776.37130801688</v>
      </c>
      <c r="U75" s="68">
        <v>292006.52528548124</v>
      </c>
      <c r="V75" s="68">
        <v>244612.06896551725</v>
      </c>
      <c r="W75" s="68">
        <v>216411.37855579867</v>
      </c>
      <c r="X75" s="68">
        <v>260810.81081081083</v>
      </c>
      <c r="Y75" s="68">
        <v>5364.1207815275311</v>
      </c>
      <c r="Z75" s="68">
        <v>122613.06532663316</v>
      </c>
      <c r="AA75" s="68">
        <v>88365.650969529088</v>
      </c>
      <c r="AB75" s="68">
        <v>42682.92682926829</v>
      </c>
      <c r="AC75" s="68">
        <v>17619.047619047618</v>
      </c>
      <c r="AD75" s="68">
        <v>9187.5</v>
      </c>
      <c r="AE75" s="68">
        <v>6234.8178137651821</v>
      </c>
      <c r="AF75" s="68">
        <v>3347.8260869565215</v>
      </c>
      <c r="AG75" s="68">
        <v>2154.4715447154472</v>
      </c>
      <c r="AH75" s="69">
        <f t="shared" si="4"/>
        <v>2.9996278593625591E-2</v>
      </c>
      <c r="AI75" s="68">
        <f t="shared" si="5"/>
        <v>36.624681850812507</v>
      </c>
    </row>
    <row r="76" spans="1:35">
      <c r="A76" s="14" t="s">
        <v>112</v>
      </c>
      <c r="B76" s="115">
        <v>4900</v>
      </c>
      <c r="C76" s="115">
        <v>66000</v>
      </c>
      <c r="D76" s="116">
        <v>13.4693878</v>
      </c>
      <c r="E76" s="116">
        <v>22.123889999999999</v>
      </c>
      <c r="F76" s="116">
        <v>3.2624515600000001</v>
      </c>
      <c r="G76" s="103">
        <v>5.1659999999999998E-2</v>
      </c>
      <c r="H76" s="116">
        <v>3.99090831</v>
      </c>
      <c r="I76" s="103">
        <v>1.448E-2</v>
      </c>
      <c r="J76" s="116">
        <v>9.3188531900000005</v>
      </c>
      <c r="K76" s="104">
        <v>284.98</v>
      </c>
      <c r="L76" s="116">
        <v>3.2624515600000001</v>
      </c>
      <c r="M76" s="104">
        <v>269.35829999999999</v>
      </c>
      <c r="N76" s="116">
        <v>3.99090831</v>
      </c>
      <c r="O76" s="104">
        <v>290.60000000000002</v>
      </c>
      <c r="P76" s="116">
        <v>9.3188531900000005</v>
      </c>
      <c r="Q76" s="116">
        <v>1.05799599</v>
      </c>
      <c r="S76" s="14" t="s">
        <v>112</v>
      </c>
      <c r="T76" s="68">
        <v>286075.94936708861</v>
      </c>
      <c r="U76" s="68">
        <v>305057.09624796087</v>
      </c>
      <c r="V76" s="68">
        <v>252155.17241379313</v>
      </c>
      <c r="W76" s="68">
        <v>181619.25601750545</v>
      </c>
      <c r="X76" s="68">
        <v>235810.81081081083</v>
      </c>
      <c r="Y76" s="68">
        <v>5008.8809946714027</v>
      </c>
      <c r="Z76" s="68">
        <v>105527.63819095476</v>
      </c>
      <c r="AA76" s="68">
        <v>77562.3268698061</v>
      </c>
      <c r="AB76" s="68">
        <v>36056.91056910569</v>
      </c>
      <c r="AC76" s="68">
        <v>14194.139194139194</v>
      </c>
      <c r="AD76" s="68">
        <v>6875</v>
      </c>
      <c r="AE76" s="68">
        <v>5182.1862348178138</v>
      </c>
      <c r="AF76" s="68">
        <v>3093.1677018633541</v>
      </c>
      <c r="AG76" s="68">
        <v>1955.2845528455284</v>
      </c>
      <c r="AH76" s="69">
        <f t="shared" si="4"/>
        <v>3.1752340894162977E-2</v>
      </c>
      <c r="AI76" s="68">
        <f t="shared" si="5"/>
        <v>34.116364957316698</v>
      </c>
    </row>
    <row r="77" spans="1:35">
      <c r="A77" s="14" t="s">
        <v>110</v>
      </c>
      <c r="B77" s="115">
        <v>4990</v>
      </c>
      <c r="C77" s="115">
        <v>60500</v>
      </c>
      <c r="D77" s="116">
        <v>12.1242485</v>
      </c>
      <c r="E77" s="116">
        <v>22.22222</v>
      </c>
      <c r="F77" s="116">
        <v>2.2047638100000002</v>
      </c>
      <c r="G77" s="103">
        <v>5.2139999999999999E-2</v>
      </c>
      <c r="H77" s="116">
        <v>3.7615202499999998</v>
      </c>
      <c r="I77" s="103">
        <v>1.4E-2</v>
      </c>
      <c r="J77" s="116">
        <v>9.0773771300000003</v>
      </c>
      <c r="K77" s="104">
        <v>283.75</v>
      </c>
      <c r="L77" s="116">
        <v>2.2047638100000002</v>
      </c>
      <c r="M77" s="104">
        <v>290.52710000000002</v>
      </c>
      <c r="N77" s="116">
        <v>3.7615202499999998</v>
      </c>
      <c r="O77" s="104">
        <v>281.10000000000002</v>
      </c>
      <c r="P77" s="116">
        <v>9.0773771300000003</v>
      </c>
      <c r="Q77" s="116">
        <v>0.97667309000000002</v>
      </c>
      <c r="S77" s="14" t="s">
        <v>110</v>
      </c>
      <c r="T77" s="68">
        <v>306751.0548523207</v>
      </c>
      <c r="U77" s="68">
        <v>332789.55954323005</v>
      </c>
      <c r="V77" s="68">
        <v>313577.58620689658</v>
      </c>
      <c r="W77" s="68">
        <v>227571.11597374178</v>
      </c>
      <c r="X77" s="68">
        <v>283108.10810810811</v>
      </c>
      <c r="Y77" s="68">
        <v>5488.4547069271757</v>
      </c>
      <c r="Z77" s="68">
        <v>121608.04020100502</v>
      </c>
      <c r="AA77" s="68">
        <v>85318.559556786699</v>
      </c>
      <c r="AB77" s="68">
        <v>44308.943089430897</v>
      </c>
      <c r="AC77" s="68">
        <v>15879.120879120879</v>
      </c>
      <c r="AD77" s="68">
        <v>7750</v>
      </c>
      <c r="AE77" s="68">
        <v>5870.4453441295545</v>
      </c>
      <c r="AF77" s="68">
        <v>3552.7950310559004</v>
      </c>
      <c r="AG77" s="68">
        <v>2166.6666666666665</v>
      </c>
      <c r="AH77" s="69">
        <f t="shared" si="4"/>
        <v>2.957963331878357E-2</v>
      </c>
      <c r="AI77" s="68">
        <f t="shared" si="5"/>
        <v>34.228836490143024</v>
      </c>
    </row>
    <row r="78" spans="1:35">
      <c r="A78" s="14" t="s">
        <v>110</v>
      </c>
      <c r="B78" s="115">
        <v>7780</v>
      </c>
      <c r="C78" s="117">
        <v>72700</v>
      </c>
      <c r="D78" s="116">
        <v>9.3444730099999997</v>
      </c>
      <c r="E78" s="116">
        <v>23.121390000000002</v>
      </c>
      <c r="F78" s="116">
        <v>1.7963733799999999</v>
      </c>
      <c r="G78" s="103">
        <v>5.1709999999999999E-2</v>
      </c>
      <c r="H78" s="116">
        <v>4.6642371799999998</v>
      </c>
      <c r="I78" s="103">
        <v>1.2999999999999999E-2</v>
      </c>
      <c r="J78" s="116">
        <v>8.9600000000000009</v>
      </c>
      <c r="K78" s="104">
        <v>272.95</v>
      </c>
      <c r="L78" s="116">
        <v>1.7963733799999999</v>
      </c>
      <c r="M78" s="104">
        <v>271.5763</v>
      </c>
      <c r="N78" s="116">
        <v>4.6642371799999998</v>
      </c>
      <c r="O78" s="104">
        <v>261</v>
      </c>
      <c r="P78" s="116">
        <v>8.9600000000000009</v>
      </c>
      <c r="Q78" s="116">
        <v>1.00505825</v>
      </c>
      <c r="S78" s="14" t="s">
        <v>110</v>
      </c>
      <c r="T78" s="68">
        <v>304219.40928270045</v>
      </c>
      <c r="U78" s="68">
        <v>303425.7748776509</v>
      </c>
      <c r="V78" s="68">
        <v>287715.5172413793</v>
      </c>
      <c r="W78" s="68">
        <v>234135.66739606127</v>
      </c>
      <c r="X78" s="68">
        <v>260135.13513513515</v>
      </c>
      <c r="Y78" s="68">
        <v>4973.35701598579</v>
      </c>
      <c r="Z78" s="68">
        <v>122613.06532663316</v>
      </c>
      <c r="AA78" s="68">
        <v>90581.717451523538</v>
      </c>
      <c r="AB78" s="68">
        <v>40934.959349593497</v>
      </c>
      <c r="AC78" s="68">
        <v>17802.197802197803</v>
      </c>
      <c r="AD78" s="68">
        <v>9625</v>
      </c>
      <c r="AE78" s="68">
        <v>5829.9595141700402</v>
      </c>
      <c r="AF78" s="68">
        <v>3652.173913043478</v>
      </c>
      <c r="AG78" s="68">
        <v>2020.3252032520327</v>
      </c>
      <c r="AH78" s="69">
        <f t="shared" si="4"/>
        <v>2.7847214139479336E-2</v>
      </c>
      <c r="AI78" s="68">
        <f t="shared" si="5"/>
        <v>33.572625029911464</v>
      </c>
    </row>
    <row r="79" spans="1:35" s="123" customFormat="1">
      <c r="A79" s="118" t="s">
        <v>111</v>
      </c>
      <c r="B79" s="119">
        <v>3800</v>
      </c>
      <c r="C79" s="119">
        <v>54000</v>
      </c>
      <c r="D79" s="120">
        <v>14.2105263</v>
      </c>
      <c r="E79" s="120">
        <v>23.310020000000002</v>
      </c>
      <c r="F79" s="120">
        <v>6.7060277900000003</v>
      </c>
      <c r="G79" s="121">
        <v>5.2310000000000002E-2</v>
      </c>
      <c r="H79" s="120">
        <v>3.7609335399999999</v>
      </c>
      <c r="I79" s="121">
        <v>1.355E-2</v>
      </c>
      <c r="J79" s="120">
        <v>11.3298325</v>
      </c>
      <c r="K79" s="122">
        <v>270.77999999999997</v>
      </c>
      <c r="L79" s="120">
        <v>6.7060277900000003</v>
      </c>
      <c r="M79" s="122">
        <v>297.95850000000002</v>
      </c>
      <c r="N79" s="120">
        <v>3.7609335399999999</v>
      </c>
      <c r="O79" s="122">
        <v>272</v>
      </c>
      <c r="P79" s="120">
        <v>11.3298325</v>
      </c>
      <c r="Q79" s="120">
        <v>0.90878428</v>
      </c>
      <c r="S79" s="118" t="s">
        <v>111</v>
      </c>
      <c r="T79" s="106">
        <v>284388.18565400847</v>
      </c>
      <c r="U79" s="106">
        <v>313213.70309951063</v>
      </c>
      <c r="V79" s="106">
        <v>269396.55172413797</v>
      </c>
      <c r="W79" s="106">
        <v>199124.72647702406</v>
      </c>
      <c r="X79" s="106">
        <v>260810.81081081083</v>
      </c>
      <c r="Y79" s="106">
        <v>5328.5968028419184</v>
      </c>
      <c r="Z79" s="106">
        <v>126633.16582914573</v>
      </c>
      <c r="AA79" s="106">
        <v>81717.451523545707</v>
      </c>
      <c r="AB79" s="106">
        <v>38008.130081300813</v>
      </c>
      <c r="AC79" s="106">
        <v>15000</v>
      </c>
      <c r="AD79" s="106">
        <v>8187.5</v>
      </c>
      <c r="AE79" s="106">
        <v>5182.1862348178138</v>
      </c>
      <c r="AF79" s="106">
        <v>3037.2670807453414</v>
      </c>
      <c r="AG79" s="106">
        <v>2223.5772357723577</v>
      </c>
      <c r="AH79" s="107">
        <f t="shared" si="4"/>
        <v>2.9320834935312907E-2</v>
      </c>
      <c r="AI79" s="106">
        <f t="shared" si="5"/>
        <v>41.693128217776</v>
      </c>
    </row>
  </sheetData>
  <sortState xmlns:xlrd2="http://schemas.microsoft.com/office/spreadsheetml/2017/richdata2" ref="A3:AS79">
    <sortCondition ref="A3:A79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D0A09-FA38-5548-8292-DDCD2476485B}">
  <dimension ref="A1:AL1758"/>
  <sheetViews>
    <sheetView zoomScale="75" workbookViewId="0">
      <pane ySplit="1" topLeftCell="A2" activePane="bottomLeft" state="frozen"/>
      <selection pane="bottomLeft" activeCell="L32" sqref="L32"/>
    </sheetView>
  </sheetViews>
  <sheetFormatPr baseColWidth="10" defaultRowHeight="16"/>
  <cols>
    <col min="6" max="6" width="11.83203125" customWidth="1"/>
    <col min="7" max="7" width="11" customWidth="1"/>
    <col min="8" max="8" width="12.33203125" customWidth="1"/>
    <col min="10" max="10" width="14.33203125" customWidth="1"/>
    <col min="11" max="11" width="13.83203125" customWidth="1"/>
    <col min="13" max="13" width="17.1640625" customWidth="1"/>
    <col min="14" max="14" width="16" customWidth="1"/>
    <col min="15" max="15" width="15.83203125" customWidth="1"/>
    <col min="17" max="17" width="16.6640625" customWidth="1"/>
    <col min="18" max="18" width="16" customWidth="1"/>
    <col min="19" max="20" width="12.33203125" customWidth="1"/>
  </cols>
  <sheetData>
    <row r="1" spans="1:38" s="8" customFormat="1" ht="34">
      <c r="A1" s="8" t="s">
        <v>1865</v>
      </c>
      <c r="B1" s="8" t="s">
        <v>822</v>
      </c>
      <c r="C1" s="8" t="s">
        <v>1866</v>
      </c>
      <c r="D1" s="8" t="s">
        <v>1867</v>
      </c>
      <c r="E1" s="8" t="s">
        <v>1</v>
      </c>
      <c r="F1" s="8" t="s">
        <v>1864</v>
      </c>
      <c r="G1" s="44" t="s">
        <v>47</v>
      </c>
      <c r="H1" s="8" t="s">
        <v>1863</v>
      </c>
      <c r="I1" s="44" t="s">
        <v>47</v>
      </c>
      <c r="J1" s="8" t="s">
        <v>823</v>
      </c>
      <c r="K1" s="44" t="s">
        <v>43</v>
      </c>
      <c r="L1" s="44" t="s">
        <v>47</v>
      </c>
      <c r="M1" s="44" t="s">
        <v>46</v>
      </c>
      <c r="N1" s="44" t="s">
        <v>47</v>
      </c>
      <c r="O1" s="45" t="s">
        <v>48</v>
      </c>
      <c r="P1" s="44" t="s">
        <v>47</v>
      </c>
      <c r="Q1" s="45" t="s">
        <v>49</v>
      </c>
      <c r="R1" s="44" t="s">
        <v>47</v>
      </c>
      <c r="S1" s="8" t="s">
        <v>0</v>
      </c>
      <c r="U1" s="8" t="s">
        <v>822</v>
      </c>
      <c r="V1" s="8" t="s">
        <v>825</v>
      </c>
      <c r="W1" s="8" t="s">
        <v>826</v>
      </c>
      <c r="X1" s="8" t="s">
        <v>827</v>
      </c>
      <c r="Y1" s="8" t="s">
        <v>828</v>
      </c>
      <c r="Z1" s="8" t="s">
        <v>830</v>
      </c>
      <c r="AA1" s="8" t="s">
        <v>831</v>
      </c>
      <c r="AB1" s="8" t="s">
        <v>832</v>
      </c>
      <c r="AC1" s="8" t="s">
        <v>833</v>
      </c>
      <c r="AD1" s="8" t="s">
        <v>834</v>
      </c>
      <c r="AE1" s="8" t="s">
        <v>835</v>
      </c>
      <c r="AF1" s="8" t="s">
        <v>836</v>
      </c>
      <c r="AG1" s="8" t="s">
        <v>837</v>
      </c>
      <c r="AH1" s="8" t="s">
        <v>838</v>
      </c>
      <c r="AI1" s="8" t="s">
        <v>839</v>
      </c>
      <c r="AJ1" s="8" t="s">
        <v>1862</v>
      </c>
      <c r="AK1" s="8" t="s">
        <v>2</v>
      </c>
      <c r="AL1" s="8" t="s">
        <v>3</v>
      </c>
    </row>
    <row r="3" spans="1:38">
      <c r="A3">
        <v>35</v>
      </c>
      <c r="B3" t="s">
        <v>527</v>
      </c>
      <c r="C3">
        <v>326.8</v>
      </c>
      <c r="D3">
        <v>110.8</v>
      </c>
      <c r="E3">
        <v>0.33904528763769887</v>
      </c>
      <c r="F3">
        <v>1.3116216238080001</v>
      </c>
      <c r="G3">
        <v>6.0414252922050107</v>
      </c>
      <c r="H3">
        <v>0.1024</v>
      </c>
      <c r="I3">
        <v>5.75318547123298</v>
      </c>
      <c r="J3">
        <v>0.95228943386191767</v>
      </c>
      <c r="K3">
        <v>9.765625</v>
      </c>
      <c r="L3">
        <v>5.753185181583663</v>
      </c>
      <c r="M3">
        <v>9.2939999999999995E-2</v>
      </c>
      <c r="N3">
        <v>1.8438211667317808</v>
      </c>
      <c r="O3">
        <v>628.5</v>
      </c>
      <c r="P3">
        <v>5.753185181583663</v>
      </c>
      <c r="Q3">
        <v>1485.8</v>
      </c>
      <c r="R3">
        <v>1.8438211667317808</v>
      </c>
      <c r="S3">
        <v>0.42300444205142013</v>
      </c>
      <c r="U3" t="s">
        <v>527</v>
      </c>
      <c r="V3">
        <v>0.24050632911392408</v>
      </c>
      <c r="W3">
        <v>10.440456769983687</v>
      </c>
      <c r="X3">
        <v>1.142241379310345</v>
      </c>
      <c r="Y3">
        <v>4.1356673960612689</v>
      </c>
      <c r="Z3">
        <v>33.783783783783782</v>
      </c>
      <c r="AA3">
        <v>10.124333925399643</v>
      </c>
      <c r="AB3">
        <v>116.08040201005025</v>
      </c>
      <c r="AC3">
        <v>213.29639889196676</v>
      </c>
      <c r="AD3">
        <v>365.85365853658539</v>
      </c>
      <c r="AE3">
        <v>644.68864468864467</v>
      </c>
      <c r="AF3">
        <v>975</v>
      </c>
      <c r="AG3">
        <v>1303.6437246963565</v>
      </c>
      <c r="AH3">
        <v>1944.0993788819876</v>
      </c>
      <c r="AI3">
        <v>2520.3252032520327</v>
      </c>
      <c r="AJ3">
        <v>988.8</v>
      </c>
      <c r="AK3">
        <v>0.1616712754734676</v>
      </c>
      <c r="AL3">
        <v>5.970908857385971E-2</v>
      </c>
    </row>
    <row r="4" spans="1:38">
      <c r="A4">
        <v>35</v>
      </c>
      <c r="B4" t="s">
        <v>586</v>
      </c>
      <c r="C4">
        <v>1054</v>
      </c>
      <c r="D4">
        <v>147.80000000000001</v>
      </c>
      <c r="E4">
        <v>0.14022770398481973</v>
      </c>
      <c r="F4">
        <v>0.5091553704720001</v>
      </c>
      <c r="G4">
        <v>6.1477043602858616</v>
      </c>
      <c r="H4">
        <v>4.2700000000000002E-2</v>
      </c>
      <c r="I4">
        <v>5.8569178421223365</v>
      </c>
      <c r="J4">
        <v>0.95269998342112794</v>
      </c>
      <c r="K4">
        <v>23.4192</v>
      </c>
      <c r="L4">
        <v>5.8569188721500938</v>
      </c>
      <c r="M4">
        <v>8.652E-2</v>
      </c>
      <c r="N4">
        <v>1.8683635331773201</v>
      </c>
      <c r="O4">
        <v>269.55</v>
      </c>
      <c r="P4">
        <v>5.8569188721500938</v>
      </c>
      <c r="Q4">
        <v>1349</v>
      </c>
      <c r="R4">
        <v>1.8683635331773201</v>
      </c>
      <c r="S4">
        <v>0.19981467753891771</v>
      </c>
      <c r="U4" t="s">
        <v>586</v>
      </c>
      <c r="V4">
        <v>0.379746835443038</v>
      </c>
      <c r="W4">
        <v>4.1924959216965743</v>
      </c>
      <c r="X4">
        <v>2.2629310344827589</v>
      </c>
      <c r="Y4">
        <v>3.6105032822757108</v>
      </c>
      <c r="Z4">
        <v>28.378378378378383</v>
      </c>
      <c r="AA4">
        <v>1.5630550621669625</v>
      </c>
      <c r="AB4">
        <v>63.618090452261306</v>
      </c>
      <c r="AC4">
        <v>131.30193905817174</v>
      </c>
      <c r="AD4">
        <v>197.5609756097561</v>
      </c>
      <c r="AE4">
        <v>316.84981684981688</v>
      </c>
      <c r="AF4">
        <v>615.625</v>
      </c>
      <c r="AG4">
        <v>1105.2631578947369</v>
      </c>
      <c r="AH4">
        <v>2198.7577639751553</v>
      </c>
      <c r="AI4">
        <v>3296.7479674796746</v>
      </c>
      <c r="AJ4">
        <v>1915.8</v>
      </c>
      <c r="AK4">
        <v>3.6786644480385031E-2</v>
      </c>
      <c r="AL4">
        <v>2.893365130738438E-2</v>
      </c>
    </row>
    <row r="5" spans="1:38">
      <c r="A5">
        <v>35</v>
      </c>
      <c r="B5" t="s">
        <v>2396</v>
      </c>
      <c r="C5">
        <v>664</v>
      </c>
      <c r="D5">
        <v>242</v>
      </c>
      <c r="E5">
        <v>0.36445783132530118</v>
      </c>
      <c r="F5">
        <v>0.12088568052000001</v>
      </c>
      <c r="G5">
        <v>10.391097057110297</v>
      </c>
      <c r="H5">
        <v>8.8599999999999998E-3</v>
      </c>
      <c r="I5">
        <v>10.195105894730094</v>
      </c>
      <c r="J5">
        <v>0.98113854953880042</v>
      </c>
      <c r="K5">
        <v>112.8668</v>
      </c>
      <c r="L5">
        <v>10.195108914813744</v>
      </c>
      <c r="M5">
        <v>9.9000000000000005E-2</v>
      </c>
      <c r="N5">
        <v>2.0086597137210589</v>
      </c>
      <c r="O5">
        <v>56.86</v>
      </c>
      <c r="P5">
        <v>10.195108914813744</v>
      </c>
      <c r="Q5">
        <v>1604.5</v>
      </c>
      <c r="R5">
        <v>2.0086597137210589</v>
      </c>
      <c r="S5">
        <v>3.543783110003116E-2</v>
      </c>
      <c r="U5" t="s">
        <v>2396</v>
      </c>
      <c r="V5">
        <v>0.2067510548523207</v>
      </c>
      <c r="W5">
        <v>17.226753670473084</v>
      </c>
      <c r="X5">
        <v>1.7025862068965518</v>
      </c>
      <c r="Y5">
        <v>3.7636761487964989</v>
      </c>
      <c r="Z5">
        <v>32.5</v>
      </c>
      <c r="AA5">
        <v>12.788632326820602</v>
      </c>
      <c r="AB5">
        <v>109.54773869346734</v>
      </c>
      <c r="AC5">
        <v>231.57894736842104</v>
      </c>
      <c r="AD5">
        <v>345.52845528455288</v>
      </c>
      <c r="AE5">
        <v>575.09157509157501</v>
      </c>
      <c r="AF5">
        <v>956.25</v>
      </c>
      <c r="AG5">
        <v>1384.6153846153848</v>
      </c>
      <c r="AH5">
        <v>2086.9565217391305</v>
      </c>
      <c r="AI5">
        <v>2504.0650406504064</v>
      </c>
      <c r="AJ5">
        <v>1380.1999999999998</v>
      </c>
      <c r="AK5">
        <v>0.21432888887401477</v>
      </c>
      <c r="AL5">
        <v>5.2491624790619765E-2</v>
      </c>
    </row>
    <row r="6" spans="1:38">
      <c r="A6">
        <v>35</v>
      </c>
      <c r="B6" t="s">
        <v>548</v>
      </c>
      <c r="C6">
        <v>674</v>
      </c>
      <c r="D6">
        <v>65.31</v>
      </c>
      <c r="E6">
        <v>9.6899109792284874E-2</v>
      </c>
      <c r="F6">
        <v>1.600384788308</v>
      </c>
      <c r="G6">
        <v>3.7647865689276396</v>
      </c>
      <c r="H6">
        <v>0.1273</v>
      </c>
      <c r="I6">
        <v>3.4071871466816446</v>
      </c>
      <c r="J6">
        <v>0.90501468922636596</v>
      </c>
      <c r="K6">
        <v>7.8554599999999999</v>
      </c>
      <c r="L6">
        <v>3.4071871998016432</v>
      </c>
      <c r="M6">
        <v>9.1219999999999996E-2</v>
      </c>
      <c r="N6">
        <v>1.6014660961335843</v>
      </c>
      <c r="O6">
        <v>772.4</v>
      </c>
      <c r="P6">
        <v>3.4071871998016432</v>
      </c>
      <c r="Q6">
        <v>1450.3</v>
      </c>
      <c r="R6">
        <v>1.6014660961335843</v>
      </c>
      <c r="S6">
        <v>0.53257946631731368</v>
      </c>
      <c r="U6" t="s">
        <v>548</v>
      </c>
      <c r="V6">
        <v>0.91983122362869207</v>
      </c>
      <c r="W6">
        <v>8.4991843393148443</v>
      </c>
      <c r="X6">
        <v>2.327586206896552</v>
      </c>
      <c r="Y6">
        <v>2.2757111597374178</v>
      </c>
      <c r="Z6">
        <v>9.9324324324324333</v>
      </c>
      <c r="AA6">
        <v>1.3499111900532859</v>
      </c>
      <c r="AB6">
        <v>37.135678391959793</v>
      </c>
      <c r="AC6">
        <v>95.56786703601108</v>
      </c>
      <c r="AD6">
        <v>153.25203252032523</v>
      </c>
      <c r="AE6">
        <v>259.89010989010984</v>
      </c>
      <c r="AF6">
        <v>426.875</v>
      </c>
      <c r="AG6">
        <v>663.96761133603229</v>
      </c>
      <c r="AH6">
        <v>1099.3788819875776</v>
      </c>
      <c r="AI6">
        <v>1353.6585365853657</v>
      </c>
      <c r="AJ6">
        <v>1380.1999999999998</v>
      </c>
      <c r="AK6">
        <v>7.0288084294775288E-2</v>
      </c>
      <c r="AL6">
        <v>3.3778780910200715E-2</v>
      </c>
    </row>
    <row r="7" spans="1:38">
      <c r="A7">
        <v>35</v>
      </c>
      <c r="B7" t="s">
        <v>510</v>
      </c>
      <c r="C7">
        <v>916.9</v>
      </c>
      <c r="D7">
        <v>127.4</v>
      </c>
      <c r="E7">
        <v>0.13894644999454686</v>
      </c>
      <c r="F7">
        <v>2.1984699796400005</v>
      </c>
      <c r="G7">
        <v>3.4292504384171059</v>
      </c>
      <c r="H7">
        <v>0.17050000000000001</v>
      </c>
      <c r="I7">
        <v>3.0441047926889415</v>
      </c>
      <c r="J7">
        <v>0.88768809608844368</v>
      </c>
      <c r="K7">
        <v>5.8651030000000004</v>
      </c>
      <c r="L7">
        <v>3.0441051759112749</v>
      </c>
      <c r="M7">
        <v>9.3560000000000004E-2</v>
      </c>
      <c r="N7">
        <v>1.578982134323289</v>
      </c>
      <c r="O7">
        <v>1014.9</v>
      </c>
      <c r="P7">
        <v>3.0441051759112749</v>
      </c>
      <c r="Q7">
        <v>1498.4</v>
      </c>
      <c r="R7">
        <v>1.578982134323289</v>
      </c>
      <c r="S7">
        <v>0.67732247730912964</v>
      </c>
      <c r="U7" t="s">
        <v>510</v>
      </c>
      <c r="V7">
        <v>0.59071729957805919</v>
      </c>
      <c r="W7">
        <v>12.740619902120716</v>
      </c>
      <c r="X7">
        <v>2.9094827586206899</v>
      </c>
      <c r="Y7">
        <v>5.010940919037199</v>
      </c>
      <c r="Z7">
        <v>25.135135135135137</v>
      </c>
      <c r="AA7">
        <v>12.433392539964474</v>
      </c>
      <c r="AB7">
        <v>86.432160804020086</v>
      </c>
      <c r="AC7">
        <v>201.38504155124653</v>
      </c>
      <c r="AD7">
        <v>305.6910569105691</v>
      </c>
      <c r="AE7">
        <v>505.49450549450552</v>
      </c>
      <c r="AF7">
        <v>806.25</v>
      </c>
      <c r="AG7">
        <v>1198.3805668016196</v>
      </c>
      <c r="AH7">
        <v>1931.6770186335402</v>
      </c>
      <c r="AI7">
        <v>2304.8780487804879</v>
      </c>
      <c r="AJ7">
        <v>1318.3999999999999</v>
      </c>
      <c r="AK7">
        <v>0.26675425013705933</v>
      </c>
      <c r="AL7">
        <v>4.4744623438737093E-2</v>
      </c>
    </row>
    <row r="8" spans="1:38">
      <c r="A8">
        <v>35</v>
      </c>
      <c r="B8" t="s">
        <v>526</v>
      </c>
      <c r="C8">
        <v>801</v>
      </c>
      <c r="D8">
        <v>623</v>
      </c>
      <c r="E8">
        <v>0.77777777777777779</v>
      </c>
      <c r="F8">
        <v>1.2905405690740002</v>
      </c>
      <c r="G8">
        <v>5.6947289051808632</v>
      </c>
      <c r="H8">
        <v>0.1007</v>
      </c>
      <c r="I8">
        <v>5.472078306971162</v>
      </c>
      <c r="J8">
        <v>0.96090233584128271</v>
      </c>
      <c r="K8">
        <v>9.9304869999999994</v>
      </c>
      <c r="L8">
        <v>5.4720779403904789</v>
      </c>
      <c r="M8">
        <v>9.2990000000000003E-2</v>
      </c>
      <c r="N8">
        <v>1.5767993866938355</v>
      </c>
      <c r="O8">
        <v>618.5</v>
      </c>
      <c r="P8">
        <v>5.4720779403904789</v>
      </c>
      <c r="Q8">
        <v>1486.8</v>
      </c>
      <c r="R8">
        <v>1.5767993866938355</v>
      </c>
      <c r="S8">
        <v>0.41599408124831855</v>
      </c>
      <c r="U8" t="s">
        <v>526</v>
      </c>
      <c r="V8">
        <v>2.7848101265822787</v>
      </c>
      <c r="W8">
        <v>71.451876019575849</v>
      </c>
      <c r="X8">
        <v>7.9741379310344831</v>
      </c>
      <c r="Y8">
        <v>8.0962800875273526</v>
      </c>
      <c r="Z8">
        <v>31.891891891891891</v>
      </c>
      <c r="AA8">
        <v>8.1349911190053277</v>
      </c>
      <c r="AB8">
        <v>137.1859296482412</v>
      </c>
      <c r="AC8">
        <v>368.42105263157896</v>
      </c>
      <c r="AD8">
        <v>646.34146341463418</v>
      </c>
      <c r="AE8">
        <v>1206.9597069597071</v>
      </c>
      <c r="AF8">
        <v>2037.5</v>
      </c>
      <c r="AG8">
        <v>2991.9028340080972</v>
      </c>
      <c r="AH8">
        <v>4565.217391304348</v>
      </c>
      <c r="AI8">
        <v>5243.9024390243903</v>
      </c>
      <c r="AJ8">
        <v>1339</v>
      </c>
      <c r="AK8">
        <v>0.12298783491100976</v>
      </c>
      <c r="AL8">
        <v>3.0050251256281406E-2</v>
      </c>
    </row>
    <row r="9" spans="1:38">
      <c r="A9">
        <v>35</v>
      </c>
      <c r="B9" t="s">
        <v>539</v>
      </c>
      <c r="C9">
        <v>253.6</v>
      </c>
      <c r="D9">
        <v>189.2</v>
      </c>
      <c r="E9">
        <v>0.74605678233438488</v>
      </c>
      <c r="F9">
        <v>2.1195071565400005</v>
      </c>
      <c r="G9">
        <v>3.2104174877960592</v>
      </c>
      <c r="H9">
        <v>0.16700000000000001</v>
      </c>
      <c r="I9">
        <v>2.8113935706387054</v>
      </c>
      <c r="J9">
        <v>0.87570964876867707</v>
      </c>
      <c r="K9">
        <v>5.9880240000000002</v>
      </c>
      <c r="L9">
        <v>2.8113935315335015</v>
      </c>
      <c r="M9">
        <v>9.2090000000000005E-2</v>
      </c>
      <c r="N9">
        <v>1.550111814327634</v>
      </c>
      <c r="O9">
        <v>995.6</v>
      </c>
      <c r="P9">
        <v>2.8113935315335015</v>
      </c>
      <c r="Q9">
        <v>1468.4</v>
      </c>
      <c r="R9">
        <v>1.550111814327634</v>
      </c>
      <c r="S9">
        <v>0.67801688913102698</v>
      </c>
      <c r="U9" t="s">
        <v>539</v>
      </c>
      <c r="V9">
        <v>5.8227848101265828E-2</v>
      </c>
      <c r="W9">
        <v>9.1353996737357264</v>
      </c>
      <c r="X9">
        <v>2.6293103448275863</v>
      </c>
      <c r="Y9">
        <v>6.6739606126914657</v>
      </c>
      <c r="Z9">
        <v>44.797297297297298</v>
      </c>
      <c r="AA9">
        <v>20.78152753108348</v>
      </c>
      <c r="AB9">
        <v>189.44723618090453</v>
      </c>
      <c r="AC9">
        <v>423.82271468144046</v>
      </c>
      <c r="AD9">
        <v>666.66666666666663</v>
      </c>
      <c r="AE9">
        <v>1153.8461538461538</v>
      </c>
      <c r="AF9">
        <v>1875</v>
      </c>
      <c r="AG9">
        <v>2493.927125506073</v>
      </c>
      <c r="AH9">
        <v>3459.6273291925463</v>
      </c>
      <c r="AI9">
        <v>3963.4146341463415</v>
      </c>
      <c r="AJ9">
        <v>891.9799999999999</v>
      </c>
      <c r="AK9">
        <v>0.22558354825531537</v>
      </c>
      <c r="AL9">
        <v>5.4759434515485872E-2</v>
      </c>
    </row>
    <row r="10" spans="1:38">
      <c r="A10">
        <v>35</v>
      </c>
      <c r="B10" t="s">
        <v>587</v>
      </c>
      <c r="C10">
        <v>287.2</v>
      </c>
      <c r="D10">
        <v>65.3</v>
      </c>
      <c r="E10">
        <v>0.22736768802228413</v>
      </c>
      <c r="F10">
        <v>1.4114768288000001</v>
      </c>
      <c r="G10">
        <v>4.5421361803612132</v>
      </c>
      <c r="H10">
        <v>0.11840000000000001</v>
      </c>
      <c r="I10">
        <v>4.0869842754156176</v>
      </c>
      <c r="J10">
        <v>0.89979342607261947</v>
      </c>
      <c r="K10">
        <v>8.4459459999999993</v>
      </c>
      <c r="L10">
        <v>4.0869841431565979</v>
      </c>
      <c r="M10">
        <v>8.6499999999999994E-2</v>
      </c>
      <c r="N10">
        <v>1.9818074107873944</v>
      </c>
      <c r="O10">
        <v>721.3</v>
      </c>
      <c r="P10">
        <v>4.0869841431565979</v>
      </c>
      <c r="Q10">
        <v>1348.5</v>
      </c>
      <c r="R10">
        <v>1.9818074107873944</v>
      </c>
      <c r="S10">
        <v>0.5348906192065257</v>
      </c>
      <c r="U10" t="s">
        <v>587</v>
      </c>
      <c r="V10">
        <v>9.7046413502109713E-3</v>
      </c>
      <c r="W10">
        <v>7.8303425774877651</v>
      </c>
      <c r="X10">
        <v>0.42025862068965519</v>
      </c>
      <c r="Y10">
        <v>2.0787746170678334</v>
      </c>
      <c r="Z10">
        <v>21.148648648648649</v>
      </c>
      <c r="AA10">
        <v>2.2202486678507993</v>
      </c>
      <c r="AB10">
        <v>57.738693467336681</v>
      </c>
      <c r="AC10">
        <v>103.8781163434903</v>
      </c>
      <c r="AD10">
        <v>139.02439024390245</v>
      </c>
      <c r="AE10">
        <v>234.43223443223442</v>
      </c>
      <c r="AF10">
        <v>378.125</v>
      </c>
      <c r="AG10">
        <v>651.82186234817823</v>
      </c>
      <c r="AH10">
        <v>1099.3788819875776</v>
      </c>
      <c r="AI10">
        <v>1434.9593495934957</v>
      </c>
      <c r="AJ10">
        <v>1514.1</v>
      </c>
      <c r="AK10">
        <v>6.3537018414361005E-2</v>
      </c>
      <c r="AL10">
        <v>5.2519376543735626E-2</v>
      </c>
    </row>
    <row r="11" spans="1:38">
      <c r="A11">
        <v>35</v>
      </c>
      <c r="B11" t="s">
        <v>468</v>
      </c>
      <c r="C11">
        <v>535</v>
      </c>
      <c r="D11">
        <v>441</v>
      </c>
      <c r="E11">
        <v>0.82429906542056075</v>
      </c>
      <c r="F11">
        <v>2.6711452011480001</v>
      </c>
      <c r="G11">
        <v>3.6244058636101499</v>
      </c>
      <c r="H11">
        <v>0.2001</v>
      </c>
      <c r="I11">
        <v>3.2167438962940973</v>
      </c>
      <c r="J11">
        <v>0.887523091326755</v>
      </c>
      <c r="K11">
        <v>4.9975009999999997</v>
      </c>
      <c r="L11">
        <v>3.2167441941173358</v>
      </c>
      <c r="M11">
        <v>9.6860000000000002E-2</v>
      </c>
      <c r="N11">
        <v>1.6699929849632023</v>
      </c>
      <c r="O11">
        <v>1175.9000000000001</v>
      </c>
      <c r="P11">
        <v>3.2167441941173358</v>
      </c>
      <c r="Q11">
        <v>1563.7</v>
      </c>
      <c r="R11">
        <v>1.6699929849632023</v>
      </c>
      <c r="S11">
        <v>0.7519984651787428</v>
      </c>
      <c r="U11" t="s">
        <v>468</v>
      </c>
      <c r="V11">
        <v>6.2025316455696207E-2</v>
      </c>
      <c r="W11">
        <v>51.386623164763456</v>
      </c>
      <c r="X11">
        <v>0.62500000000000011</v>
      </c>
      <c r="Y11">
        <v>1.4879649890590809</v>
      </c>
      <c r="Z11">
        <v>15.743243243243244</v>
      </c>
      <c r="AA11">
        <v>5.9325044404973362</v>
      </c>
      <c r="AB11">
        <v>50.251256281407031</v>
      </c>
      <c r="AC11">
        <v>106.92520775623268</v>
      </c>
      <c r="AD11">
        <v>180.08130081300811</v>
      </c>
      <c r="AE11">
        <v>391.94139194139188</v>
      </c>
      <c r="AF11">
        <v>787.5</v>
      </c>
      <c r="AG11">
        <v>1380.5668016194334</v>
      </c>
      <c r="AH11">
        <v>2490.6832298136646</v>
      </c>
      <c r="AI11">
        <v>3443.0894308943089</v>
      </c>
      <c r="AJ11">
        <v>1411.1</v>
      </c>
      <c r="AK11">
        <v>0.21091987600591877</v>
      </c>
      <c r="AL11">
        <v>2.0175691424704569E-2</v>
      </c>
    </row>
    <row r="12" spans="1:38">
      <c r="A12">
        <v>35</v>
      </c>
      <c r="B12" t="s">
        <v>521</v>
      </c>
      <c r="C12">
        <v>1039</v>
      </c>
      <c r="D12">
        <v>358.4</v>
      </c>
      <c r="E12">
        <v>0.34494706448508178</v>
      </c>
      <c r="F12">
        <v>0.46245656807999996</v>
      </c>
      <c r="G12">
        <v>5.0748826972765064</v>
      </c>
      <c r="H12">
        <v>3.5999999999999997E-2</v>
      </c>
      <c r="I12">
        <v>4.7593183452161627</v>
      </c>
      <c r="J12">
        <v>0.93781839485084162</v>
      </c>
      <c r="K12">
        <v>27.77778</v>
      </c>
      <c r="L12">
        <v>4.7593167693604457</v>
      </c>
      <c r="M12">
        <v>9.3210000000000001E-2</v>
      </c>
      <c r="N12">
        <v>1.7616251814745831</v>
      </c>
      <c r="O12">
        <v>227.99</v>
      </c>
      <c r="P12">
        <v>4.7593167693604457</v>
      </c>
      <c r="Q12">
        <v>1491.3</v>
      </c>
      <c r="R12">
        <v>1.7616251814745831</v>
      </c>
      <c r="S12">
        <v>0.15288003755112989</v>
      </c>
      <c r="U12" t="s">
        <v>521</v>
      </c>
      <c r="V12">
        <v>8.8607594936708875E-2</v>
      </c>
      <c r="W12">
        <v>29.363784665579118</v>
      </c>
      <c r="X12">
        <v>1.3254310344827587</v>
      </c>
      <c r="Y12">
        <v>3.0853391684901528</v>
      </c>
      <c r="Z12">
        <v>31.621621621621621</v>
      </c>
      <c r="AA12">
        <v>4.7957371225577266</v>
      </c>
      <c r="AB12">
        <v>144.72361809045225</v>
      </c>
      <c r="AC12">
        <v>324.0997229916897</v>
      </c>
      <c r="AD12">
        <v>495.1219512195122</v>
      </c>
      <c r="AE12">
        <v>873.62637362637361</v>
      </c>
      <c r="AF12">
        <v>1462.5</v>
      </c>
      <c r="AG12">
        <v>2016.1943319838056</v>
      </c>
      <c r="AH12">
        <v>3024.8447204968943</v>
      </c>
      <c r="AI12">
        <v>3373.9837398373984</v>
      </c>
      <c r="AJ12">
        <v>1010.43</v>
      </c>
      <c r="AK12">
        <v>7.0891406804343346E-2</v>
      </c>
      <c r="AL12">
        <v>4.7844974358445203E-2</v>
      </c>
    </row>
    <row r="13" spans="1:38">
      <c r="A13">
        <v>35</v>
      </c>
      <c r="B13" t="s">
        <v>2104</v>
      </c>
      <c r="C13">
        <v>459</v>
      </c>
      <c r="D13">
        <v>196.7</v>
      </c>
      <c r="E13">
        <v>0.42854030501089324</v>
      </c>
      <c r="F13">
        <v>2.6106645987559998</v>
      </c>
      <c r="G13">
        <v>5.3862342541996213</v>
      </c>
      <c r="H13">
        <v>0.20979999999999999</v>
      </c>
      <c r="I13">
        <v>5.0787684567043181</v>
      </c>
      <c r="J13">
        <v>0.94291637107027537</v>
      </c>
      <c r="K13">
        <v>4.7664439999999999</v>
      </c>
      <c r="L13">
        <v>5.0787684495716876</v>
      </c>
      <c r="M13">
        <v>9.0289999999999995E-2</v>
      </c>
      <c r="N13">
        <v>1.7937754609478282</v>
      </c>
      <c r="O13">
        <v>1227.8</v>
      </c>
      <c r="P13">
        <v>5.0787684495716876</v>
      </c>
      <c r="Q13">
        <v>1430.8</v>
      </c>
      <c r="R13">
        <v>1.7937754609478282</v>
      </c>
      <c r="S13">
        <v>0.85812133072407049</v>
      </c>
      <c r="U13" t="s">
        <v>2104</v>
      </c>
      <c r="V13">
        <v>3.4177215189873419E-2</v>
      </c>
      <c r="W13">
        <v>1.3703099510603589</v>
      </c>
      <c r="X13">
        <v>2.7478448275862073</v>
      </c>
      <c r="Y13">
        <v>11.48796498905908</v>
      </c>
      <c r="Z13">
        <v>89.86486486486487</v>
      </c>
      <c r="AA13">
        <v>0.24866785079928952</v>
      </c>
      <c r="AB13">
        <v>136.18090452261308</v>
      </c>
      <c r="AC13">
        <v>112.18836565096953</v>
      </c>
      <c r="AD13">
        <v>71.951219512195124</v>
      </c>
      <c r="AE13">
        <v>44.505494505494504</v>
      </c>
      <c r="AF13">
        <v>26.124999999999996</v>
      </c>
      <c r="AG13">
        <v>19.473684210526315</v>
      </c>
      <c r="AH13">
        <v>19.565217391304348</v>
      </c>
      <c r="AI13">
        <v>20.040650406504064</v>
      </c>
      <c r="AJ13">
        <v>1761.3</v>
      </c>
      <c r="AK13">
        <v>2.2478460849921097E-3</v>
      </c>
      <c r="AL13">
        <v>6.9603573422668905</v>
      </c>
    </row>
    <row r="14" spans="1:38">
      <c r="A14">
        <v>35</v>
      </c>
      <c r="B14" t="s">
        <v>531</v>
      </c>
      <c r="C14">
        <v>576.5</v>
      </c>
      <c r="D14">
        <v>262.7</v>
      </c>
      <c r="E14">
        <v>0.45568083261058107</v>
      </c>
      <c r="F14">
        <v>2.7044398248600001</v>
      </c>
      <c r="G14">
        <v>3.2053857789969658</v>
      </c>
      <c r="H14">
        <v>0.21179999999999999</v>
      </c>
      <c r="I14">
        <v>2.7780557072361098</v>
      </c>
      <c r="J14">
        <v>0.86668373131218646</v>
      </c>
      <c r="K14">
        <v>4.7214349999999996</v>
      </c>
      <c r="L14">
        <v>2.778055768480979</v>
      </c>
      <c r="M14">
        <v>9.2649999999999996E-2</v>
      </c>
      <c r="N14">
        <v>1.599032357298896</v>
      </c>
      <c r="O14">
        <v>1238.4000000000001</v>
      </c>
      <c r="P14">
        <v>2.778055768480979</v>
      </c>
      <c r="Q14">
        <v>1479.9</v>
      </c>
      <c r="R14">
        <v>1.599032357298896</v>
      </c>
      <c r="S14">
        <v>0.83681329819582406</v>
      </c>
      <c r="U14" t="s">
        <v>531</v>
      </c>
      <c r="V14">
        <v>1.7299578059071733E-2</v>
      </c>
      <c r="W14">
        <v>12.446982055464927</v>
      </c>
      <c r="X14">
        <v>1.0237068965517242</v>
      </c>
      <c r="Y14">
        <v>3.8074398249452952</v>
      </c>
      <c r="Z14">
        <v>35.405405405405411</v>
      </c>
      <c r="AA14">
        <v>3.4813499111900534</v>
      </c>
      <c r="AB14">
        <v>108.04020100502512</v>
      </c>
      <c r="AC14">
        <v>178.39335180055403</v>
      </c>
      <c r="AD14">
        <v>276.82926829268291</v>
      </c>
      <c r="AE14">
        <v>509.15750915750914</v>
      </c>
      <c r="AF14">
        <v>800.625</v>
      </c>
      <c r="AG14">
        <v>1121.4574898785424</v>
      </c>
      <c r="AH14">
        <v>1757.7639751552795</v>
      </c>
      <c r="AI14">
        <v>2231.7073170731705</v>
      </c>
      <c r="AJ14">
        <v>1493.5</v>
      </c>
      <c r="AK14">
        <v>5.628856783850162E-2</v>
      </c>
      <c r="AL14">
        <v>6.146456664950193E-2</v>
      </c>
    </row>
    <row r="15" spans="1:38">
      <c r="A15">
        <v>35</v>
      </c>
      <c r="B15" t="s">
        <v>545</v>
      </c>
      <c r="C15">
        <v>804</v>
      </c>
      <c r="D15">
        <v>215.4</v>
      </c>
      <c r="E15">
        <v>0.26791044776119405</v>
      </c>
      <c r="F15">
        <v>1.6963449809840003</v>
      </c>
      <c r="G15">
        <v>4.4675189195662659</v>
      </c>
      <c r="H15">
        <v>0.1348</v>
      </c>
      <c r="I15">
        <v>4.1769254836076017</v>
      </c>
      <c r="J15">
        <v>0.9349541789994531</v>
      </c>
      <c r="K15">
        <v>7.4183979999999998</v>
      </c>
      <c r="L15">
        <v>4.1769250027973834</v>
      </c>
      <c r="M15">
        <v>9.1310000000000002E-2</v>
      </c>
      <c r="N15">
        <v>1.5849349516847497</v>
      </c>
      <c r="O15">
        <v>815.2</v>
      </c>
      <c r="P15">
        <v>4.1769250027973834</v>
      </c>
      <c r="Q15">
        <v>1452.2</v>
      </c>
      <c r="R15">
        <v>1.5849349516847497</v>
      </c>
      <c r="S15">
        <v>0.56135518523619332</v>
      </c>
      <c r="U15" t="s">
        <v>545</v>
      </c>
      <c r="V15">
        <v>0.21518987341772153</v>
      </c>
      <c r="W15">
        <v>34.257748776508976</v>
      </c>
      <c r="X15">
        <v>0.62500000000000011</v>
      </c>
      <c r="Y15">
        <v>2.1006564551422318</v>
      </c>
      <c r="Z15">
        <v>20.067567567567568</v>
      </c>
      <c r="AA15">
        <v>6.5186500888099461</v>
      </c>
      <c r="AB15">
        <v>82.412060301507523</v>
      </c>
      <c r="AC15">
        <v>153.46260387811634</v>
      </c>
      <c r="AD15">
        <v>254.87804878048783</v>
      </c>
      <c r="AE15">
        <v>470.69597069597069</v>
      </c>
      <c r="AF15">
        <v>733.125</v>
      </c>
      <c r="AG15">
        <v>1105.2631578947369</v>
      </c>
      <c r="AH15">
        <v>1850.9316770186335</v>
      </c>
      <c r="AI15">
        <v>2495.9349593495936</v>
      </c>
      <c r="AJ15">
        <v>1761.3</v>
      </c>
      <c r="AK15">
        <v>0.16029313268917247</v>
      </c>
      <c r="AL15">
        <v>4.4524636605848024E-2</v>
      </c>
    </row>
    <row r="16" spans="1:38">
      <c r="A16">
        <v>35</v>
      </c>
      <c r="B16" t="s">
        <v>591</v>
      </c>
      <c r="C16">
        <v>598</v>
      </c>
      <c r="D16">
        <v>41.75</v>
      </c>
      <c r="E16">
        <v>6.9816053511705681E-2</v>
      </c>
      <c r="F16">
        <v>0.44222819331200003</v>
      </c>
      <c r="G16">
        <v>6.5074011473487872</v>
      </c>
      <c r="H16">
        <v>3.7600000000000001E-2</v>
      </c>
      <c r="I16">
        <v>6.2868869832568537</v>
      </c>
      <c r="J16">
        <v>0.96611332863937949</v>
      </c>
      <c r="K16">
        <v>26.595739999999999</v>
      </c>
      <c r="L16">
        <v>6.286887951161563</v>
      </c>
      <c r="M16">
        <v>8.5339999999999999E-2</v>
      </c>
      <c r="N16">
        <v>1.679679062282986</v>
      </c>
      <c r="O16">
        <v>237.94</v>
      </c>
      <c r="P16">
        <v>6.286887951161563</v>
      </c>
      <c r="Q16">
        <v>1322.4</v>
      </c>
      <c r="R16">
        <v>1.679679062282986</v>
      </c>
      <c r="S16">
        <v>0.17993042952208105</v>
      </c>
      <c r="U16" t="s">
        <v>591</v>
      </c>
      <c r="V16">
        <v>8.0168776371308023E-2</v>
      </c>
      <c r="W16">
        <v>6.3947797716150081</v>
      </c>
      <c r="X16">
        <v>0.72198275862068972</v>
      </c>
      <c r="Y16">
        <v>1.4660831509846828</v>
      </c>
      <c r="Z16">
        <v>10.540540540540542</v>
      </c>
      <c r="AA16">
        <v>5.5595026642984013</v>
      </c>
      <c r="AB16">
        <v>48.743718592964818</v>
      </c>
      <c r="AC16">
        <v>113.85041551246539</v>
      </c>
      <c r="AD16">
        <v>214.22764227642278</v>
      </c>
      <c r="AE16">
        <v>369.96336996336993</v>
      </c>
      <c r="AF16">
        <v>598.75</v>
      </c>
      <c r="AG16">
        <v>939.27125506072878</v>
      </c>
      <c r="AH16">
        <v>1596.2732919254659</v>
      </c>
      <c r="AI16">
        <v>2166.6666666666665</v>
      </c>
      <c r="AJ16">
        <v>1699.5</v>
      </c>
      <c r="AK16">
        <v>0.2452704186010905</v>
      </c>
      <c r="AL16">
        <v>3.0535948223608309E-2</v>
      </c>
    </row>
    <row r="17" spans="1:38">
      <c r="A17">
        <v>35</v>
      </c>
      <c r="B17" t="s">
        <v>2140</v>
      </c>
      <c r="C17">
        <v>477.9</v>
      </c>
      <c r="D17">
        <v>382.6</v>
      </c>
      <c r="E17">
        <v>0.80058589663109447</v>
      </c>
      <c r="F17">
        <v>2.1476366372480005</v>
      </c>
      <c r="G17">
        <v>5.5102912226675755</v>
      </c>
      <c r="H17">
        <v>0.17330000000000001</v>
      </c>
      <c r="I17">
        <v>5.2610633677062077</v>
      </c>
      <c r="J17">
        <v>0.95477047493676481</v>
      </c>
      <c r="K17">
        <v>5.77034</v>
      </c>
      <c r="L17">
        <v>5.2610637454445639</v>
      </c>
      <c r="M17">
        <v>8.992E-2</v>
      </c>
      <c r="N17">
        <v>1.6384509756435002</v>
      </c>
      <c r="O17">
        <v>1030.3</v>
      </c>
      <c r="P17">
        <v>5.2610637454445639</v>
      </c>
      <c r="Q17">
        <v>1423</v>
      </c>
      <c r="R17">
        <v>1.6384509756435002</v>
      </c>
      <c r="S17">
        <v>0.72403373155305684</v>
      </c>
      <c r="U17" t="s">
        <v>2140</v>
      </c>
      <c r="V17">
        <v>9.2827004219409287E-2</v>
      </c>
      <c r="W17">
        <v>1.5660685154975529</v>
      </c>
      <c r="X17">
        <v>1.853448275862069</v>
      </c>
      <c r="Y17">
        <v>5.4485776805251644</v>
      </c>
      <c r="Z17">
        <v>45.405405405405403</v>
      </c>
      <c r="AA17">
        <v>0.90586145648312599</v>
      </c>
      <c r="AB17">
        <v>66.331658291457273</v>
      </c>
      <c r="AC17">
        <v>61.495844875346265</v>
      </c>
      <c r="AD17">
        <v>58.130081300813011</v>
      </c>
      <c r="AE17">
        <v>62.454212454212453</v>
      </c>
      <c r="AF17">
        <v>73.125</v>
      </c>
      <c r="AG17">
        <v>78.94736842105263</v>
      </c>
      <c r="AH17">
        <v>78.881987577639748</v>
      </c>
      <c r="AI17">
        <v>102.03252032520324</v>
      </c>
      <c r="AJ17">
        <v>1751</v>
      </c>
      <c r="AK17">
        <v>1.6506217939875535E-2</v>
      </c>
      <c r="AL17">
        <v>0.8408974003877655</v>
      </c>
    </row>
    <row r="18" spans="1:38">
      <c r="A18">
        <v>35</v>
      </c>
      <c r="B18" t="s">
        <v>2355</v>
      </c>
      <c r="C18">
        <v>450</v>
      </c>
      <c r="D18">
        <v>123.1</v>
      </c>
      <c r="E18">
        <v>0.27355555555555555</v>
      </c>
      <c r="F18">
        <v>0.26086191040000001</v>
      </c>
      <c r="G18">
        <v>10.778703098051009</v>
      </c>
      <c r="H18">
        <v>2.24E-2</v>
      </c>
      <c r="I18">
        <v>10.5223044199511</v>
      </c>
      <c r="J18">
        <v>0.97621247419401769</v>
      </c>
      <c r="K18">
        <v>44.642859999999999</v>
      </c>
      <c r="L18">
        <v>10.522304224787455</v>
      </c>
      <c r="M18">
        <v>8.4500000000000006E-2</v>
      </c>
      <c r="N18">
        <v>2.3369959712870667</v>
      </c>
      <c r="O18">
        <v>142.81</v>
      </c>
      <c r="P18">
        <v>10.522304224787455</v>
      </c>
      <c r="Q18">
        <v>1303.2</v>
      </c>
      <c r="R18">
        <v>2.3369959712870667</v>
      </c>
      <c r="S18">
        <v>0.10958410067526089</v>
      </c>
      <c r="U18" t="s">
        <v>2355</v>
      </c>
      <c r="V18">
        <v>2.1518987341772156E-2</v>
      </c>
      <c r="W18">
        <v>2.7243066884176184</v>
      </c>
      <c r="X18">
        <v>1.476293103448276</v>
      </c>
      <c r="Y18">
        <v>5.7549234135667389</v>
      </c>
      <c r="Z18">
        <v>29.864864864864867</v>
      </c>
      <c r="AA18">
        <v>1.7406749555950267</v>
      </c>
      <c r="AB18">
        <v>58.793969849246224</v>
      </c>
      <c r="AC18">
        <v>86.149584487534625</v>
      </c>
      <c r="AD18">
        <v>121.95121951219512</v>
      </c>
      <c r="AE18">
        <v>190.47619047619048</v>
      </c>
      <c r="AF18">
        <v>276.875</v>
      </c>
      <c r="AG18">
        <v>376.5182186234818</v>
      </c>
      <c r="AH18">
        <v>689.44099378881981</v>
      </c>
      <c r="AI18">
        <v>943.08943089430886</v>
      </c>
      <c r="AJ18">
        <v>1648</v>
      </c>
      <c r="AK18">
        <v>4.1540432241509953E-2</v>
      </c>
      <c r="AL18">
        <v>8.5277740051609402E-2</v>
      </c>
    </row>
    <row r="19" spans="1:38">
      <c r="A19">
        <v>35</v>
      </c>
      <c r="B19" t="s">
        <v>609</v>
      </c>
      <c r="C19">
        <v>521</v>
      </c>
      <c r="D19">
        <v>70.900000000000006</v>
      </c>
      <c r="E19">
        <v>0.13608445297504801</v>
      </c>
      <c r="F19">
        <v>0.76642188488800012</v>
      </c>
      <c r="G19">
        <v>4.3811663536279344</v>
      </c>
      <c r="H19">
        <v>5.9900000000000002E-2</v>
      </c>
      <c r="I19">
        <v>4.054410061517161</v>
      </c>
      <c r="J19">
        <v>0.92541796733187398</v>
      </c>
      <c r="K19">
        <v>16.694489999999998</v>
      </c>
      <c r="L19">
        <v>4.0544099626944492</v>
      </c>
      <c r="M19">
        <v>9.2840000000000006E-2</v>
      </c>
      <c r="N19">
        <v>1.660234221798208</v>
      </c>
      <c r="O19">
        <v>375.02</v>
      </c>
      <c r="P19">
        <v>4.0544099626944492</v>
      </c>
      <c r="Q19">
        <v>1483.8</v>
      </c>
      <c r="R19">
        <v>1.660234221798208</v>
      </c>
      <c r="S19">
        <v>0.25274295727186952</v>
      </c>
      <c r="U19" t="s">
        <v>609</v>
      </c>
      <c r="V19">
        <v>6.3291139240506337E-3</v>
      </c>
      <c r="W19">
        <v>1.2561174551386625</v>
      </c>
      <c r="X19">
        <v>0.39870689655172414</v>
      </c>
      <c r="Y19">
        <v>2.3851203501094091</v>
      </c>
      <c r="Z19">
        <v>25.000000000000004</v>
      </c>
      <c r="AA19">
        <v>0.72824156305506216</v>
      </c>
      <c r="AB19">
        <v>73.366834170854261</v>
      </c>
      <c r="AC19">
        <v>78.1163434903047</v>
      </c>
      <c r="AD19">
        <v>46.341463414634148</v>
      </c>
      <c r="AE19">
        <v>28.205128205128204</v>
      </c>
      <c r="AF19">
        <v>14.124999999999998</v>
      </c>
      <c r="AG19">
        <v>10.809716599190285</v>
      </c>
      <c r="AH19">
        <v>9.7515527950310563</v>
      </c>
      <c r="AI19">
        <v>8.0487804878048781</v>
      </c>
      <c r="AJ19">
        <v>2080.6</v>
      </c>
      <c r="AK19">
        <v>1.7004175076197E-2</v>
      </c>
      <c r="AL19">
        <v>7.5236052875844175</v>
      </c>
    </row>
    <row r="20" spans="1:38">
      <c r="A20">
        <v>35</v>
      </c>
      <c r="B20" t="s">
        <v>589</v>
      </c>
      <c r="C20">
        <v>735</v>
      </c>
      <c r="D20">
        <v>28.31</v>
      </c>
      <c r="E20">
        <v>3.8517006802721084E-2</v>
      </c>
      <c r="F20">
        <v>1.2261474514799999</v>
      </c>
      <c r="G20">
        <v>3.9788664756162286</v>
      </c>
      <c r="H20">
        <v>0.10349999999999999</v>
      </c>
      <c r="I20">
        <v>3.6250275847338664</v>
      </c>
      <c r="J20">
        <v>0.9110704284622767</v>
      </c>
      <c r="K20">
        <v>9.6618359999999992</v>
      </c>
      <c r="L20">
        <v>3.6250275035750668</v>
      </c>
      <c r="M20">
        <v>8.5959999999999995E-2</v>
      </c>
      <c r="N20">
        <v>1.6402906573840077</v>
      </c>
      <c r="O20">
        <v>634.9</v>
      </c>
      <c r="P20">
        <v>3.6250275035750668</v>
      </c>
      <c r="Q20">
        <v>1336.4</v>
      </c>
      <c r="R20">
        <v>1.6402906573840077</v>
      </c>
      <c r="S20">
        <v>0.4750823106854235</v>
      </c>
      <c r="U20" t="s">
        <v>589</v>
      </c>
      <c r="V20">
        <v>2.9535864978902956E-3</v>
      </c>
      <c r="W20">
        <v>0.6492659053833606</v>
      </c>
      <c r="X20">
        <v>0.29094827586206901</v>
      </c>
      <c r="Y20">
        <v>0.61269146608315106</v>
      </c>
      <c r="Z20">
        <v>7.7027027027027026</v>
      </c>
      <c r="AA20">
        <v>0.97690941385435159</v>
      </c>
      <c r="AB20">
        <v>47.236180904522612</v>
      </c>
      <c r="AC20">
        <v>138.50415512465375</v>
      </c>
      <c r="AD20">
        <v>250.81300813008133</v>
      </c>
      <c r="AE20">
        <v>368.13186813186815</v>
      </c>
      <c r="AF20">
        <v>546.25</v>
      </c>
      <c r="AG20">
        <v>732.79352226720653</v>
      </c>
      <c r="AH20">
        <v>1204.9689440993789</v>
      </c>
      <c r="AI20">
        <v>1569.1056910569107</v>
      </c>
      <c r="AJ20">
        <v>1771.6</v>
      </c>
      <c r="AK20">
        <v>5.1214783135737449E-2</v>
      </c>
      <c r="AL20">
        <v>3.9201160441382166E-2</v>
      </c>
    </row>
    <row r="21" spans="1:38">
      <c r="A21">
        <v>35</v>
      </c>
      <c r="B21" t="s">
        <v>2435</v>
      </c>
      <c r="C21">
        <v>147.19999999999999</v>
      </c>
      <c r="D21">
        <v>16.11</v>
      </c>
      <c r="E21">
        <v>0.10944293478260871</v>
      </c>
      <c r="F21">
        <v>1.4348921070000001E-2</v>
      </c>
      <c r="G21">
        <v>14.331795845211223</v>
      </c>
      <c r="H21">
        <v>1.65E-3</v>
      </c>
      <c r="I21">
        <v>2.9318569412518989</v>
      </c>
      <c r="J21">
        <v>0.20457010223401553</v>
      </c>
      <c r="K21">
        <v>606.06060000000002</v>
      </c>
      <c r="L21">
        <v>2.9318565691638292</v>
      </c>
      <c r="M21">
        <v>6.3100000000000003E-2</v>
      </c>
      <c r="N21">
        <v>14.028705821452196</v>
      </c>
      <c r="O21">
        <v>10.63</v>
      </c>
      <c r="P21">
        <v>2.9318565691638292</v>
      </c>
      <c r="Q21">
        <v>711</v>
      </c>
      <c r="R21">
        <v>14.028705821452196</v>
      </c>
      <c r="S21">
        <v>1.4950773558368496E-2</v>
      </c>
      <c r="U21" t="s">
        <v>2435</v>
      </c>
      <c r="V21">
        <v>0.15611814345991562</v>
      </c>
      <c r="W21">
        <v>12.218597063621534</v>
      </c>
      <c r="X21">
        <v>5.1077586206896557</v>
      </c>
      <c r="Y21">
        <v>14.835886214442013</v>
      </c>
      <c r="Z21">
        <v>48.175675675675677</v>
      </c>
      <c r="AA21">
        <v>3.0905861456483121</v>
      </c>
      <c r="AB21">
        <v>53.266331658291456</v>
      </c>
      <c r="AC21">
        <v>61.21883656509695</v>
      </c>
      <c r="AD21">
        <v>55.284552845528452</v>
      </c>
      <c r="AE21">
        <v>55.128205128205124</v>
      </c>
      <c r="AF21">
        <v>47.1875</v>
      </c>
      <c r="AG21">
        <v>44.939271255060731</v>
      </c>
      <c r="AH21">
        <v>51.552795031055901</v>
      </c>
      <c r="AI21">
        <v>50</v>
      </c>
      <c r="AJ21">
        <v>1617.1</v>
      </c>
      <c r="AK21">
        <v>6.1009933522156133E-2</v>
      </c>
      <c r="AL21">
        <v>1.0332384815644486</v>
      </c>
    </row>
    <row r="22" spans="1:38">
      <c r="A22">
        <v>35</v>
      </c>
      <c r="B22" t="s">
        <v>610</v>
      </c>
      <c r="C22">
        <v>211.1</v>
      </c>
      <c r="D22">
        <v>234.2</v>
      </c>
      <c r="E22">
        <v>1.1094268119374704</v>
      </c>
      <c r="F22">
        <v>1.3854705722000003E-2</v>
      </c>
      <c r="G22">
        <v>12.787088733534704</v>
      </c>
      <c r="H22">
        <v>1.4300000000000001E-3</v>
      </c>
      <c r="I22">
        <v>8.7010971376092776</v>
      </c>
      <c r="J22">
        <v>0.68045958849024535</v>
      </c>
      <c r="K22">
        <v>699.30070000000001</v>
      </c>
      <c r="L22">
        <v>8.7010976584020536</v>
      </c>
      <c r="M22">
        <v>7.0300000000000001E-2</v>
      </c>
      <c r="N22">
        <v>9.370194602097536</v>
      </c>
      <c r="O22">
        <v>9.2100000000000009</v>
      </c>
      <c r="P22">
        <v>8.7010976584020536</v>
      </c>
      <c r="Q22">
        <v>936.2</v>
      </c>
      <c r="R22">
        <v>9.370194602097536</v>
      </c>
      <c r="S22">
        <v>9.837641529587696E-3</v>
      </c>
      <c r="U22" t="s">
        <v>610</v>
      </c>
      <c r="V22">
        <v>1.518987341772152E-2</v>
      </c>
      <c r="W22">
        <v>4.0783034257748776</v>
      </c>
      <c r="X22">
        <v>2.7262931034482762</v>
      </c>
      <c r="Y22">
        <v>9.4748358862144411</v>
      </c>
      <c r="Z22">
        <v>40.810810810810814</v>
      </c>
      <c r="AA22">
        <v>4.7069271758436946</v>
      </c>
      <c r="AB22">
        <v>55.778894472361806</v>
      </c>
      <c r="AC22">
        <v>57.89473684210526</v>
      </c>
      <c r="AD22">
        <v>51.626016260162601</v>
      </c>
      <c r="AE22">
        <v>49.267399267399263</v>
      </c>
      <c r="AF22">
        <v>52.312499999999993</v>
      </c>
      <c r="AG22">
        <v>53.441295546558706</v>
      </c>
      <c r="AH22">
        <v>61.490683229813662</v>
      </c>
      <c r="AI22">
        <v>46.341463414634141</v>
      </c>
      <c r="AJ22">
        <v>2245.4</v>
      </c>
      <c r="AK22">
        <v>9.8654049417380651E-2</v>
      </c>
      <c r="AL22">
        <v>0.90711131414649004</v>
      </c>
    </row>
    <row r="23" spans="1:38">
      <c r="A23">
        <v>35</v>
      </c>
      <c r="B23" t="s">
        <v>168</v>
      </c>
      <c r="C23">
        <v>357.8</v>
      </c>
      <c r="D23">
        <v>61.23</v>
      </c>
      <c r="E23">
        <v>0.17112912241475683</v>
      </c>
      <c r="F23">
        <v>3.1735869055679999</v>
      </c>
      <c r="G23">
        <v>3.464794065698805</v>
      </c>
      <c r="H23">
        <v>0.23719999999999999</v>
      </c>
      <c r="I23">
        <v>3.0634935041317894</v>
      </c>
      <c r="J23">
        <v>0.88417765848196861</v>
      </c>
      <c r="K23">
        <v>4.2158519999999999</v>
      </c>
      <c r="L23">
        <v>3.0634933355579408</v>
      </c>
      <c r="M23">
        <v>9.708E-2</v>
      </c>
      <c r="N23">
        <v>1.6185813133247233</v>
      </c>
      <c r="O23">
        <v>1372.1</v>
      </c>
      <c r="P23">
        <v>3.0634933355579408</v>
      </c>
      <c r="Q23">
        <v>1567.9</v>
      </c>
      <c r="R23">
        <v>1.6185813133247233</v>
      </c>
      <c r="S23">
        <v>0.87511958670833589</v>
      </c>
      <c r="U23" t="s">
        <v>168</v>
      </c>
      <c r="V23">
        <v>8.4388185654008449E-3</v>
      </c>
      <c r="W23">
        <v>9.7716150081566067</v>
      </c>
      <c r="X23">
        <v>0.24784482758620691</v>
      </c>
      <c r="Y23">
        <v>1.0503282275711159</v>
      </c>
      <c r="Z23">
        <v>7.3648648648648658</v>
      </c>
      <c r="AA23">
        <v>5.6660746003552394</v>
      </c>
      <c r="AB23">
        <v>35.326633165829143</v>
      </c>
      <c r="AC23">
        <v>101.10803324099723</v>
      </c>
      <c r="AD23">
        <v>184.95934959349594</v>
      </c>
      <c r="AE23">
        <v>309.52380952380946</v>
      </c>
      <c r="AF23">
        <v>479.375</v>
      </c>
      <c r="AG23">
        <v>744.9392712550607</v>
      </c>
      <c r="AH23">
        <v>1248.4472049689441</v>
      </c>
      <c r="AI23">
        <v>1512.1951219512196</v>
      </c>
      <c r="AJ23">
        <v>1421.3999999999999</v>
      </c>
      <c r="AK23">
        <v>0.35127623767021376</v>
      </c>
      <c r="AL23">
        <v>2.8296457411435282E-2</v>
      </c>
    </row>
    <row r="24" spans="1:38">
      <c r="A24">
        <v>35</v>
      </c>
      <c r="B24" t="s">
        <v>611</v>
      </c>
      <c r="C24">
        <v>359.3</v>
      </c>
      <c r="D24">
        <v>286.2</v>
      </c>
      <c r="E24">
        <v>0.79654884497634282</v>
      </c>
      <c r="F24">
        <v>0.29435995347999999</v>
      </c>
      <c r="G24">
        <v>6.7277564496423325</v>
      </c>
      <c r="H24">
        <v>2.69E-2</v>
      </c>
      <c r="I24">
        <v>6.3771602869466992</v>
      </c>
      <c r="J24">
        <v>0.94788810128311463</v>
      </c>
      <c r="K24">
        <v>37.174720000000001</v>
      </c>
      <c r="L24">
        <v>6.3771608838725129</v>
      </c>
      <c r="M24">
        <v>7.9399999999999998E-2</v>
      </c>
      <c r="N24">
        <v>2.1434863004679765</v>
      </c>
      <c r="O24">
        <v>171.12</v>
      </c>
      <c r="P24">
        <v>6.3771608838725129</v>
      </c>
      <c r="Q24">
        <v>1181.2</v>
      </c>
      <c r="R24">
        <v>2.1434863004679765</v>
      </c>
      <c r="S24">
        <v>0.14486962411107349</v>
      </c>
      <c r="U24" t="s">
        <v>611</v>
      </c>
      <c r="V24">
        <v>0.47257383966244731</v>
      </c>
      <c r="W24">
        <v>4.2577487765089721</v>
      </c>
      <c r="X24">
        <v>4.7413793103448283</v>
      </c>
      <c r="Y24">
        <v>15.032822757111598</v>
      </c>
      <c r="Z24">
        <v>68.243243243243242</v>
      </c>
      <c r="AA24">
        <v>1.2611012433392539</v>
      </c>
      <c r="AB24">
        <v>87.437185929648223</v>
      </c>
      <c r="AC24">
        <v>91.966759002770075</v>
      </c>
      <c r="AD24">
        <v>98.780487804878049</v>
      </c>
      <c r="AE24">
        <v>120.87912087912086</v>
      </c>
      <c r="AF24">
        <v>150.625</v>
      </c>
      <c r="AG24">
        <v>191.49797570850205</v>
      </c>
      <c r="AH24">
        <v>329.81366459627327</v>
      </c>
      <c r="AI24">
        <v>386.17886178861789</v>
      </c>
      <c r="AJ24">
        <v>1658.3</v>
      </c>
      <c r="AK24">
        <v>1.6325708535780227E-2</v>
      </c>
      <c r="AL24">
        <v>0.26511086505976206</v>
      </c>
    </row>
    <row r="25" spans="1:38">
      <c r="A25">
        <v>35</v>
      </c>
      <c r="B25" t="s">
        <v>2439</v>
      </c>
      <c r="C25">
        <v>206.1</v>
      </c>
      <c r="D25">
        <v>22.94</v>
      </c>
      <c r="E25">
        <v>0.11130519165453664</v>
      </c>
      <c r="F25">
        <v>1.1109839743200001E-2</v>
      </c>
      <c r="G25">
        <v>13.767446248690554</v>
      </c>
      <c r="H25">
        <v>1.1820000000000001E-3</v>
      </c>
      <c r="I25">
        <v>5.9607629088213843</v>
      </c>
      <c r="J25">
        <v>0.43296068138913729</v>
      </c>
      <c r="K25">
        <v>846.02369999999996</v>
      </c>
      <c r="L25">
        <v>5.9607633516495815</v>
      </c>
      <c r="M25">
        <v>6.8199999999999997E-2</v>
      </c>
      <c r="N25">
        <v>12.410152366325034</v>
      </c>
      <c r="O25">
        <v>7.62</v>
      </c>
      <c r="P25">
        <v>5.9607633516495815</v>
      </c>
      <c r="Q25">
        <v>874</v>
      </c>
      <c r="R25">
        <v>12.410152366325034</v>
      </c>
      <c r="S25">
        <v>8.7185354691075509E-3</v>
      </c>
      <c r="U25" t="s">
        <v>2439</v>
      </c>
      <c r="V25">
        <v>4.6413502109704644E-2</v>
      </c>
      <c r="W25">
        <v>9.0538336052202286</v>
      </c>
      <c r="X25">
        <v>5.9482758620689662</v>
      </c>
      <c r="Y25">
        <v>26.47702407002188</v>
      </c>
      <c r="Z25">
        <v>151.35135135135135</v>
      </c>
      <c r="AA25">
        <v>4.7957371225577266</v>
      </c>
      <c r="AB25">
        <v>203.0150753768844</v>
      </c>
      <c r="AC25">
        <v>188.36565096952907</v>
      </c>
      <c r="AD25">
        <v>150.40650406504065</v>
      </c>
      <c r="AE25">
        <v>142.1245421245421</v>
      </c>
      <c r="AF25">
        <v>139.375</v>
      </c>
      <c r="AG25">
        <v>136.84210526315789</v>
      </c>
      <c r="AH25">
        <v>159.00621118012424</v>
      </c>
      <c r="AI25">
        <v>146.34146341463415</v>
      </c>
      <c r="AJ25">
        <v>1668.6</v>
      </c>
      <c r="AK25">
        <v>2.7358864814157936E-2</v>
      </c>
      <c r="AL25">
        <v>1.2767744974874369</v>
      </c>
    </row>
    <row r="26" spans="1:38">
      <c r="A26">
        <v>35</v>
      </c>
      <c r="B26" t="s">
        <v>564</v>
      </c>
      <c r="C26">
        <v>619</v>
      </c>
      <c r="D26">
        <v>229.7</v>
      </c>
      <c r="E26">
        <v>0.37108239095315021</v>
      </c>
      <c r="F26">
        <v>0.45190439509200009</v>
      </c>
      <c r="G26">
        <v>5.7348337383579056</v>
      </c>
      <c r="H26">
        <v>3.6600000000000001E-2</v>
      </c>
      <c r="I26">
        <v>5.4292767928038312</v>
      </c>
      <c r="J26">
        <v>0.94671912744212061</v>
      </c>
      <c r="K26">
        <v>27.322399999999998</v>
      </c>
      <c r="L26">
        <v>5.4292781515576483</v>
      </c>
      <c r="M26">
        <v>8.9590000000000003E-2</v>
      </c>
      <c r="N26">
        <v>1.8469627808187832</v>
      </c>
      <c r="O26">
        <v>231.72</v>
      </c>
      <c r="P26">
        <v>5.4292781515576483</v>
      </c>
      <c r="Q26">
        <v>1415.9</v>
      </c>
      <c r="R26">
        <v>1.8469627808187832</v>
      </c>
      <c r="S26">
        <v>0.1636556253972738</v>
      </c>
      <c r="U26" t="s">
        <v>564</v>
      </c>
      <c r="V26">
        <v>0.61603375527426163</v>
      </c>
      <c r="W26">
        <v>15.171288743882545</v>
      </c>
      <c r="X26">
        <v>0.58189655172413801</v>
      </c>
      <c r="Y26">
        <v>2.4726477024070017</v>
      </c>
      <c r="Z26">
        <v>20.608108108108109</v>
      </c>
      <c r="AA26">
        <v>4.9200710479573715</v>
      </c>
      <c r="AB26">
        <v>57.788944723618087</v>
      </c>
      <c r="AC26">
        <v>112.18836565096953</v>
      </c>
      <c r="AD26">
        <v>186.58536585365854</v>
      </c>
      <c r="AE26">
        <v>271.06227106227107</v>
      </c>
      <c r="AF26">
        <v>506.25</v>
      </c>
      <c r="AG26">
        <v>736.84210526315792</v>
      </c>
      <c r="AH26">
        <v>1279.503105590062</v>
      </c>
      <c r="AI26">
        <v>1727.6422764227641</v>
      </c>
      <c r="AJ26">
        <v>1318.3999999999999</v>
      </c>
      <c r="AK26">
        <v>0.14257058455614305</v>
      </c>
      <c r="AL26">
        <v>4.516514611894424E-2</v>
      </c>
    </row>
    <row r="27" spans="1:38">
      <c r="A27">
        <v>35</v>
      </c>
      <c r="B27" t="s">
        <v>2269</v>
      </c>
      <c r="C27">
        <v>609</v>
      </c>
      <c r="D27">
        <v>300.2</v>
      </c>
      <c r="E27">
        <v>0.49293924466338257</v>
      </c>
      <c r="F27">
        <v>0.94880250828000001</v>
      </c>
      <c r="G27">
        <v>3.6603814345954686</v>
      </c>
      <c r="H27">
        <v>7.3200000000000001E-2</v>
      </c>
      <c r="I27">
        <v>3.1729620540000316</v>
      </c>
      <c r="J27">
        <v>0.86683918348271682</v>
      </c>
      <c r="K27">
        <v>13.661199999999999</v>
      </c>
      <c r="L27">
        <v>3.1729622331090508</v>
      </c>
      <c r="M27">
        <v>9.4049999999999995E-2</v>
      </c>
      <c r="N27">
        <v>1.8250216575720632</v>
      </c>
      <c r="O27">
        <v>455.41</v>
      </c>
      <c r="P27">
        <v>3.1729622331090508</v>
      </c>
      <c r="Q27">
        <v>1508.3</v>
      </c>
      <c r="R27">
        <v>1.8250216575720632</v>
      </c>
      <c r="S27">
        <v>0.30193595438573229</v>
      </c>
      <c r="U27" t="s">
        <v>2269</v>
      </c>
      <c r="V27">
        <v>0.59493670886075944</v>
      </c>
      <c r="W27">
        <v>9.9510603588907003</v>
      </c>
      <c r="X27">
        <v>0.70043103448275867</v>
      </c>
      <c r="Y27">
        <v>3.1947483588621441</v>
      </c>
      <c r="Z27">
        <v>34.45945945945946</v>
      </c>
      <c r="AA27">
        <v>8.4724689165186486</v>
      </c>
      <c r="AB27">
        <v>124.12060301507536</v>
      </c>
      <c r="AC27">
        <v>257.89473684210526</v>
      </c>
      <c r="AD27">
        <v>491.46341463414637</v>
      </c>
      <c r="AE27">
        <v>732.60073260073261</v>
      </c>
      <c r="AF27">
        <v>1268.75</v>
      </c>
      <c r="AG27">
        <v>1696.3562753036438</v>
      </c>
      <c r="AH27">
        <v>2515.5279503105589</v>
      </c>
      <c r="AI27">
        <v>2987.8048780487807</v>
      </c>
      <c r="AJ27">
        <v>1030</v>
      </c>
      <c r="AK27">
        <v>0.12954892555520281</v>
      </c>
      <c r="AL27">
        <v>4.9341770581301563E-2</v>
      </c>
    </row>
    <row r="28" spans="1:38">
      <c r="A28">
        <v>35</v>
      </c>
      <c r="B28" t="s">
        <v>478</v>
      </c>
      <c r="C28">
        <v>580.70000000000005</v>
      </c>
      <c r="D28">
        <v>362.8</v>
      </c>
      <c r="E28">
        <v>0.62476321680730151</v>
      </c>
      <c r="F28">
        <v>0.93779470898400008</v>
      </c>
      <c r="G28">
        <v>5.4974511705966655</v>
      </c>
      <c r="H28">
        <v>7.0800000000000002E-2</v>
      </c>
      <c r="I28">
        <v>5.1976031976563268</v>
      </c>
      <c r="J28">
        <v>0.94545691018701772</v>
      </c>
      <c r="K28">
        <v>14.12429</v>
      </c>
      <c r="L28">
        <v>5.1976041446380679</v>
      </c>
      <c r="M28">
        <v>9.6110000000000001E-2</v>
      </c>
      <c r="N28">
        <v>1.7907792641214546</v>
      </c>
      <c r="O28">
        <v>441</v>
      </c>
      <c r="P28">
        <v>5.1976041446380679</v>
      </c>
      <c r="Q28">
        <v>1549.1</v>
      </c>
      <c r="R28">
        <v>1.7907792641214546</v>
      </c>
      <c r="S28">
        <v>0.28468142792589246</v>
      </c>
      <c r="U28" t="s">
        <v>478</v>
      </c>
      <c r="V28">
        <v>9.6202531645569618</v>
      </c>
      <c r="W28">
        <v>12.593800978792823</v>
      </c>
      <c r="X28">
        <v>2.4568965517241383</v>
      </c>
      <c r="Y28">
        <v>4.6827133479212257</v>
      </c>
      <c r="Z28">
        <v>39.594594594594597</v>
      </c>
      <c r="AA28">
        <v>4.4582593250444047</v>
      </c>
      <c r="AB28">
        <v>144.72361809045225</v>
      </c>
      <c r="AC28">
        <v>280.88642659279782</v>
      </c>
      <c r="AD28">
        <v>528.45528455284557</v>
      </c>
      <c r="AE28">
        <v>816.84981684981688</v>
      </c>
      <c r="AF28">
        <v>1393.75</v>
      </c>
      <c r="AG28">
        <v>1732.7935222672063</v>
      </c>
      <c r="AH28">
        <v>2645.9627329192544</v>
      </c>
      <c r="AI28">
        <v>3097.560975609756</v>
      </c>
      <c r="AJ28">
        <v>1380.1999999999998</v>
      </c>
      <c r="AK28">
        <v>5.8894897549544176E-2</v>
      </c>
      <c r="AL28">
        <v>5.4696015287706137E-2</v>
      </c>
    </row>
    <row r="29" spans="1:38">
      <c r="A29">
        <v>35</v>
      </c>
      <c r="B29" t="s">
        <v>493</v>
      </c>
      <c r="C29">
        <v>626.29999999999995</v>
      </c>
      <c r="D29">
        <v>605</v>
      </c>
      <c r="E29">
        <v>0.96599073926233436</v>
      </c>
      <c r="F29">
        <v>1.7320989669060003</v>
      </c>
      <c r="G29">
        <v>3.0663594874586821</v>
      </c>
      <c r="H29">
        <v>0.13270000000000001</v>
      </c>
      <c r="I29">
        <v>2.6327132720899886</v>
      </c>
      <c r="J29">
        <v>0.85857945973318084</v>
      </c>
      <c r="K29">
        <v>7.5357950000000002</v>
      </c>
      <c r="L29">
        <v>2.6327132655208536</v>
      </c>
      <c r="M29">
        <v>9.4710000000000003E-2</v>
      </c>
      <c r="N29">
        <v>1.5720627637881055</v>
      </c>
      <c r="O29">
        <v>803.25</v>
      </c>
      <c r="P29">
        <v>2.6327132655208536</v>
      </c>
      <c r="Q29">
        <v>1521.5</v>
      </c>
      <c r="R29">
        <v>1.5720627637881055</v>
      </c>
      <c r="S29">
        <v>0.52793296089385477</v>
      </c>
      <c r="U29" t="s">
        <v>493</v>
      </c>
      <c r="V29">
        <v>194.09282700421943</v>
      </c>
      <c r="W29">
        <v>97.879282218597069</v>
      </c>
      <c r="X29">
        <v>39.87068965517242</v>
      </c>
      <c r="Y29">
        <v>40.481400437636758</v>
      </c>
      <c r="Z29">
        <v>102.02702702702703</v>
      </c>
      <c r="AA29">
        <v>31.438721136767317</v>
      </c>
      <c r="AB29">
        <v>366.83417085427135</v>
      </c>
      <c r="AC29">
        <v>795.01385041551248</v>
      </c>
      <c r="AD29">
        <v>1532.520325203252</v>
      </c>
      <c r="AE29">
        <v>2490.8424908424909</v>
      </c>
      <c r="AF29">
        <v>4387.5</v>
      </c>
      <c r="AG29">
        <v>5708.5020242914979</v>
      </c>
      <c r="AH29">
        <v>8571.4285714285706</v>
      </c>
      <c r="AI29">
        <v>9634.1463414634145</v>
      </c>
      <c r="AJ29">
        <v>1153.5999999999999</v>
      </c>
      <c r="AK29">
        <v>0.16250710878495458</v>
      </c>
      <c r="AL29">
        <v>4.2797319932998325E-2</v>
      </c>
    </row>
    <row r="30" spans="1:38">
      <c r="A30">
        <v>35</v>
      </c>
      <c r="B30" t="s">
        <v>569</v>
      </c>
      <c r="C30">
        <v>890</v>
      </c>
      <c r="D30">
        <v>176.1</v>
      </c>
      <c r="E30">
        <v>0.19786516853932584</v>
      </c>
      <c r="F30">
        <v>1.7391479441520001</v>
      </c>
      <c r="G30">
        <v>2.9846536593965931</v>
      </c>
      <c r="H30">
        <v>0.14230000000000001</v>
      </c>
      <c r="I30">
        <v>2.4747923475826488</v>
      </c>
      <c r="J30">
        <v>0.82917236972914876</v>
      </c>
      <c r="K30">
        <v>7.0274070000000002</v>
      </c>
      <c r="L30">
        <v>2.4747923325952694</v>
      </c>
      <c r="M30">
        <v>8.8679999999999995E-2</v>
      </c>
      <c r="N30">
        <v>1.668400522325451</v>
      </c>
      <c r="O30">
        <v>857.66</v>
      </c>
      <c r="P30">
        <v>2.4747923325952694</v>
      </c>
      <c r="Q30">
        <v>1396.4</v>
      </c>
      <c r="R30">
        <v>1.668400522325451</v>
      </c>
      <c r="S30">
        <v>0.61419364079060434</v>
      </c>
      <c r="U30" t="s">
        <v>569</v>
      </c>
      <c r="V30">
        <v>0.80168776371308026</v>
      </c>
      <c r="W30">
        <v>6.7373572593800981</v>
      </c>
      <c r="X30">
        <v>0.43103448275862072</v>
      </c>
      <c r="Y30">
        <v>1.0940919037199124</v>
      </c>
      <c r="Z30">
        <v>17.094594594594593</v>
      </c>
      <c r="AA30">
        <v>2.8419182948490231</v>
      </c>
      <c r="AB30">
        <v>64.321608040200999</v>
      </c>
      <c r="AC30">
        <v>123.82271468144043</v>
      </c>
      <c r="AD30">
        <v>168.69918699186991</v>
      </c>
      <c r="AE30">
        <v>227.1062271062271</v>
      </c>
      <c r="AF30">
        <v>430</v>
      </c>
      <c r="AG30">
        <v>643.72469635627533</v>
      </c>
      <c r="AH30">
        <v>1260.8695652173913</v>
      </c>
      <c r="AI30">
        <v>1686.9918699186992</v>
      </c>
      <c r="AJ30">
        <v>1637.6999999999998</v>
      </c>
      <c r="AK30">
        <v>8.5704522242320072E-2</v>
      </c>
      <c r="AL30">
        <v>5.101368913533183E-2</v>
      </c>
    </row>
    <row r="31" spans="1:38">
      <c r="A31">
        <v>35</v>
      </c>
      <c r="B31" t="s">
        <v>612</v>
      </c>
      <c r="C31">
        <v>344.5</v>
      </c>
      <c r="D31">
        <v>507.7</v>
      </c>
      <c r="E31">
        <v>1.4737300435413643</v>
      </c>
      <c r="F31">
        <v>1.0456940750000001E-2</v>
      </c>
      <c r="G31">
        <v>11.469717672534355</v>
      </c>
      <c r="H31">
        <v>1.25E-3</v>
      </c>
      <c r="I31">
        <v>8.3240615086627034</v>
      </c>
      <c r="J31">
        <v>0.72574249395830281</v>
      </c>
      <c r="K31">
        <v>800</v>
      </c>
      <c r="L31">
        <v>8.3240615086627034</v>
      </c>
      <c r="M31">
        <v>6.0699999999999997E-2</v>
      </c>
      <c r="N31">
        <v>7.8907809174787564</v>
      </c>
      <c r="O31">
        <v>8.0500000000000007</v>
      </c>
      <c r="P31">
        <v>8.3240615086627034</v>
      </c>
      <c r="Q31">
        <v>627.70000000000005</v>
      </c>
      <c r="R31">
        <v>7.8907809174787564</v>
      </c>
      <c r="S31">
        <v>1.2824597737772822E-2</v>
      </c>
      <c r="U31" t="s">
        <v>612</v>
      </c>
      <c r="V31">
        <v>0.85232067510548537</v>
      </c>
      <c r="W31">
        <v>3.2626427406199023</v>
      </c>
      <c r="X31">
        <v>2.5215517241379315</v>
      </c>
      <c r="Y31">
        <v>7.5054704595185999</v>
      </c>
      <c r="Z31">
        <v>35.54054054054054</v>
      </c>
      <c r="AA31">
        <v>3.516873889875666</v>
      </c>
      <c r="AB31">
        <v>38.894472361809044</v>
      </c>
      <c r="AC31">
        <v>41.551246537396125</v>
      </c>
      <c r="AD31">
        <v>33.861788617886177</v>
      </c>
      <c r="AE31">
        <v>27.655677655677653</v>
      </c>
      <c r="AF31">
        <v>31.4375</v>
      </c>
      <c r="AG31">
        <v>27.085020242914982</v>
      </c>
      <c r="AH31">
        <v>34.037267080745345</v>
      </c>
      <c r="AI31">
        <v>26.300813008130081</v>
      </c>
      <c r="AJ31">
        <v>1411.1</v>
      </c>
      <c r="AK31">
        <v>9.4591222620776863E-2</v>
      </c>
      <c r="AL31">
        <v>1.1427025639144626</v>
      </c>
    </row>
    <row r="32" spans="1:38">
      <c r="A32">
        <v>35</v>
      </c>
      <c r="B32" t="s">
        <v>613</v>
      </c>
      <c r="C32">
        <v>345</v>
      </c>
      <c r="D32">
        <v>223.1</v>
      </c>
      <c r="E32">
        <v>0.64666666666666661</v>
      </c>
      <c r="F32">
        <v>1.6850827696599999</v>
      </c>
      <c r="G32">
        <v>5.1436940608754194</v>
      </c>
      <c r="H32">
        <v>0.13150000000000001</v>
      </c>
      <c r="I32">
        <v>4.8399681632713989</v>
      </c>
      <c r="J32">
        <v>0.94095179573095988</v>
      </c>
      <c r="K32">
        <v>7.6045629999999997</v>
      </c>
      <c r="L32">
        <v>4.839968070884785</v>
      </c>
      <c r="M32">
        <v>9.2979999999999993E-2</v>
      </c>
      <c r="N32">
        <v>1.7413491236407326</v>
      </c>
      <c r="O32">
        <v>796.4</v>
      </c>
      <c r="P32">
        <v>4.839968070884785</v>
      </c>
      <c r="Q32">
        <v>1486.6</v>
      </c>
      <c r="R32">
        <v>1.7413491236407326</v>
      </c>
      <c r="S32">
        <v>0.53571909054217681</v>
      </c>
      <c r="U32" t="s">
        <v>613</v>
      </c>
      <c r="V32">
        <v>0.20253164556962028</v>
      </c>
      <c r="W32">
        <v>1.0766721044045677</v>
      </c>
      <c r="X32">
        <v>1.3038793103448276</v>
      </c>
      <c r="Y32">
        <v>6.4770240700218817</v>
      </c>
      <c r="Z32">
        <v>56.418918918918919</v>
      </c>
      <c r="AA32">
        <v>0.28419182948490229</v>
      </c>
      <c r="AB32">
        <v>82.914572864321599</v>
      </c>
      <c r="AC32">
        <v>80.05540166204986</v>
      </c>
      <c r="AD32">
        <v>73.577235772357724</v>
      </c>
      <c r="AE32">
        <v>64.102564102564102</v>
      </c>
      <c r="AF32">
        <v>65.625</v>
      </c>
      <c r="AG32">
        <v>61.133603238866399</v>
      </c>
      <c r="AH32">
        <v>81.366459627329192</v>
      </c>
      <c r="AI32">
        <v>70.325203252032523</v>
      </c>
      <c r="AJ32">
        <v>1534.6999999999998</v>
      </c>
      <c r="AK32">
        <v>4.1551219433376019E-3</v>
      </c>
      <c r="AL32">
        <v>1.0190264298592198</v>
      </c>
    </row>
    <row r="33" spans="1:38">
      <c r="A33">
        <v>35</v>
      </c>
      <c r="B33" t="s">
        <v>519</v>
      </c>
      <c r="C33">
        <v>248.8</v>
      </c>
      <c r="D33">
        <v>82.4</v>
      </c>
      <c r="E33">
        <v>0.3311897106109325</v>
      </c>
      <c r="F33">
        <v>1.8014645579399999</v>
      </c>
      <c r="G33">
        <v>4.4218041339762122</v>
      </c>
      <c r="H33">
        <v>0.1401</v>
      </c>
      <c r="I33">
        <v>3.5562386623026088</v>
      </c>
      <c r="J33">
        <v>0.80425060779540625</v>
      </c>
      <c r="K33">
        <v>7.137759</v>
      </c>
      <c r="L33">
        <v>3.5562388064531762</v>
      </c>
      <c r="M33">
        <v>9.3299999999999994E-2</v>
      </c>
      <c r="N33">
        <v>2.6278353022960297</v>
      </c>
      <c r="O33">
        <v>845.2</v>
      </c>
      <c r="P33">
        <v>3.5562388064531762</v>
      </c>
      <c r="Q33">
        <v>1493.1</v>
      </c>
      <c r="R33">
        <v>2.6278353022960297</v>
      </c>
      <c r="S33">
        <v>0.56607059138704718</v>
      </c>
      <c r="U33" t="s">
        <v>519</v>
      </c>
      <c r="V33">
        <v>4.2194092827004225E-2</v>
      </c>
      <c r="W33">
        <v>12.822185970636216</v>
      </c>
      <c r="X33">
        <v>0.38793103448275862</v>
      </c>
      <c r="Y33">
        <v>1.4442013129102844</v>
      </c>
      <c r="Z33">
        <v>21.216216216216218</v>
      </c>
      <c r="AA33">
        <v>3.7300177619893424</v>
      </c>
      <c r="AB33">
        <v>75.879396984924611</v>
      </c>
      <c r="AC33">
        <v>154.01662049861494</v>
      </c>
      <c r="AD33">
        <v>295.1219512195122</v>
      </c>
      <c r="AE33">
        <v>448.71794871794867</v>
      </c>
      <c r="AF33">
        <v>781.25</v>
      </c>
      <c r="AG33">
        <v>1008.0971659919028</v>
      </c>
      <c r="AH33">
        <v>1621.1180124223602</v>
      </c>
      <c r="AI33">
        <v>1939.0243902439024</v>
      </c>
      <c r="AJ33">
        <v>1023.8199999999999</v>
      </c>
      <c r="AK33">
        <v>9.296404197398446E-2</v>
      </c>
      <c r="AL33">
        <v>4.6806831090317483E-2</v>
      </c>
    </row>
    <row r="34" spans="1:38">
      <c r="A34">
        <v>35</v>
      </c>
      <c r="B34" t="s">
        <v>541</v>
      </c>
      <c r="C34">
        <v>324.60000000000002</v>
      </c>
      <c r="D34">
        <v>140.1</v>
      </c>
      <c r="E34">
        <v>0.43160813308687612</v>
      </c>
      <c r="F34">
        <v>2.4315953284500003</v>
      </c>
      <c r="G34">
        <v>3.7227992028773742</v>
      </c>
      <c r="H34">
        <v>0.1923</v>
      </c>
      <c r="I34">
        <v>3.3561307899950181</v>
      </c>
      <c r="J34">
        <v>0.901507335502018</v>
      </c>
      <c r="K34">
        <v>5.2002079999999999</v>
      </c>
      <c r="L34">
        <v>3.3561312458787094</v>
      </c>
      <c r="M34">
        <v>9.1749999999999998E-2</v>
      </c>
      <c r="N34">
        <v>1.6110928047110844</v>
      </c>
      <c r="O34">
        <v>1133.8</v>
      </c>
      <c r="P34">
        <v>3.3561312458787094</v>
      </c>
      <c r="Q34">
        <v>1461.4</v>
      </c>
      <c r="R34">
        <v>1.6110928047110844</v>
      </c>
      <c r="S34">
        <v>0.77583139455316807</v>
      </c>
      <c r="U34" t="s">
        <v>541</v>
      </c>
      <c r="V34">
        <v>0.29535864978902959</v>
      </c>
      <c r="W34">
        <v>15.66068515497553</v>
      </c>
      <c r="X34">
        <v>1.2392241379310347</v>
      </c>
      <c r="Y34">
        <v>3.0415754923413565</v>
      </c>
      <c r="Z34">
        <v>11.891891891891893</v>
      </c>
      <c r="AA34">
        <v>3.9253996447602129</v>
      </c>
      <c r="AB34">
        <v>29.849246231155778</v>
      </c>
      <c r="AC34">
        <v>60.664819944598335</v>
      </c>
      <c r="AD34">
        <v>117.07317073170732</v>
      </c>
      <c r="AE34">
        <v>241.75824175824172</v>
      </c>
      <c r="AF34">
        <v>433.75</v>
      </c>
      <c r="AG34">
        <v>732.79352226720653</v>
      </c>
      <c r="AH34">
        <v>1403.7267080745341</v>
      </c>
      <c r="AI34">
        <v>2012.1951219512196</v>
      </c>
      <c r="AJ34">
        <v>2327.7999999999997</v>
      </c>
      <c r="AK34">
        <v>0.20834914296146376</v>
      </c>
      <c r="AL34">
        <v>2.126428603192956E-2</v>
      </c>
    </row>
    <row r="35" spans="1:38">
      <c r="A35">
        <v>35</v>
      </c>
      <c r="B35" t="s">
        <v>614</v>
      </c>
      <c r="C35">
        <v>307.7</v>
      </c>
      <c r="D35">
        <v>113.1</v>
      </c>
      <c r="E35">
        <v>0.36756581085472861</v>
      </c>
      <c r="F35">
        <v>0.83905638106399993</v>
      </c>
      <c r="G35">
        <v>4.0994073746538096</v>
      </c>
      <c r="H35">
        <v>7.1599999999999997E-2</v>
      </c>
      <c r="I35">
        <v>3.7272321640704438</v>
      </c>
      <c r="J35">
        <v>0.90921243570851618</v>
      </c>
      <c r="K35">
        <v>13.966480000000001</v>
      </c>
      <c r="L35">
        <v>3.7272321829560568</v>
      </c>
      <c r="M35">
        <v>8.5029999999999994E-2</v>
      </c>
      <c r="N35">
        <v>1.7067165020836921</v>
      </c>
      <c r="O35">
        <v>445.79</v>
      </c>
      <c r="P35">
        <v>3.7272321829560568</v>
      </c>
      <c r="Q35">
        <v>1315.4</v>
      </c>
      <c r="R35">
        <v>1.7067165020836921</v>
      </c>
      <c r="S35">
        <v>0.33890071461152499</v>
      </c>
      <c r="U35" t="s">
        <v>614</v>
      </c>
      <c r="V35">
        <v>0.189873417721519</v>
      </c>
      <c r="W35">
        <v>2.137030995106036</v>
      </c>
      <c r="X35">
        <v>0.99137931034482762</v>
      </c>
      <c r="Y35">
        <v>4.5514223194748356</v>
      </c>
      <c r="Z35">
        <v>44.45945945945946</v>
      </c>
      <c r="AA35">
        <v>1.4742451154529308</v>
      </c>
      <c r="AB35">
        <v>83.919597989949736</v>
      </c>
      <c r="AC35">
        <v>134.07202216066483</v>
      </c>
      <c r="AD35">
        <v>140.2439024390244</v>
      </c>
      <c r="AE35">
        <v>136.08058608058607</v>
      </c>
      <c r="AF35">
        <v>160.625</v>
      </c>
      <c r="AG35">
        <v>161.94331983805668</v>
      </c>
      <c r="AH35">
        <v>177.63975155279505</v>
      </c>
      <c r="AI35">
        <v>183.33333333333331</v>
      </c>
      <c r="AJ35">
        <v>1895.1999999999998</v>
      </c>
      <c r="AK35">
        <v>2.413547837016311E-2</v>
      </c>
      <c r="AL35">
        <v>0.4724145201532135</v>
      </c>
    </row>
    <row r="36" spans="1:38">
      <c r="A36">
        <v>35</v>
      </c>
      <c r="B36" t="s">
        <v>533</v>
      </c>
      <c r="C36">
        <v>568</v>
      </c>
      <c r="D36">
        <v>273.8</v>
      </c>
      <c r="E36">
        <v>0.48204225352112678</v>
      </c>
      <c r="F36">
        <v>1.2071497914520002</v>
      </c>
      <c r="G36">
        <v>5.1404289597208335</v>
      </c>
      <c r="H36">
        <v>9.4600000000000004E-2</v>
      </c>
      <c r="I36">
        <v>4.8133951614022292</v>
      </c>
      <c r="J36">
        <v>0.93638005682382486</v>
      </c>
      <c r="K36">
        <v>10.570819999999999</v>
      </c>
      <c r="L36">
        <v>4.8133965475979101</v>
      </c>
      <c r="M36">
        <v>9.2590000000000006E-2</v>
      </c>
      <c r="N36">
        <v>1.8042275106333499</v>
      </c>
      <c r="O36">
        <v>582.70000000000005</v>
      </c>
      <c r="P36">
        <v>4.8133965475979101</v>
      </c>
      <c r="Q36">
        <v>1478.7</v>
      </c>
      <c r="R36">
        <v>1.8042275106333499</v>
      </c>
      <c r="S36">
        <v>0.39406235206600393</v>
      </c>
      <c r="U36" t="s">
        <v>533</v>
      </c>
      <c r="V36">
        <v>0.47679324894514774</v>
      </c>
      <c r="W36">
        <v>30.016313213703096</v>
      </c>
      <c r="X36">
        <v>0.64655172413793105</v>
      </c>
      <c r="Y36">
        <v>2.3194748358862145</v>
      </c>
      <c r="Z36">
        <v>25.135135135135137</v>
      </c>
      <c r="AA36">
        <v>19.360568383658972</v>
      </c>
      <c r="AB36">
        <v>85.427135678391949</v>
      </c>
      <c r="AC36">
        <v>152.90858725761771</v>
      </c>
      <c r="AD36">
        <v>273.17073170731709</v>
      </c>
      <c r="AE36">
        <v>419.41391941391936</v>
      </c>
      <c r="AF36">
        <v>756.25</v>
      </c>
      <c r="AG36">
        <v>983.80566801619432</v>
      </c>
      <c r="AH36">
        <v>1608.695652173913</v>
      </c>
      <c r="AI36">
        <v>1922.7642276422762</v>
      </c>
      <c r="AJ36">
        <v>1091.8</v>
      </c>
      <c r="AK36">
        <v>0.41781071003448084</v>
      </c>
      <c r="AL36">
        <v>5.3103354610892294E-2</v>
      </c>
    </row>
    <row r="37" spans="1:38">
      <c r="A37">
        <v>35</v>
      </c>
      <c r="B37" t="s">
        <v>501</v>
      </c>
      <c r="C37">
        <v>323.3</v>
      </c>
      <c r="D37">
        <v>346.1</v>
      </c>
      <c r="E37">
        <v>1.0705227343025054</v>
      </c>
      <c r="F37">
        <v>1.9189335924220003</v>
      </c>
      <c r="G37">
        <v>3.3087329961728029</v>
      </c>
      <c r="H37">
        <v>0.1477</v>
      </c>
      <c r="I37">
        <v>2.8963328617466897</v>
      </c>
      <c r="J37">
        <v>0.8753601046372933</v>
      </c>
      <c r="K37">
        <v>6.7704810000000002</v>
      </c>
      <c r="L37">
        <v>2.8963331443630831</v>
      </c>
      <c r="M37">
        <v>9.4270000000000007E-2</v>
      </c>
      <c r="N37">
        <v>1.5996780907197807</v>
      </c>
      <c r="O37">
        <v>888.1</v>
      </c>
      <c r="P37">
        <v>2.8963331443630831</v>
      </c>
      <c r="Q37">
        <v>1512.7</v>
      </c>
      <c r="R37">
        <v>1.5996780907197807</v>
      </c>
      <c r="S37">
        <v>0.58709592120050236</v>
      </c>
      <c r="U37" t="s">
        <v>501</v>
      </c>
      <c r="V37">
        <v>4.2194092827004225E-2</v>
      </c>
      <c r="W37">
        <v>43.556280587275694</v>
      </c>
      <c r="X37">
        <v>0.16271551724137934</v>
      </c>
      <c r="Y37">
        <v>1.0722100656455142</v>
      </c>
      <c r="Z37">
        <v>16.824324324324326</v>
      </c>
      <c r="AA37">
        <v>5.3818827708703374</v>
      </c>
      <c r="AB37">
        <v>58.793969849246224</v>
      </c>
      <c r="AC37">
        <v>134.34903047091413</v>
      </c>
      <c r="AD37">
        <v>271.13821138211381</v>
      </c>
      <c r="AE37">
        <v>490.8424908424908</v>
      </c>
      <c r="AF37">
        <v>1006.25</v>
      </c>
      <c r="AG37">
        <v>1473.6842105263158</v>
      </c>
      <c r="AH37">
        <v>2403.7267080745341</v>
      </c>
      <c r="AI37">
        <v>3101.6260162601625</v>
      </c>
      <c r="AJ37">
        <v>1215.3999999999999</v>
      </c>
      <c r="AK37">
        <v>0.17111931187545201</v>
      </c>
      <c r="AL37">
        <v>2.4459506836508119E-2</v>
      </c>
    </row>
    <row r="38" spans="1:38">
      <c r="A38">
        <v>35</v>
      </c>
      <c r="B38" t="s">
        <v>615</v>
      </c>
      <c r="C38">
        <v>291.5</v>
      </c>
      <c r="D38">
        <v>64.540000000000006</v>
      </c>
      <c r="E38">
        <v>0.22140651801029163</v>
      </c>
      <c r="F38">
        <v>0.83813892663800005</v>
      </c>
      <c r="G38">
        <v>8.7739692539383753</v>
      </c>
      <c r="H38">
        <v>6.7699999999999996E-2</v>
      </c>
      <c r="I38">
        <v>8.5855963732943099</v>
      </c>
      <c r="J38">
        <v>0.9785304831607986</v>
      </c>
      <c r="K38">
        <v>14.771050000000001</v>
      </c>
      <c r="L38">
        <v>8.5855974330885179</v>
      </c>
      <c r="M38">
        <v>8.9829999999999993E-2</v>
      </c>
      <c r="N38">
        <v>1.8083338695969613</v>
      </c>
      <c r="O38">
        <v>422.3</v>
      </c>
      <c r="P38">
        <v>8.5855974330885179</v>
      </c>
      <c r="Q38">
        <v>1421.1</v>
      </c>
      <c r="R38">
        <v>1.8083338695969613</v>
      </c>
      <c r="S38">
        <v>0.29716416860178735</v>
      </c>
      <c r="U38" t="s">
        <v>615</v>
      </c>
      <c r="V38">
        <v>0.21097046413502113</v>
      </c>
      <c r="W38">
        <v>1.1109298531810767</v>
      </c>
      <c r="X38">
        <v>0.78663793103448276</v>
      </c>
      <c r="Y38">
        <v>2.3194748358862145</v>
      </c>
      <c r="Z38">
        <v>36.418918918918919</v>
      </c>
      <c r="AA38">
        <v>0.24866785079928952</v>
      </c>
      <c r="AB38">
        <v>67.336683417085425</v>
      </c>
      <c r="AC38">
        <v>62.32686980609418</v>
      </c>
      <c r="AD38">
        <v>40.081300813008127</v>
      </c>
      <c r="AE38">
        <v>23.80952380952381</v>
      </c>
      <c r="AF38">
        <v>22.5625</v>
      </c>
      <c r="AG38">
        <v>18.056680161943319</v>
      </c>
      <c r="AH38">
        <v>18.695652173913043</v>
      </c>
      <c r="AI38">
        <v>22.23577235772358</v>
      </c>
      <c r="AJ38">
        <v>1205.0999999999999</v>
      </c>
      <c r="AK38">
        <v>5.0214628607405803E-3</v>
      </c>
      <c r="AL38">
        <v>3.601729578123174</v>
      </c>
    </row>
    <row r="39" spans="1:38">
      <c r="A39">
        <v>35</v>
      </c>
      <c r="B39" t="s">
        <v>2452</v>
      </c>
      <c r="C39">
        <v>879</v>
      </c>
      <c r="D39">
        <v>143.69999999999999</v>
      </c>
      <c r="E39">
        <v>0.16348122866894196</v>
      </c>
      <c r="F39">
        <v>4.2434713472E-3</v>
      </c>
      <c r="G39">
        <v>9.0634182673895847</v>
      </c>
      <c r="H39">
        <v>5.6599999999999999E-4</v>
      </c>
      <c r="I39">
        <v>3.3776017393589246</v>
      </c>
      <c r="J39">
        <v>0.37266312109986405</v>
      </c>
      <c r="K39">
        <v>1766.7840000000001</v>
      </c>
      <c r="L39">
        <v>3.3776021113795425</v>
      </c>
      <c r="M39">
        <v>5.4399999999999997E-2</v>
      </c>
      <c r="N39">
        <v>8.4105503494082239</v>
      </c>
      <c r="O39">
        <v>3.6480000000000001</v>
      </c>
      <c r="P39">
        <v>3.3776021113795425</v>
      </c>
      <c r="Q39">
        <v>386.6</v>
      </c>
      <c r="R39">
        <v>8.4105503494082239</v>
      </c>
      <c r="S39">
        <v>9.4361096740817382E-3</v>
      </c>
      <c r="U39" t="s">
        <v>2452</v>
      </c>
      <c r="V39">
        <v>0.71308016877637137</v>
      </c>
      <c r="W39">
        <v>6.818923327895595</v>
      </c>
      <c r="X39">
        <v>1.7564655172413794</v>
      </c>
      <c r="Y39">
        <v>6.433260393873085</v>
      </c>
      <c r="Z39">
        <v>47.567567567567572</v>
      </c>
      <c r="AA39">
        <v>5.8081705150976912</v>
      </c>
      <c r="AB39">
        <v>66.834170854271363</v>
      </c>
      <c r="AC39">
        <v>102.49307479224377</v>
      </c>
      <c r="AD39">
        <v>171.54471544715449</v>
      </c>
      <c r="AE39">
        <v>274.72527472527469</v>
      </c>
      <c r="AF39">
        <v>610.625</v>
      </c>
      <c r="AG39">
        <v>1113.3603238866397</v>
      </c>
      <c r="AH39">
        <v>2018.6335403726707</v>
      </c>
      <c r="AI39">
        <v>2695.1219512195121</v>
      </c>
      <c r="AJ39">
        <v>1802.5</v>
      </c>
      <c r="AK39">
        <v>0.10301123730189737</v>
      </c>
      <c r="AL39">
        <v>3.310862002319289E-2</v>
      </c>
    </row>
    <row r="40" spans="1:38">
      <c r="A40">
        <v>35</v>
      </c>
      <c r="B40" t="s">
        <v>557</v>
      </c>
      <c r="C40">
        <v>415</v>
      </c>
      <c r="D40">
        <v>378.3</v>
      </c>
      <c r="E40">
        <v>0.91156626506024097</v>
      </c>
      <c r="F40">
        <v>0.5659375992704001</v>
      </c>
      <c r="G40">
        <v>3.2716725978795425</v>
      </c>
      <c r="H40">
        <v>4.5440000000000001E-2</v>
      </c>
      <c r="I40">
        <v>2.7439841504739007</v>
      </c>
      <c r="J40">
        <v>0.83870988565675841</v>
      </c>
      <c r="K40">
        <v>22.00704</v>
      </c>
      <c r="L40">
        <v>2.7439841400028495</v>
      </c>
      <c r="M40">
        <v>9.0370000000000006E-2</v>
      </c>
      <c r="N40">
        <v>1.7816825109047629</v>
      </c>
      <c r="O40">
        <v>286.45999999999998</v>
      </c>
      <c r="P40">
        <v>2.7439841400028495</v>
      </c>
      <c r="Q40">
        <v>1432.5</v>
      </c>
      <c r="R40">
        <v>1.7816825109047629</v>
      </c>
      <c r="S40">
        <v>0.19997207678883069</v>
      </c>
      <c r="U40" t="s">
        <v>557</v>
      </c>
      <c r="V40">
        <v>57.383966244725741</v>
      </c>
      <c r="W40">
        <v>32.78955954323002</v>
      </c>
      <c r="X40">
        <v>13.577586206896553</v>
      </c>
      <c r="Y40">
        <v>14.442013129102843</v>
      </c>
      <c r="Z40">
        <v>62.162162162162161</v>
      </c>
      <c r="AA40">
        <v>13.676731793960924</v>
      </c>
      <c r="AB40">
        <v>233.16582914572862</v>
      </c>
      <c r="AC40">
        <v>523.54570637119105</v>
      </c>
      <c r="AD40">
        <v>1024.3902439024391</v>
      </c>
      <c r="AE40">
        <v>1626.3736263736262</v>
      </c>
      <c r="AF40">
        <v>2868.75</v>
      </c>
      <c r="AG40">
        <v>3736.8421052631579</v>
      </c>
      <c r="AH40">
        <v>5546.5838509316773</v>
      </c>
      <c r="AI40">
        <v>6422.7642276422766</v>
      </c>
      <c r="AJ40">
        <v>1004.25</v>
      </c>
      <c r="AK40">
        <v>0.11360222101709906</v>
      </c>
      <c r="AL40">
        <v>4.2037736273753984E-2</v>
      </c>
    </row>
    <row r="41" spans="1:38">
      <c r="A41">
        <v>35</v>
      </c>
      <c r="B41" t="s">
        <v>2330</v>
      </c>
      <c r="C41">
        <v>865.6</v>
      </c>
      <c r="D41">
        <v>235.3</v>
      </c>
      <c r="E41">
        <v>0.27183456561922364</v>
      </c>
      <c r="F41">
        <v>0.40476319692000001</v>
      </c>
      <c r="G41">
        <v>6.1066849517430342</v>
      </c>
      <c r="H41">
        <v>3.7199999999999997E-2</v>
      </c>
      <c r="I41">
        <v>5.8476555756387034</v>
      </c>
      <c r="J41">
        <v>0.95758265275656707</v>
      </c>
      <c r="K41">
        <v>26.881720000000001</v>
      </c>
      <c r="L41">
        <v>5.8476563847121632</v>
      </c>
      <c r="M41">
        <v>7.8950000000000006E-2</v>
      </c>
      <c r="N41">
        <v>1.7596946804904543</v>
      </c>
      <c r="O41">
        <v>235.45</v>
      </c>
      <c r="P41">
        <v>5.8476563847121632</v>
      </c>
      <c r="Q41">
        <v>1170</v>
      </c>
      <c r="R41">
        <v>1.7596946804904543</v>
      </c>
      <c r="S41">
        <v>0.20123931623931623</v>
      </c>
      <c r="U41" t="s">
        <v>2330</v>
      </c>
      <c r="V41">
        <v>6.3291139240506333E-2</v>
      </c>
      <c r="W41">
        <v>0.9951060358890701</v>
      </c>
      <c r="X41">
        <v>0.87284482758620696</v>
      </c>
      <c r="Y41">
        <v>4.4201312910284463</v>
      </c>
      <c r="Z41">
        <v>38.851351351351354</v>
      </c>
      <c r="AA41">
        <v>0.37300177619893427</v>
      </c>
      <c r="AB41">
        <v>104.02010050251255</v>
      </c>
      <c r="AC41">
        <v>196.95290858725764</v>
      </c>
      <c r="AD41">
        <v>329.26829268292681</v>
      </c>
      <c r="AE41">
        <v>441.39194139194137</v>
      </c>
      <c r="AF41">
        <v>618.75</v>
      </c>
      <c r="AG41">
        <v>651.82186234817823</v>
      </c>
      <c r="AH41">
        <v>900.62111801242236</v>
      </c>
      <c r="AI41">
        <v>882.11382113821139</v>
      </c>
      <c r="AJ41">
        <v>1967.3</v>
      </c>
      <c r="AK41">
        <v>5.8674473425848975E-3</v>
      </c>
      <c r="AL41">
        <v>0.11549818055796221</v>
      </c>
    </row>
    <row r="42" spans="1:38">
      <c r="A42">
        <v>35</v>
      </c>
      <c r="B42" t="s">
        <v>616</v>
      </c>
      <c r="C42">
        <v>284.2</v>
      </c>
      <c r="D42">
        <v>257.89999999999998</v>
      </c>
      <c r="E42">
        <v>0.90745953553835323</v>
      </c>
      <c r="F42">
        <v>1.9975616556000004</v>
      </c>
      <c r="G42">
        <v>8.1516799251328944</v>
      </c>
      <c r="H42">
        <v>0.17</v>
      </c>
      <c r="I42">
        <v>7.9854560702892243</v>
      </c>
      <c r="J42">
        <v>0.97960863817393318</v>
      </c>
      <c r="K42">
        <v>5.8823530000000002</v>
      </c>
      <c r="L42">
        <v>7.9854561660515531</v>
      </c>
      <c r="M42">
        <v>8.5260000000000002E-2</v>
      </c>
      <c r="N42">
        <v>1.637796370522177</v>
      </c>
      <c r="O42">
        <v>1012.1</v>
      </c>
      <c r="P42">
        <v>7.9854561660515531</v>
      </c>
      <c r="Q42">
        <v>1320.6</v>
      </c>
      <c r="R42">
        <v>1.637796370522177</v>
      </c>
      <c r="S42">
        <v>0.76639406330455861</v>
      </c>
      <c r="U42" t="s">
        <v>616</v>
      </c>
      <c r="V42">
        <v>-1.0590717299578058E-3</v>
      </c>
      <c r="W42">
        <v>2.3491027732463294</v>
      </c>
      <c r="X42">
        <v>1.3146551724137931</v>
      </c>
      <c r="Y42">
        <v>4.9452954048140034</v>
      </c>
      <c r="Z42">
        <v>33.513513513513516</v>
      </c>
      <c r="AA42">
        <v>0.46181172291296618</v>
      </c>
      <c r="AB42">
        <v>41.256281407035175</v>
      </c>
      <c r="AC42">
        <v>44.3213296398892</v>
      </c>
      <c r="AD42">
        <v>43.49593495934959</v>
      </c>
      <c r="AE42">
        <v>30.952380952380949</v>
      </c>
      <c r="AF42">
        <v>32.9375</v>
      </c>
      <c r="AG42">
        <v>31.983805668016196</v>
      </c>
      <c r="AH42">
        <v>36.894409937888199</v>
      </c>
      <c r="AI42">
        <v>35.447154471544714</v>
      </c>
      <c r="AJ42">
        <v>1637.6999999999998</v>
      </c>
      <c r="AK42">
        <v>1.2419666446925685E-2</v>
      </c>
      <c r="AL42">
        <v>1.118225809180583</v>
      </c>
    </row>
    <row r="43" spans="1:38">
      <c r="A43">
        <v>35</v>
      </c>
      <c r="B43" t="s">
        <v>2368</v>
      </c>
      <c r="C43">
        <v>373</v>
      </c>
      <c r="D43">
        <v>60.9</v>
      </c>
      <c r="E43">
        <v>0.16327077747989277</v>
      </c>
      <c r="F43">
        <v>0.21320444600000005</v>
      </c>
      <c r="G43">
        <v>10.239481810158212</v>
      </c>
      <c r="H43">
        <v>1.7500000000000002E-2</v>
      </c>
      <c r="I43">
        <v>9.9828526453502011</v>
      </c>
      <c r="J43">
        <v>0.97493728983888439</v>
      </c>
      <c r="K43">
        <v>57.142859999999999</v>
      </c>
      <c r="L43">
        <v>9.9828514776336519</v>
      </c>
      <c r="M43">
        <v>8.8400000000000006E-2</v>
      </c>
      <c r="N43">
        <v>2.2780783133565414</v>
      </c>
      <c r="O43">
        <v>111.84</v>
      </c>
      <c r="P43">
        <v>9.9828514776336519</v>
      </c>
      <c r="Q43">
        <v>1390.3</v>
      </c>
      <c r="R43">
        <v>2.2780783133565414</v>
      </c>
      <c r="S43">
        <v>8.0443069841041506E-2</v>
      </c>
      <c r="U43" t="s">
        <v>2368</v>
      </c>
      <c r="V43">
        <v>0.56540084388185663</v>
      </c>
      <c r="W43">
        <v>3.8499184339314843</v>
      </c>
      <c r="X43">
        <v>1.476293103448276</v>
      </c>
      <c r="Y43">
        <v>4.8358862144420129</v>
      </c>
      <c r="Z43">
        <v>36.148648648648646</v>
      </c>
      <c r="AA43">
        <v>2.4333925399644762</v>
      </c>
      <c r="AB43">
        <v>65.829145728643212</v>
      </c>
      <c r="AC43">
        <v>91.41274238227146</v>
      </c>
      <c r="AD43">
        <v>127.64227642276423</v>
      </c>
      <c r="AE43">
        <v>161.9047619047619</v>
      </c>
      <c r="AF43">
        <v>296.875</v>
      </c>
      <c r="AG43">
        <v>473.68421052631578</v>
      </c>
      <c r="AH43">
        <v>913.04347826086951</v>
      </c>
      <c r="AI43">
        <v>1239.8373983739837</v>
      </c>
      <c r="AJ43">
        <v>1627.3999999999999</v>
      </c>
      <c r="AK43">
        <v>4.9883512850737277E-2</v>
      </c>
      <c r="AL43">
        <v>7.2098588178990189E-2</v>
      </c>
    </row>
    <row r="44" spans="1:38">
      <c r="A44">
        <v>35</v>
      </c>
      <c r="B44" t="s">
        <v>602</v>
      </c>
      <c r="C44">
        <v>588.4</v>
      </c>
      <c r="D44">
        <v>49.4</v>
      </c>
      <c r="E44">
        <v>8.3956492182188994E-2</v>
      </c>
      <c r="F44">
        <v>0.24886347532</v>
      </c>
      <c r="G44">
        <v>6.5829770114770048</v>
      </c>
      <c r="H44">
        <v>2.2599999999999999E-2</v>
      </c>
      <c r="I44">
        <v>6.1949937346653439</v>
      </c>
      <c r="J44">
        <v>0.94106264139533879</v>
      </c>
      <c r="K44">
        <v>44.247790000000002</v>
      </c>
      <c r="L44">
        <v>6.1949940317936312</v>
      </c>
      <c r="M44">
        <v>7.9899999999999999E-2</v>
      </c>
      <c r="N44">
        <v>2.2265756131539418</v>
      </c>
      <c r="O44">
        <v>144.07</v>
      </c>
      <c r="P44">
        <v>6.1949940317936312</v>
      </c>
      <c r="Q44">
        <v>1193.5999999999999</v>
      </c>
      <c r="R44">
        <v>2.2265756131539418</v>
      </c>
      <c r="S44">
        <v>0.12070207774798929</v>
      </c>
      <c r="U44" t="s">
        <v>602</v>
      </c>
      <c r="V44">
        <v>8.8607594936708865E-3</v>
      </c>
      <c r="W44">
        <v>0.83197389885807504</v>
      </c>
      <c r="X44">
        <v>0.38793103448275862</v>
      </c>
      <c r="Y44">
        <v>1.3785557986870898</v>
      </c>
      <c r="Z44">
        <v>13.513513513513514</v>
      </c>
      <c r="AA44">
        <v>0.95914742451154522</v>
      </c>
      <c r="AB44">
        <v>59.798994974874368</v>
      </c>
      <c r="AC44">
        <v>170.91412742382272</v>
      </c>
      <c r="AD44">
        <v>298.78048780487808</v>
      </c>
      <c r="AE44">
        <v>445.05494505494505</v>
      </c>
      <c r="AF44">
        <v>590</v>
      </c>
      <c r="AG44">
        <v>740.89068825910931</v>
      </c>
      <c r="AH44">
        <v>1093.1677018633541</v>
      </c>
      <c r="AI44">
        <v>1191.0569105691056</v>
      </c>
      <c r="AJ44">
        <v>1884.8999999999999</v>
      </c>
      <c r="AK44">
        <v>3.3740715066361067E-2</v>
      </c>
      <c r="AL44">
        <v>5.4702489721333937E-2</v>
      </c>
    </row>
    <row r="45" spans="1:38">
      <c r="A45">
        <v>35</v>
      </c>
      <c r="B45" t="s">
        <v>617</v>
      </c>
      <c r="C45">
        <v>440.1</v>
      </c>
      <c r="D45">
        <v>78.5</v>
      </c>
      <c r="E45">
        <v>0.17836855260168144</v>
      </c>
      <c r="F45">
        <v>1.6327133078400002</v>
      </c>
      <c r="G45">
        <v>4.5390660942867829</v>
      </c>
      <c r="H45">
        <v>0.1368</v>
      </c>
      <c r="I45">
        <v>4.1954118338400068</v>
      </c>
      <c r="J45">
        <v>0.92428965489633963</v>
      </c>
      <c r="K45">
        <v>7.3099420000000004</v>
      </c>
      <c r="L45">
        <v>4.1954119141282122</v>
      </c>
      <c r="M45">
        <v>8.6599999999999996E-2</v>
      </c>
      <c r="N45">
        <v>1.7325243296355455</v>
      </c>
      <c r="O45">
        <v>826.5</v>
      </c>
      <c r="P45">
        <v>4.1954119141282122</v>
      </c>
      <c r="Q45">
        <v>1350.7</v>
      </c>
      <c r="R45">
        <v>1.7325243296355455</v>
      </c>
      <c r="S45">
        <v>0.61190493818020286</v>
      </c>
      <c r="U45" t="s">
        <v>617</v>
      </c>
      <c r="V45">
        <v>0.10970464135021098</v>
      </c>
      <c r="W45">
        <v>1.2398042414355628</v>
      </c>
      <c r="X45">
        <v>0.77586206896551724</v>
      </c>
      <c r="Y45">
        <v>4.2669584245076582</v>
      </c>
      <c r="Z45">
        <v>64.527027027027032</v>
      </c>
      <c r="AA45">
        <v>1.1012433392539964</v>
      </c>
      <c r="AB45">
        <v>136.68341708542712</v>
      </c>
      <c r="AC45">
        <v>110.80332409972299</v>
      </c>
      <c r="AD45">
        <v>67.886178861788622</v>
      </c>
      <c r="AE45">
        <v>36.263736263736263</v>
      </c>
      <c r="AF45">
        <v>31.874999999999996</v>
      </c>
      <c r="AG45">
        <v>22.712550607287451</v>
      </c>
      <c r="AH45">
        <v>21.925465838509314</v>
      </c>
      <c r="AI45">
        <v>23.292682926829265</v>
      </c>
      <c r="AJ45">
        <v>1225.7</v>
      </c>
      <c r="AK45">
        <v>1.1726125899272039E-2</v>
      </c>
      <c r="AL45">
        <v>6.23400287556764</v>
      </c>
    </row>
    <row r="46" spans="1:38">
      <c r="A46">
        <v>35</v>
      </c>
      <c r="B46" t="s">
        <v>2076</v>
      </c>
      <c r="C46">
        <v>218.1</v>
      </c>
      <c r="D46">
        <v>175.6</v>
      </c>
      <c r="E46">
        <v>0.80513525905547911</v>
      </c>
      <c r="F46">
        <v>3.3756352601040005</v>
      </c>
      <c r="G46">
        <v>4.1565339260158503</v>
      </c>
      <c r="H46">
        <v>0.2676</v>
      </c>
      <c r="I46">
        <v>3.8314202986156531</v>
      </c>
      <c r="J46">
        <v>0.92178251562791225</v>
      </c>
      <c r="K46">
        <v>3.7369210000000002</v>
      </c>
      <c r="L46">
        <v>3.8314194988405212</v>
      </c>
      <c r="M46">
        <v>9.153E-2</v>
      </c>
      <c r="N46">
        <v>1.6115187785057541</v>
      </c>
      <c r="O46">
        <v>1528.6</v>
      </c>
      <c r="P46">
        <v>3.8314194988405212</v>
      </c>
      <c r="Q46">
        <v>1456.8</v>
      </c>
      <c r="R46">
        <v>1.6115187785057541</v>
      </c>
      <c r="S46">
        <v>1.0492861065348709</v>
      </c>
      <c r="U46" t="s">
        <v>2076</v>
      </c>
      <c r="V46">
        <v>0.12236286919831225</v>
      </c>
      <c r="W46">
        <v>0.9951060358890701</v>
      </c>
      <c r="X46">
        <v>1.4008620689655173</v>
      </c>
      <c r="Y46">
        <v>7.8774617067833699</v>
      </c>
      <c r="Z46">
        <v>68.310810810810807</v>
      </c>
      <c r="AA46">
        <v>0.53285968028419173</v>
      </c>
      <c r="AB46">
        <v>123.11557788944722</v>
      </c>
      <c r="AC46">
        <v>118.55955678670361</v>
      </c>
      <c r="AD46">
        <v>91.463414634146346</v>
      </c>
      <c r="AE46">
        <v>65.384615384615373</v>
      </c>
      <c r="AF46">
        <v>47.875</v>
      </c>
      <c r="AG46">
        <v>36.842105263157897</v>
      </c>
      <c r="AH46">
        <v>36.894409937888199</v>
      </c>
      <c r="AI46">
        <v>26.991869918699187</v>
      </c>
      <c r="AJ46">
        <v>1302.9499999999998</v>
      </c>
      <c r="AK46">
        <v>5.8104749846223823E-3</v>
      </c>
      <c r="AL46">
        <v>3.3369710505388892</v>
      </c>
    </row>
    <row r="47" spans="1:38">
      <c r="A47">
        <v>35</v>
      </c>
      <c r="B47" t="s">
        <v>2230</v>
      </c>
      <c r="C47">
        <v>281.8</v>
      </c>
      <c r="D47">
        <v>356.2</v>
      </c>
      <c r="E47">
        <v>1.2640170333569907</v>
      </c>
      <c r="F47">
        <v>1.1692203484000003</v>
      </c>
      <c r="G47">
        <v>5.6985889621721224</v>
      </c>
      <c r="H47">
        <v>0.1004</v>
      </c>
      <c r="I47">
        <v>5.3053539044167719</v>
      </c>
      <c r="J47">
        <v>0.93099431098370333</v>
      </c>
      <c r="K47">
        <v>9.9601590000000009</v>
      </c>
      <c r="L47">
        <v>5.3053539008122055</v>
      </c>
      <c r="M47">
        <v>8.4500000000000006E-2</v>
      </c>
      <c r="N47">
        <v>2.0801769416757958</v>
      </c>
      <c r="O47">
        <v>616.79999999999995</v>
      </c>
      <c r="P47">
        <v>5.3053539008122055</v>
      </c>
      <c r="Q47">
        <v>1303.2</v>
      </c>
      <c r="R47">
        <v>2.0801769416757958</v>
      </c>
      <c r="S47">
        <v>0.47329650092081027</v>
      </c>
      <c r="U47" t="s">
        <v>2230</v>
      </c>
      <c r="V47">
        <v>0.31223628691983124</v>
      </c>
      <c r="W47">
        <v>2.9037520391517129</v>
      </c>
      <c r="X47">
        <v>1.1314655172413794</v>
      </c>
      <c r="Y47">
        <v>5.711159737417943</v>
      </c>
      <c r="Z47">
        <v>32.567567567567572</v>
      </c>
      <c r="AA47">
        <v>0.49733570159857904</v>
      </c>
      <c r="AB47">
        <v>38.140703517587937</v>
      </c>
      <c r="AC47">
        <v>48.476454293628805</v>
      </c>
      <c r="AD47">
        <v>51.626016260162601</v>
      </c>
      <c r="AE47">
        <v>57.142857142857139</v>
      </c>
      <c r="AF47">
        <v>71.25</v>
      </c>
      <c r="AG47">
        <v>89.068825910931182</v>
      </c>
      <c r="AH47">
        <v>124.84472049689441</v>
      </c>
      <c r="AI47">
        <v>142.27642276422765</v>
      </c>
      <c r="AJ47">
        <v>1575.8999999999999</v>
      </c>
      <c r="AK47">
        <v>1.4111157048729367E-2</v>
      </c>
      <c r="AL47">
        <v>0.30550513762844067</v>
      </c>
    </row>
    <row r="48" spans="1:38">
      <c r="A48">
        <v>35</v>
      </c>
      <c r="B48" t="s">
        <v>186</v>
      </c>
      <c r="C48">
        <v>215.3</v>
      </c>
      <c r="D48">
        <v>175.1</v>
      </c>
      <c r="E48">
        <v>0.81328379006038076</v>
      </c>
      <c r="F48">
        <v>3.315737490034</v>
      </c>
      <c r="G48">
        <v>3.3166022326619529</v>
      </c>
      <c r="H48">
        <v>0.25569999999999998</v>
      </c>
      <c r="I48">
        <v>2.9199898106365039</v>
      </c>
      <c r="J48">
        <v>0.88041604202047408</v>
      </c>
      <c r="K48">
        <v>3.9108329999999998</v>
      </c>
      <c r="L48">
        <v>2.9199898421188197</v>
      </c>
      <c r="M48">
        <v>9.4089999999999993E-2</v>
      </c>
      <c r="N48">
        <v>1.5727396082877945</v>
      </c>
      <c r="O48">
        <v>1467.8</v>
      </c>
      <c r="P48">
        <v>2.9199898421188197</v>
      </c>
      <c r="Q48">
        <v>1509.1</v>
      </c>
      <c r="R48">
        <v>1.5727396082877945</v>
      </c>
      <c r="S48">
        <v>0.97263269498376514</v>
      </c>
      <c r="U48" t="s">
        <v>186</v>
      </c>
      <c r="V48">
        <v>0.36708860759493672</v>
      </c>
      <c r="W48">
        <v>65.742251223491024</v>
      </c>
      <c r="X48">
        <v>0.42025862068965519</v>
      </c>
      <c r="Y48">
        <v>2.4288840262582059</v>
      </c>
      <c r="Z48">
        <v>22.905405405405407</v>
      </c>
      <c r="AA48">
        <v>12.770870337477797</v>
      </c>
      <c r="AB48">
        <v>65.829145728643212</v>
      </c>
      <c r="AC48">
        <v>124.65373961218836</v>
      </c>
      <c r="AD48">
        <v>241.46341463414635</v>
      </c>
      <c r="AE48">
        <v>448.71794871794867</v>
      </c>
      <c r="AF48">
        <v>762.5</v>
      </c>
      <c r="AG48">
        <v>1174.089068825911</v>
      </c>
      <c r="AH48">
        <v>1906.8322981366459</v>
      </c>
      <c r="AI48">
        <v>2569.1056910569105</v>
      </c>
      <c r="AJ48">
        <v>971.29</v>
      </c>
      <c r="AK48">
        <v>0.32888373393737008</v>
      </c>
      <c r="AL48">
        <v>3.4522776750200511E-2</v>
      </c>
    </row>
    <row r="49" spans="1:38">
      <c r="A49">
        <v>35</v>
      </c>
      <c r="B49" t="s">
        <v>170</v>
      </c>
      <c r="C49">
        <v>155.4</v>
      </c>
      <c r="D49">
        <v>104.9</v>
      </c>
      <c r="E49">
        <v>0.67503217503217505</v>
      </c>
      <c r="F49">
        <v>2.9160118166500002</v>
      </c>
      <c r="G49">
        <v>3.5749490142496461</v>
      </c>
      <c r="H49">
        <v>0.22689999999999999</v>
      </c>
      <c r="I49">
        <v>3.1549358362344195</v>
      </c>
      <c r="J49">
        <v>0.88251212077680941</v>
      </c>
      <c r="K49">
        <v>4.4072279999999999</v>
      </c>
      <c r="L49">
        <v>3.1549357710703823</v>
      </c>
      <c r="M49">
        <v>9.325E-2</v>
      </c>
      <c r="N49">
        <v>1.6812615274633327</v>
      </c>
      <c r="O49">
        <v>1318.2</v>
      </c>
      <c r="P49">
        <v>3.1549357710703823</v>
      </c>
      <c r="Q49">
        <v>1492.1</v>
      </c>
      <c r="R49">
        <v>1.6812615274633327</v>
      </c>
      <c r="S49">
        <v>0.88345285168554399</v>
      </c>
      <c r="U49" t="s">
        <v>170</v>
      </c>
      <c r="V49">
        <v>9.7046413502109713E-2</v>
      </c>
      <c r="W49">
        <v>19.086460032626427</v>
      </c>
      <c r="X49">
        <v>1.3362068965517242</v>
      </c>
      <c r="Y49">
        <v>7.4398249452954044</v>
      </c>
      <c r="Z49">
        <v>41.554054054054056</v>
      </c>
      <c r="AA49">
        <v>25.75488454706927</v>
      </c>
      <c r="AB49">
        <v>136.68341708542712</v>
      </c>
      <c r="AC49">
        <v>290.02770083102496</v>
      </c>
      <c r="AD49">
        <v>534.95934959349597</v>
      </c>
      <c r="AE49">
        <v>994.50549450549443</v>
      </c>
      <c r="AF49">
        <v>1668.75</v>
      </c>
      <c r="AG49">
        <v>2319.838056680162</v>
      </c>
      <c r="AH49">
        <v>3260.869565217391</v>
      </c>
      <c r="AI49">
        <v>4008.1300813008129</v>
      </c>
      <c r="AJ49">
        <v>966.14</v>
      </c>
      <c r="AK49">
        <v>0.34173935340562239</v>
      </c>
      <c r="AL49">
        <v>4.1916247906197655E-2</v>
      </c>
    </row>
    <row r="50" spans="1:38">
      <c r="A50">
        <v>35</v>
      </c>
      <c r="B50" t="s">
        <v>2134</v>
      </c>
      <c r="C50">
        <v>202.1</v>
      </c>
      <c r="D50">
        <v>185.4</v>
      </c>
      <c r="E50">
        <v>0.91736763978228608</v>
      </c>
      <c r="F50">
        <v>2.0782239124580002</v>
      </c>
      <c r="G50">
        <v>4.1637728778284346</v>
      </c>
      <c r="H50">
        <v>0.1789</v>
      </c>
      <c r="I50">
        <v>3.8394773294848004</v>
      </c>
      <c r="J50">
        <v>0.92211497652274288</v>
      </c>
      <c r="K50">
        <v>5.589715</v>
      </c>
      <c r="L50">
        <v>3.8394769931827497</v>
      </c>
      <c r="M50">
        <v>8.4290000000000004E-2</v>
      </c>
      <c r="N50">
        <v>1.6110302338913289</v>
      </c>
      <c r="O50">
        <v>1061</v>
      </c>
      <c r="P50">
        <v>3.8394769931827497</v>
      </c>
      <c r="Q50">
        <v>1298.4000000000001</v>
      </c>
      <c r="R50">
        <v>1.6110302338913289</v>
      </c>
      <c r="S50">
        <v>0.81715958102279718</v>
      </c>
      <c r="U50" t="s">
        <v>2134</v>
      </c>
      <c r="V50">
        <v>9.7046413502109713E-2</v>
      </c>
      <c r="W50">
        <v>2.6753670473083195</v>
      </c>
      <c r="X50">
        <v>1.6163793103448276</v>
      </c>
      <c r="Y50">
        <v>8.6214442013129098</v>
      </c>
      <c r="Z50">
        <v>51.013513513513516</v>
      </c>
      <c r="AA50">
        <v>0.30195381882770872</v>
      </c>
      <c r="AB50">
        <v>72.361809045226124</v>
      </c>
      <c r="AC50">
        <v>92.24376731301939</v>
      </c>
      <c r="AD50">
        <v>83.739837398373993</v>
      </c>
      <c r="AE50">
        <v>81.135531135531124</v>
      </c>
      <c r="AF50">
        <v>75.625</v>
      </c>
      <c r="AG50">
        <v>78.542510121457482</v>
      </c>
      <c r="AH50">
        <v>77.639751552795033</v>
      </c>
      <c r="AI50">
        <v>74.796747967479675</v>
      </c>
      <c r="AJ50">
        <v>1802.5</v>
      </c>
      <c r="AK50">
        <v>4.9698490789222343E-3</v>
      </c>
      <c r="AL50">
        <v>0.93202010050251249</v>
      </c>
    </row>
    <row r="51" spans="1:38">
      <c r="A51">
        <v>35</v>
      </c>
      <c r="B51" t="s">
        <v>536</v>
      </c>
      <c r="C51">
        <v>758</v>
      </c>
      <c r="D51">
        <v>71.099999999999994</v>
      </c>
      <c r="E51">
        <v>9.379947229551451E-2</v>
      </c>
      <c r="F51">
        <v>2.1647120118120005</v>
      </c>
      <c r="G51">
        <v>3.4912663793348573</v>
      </c>
      <c r="H51">
        <v>0.1701</v>
      </c>
      <c r="I51">
        <v>3.0860609119243856</v>
      </c>
      <c r="J51">
        <v>0.88393739595210441</v>
      </c>
      <c r="K51">
        <v>5.878895</v>
      </c>
      <c r="L51">
        <v>3.0860607112344018</v>
      </c>
      <c r="M51">
        <v>9.2340000000000005E-2</v>
      </c>
      <c r="N51">
        <v>1.6325345262402124</v>
      </c>
      <c r="O51">
        <v>1012.7</v>
      </c>
      <c r="P51">
        <v>3.0860607112344018</v>
      </c>
      <c r="Q51">
        <v>1473.5</v>
      </c>
      <c r="R51">
        <v>1.6325345262402124</v>
      </c>
      <c r="S51">
        <v>0.68727519511367496</v>
      </c>
      <c r="U51" t="s">
        <v>536</v>
      </c>
      <c r="V51">
        <v>0.13924050632911394</v>
      </c>
      <c r="W51">
        <v>4.7797716150081566</v>
      </c>
      <c r="X51">
        <v>0.39870689655172414</v>
      </c>
      <c r="Y51">
        <v>3.1509846827133479</v>
      </c>
      <c r="Z51">
        <v>31.959459459459463</v>
      </c>
      <c r="AA51">
        <v>2.2202486678507993</v>
      </c>
      <c r="AB51">
        <v>122.61306532663315</v>
      </c>
      <c r="AC51">
        <v>190.02770083102493</v>
      </c>
      <c r="AD51">
        <v>278.45528455284551</v>
      </c>
      <c r="AE51">
        <v>415.75091575091574</v>
      </c>
      <c r="AF51">
        <v>628.75</v>
      </c>
      <c r="AG51">
        <v>829.95951417004051</v>
      </c>
      <c r="AH51">
        <v>1267.0807453416148</v>
      </c>
      <c r="AI51">
        <v>1491.8699186991871</v>
      </c>
      <c r="AJ51">
        <v>1637.6999999999998</v>
      </c>
      <c r="AK51">
        <v>3.5467741172565362E-2</v>
      </c>
      <c r="AL51">
        <v>9.6768154497980083E-2</v>
      </c>
    </row>
    <row r="52" spans="1:38">
      <c r="A52">
        <v>35</v>
      </c>
      <c r="B52" t="s">
        <v>530</v>
      </c>
      <c r="C52">
        <v>352.4</v>
      </c>
      <c r="D52">
        <v>33.5</v>
      </c>
      <c r="E52">
        <v>9.5062429057888767E-2</v>
      </c>
      <c r="F52">
        <v>2.5139921626560002</v>
      </c>
      <c r="G52">
        <v>3.4087740131456745</v>
      </c>
      <c r="H52">
        <v>0.1968</v>
      </c>
      <c r="I52">
        <v>3.0030572475909962</v>
      </c>
      <c r="J52">
        <v>0.88097868500813992</v>
      </c>
      <c r="K52">
        <v>5.0813009999999998</v>
      </c>
      <c r="L52">
        <v>3.0030572244438543</v>
      </c>
      <c r="M52">
        <v>9.2689999999999995E-2</v>
      </c>
      <c r="N52">
        <v>1.6128817192802634</v>
      </c>
      <c r="O52">
        <v>1158.0999999999999</v>
      </c>
      <c r="P52">
        <v>3.0030572244438543</v>
      </c>
      <c r="Q52">
        <v>1480.7</v>
      </c>
      <c r="R52">
        <v>1.6128817192802634</v>
      </c>
      <c r="S52">
        <v>0.78213007361383124</v>
      </c>
      <c r="U52" t="s">
        <v>530</v>
      </c>
      <c r="V52">
        <v>1.6033755274261605</v>
      </c>
      <c r="W52">
        <v>9.8368678629690063</v>
      </c>
      <c r="X52">
        <v>0.7112068965517242</v>
      </c>
      <c r="Y52">
        <v>2.3632385120350108</v>
      </c>
      <c r="Z52">
        <v>9.7297297297297298</v>
      </c>
      <c r="AA52">
        <v>9.0586145648312613</v>
      </c>
      <c r="AB52">
        <v>38.190954773869343</v>
      </c>
      <c r="AC52">
        <v>97.78393351800554</v>
      </c>
      <c r="AD52">
        <v>213.41463414634146</v>
      </c>
      <c r="AE52">
        <v>366.30036630036631</v>
      </c>
      <c r="AF52">
        <v>643.125</v>
      </c>
      <c r="AG52">
        <v>1024.2914979757086</v>
      </c>
      <c r="AH52">
        <v>1745.3416149068323</v>
      </c>
      <c r="AI52">
        <v>2260.1626016260161</v>
      </c>
      <c r="AJ52">
        <v>1472.8999999999999</v>
      </c>
      <c r="AK52">
        <v>0.46992779694284176</v>
      </c>
      <c r="AL52">
        <v>2.1881650244103077E-2</v>
      </c>
    </row>
    <row r="53" spans="1:38">
      <c r="A53">
        <v>35</v>
      </c>
      <c r="B53" t="s">
        <v>619</v>
      </c>
      <c r="C53">
        <v>711</v>
      </c>
      <c r="D53">
        <v>208</v>
      </c>
      <c r="E53">
        <v>0.29254571026722925</v>
      </c>
      <c r="F53">
        <v>0.96129763943200019</v>
      </c>
      <c r="G53">
        <v>6.7043956344479243</v>
      </c>
      <c r="H53">
        <v>8.0600000000000005E-2</v>
      </c>
      <c r="I53">
        <v>6.4999352817789822</v>
      </c>
      <c r="J53">
        <v>0.96950353710953419</v>
      </c>
      <c r="K53">
        <v>12.40695</v>
      </c>
      <c r="L53">
        <v>6.4999339817090158</v>
      </c>
      <c r="M53">
        <v>8.6540000000000006E-2</v>
      </c>
      <c r="N53">
        <v>1.6430952972634232</v>
      </c>
      <c r="O53">
        <v>499.7</v>
      </c>
      <c r="P53">
        <v>6.4999339817090158</v>
      </c>
      <c r="Q53">
        <v>1349.4</v>
      </c>
      <c r="R53">
        <v>1.6430952972634232</v>
      </c>
      <c r="S53">
        <v>0.37031273158440786</v>
      </c>
      <c r="U53" t="s">
        <v>619</v>
      </c>
      <c r="V53">
        <v>1.2236286919831223</v>
      </c>
      <c r="W53">
        <v>2.9200652528548123</v>
      </c>
      <c r="X53">
        <v>1.9396551724137931</v>
      </c>
      <c r="Y53">
        <v>11.991247264770241</v>
      </c>
      <c r="Z53">
        <v>142.56756756756758</v>
      </c>
      <c r="AA53">
        <v>2.5399644760213143</v>
      </c>
      <c r="AB53">
        <v>290.45226130653265</v>
      </c>
      <c r="AC53">
        <v>240.72022160664818</v>
      </c>
      <c r="AD53">
        <v>141.46341463414632</v>
      </c>
      <c r="AE53">
        <v>73.07692307692308</v>
      </c>
      <c r="AF53">
        <v>43.3125</v>
      </c>
      <c r="AG53">
        <v>26.558704453441297</v>
      </c>
      <c r="AH53">
        <v>30.807453416149066</v>
      </c>
      <c r="AI53">
        <v>24.796747967479675</v>
      </c>
      <c r="AJ53">
        <v>1596.5</v>
      </c>
      <c r="AK53">
        <v>1.2481876800353942E-2</v>
      </c>
      <c r="AL53">
        <v>9.4279867077322095</v>
      </c>
    </row>
    <row r="54" spans="1:38">
      <c r="A54">
        <v>35</v>
      </c>
      <c r="B54" t="s">
        <v>620</v>
      </c>
      <c r="C54">
        <v>191</v>
      </c>
      <c r="D54">
        <v>42.6</v>
      </c>
      <c r="E54">
        <v>0.22303664921465968</v>
      </c>
      <c r="F54">
        <v>0.16811866548000004</v>
      </c>
      <c r="G54">
        <v>8.2199151674136406</v>
      </c>
      <c r="H54">
        <v>1.6199999999999999E-2</v>
      </c>
      <c r="I54">
        <v>7.7562674334575465</v>
      </c>
      <c r="J54">
        <v>0.94359458406649488</v>
      </c>
      <c r="K54">
        <v>61.728400000000001</v>
      </c>
      <c r="L54">
        <v>7.7562673188548947</v>
      </c>
      <c r="M54">
        <v>7.5300000000000006E-2</v>
      </c>
      <c r="N54">
        <v>2.7216393699685328</v>
      </c>
      <c r="O54">
        <v>103.6</v>
      </c>
      <c r="P54">
        <v>7.7562673188548947</v>
      </c>
      <c r="Q54">
        <v>1075.5999999999999</v>
      </c>
      <c r="R54">
        <v>2.7216393699685328</v>
      </c>
      <c r="S54">
        <v>9.6318333953142432E-2</v>
      </c>
      <c r="U54" t="s">
        <v>620</v>
      </c>
      <c r="V54">
        <v>4.725738396624473E-2</v>
      </c>
      <c r="W54">
        <v>6.2153344208809136</v>
      </c>
      <c r="X54">
        <v>3.1896551724137931</v>
      </c>
      <c r="Y54">
        <v>11.597374179431071</v>
      </c>
      <c r="Z54">
        <v>56.756756756756765</v>
      </c>
      <c r="AA54">
        <v>4.8667850799289525</v>
      </c>
      <c r="AB54">
        <v>77.386934673366838</v>
      </c>
      <c r="AC54">
        <v>85.041551246537395</v>
      </c>
      <c r="AD54">
        <v>94.715447154471548</v>
      </c>
      <c r="AE54">
        <v>126.37362637362638</v>
      </c>
      <c r="AF54">
        <v>160.625</v>
      </c>
      <c r="AG54">
        <v>222.67206477732793</v>
      </c>
      <c r="AH54">
        <v>316.77018633540371</v>
      </c>
      <c r="AI54">
        <v>378.04878048780489</v>
      </c>
      <c r="AJ54">
        <v>1998.1999999999998</v>
      </c>
      <c r="AK54">
        <v>7.3434401628096974E-2</v>
      </c>
      <c r="AL54">
        <v>0.24429993102768749</v>
      </c>
    </row>
    <row r="55" spans="1:38">
      <c r="A55">
        <v>35</v>
      </c>
      <c r="B55" t="s">
        <v>2099</v>
      </c>
      <c r="C55">
        <v>584</v>
      </c>
      <c r="D55">
        <v>13.4</v>
      </c>
      <c r="E55">
        <v>2.2945205479452054E-2</v>
      </c>
      <c r="F55">
        <v>2.6204420967660003</v>
      </c>
      <c r="G55">
        <v>5.0599765409278117</v>
      </c>
      <c r="H55">
        <v>0.21190000000000001</v>
      </c>
      <c r="I55">
        <v>4.788610741719717</v>
      </c>
      <c r="J55">
        <v>0.94637014677575237</v>
      </c>
      <c r="K55">
        <v>4.7192069999999999</v>
      </c>
      <c r="L55">
        <v>4.7886117047764767</v>
      </c>
      <c r="M55">
        <v>8.9730000000000004E-2</v>
      </c>
      <c r="N55">
        <v>1.6347996082169602</v>
      </c>
      <c r="O55">
        <v>1238.9000000000001</v>
      </c>
      <c r="P55">
        <v>4.7886117047764767</v>
      </c>
      <c r="Q55">
        <v>1418.9</v>
      </c>
      <c r="R55">
        <v>1.6347996082169602</v>
      </c>
      <c r="S55">
        <v>0.87314116569173306</v>
      </c>
      <c r="U55" t="s">
        <v>2099</v>
      </c>
      <c r="V55">
        <v>-1.139240506329114E-3</v>
      </c>
      <c r="W55">
        <v>0.5709624796084829</v>
      </c>
      <c r="X55">
        <v>0.14116379310344829</v>
      </c>
      <c r="Y55">
        <v>0.2385120350109409</v>
      </c>
      <c r="Z55">
        <v>8.7162162162162176</v>
      </c>
      <c r="AA55">
        <v>1.3854351687388986</v>
      </c>
      <c r="AB55">
        <v>49.748743718592962</v>
      </c>
      <c r="AC55">
        <v>134.34903047091413</v>
      </c>
      <c r="AD55">
        <v>238.6178861788618</v>
      </c>
      <c r="AE55">
        <v>397.4358974358974</v>
      </c>
      <c r="AF55">
        <v>637.5</v>
      </c>
      <c r="AG55">
        <v>959.51417004048585</v>
      </c>
      <c r="AH55">
        <v>1739.1304347826087</v>
      </c>
      <c r="AI55">
        <v>2154.4715447154472</v>
      </c>
      <c r="AJ55">
        <v>1802.5</v>
      </c>
      <c r="AK55">
        <v>6.653208769607992E-2</v>
      </c>
      <c r="AL55">
        <v>2.8605527638190954E-2</v>
      </c>
    </row>
    <row r="56" spans="1:38">
      <c r="A56">
        <v>35</v>
      </c>
      <c r="B56" t="s">
        <v>497</v>
      </c>
      <c r="C56">
        <v>374.5</v>
      </c>
      <c r="D56">
        <v>170.6</v>
      </c>
      <c r="E56">
        <v>0.45554072096128168</v>
      </c>
      <c r="F56">
        <v>1.5786517166160001</v>
      </c>
      <c r="G56">
        <v>3.6701479936285906</v>
      </c>
      <c r="H56">
        <v>0.1212</v>
      </c>
      <c r="I56">
        <v>3.2019913725871496</v>
      </c>
      <c r="J56">
        <v>0.87244203180521196</v>
      </c>
      <c r="K56">
        <v>8.2508250000000007</v>
      </c>
      <c r="L56">
        <v>3.2019913099714121</v>
      </c>
      <c r="M56">
        <v>9.4509999999999997E-2</v>
      </c>
      <c r="N56">
        <v>1.7936659513447393</v>
      </c>
      <c r="O56">
        <v>737.5</v>
      </c>
      <c r="P56">
        <v>3.2019913099714121</v>
      </c>
      <c r="Q56">
        <v>1517.5</v>
      </c>
      <c r="R56">
        <v>1.7936659513447393</v>
      </c>
      <c r="S56">
        <v>0.48599670510708404</v>
      </c>
      <c r="U56" t="s">
        <v>497</v>
      </c>
      <c r="V56">
        <v>9.2827004219409286</v>
      </c>
      <c r="W56">
        <v>34.420880913539968</v>
      </c>
      <c r="X56">
        <v>3.125</v>
      </c>
      <c r="Y56">
        <v>6.4113785557986871</v>
      </c>
      <c r="Z56">
        <v>33.918918918918919</v>
      </c>
      <c r="AA56">
        <v>16.873889875666073</v>
      </c>
      <c r="AB56">
        <v>118.5929648241206</v>
      </c>
      <c r="AC56">
        <v>283.37950138504158</v>
      </c>
      <c r="AD56">
        <v>552.84552845528458</v>
      </c>
      <c r="AE56">
        <v>1031.135531135531</v>
      </c>
      <c r="AF56">
        <v>1868.75</v>
      </c>
      <c r="AG56">
        <v>2688.2591093117412</v>
      </c>
      <c r="AH56">
        <v>4037.2670807453414</v>
      </c>
      <c r="AI56">
        <v>5154.4715447154467</v>
      </c>
      <c r="AJ56">
        <v>1236</v>
      </c>
      <c r="AK56">
        <v>0.26605090850463908</v>
      </c>
      <c r="AL56">
        <v>2.9374565133359103E-2</v>
      </c>
    </row>
    <row r="57" spans="1:38">
      <c r="A57">
        <v>35</v>
      </c>
      <c r="B57" t="s">
        <v>430</v>
      </c>
      <c r="C57">
        <v>500</v>
      </c>
      <c r="D57">
        <v>202</v>
      </c>
      <c r="E57">
        <v>0.40400000000000003</v>
      </c>
      <c r="F57">
        <v>1.07050407136</v>
      </c>
      <c r="G57">
        <v>9.3335321192487442</v>
      </c>
      <c r="H57">
        <v>6.88E-2</v>
      </c>
      <c r="I57">
        <v>9.0191254632113065</v>
      </c>
      <c r="J57">
        <v>0.96631429002220603</v>
      </c>
      <c r="K57">
        <v>14.534879999999999</v>
      </c>
      <c r="L57">
        <v>9.0191271650216756</v>
      </c>
      <c r="M57">
        <v>0.1129</v>
      </c>
      <c r="N57">
        <v>2.4021235813132895</v>
      </c>
      <c r="O57">
        <v>428.9</v>
      </c>
      <c r="P57">
        <v>9.0191271650216756</v>
      </c>
      <c r="Q57">
        <v>1845.8</v>
      </c>
      <c r="R57">
        <v>2.4021235813132895</v>
      </c>
      <c r="S57">
        <v>0.23236537002925561</v>
      </c>
      <c r="U57" t="s">
        <v>430</v>
      </c>
      <c r="V57">
        <v>1.2658227848101267</v>
      </c>
      <c r="W57">
        <v>44.861337683523658</v>
      </c>
      <c r="X57">
        <v>1.3254310344827587</v>
      </c>
      <c r="Y57">
        <v>4.5951859956236323</v>
      </c>
      <c r="Z57">
        <v>30.472972972972972</v>
      </c>
      <c r="AA57">
        <v>26.820603907637654</v>
      </c>
      <c r="AB57">
        <v>110.0502512562814</v>
      </c>
      <c r="AC57">
        <v>206.09418282548478</v>
      </c>
      <c r="AD57">
        <v>347.96747967479672</v>
      </c>
      <c r="AE57">
        <v>611.72161172161168</v>
      </c>
      <c r="AF57">
        <v>950</v>
      </c>
      <c r="AG57">
        <v>1404.8582995951419</v>
      </c>
      <c r="AH57">
        <v>2217.391304347826</v>
      </c>
      <c r="AI57">
        <v>2792.6829268292686</v>
      </c>
      <c r="AJ57">
        <v>1034.1199999999999</v>
      </c>
      <c r="AK57">
        <v>0.46314354977296207</v>
      </c>
      <c r="AL57">
        <v>4.9630505468519062E-2</v>
      </c>
    </row>
    <row r="58" spans="1:38">
      <c r="A58">
        <v>35</v>
      </c>
      <c r="B58" t="s">
        <v>2118</v>
      </c>
      <c r="C58">
        <v>398.8</v>
      </c>
      <c r="D58">
        <v>222.2</v>
      </c>
      <c r="E58">
        <v>0.5571715145436309</v>
      </c>
      <c r="F58">
        <v>2.2722770313600007</v>
      </c>
      <c r="G58">
        <v>7.6711745541573775</v>
      </c>
      <c r="H58">
        <v>0.19600000000000001</v>
      </c>
      <c r="I58">
        <v>7.5040261302360411</v>
      </c>
      <c r="J58">
        <v>0.97821084336677611</v>
      </c>
      <c r="K58">
        <v>5.1020409999999998</v>
      </c>
      <c r="L58">
        <v>7.5040261302360429</v>
      </c>
      <c r="M58">
        <v>8.412E-2</v>
      </c>
      <c r="N58">
        <v>1.5926427336619953</v>
      </c>
      <c r="O58">
        <v>1153.8</v>
      </c>
      <c r="P58">
        <v>7.5040261302360429</v>
      </c>
      <c r="Q58">
        <v>1294.5</v>
      </c>
      <c r="R58">
        <v>1.5926427336619953</v>
      </c>
      <c r="S58">
        <v>0.89130938586326769</v>
      </c>
      <c r="U58" t="s">
        <v>2118</v>
      </c>
      <c r="V58">
        <v>0.10970464135021098</v>
      </c>
      <c r="W58">
        <v>1.4518760195758564</v>
      </c>
      <c r="X58">
        <v>0.74353448275862077</v>
      </c>
      <c r="Y58">
        <v>4.8358862144420129</v>
      </c>
      <c r="Z58">
        <v>26.216216216216218</v>
      </c>
      <c r="AA58">
        <v>0.72824156305506216</v>
      </c>
      <c r="AB58">
        <v>33.869346733668344</v>
      </c>
      <c r="AC58">
        <v>40.16620498614958</v>
      </c>
      <c r="AD58">
        <v>45.528455284552841</v>
      </c>
      <c r="AE58">
        <v>50.73260073260073</v>
      </c>
      <c r="AF58">
        <v>56.3125</v>
      </c>
      <c r="AG58">
        <v>57.085020242914979</v>
      </c>
      <c r="AH58">
        <v>72.049689440993788</v>
      </c>
      <c r="AI58">
        <v>69.105691056910572</v>
      </c>
      <c r="AJ58">
        <v>1833.3999999999999</v>
      </c>
      <c r="AK58">
        <v>2.4439203445434737E-2</v>
      </c>
      <c r="AL58">
        <v>0.47008317449315545</v>
      </c>
    </row>
    <row r="59" spans="1:38">
      <c r="A59">
        <v>35</v>
      </c>
      <c r="B59" t="s">
        <v>483</v>
      </c>
      <c r="C59">
        <v>577</v>
      </c>
      <c r="D59">
        <v>254.9</v>
      </c>
      <c r="E59">
        <v>0.44176776429809361</v>
      </c>
      <c r="F59">
        <v>2.6081298501000005</v>
      </c>
      <c r="G59">
        <v>3.9904166596704851</v>
      </c>
      <c r="H59">
        <v>0.19750000000000001</v>
      </c>
      <c r="I59">
        <v>3.6509912656152852</v>
      </c>
      <c r="J59">
        <v>0.91493986142208306</v>
      </c>
      <c r="K59">
        <v>5.0632910000000004</v>
      </c>
      <c r="L59">
        <v>3.650990772459819</v>
      </c>
      <c r="M59">
        <v>9.5820000000000002E-2</v>
      </c>
      <c r="N59">
        <v>1.6104930599591705</v>
      </c>
      <c r="O59">
        <v>1161.9000000000001</v>
      </c>
      <c r="P59">
        <v>3.650990772459819</v>
      </c>
      <c r="Q59">
        <v>1543.4</v>
      </c>
      <c r="R59">
        <v>1.6104930599591705</v>
      </c>
      <c r="S59">
        <v>0.75281845276661918</v>
      </c>
      <c r="U59" t="s">
        <v>483</v>
      </c>
      <c r="V59">
        <v>0.80168776371308026</v>
      </c>
      <c r="W59">
        <v>25.611745513866232</v>
      </c>
      <c r="X59">
        <v>0.25862068965517243</v>
      </c>
      <c r="Y59">
        <v>1.8161925601750546</v>
      </c>
      <c r="Z59">
        <v>19.662162162162165</v>
      </c>
      <c r="AA59">
        <v>8.4369449378330366</v>
      </c>
      <c r="AB59">
        <v>60.301507537688437</v>
      </c>
      <c r="AC59">
        <v>131.02493074792244</v>
      </c>
      <c r="AD59">
        <v>264.22764227642278</v>
      </c>
      <c r="AE59">
        <v>501.83150183150178</v>
      </c>
      <c r="AF59">
        <v>937.5</v>
      </c>
      <c r="AG59">
        <v>1489.8785425101214</v>
      </c>
      <c r="AH59">
        <v>2534.1614906832297</v>
      </c>
      <c r="AI59">
        <v>3434.959349593496</v>
      </c>
      <c r="AJ59">
        <v>1339</v>
      </c>
      <c r="AK59">
        <v>0.24502223282391505</v>
      </c>
      <c r="AL59">
        <v>2.3795447827372154E-2</v>
      </c>
    </row>
    <row r="60" spans="1:38">
      <c r="A60">
        <v>35</v>
      </c>
      <c r="B60" t="s">
        <v>579</v>
      </c>
      <c r="C60">
        <v>412</v>
      </c>
      <c r="D60">
        <v>60.3</v>
      </c>
      <c r="E60">
        <v>0.14635922330097087</v>
      </c>
      <c r="F60">
        <v>0.58171241293199993</v>
      </c>
      <c r="G60">
        <v>5.7260660307955611</v>
      </c>
      <c r="H60">
        <v>4.82E-2</v>
      </c>
      <c r="I60">
        <v>5.4847936655531768</v>
      </c>
      <c r="J60">
        <v>0.95786420136533723</v>
      </c>
      <c r="K60">
        <v>20.74689</v>
      </c>
      <c r="L60">
        <v>5.4847929392902968</v>
      </c>
      <c r="M60">
        <v>8.7569999999999995E-2</v>
      </c>
      <c r="N60">
        <v>1.644649091854727</v>
      </c>
      <c r="O60">
        <v>303.45999999999998</v>
      </c>
      <c r="P60">
        <v>5.4847929392902968</v>
      </c>
      <c r="Q60">
        <v>1372.2</v>
      </c>
      <c r="R60">
        <v>1.644649091854727</v>
      </c>
      <c r="S60">
        <v>0.22114852062381574</v>
      </c>
      <c r="U60" t="s">
        <v>579</v>
      </c>
      <c r="V60">
        <v>0.50632911392405067</v>
      </c>
      <c r="W60">
        <v>7.1778140293637858</v>
      </c>
      <c r="X60">
        <v>0.65732758620689657</v>
      </c>
      <c r="Y60">
        <v>2.056892778993435</v>
      </c>
      <c r="Z60">
        <v>14.864864864864867</v>
      </c>
      <c r="AA60">
        <v>3.516873889875666</v>
      </c>
      <c r="AB60">
        <v>43.718592964824111</v>
      </c>
      <c r="AC60">
        <v>101.38504155124654</v>
      </c>
      <c r="AD60">
        <v>203.2520325203252</v>
      </c>
      <c r="AE60">
        <v>358.97435897435901</v>
      </c>
      <c r="AF60">
        <v>625</v>
      </c>
      <c r="AG60">
        <v>975.70850202429153</v>
      </c>
      <c r="AH60">
        <v>1776.3975155279502</v>
      </c>
      <c r="AI60">
        <v>2276.4227642276423</v>
      </c>
      <c r="AJ60">
        <v>1174.2</v>
      </c>
      <c r="AK60">
        <v>0.13795683574601647</v>
      </c>
      <c r="AL60">
        <v>2.4610816319359029E-2</v>
      </c>
    </row>
    <row r="61" spans="1:38">
      <c r="A61">
        <v>35</v>
      </c>
      <c r="B61" t="s">
        <v>578</v>
      </c>
      <c r="C61">
        <v>425.5</v>
      </c>
      <c r="D61">
        <v>122.4</v>
      </c>
      <c r="E61">
        <v>0.28766157461809638</v>
      </c>
      <c r="F61">
        <v>2.0320453730160004</v>
      </c>
      <c r="G61">
        <v>4.4763624898447185</v>
      </c>
      <c r="H61">
        <v>0.16819999999999999</v>
      </c>
      <c r="I61">
        <v>4.1945395450538268</v>
      </c>
      <c r="J61">
        <v>0.93704197427481617</v>
      </c>
      <c r="K61">
        <v>5.945303</v>
      </c>
      <c r="L61">
        <v>4.1945393878367971</v>
      </c>
      <c r="M61">
        <v>8.7660000000000002E-2</v>
      </c>
      <c r="N61">
        <v>1.563220760311365</v>
      </c>
      <c r="O61">
        <v>1002.2</v>
      </c>
      <c r="P61">
        <v>4.1945393878367971</v>
      </c>
      <c r="Q61">
        <v>1374.2</v>
      </c>
      <c r="R61">
        <v>1.563220760311365</v>
      </c>
      <c r="S61">
        <v>0.72929704555377672</v>
      </c>
      <c r="U61" t="s">
        <v>578</v>
      </c>
      <c r="V61">
        <v>0.77215189873417722</v>
      </c>
      <c r="W61">
        <v>17.944535073409462</v>
      </c>
      <c r="X61">
        <v>0.45258620689655177</v>
      </c>
      <c r="Y61">
        <v>1.5536105032822756</v>
      </c>
      <c r="Z61">
        <v>19.054054054054053</v>
      </c>
      <c r="AA61">
        <v>1.0834813499111899</v>
      </c>
      <c r="AB61">
        <v>63.819095477386931</v>
      </c>
      <c r="AC61">
        <v>140.72022160664821</v>
      </c>
      <c r="AD61">
        <v>281.30081300813009</v>
      </c>
      <c r="AE61">
        <v>532.96703296703299</v>
      </c>
      <c r="AF61">
        <v>912.5</v>
      </c>
      <c r="AG61">
        <v>1170.0404858299594</v>
      </c>
      <c r="AH61">
        <v>1751.5527950310559</v>
      </c>
      <c r="AI61">
        <v>2040.6504065040651</v>
      </c>
      <c r="AJ61">
        <v>1431.6999999999998</v>
      </c>
      <c r="AK61">
        <v>3.1070798995821131E-2</v>
      </c>
      <c r="AL61">
        <v>3.6435724722905308E-2</v>
      </c>
    </row>
    <row r="62" spans="1:38">
      <c r="A62">
        <v>35</v>
      </c>
      <c r="B62" t="s">
        <v>2436</v>
      </c>
      <c r="C62">
        <v>452.6</v>
      </c>
      <c r="D62">
        <v>233.3</v>
      </c>
      <c r="E62">
        <v>0.51546619531595228</v>
      </c>
      <c r="F62">
        <v>1.2136253080000001E-2</v>
      </c>
      <c r="G62">
        <v>14.103154759528609</v>
      </c>
      <c r="H62">
        <v>1.4E-3</v>
      </c>
      <c r="I62">
        <v>11.657711820848856</v>
      </c>
      <c r="J62">
        <v>0.82660312672045799</v>
      </c>
      <c r="K62">
        <v>714.28570000000002</v>
      </c>
      <c r="L62">
        <v>11.657711624779992</v>
      </c>
      <c r="M62">
        <v>6.2899999999999998E-2</v>
      </c>
      <c r="N62">
        <v>7.9370478941011369</v>
      </c>
      <c r="O62">
        <v>9.02</v>
      </c>
      <c r="P62">
        <v>11.657711624779992</v>
      </c>
      <c r="Q62">
        <v>703.9</v>
      </c>
      <c r="R62">
        <v>7.9370478941011369</v>
      </c>
      <c r="S62">
        <v>1.2814320215939763E-2</v>
      </c>
      <c r="U62" t="s">
        <v>2436</v>
      </c>
      <c r="V62">
        <v>0.80590717299578063</v>
      </c>
      <c r="W62">
        <v>8.8417618270799352</v>
      </c>
      <c r="X62">
        <v>1.7780172413793105</v>
      </c>
      <c r="Y62">
        <v>6.980306345733041</v>
      </c>
      <c r="Z62">
        <v>36.418918918918919</v>
      </c>
      <c r="AA62">
        <v>4.6714031971580816</v>
      </c>
      <c r="AB62">
        <v>67.8391959798995</v>
      </c>
      <c r="AC62">
        <v>91.689750692520775</v>
      </c>
      <c r="AD62">
        <v>134.55284552845529</v>
      </c>
      <c r="AE62">
        <v>250.91575091575089</v>
      </c>
      <c r="AF62">
        <v>421.875</v>
      </c>
      <c r="AG62">
        <v>639.67611336032394</v>
      </c>
      <c r="AH62">
        <v>1037.2670807453417</v>
      </c>
      <c r="AI62">
        <v>1341.4634146341464</v>
      </c>
      <c r="AJ62">
        <v>1225.7</v>
      </c>
      <c r="AK62">
        <v>9.39817402831606E-2</v>
      </c>
      <c r="AL62">
        <v>6.5401859597388132E-2</v>
      </c>
    </row>
    <row r="63" spans="1:38">
      <c r="A63">
        <v>35</v>
      </c>
      <c r="B63" t="s">
        <v>2348</v>
      </c>
      <c r="C63">
        <v>1110</v>
      </c>
      <c r="D63">
        <v>256</v>
      </c>
      <c r="E63">
        <v>0.23063063063063063</v>
      </c>
      <c r="F63">
        <v>0.30152373312000003</v>
      </c>
      <c r="G63">
        <v>11.618843767391155</v>
      </c>
      <c r="H63">
        <v>2.58E-2</v>
      </c>
      <c r="I63">
        <v>11.47321099948849</v>
      </c>
      <c r="J63">
        <v>0.98746581236324127</v>
      </c>
      <c r="K63">
        <v>38.759689999999999</v>
      </c>
      <c r="L63">
        <v>11.473210137352092</v>
      </c>
      <c r="M63">
        <v>8.48E-2</v>
      </c>
      <c r="N63">
        <v>1.833837466151401</v>
      </c>
      <c r="O63">
        <v>164.21</v>
      </c>
      <c r="P63">
        <v>11.473210137352092</v>
      </c>
      <c r="Q63">
        <v>1310.0999999999999</v>
      </c>
      <c r="R63">
        <v>1.833837466151401</v>
      </c>
      <c r="S63">
        <v>0.12534157697885659</v>
      </c>
      <c r="U63" t="s">
        <v>2348</v>
      </c>
      <c r="V63">
        <v>27.004219409282705</v>
      </c>
      <c r="W63">
        <v>14.192495921696572</v>
      </c>
      <c r="X63">
        <v>8.2974137931034484</v>
      </c>
      <c r="Y63">
        <v>11.597374179431071</v>
      </c>
      <c r="Z63">
        <v>31.959459459459463</v>
      </c>
      <c r="AA63">
        <v>4.7779751332149205</v>
      </c>
      <c r="AB63">
        <v>92.964824120603012</v>
      </c>
      <c r="AC63">
        <v>183.37950138504155</v>
      </c>
      <c r="AD63">
        <v>332.11382113821139</v>
      </c>
      <c r="AE63">
        <v>608.05860805860812</v>
      </c>
      <c r="AF63">
        <v>1018.75</v>
      </c>
      <c r="AG63">
        <v>1615.3846153846152</v>
      </c>
      <c r="AH63">
        <v>2801.2422360248447</v>
      </c>
      <c r="AI63">
        <v>3650.4065040650403</v>
      </c>
      <c r="AJ63">
        <v>1503.8</v>
      </c>
      <c r="AK63">
        <v>8.7656645440094341E-2</v>
      </c>
      <c r="AL63">
        <v>3.3186999298042315E-2</v>
      </c>
    </row>
    <row r="64" spans="1:38">
      <c r="A64">
        <v>35</v>
      </c>
      <c r="B64" t="s">
        <v>621</v>
      </c>
      <c r="C64">
        <v>386.7</v>
      </c>
      <c r="D64">
        <v>316.2</v>
      </c>
      <c r="E64">
        <v>0.81768813033359189</v>
      </c>
      <c r="F64">
        <v>1.9337442037920003</v>
      </c>
      <c r="G64">
        <v>4.0263911940276289</v>
      </c>
      <c r="H64">
        <v>0.1593</v>
      </c>
      <c r="I64">
        <v>3.6427773741131504</v>
      </c>
      <c r="J64">
        <v>0.90472514928914627</v>
      </c>
      <c r="K64">
        <v>6.2774640000000002</v>
      </c>
      <c r="L64">
        <v>3.642777478801384</v>
      </c>
      <c r="M64">
        <v>8.8080000000000006E-2</v>
      </c>
      <c r="N64">
        <v>1.7152256557061332</v>
      </c>
      <c r="O64">
        <v>952.9</v>
      </c>
      <c r="P64">
        <v>3.642777478801384</v>
      </c>
      <c r="Q64">
        <v>1383.4</v>
      </c>
      <c r="R64">
        <v>1.7152256557061332</v>
      </c>
      <c r="S64">
        <v>0.68881017782275544</v>
      </c>
      <c r="U64" t="s">
        <v>621</v>
      </c>
      <c r="V64">
        <v>2.9113924050632914E-2</v>
      </c>
      <c r="W64">
        <v>2.2349102773246332</v>
      </c>
      <c r="X64">
        <v>1.788793103448276</v>
      </c>
      <c r="Y64">
        <v>8.1619256017505464</v>
      </c>
      <c r="Z64">
        <v>47.432432432432435</v>
      </c>
      <c r="AA64">
        <v>0.72824156305506216</v>
      </c>
      <c r="AB64">
        <v>59.798994974874368</v>
      </c>
      <c r="AC64">
        <v>56.50969529085873</v>
      </c>
      <c r="AD64">
        <v>49.1869918699187</v>
      </c>
      <c r="AE64">
        <v>41.025641025641029</v>
      </c>
      <c r="AF64">
        <v>35.0625</v>
      </c>
      <c r="AG64">
        <v>33.603238866396758</v>
      </c>
      <c r="AH64">
        <v>44.409937888198762</v>
      </c>
      <c r="AI64">
        <v>42.276422764227647</v>
      </c>
      <c r="AJ64">
        <v>1668.6</v>
      </c>
      <c r="AK64">
        <v>1.3673850301063911E-2</v>
      </c>
      <c r="AL64">
        <v>1.3465228239097584</v>
      </c>
    </row>
    <row r="65" spans="1:38">
      <c r="A65">
        <v>35</v>
      </c>
      <c r="B65" t="s">
        <v>553</v>
      </c>
      <c r="C65">
        <v>1170</v>
      </c>
      <c r="D65">
        <v>164.8</v>
      </c>
      <c r="E65">
        <v>0.14085470085470086</v>
      </c>
      <c r="F65">
        <v>0.19521644064000004</v>
      </c>
      <c r="G65">
        <v>7.667372349232787</v>
      </c>
      <c r="H65">
        <v>1.5599999999999999E-2</v>
      </c>
      <c r="I65">
        <v>7.4169116596284494</v>
      </c>
      <c r="J65">
        <v>0.9673342211390844</v>
      </c>
      <c r="K65">
        <v>64.102559999999997</v>
      </c>
      <c r="L65">
        <v>7.4169126863880361</v>
      </c>
      <c r="M65">
        <v>9.0800000000000006E-2</v>
      </c>
      <c r="N65">
        <v>1.9437129867979637</v>
      </c>
      <c r="O65">
        <v>99.79</v>
      </c>
      <c r="P65">
        <v>7.4169126863880361</v>
      </c>
      <c r="Q65">
        <v>1441.6</v>
      </c>
      <c r="R65">
        <v>1.9437129867979637</v>
      </c>
      <c r="S65">
        <v>6.9221698113207553E-2</v>
      </c>
      <c r="U65" t="s">
        <v>553</v>
      </c>
      <c r="V65">
        <v>5.1054852320675109E-2</v>
      </c>
      <c r="W65">
        <v>2.6753670473083195</v>
      </c>
      <c r="X65">
        <v>0.59267241379310354</v>
      </c>
      <c r="Y65">
        <v>1.8818380743982495</v>
      </c>
      <c r="Z65">
        <v>11.351351351351351</v>
      </c>
      <c r="AA65">
        <v>1.7229129662522202</v>
      </c>
      <c r="AB65">
        <v>48.743718592964818</v>
      </c>
      <c r="AC65">
        <v>116.89750692520775</v>
      </c>
      <c r="AD65">
        <v>221.54471544715449</v>
      </c>
      <c r="AE65">
        <v>459.70695970695971</v>
      </c>
      <c r="AF65">
        <v>906.25</v>
      </c>
      <c r="AG65">
        <v>1615.3846153846152</v>
      </c>
      <c r="AH65">
        <v>3055.9006211180122</v>
      </c>
      <c r="AI65">
        <v>4121.9512195121952</v>
      </c>
      <c r="AJ65">
        <v>1967.3</v>
      </c>
      <c r="AK65">
        <v>7.3245378454820556E-2</v>
      </c>
      <c r="AL65">
        <v>1.5950688401356376E-2</v>
      </c>
    </row>
    <row r="66" spans="1:38">
      <c r="A66">
        <v>35</v>
      </c>
      <c r="B66" t="s">
        <v>562</v>
      </c>
      <c r="C66">
        <v>330.5</v>
      </c>
      <c r="D66">
        <v>105.27</v>
      </c>
      <c r="E66">
        <v>0.31851739788199696</v>
      </c>
      <c r="F66">
        <v>0.32549028332000007</v>
      </c>
      <c r="G66">
        <v>7.4403865113257526</v>
      </c>
      <c r="H66">
        <v>2.63E-2</v>
      </c>
      <c r="I66">
        <v>7.2202349884820984</v>
      </c>
      <c r="J66">
        <v>0.9704112787005702</v>
      </c>
      <c r="K66">
        <v>38.02281</v>
      </c>
      <c r="L66">
        <v>7.220235993262917</v>
      </c>
      <c r="M66">
        <v>8.9800000000000005E-2</v>
      </c>
      <c r="N66">
        <v>1.7965406060028584</v>
      </c>
      <c r="O66">
        <v>167.35</v>
      </c>
      <c r="P66">
        <v>7.220235993262917</v>
      </c>
      <c r="Q66">
        <v>1420.4</v>
      </c>
      <c r="R66">
        <v>1.7965406060028584</v>
      </c>
      <c r="S66">
        <v>0.11781892424669106</v>
      </c>
      <c r="U66" t="s">
        <v>562</v>
      </c>
      <c r="V66">
        <v>0.41772151898734183</v>
      </c>
      <c r="W66">
        <v>35.07340946166395</v>
      </c>
      <c r="X66">
        <v>0.84051724137931039</v>
      </c>
      <c r="Y66">
        <v>2.1225382932166301</v>
      </c>
      <c r="Z66">
        <v>13.648648648648649</v>
      </c>
      <c r="AA66">
        <v>6.5896980461811721</v>
      </c>
      <c r="AB66">
        <v>72.8643216080402</v>
      </c>
      <c r="AC66">
        <v>164.26592797783934</v>
      </c>
      <c r="AD66">
        <v>319.51219512195121</v>
      </c>
      <c r="AE66">
        <v>637.36263736263732</v>
      </c>
      <c r="AF66">
        <v>1087.5</v>
      </c>
      <c r="AG66">
        <v>1619.4331983805669</v>
      </c>
      <c r="AH66">
        <v>2546.5838509316768</v>
      </c>
      <c r="AI66">
        <v>3154.4715447154467</v>
      </c>
      <c r="AJ66">
        <v>1359.6</v>
      </c>
      <c r="AK66">
        <v>0.20896003138541966</v>
      </c>
      <c r="AL66">
        <v>2.8612575070474325E-2</v>
      </c>
    </row>
    <row r="67" spans="1:38">
      <c r="A67">
        <v>35</v>
      </c>
      <c r="B67" t="s">
        <v>467</v>
      </c>
      <c r="C67">
        <v>518</v>
      </c>
      <c r="D67">
        <v>380.4</v>
      </c>
      <c r="E67">
        <v>0.73436293436293432</v>
      </c>
      <c r="F67">
        <v>2.1162091718</v>
      </c>
      <c r="G67">
        <v>3.1624550122702444</v>
      </c>
      <c r="H67">
        <v>0.1583</v>
      </c>
      <c r="I67">
        <v>2.7547387266506802</v>
      </c>
      <c r="J67">
        <v>0.87107602035834963</v>
      </c>
      <c r="K67">
        <v>6.3171189999999999</v>
      </c>
      <c r="L67">
        <v>2.7547387451979439</v>
      </c>
      <c r="M67">
        <v>9.7000000000000003E-2</v>
      </c>
      <c r="N67">
        <v>1.5532341267575147</v>
      </c>
      <c r="O67">
        <v>947.3</v>
      </c>
      <c r="P67">
        <v>2.7547387451979439</v>
      </c>
      <c r="Q67">
        <v>1566.4</v>
      </c>
      <c r="R67">
        <v>1.5532341267575147</v>
      </c>
      <c r="S67">
        <v>0.60476251276813064</v>
      </c>
      <c r="U67" t="s">
        <v>467</v>
      </c>
      <c r="V67">
        <v>8.4388185654008449E-2</v>
      </c>
      <c r="W67">
        <v>51.060358890701472</v>
      </c>
      <c r="X67">
        <v>1.6163793103448276</v>
      </c>
      <c r="Y67">
        <v>5.7330415754923409</v>
      </c>
      <c r="Z67">
        <v>33.851351351351354</v>
      </c>
      <c r="AA67">
        <v>33.392539964476015</v>
      </c>
      <c r="AB67">
        <v>163.31658291457285</v>
      </c>
      <c r="AC67">
        <v>263.98891966758998</v>
      </c>
      <c r="AD67">
        <v>418.29268292682929</v>
      </c>
      <c r="AE67">
        <v>723.44322344322336</v>
      </c>
      <c r="AF67">
        <v>1075</v>
      </c>
      <c r="AG67">
        <v>1372.4696356275304</v>
      </c>
      <c r="AH67">
        <v>2118.0124223602484</v>
      </c>
      <c r="AI67">
        <v>2292.6829268292681</v>
      </c>
      <c r="AJ67">
        <v>989.82999999999993</v>
      </c>
      <c r="AK67">
        <v>0.44910336269946577</v>
      </c>
      <c r="AL67">
        <v>7.7108415980194217E-2</v>
      </c>
    </row>
    <row r="68" spans="1:38">
      <c r="A68">
        <v>35</v>
      </c>
      <c r="B68" t="s">
        <v>504</v>
      </c>
      <c r="C68">
        <v>963</v>
      </c>
      <c r="D68">
        <v>880</v>
      </c>
      <c r="E68">
        <v>0.91381100726895115</v>
      </c>
      <c r="F68">
        <v>1.6927324955679999</v>
      </c>
      <c r="G68">
        <v>3.2657285418087834</v>
      </c>
      <c r="H68">
        <v>0.13039999999999999</v>
      </c>
      <c r="I68">
        <v>2.8524309460407316</v>
      </c>
      <c r="J68">
        <v>0.87344398333269324</v>
      </c>
      <c r="K68">
        <v>7.6687120000000002</v>
      </c>
      <c r="L68">
        <v>2.8524308656013302</v>
      </c>
      <c r="M68">
        <v>9.4189999999999996E-2</v>
      </c>
      <c r="N68">
        <v>1.5901637044196735</v>
      </c>
      <c r="O68">
        <v>790.1</v>
      </c>
      <c r="P68">
        <v>2.8524308656013302</v>
      </c>
      <c r="Q68">
        <v>1511.1</v>
      </c>
      <c r="R68">
        <v>1.5901637044196735</v>
      </c>
      <c r="S68">
        <v>0.52286413870690229</v>
      </c>
      <c r="U68" t="s">
        <v>504</v>
      </c>
      <c r="V68">
        <v>6.4556962025316453E-2</v>
      </c>
      <c r="W68">
        <v>72.104404567699845</v>
      </c>
      <c r="X68">
        <v>0.29956896551724138</v>
      </c>
      <c r="Y68">
        <v>1.5754923413566739</v>
      </c>
      <c r="Z68">
        <v>11.756756756756758</v>
      </c>
      <c r="AA68">
        <v>12.255772646536411</v>
      </c>
      <c r="AB68">
        <v>75.879396984924611</v>
      </c>
      <c r="AC68">
        <v>127.42382271468144</v>
      </c>
      <c r="AD68">
        <v>225.60975609756099</v>
      </c>
      <c r="AE68">
        <v>430.40293040293039</v>
      </c>
      <c r="AF68">
        <v>756.25</v>
      </c>
      <c r="AG68">
        <v>1085.0202429149797</v>
      </c>
      <c r="AH68">
        <v>1956.5217391304348</v>
      </c>
      <c r="AI68">
        <v>2593.4959349593496</v>
      </c>
      <c r="AJ68">
        <v>1153.5999999999999</v>
      </c>
      <c r="AK68">
        <v>0.41033162866857531</v>
      </c>
      <c r="AL68">
        <v>3.8782802903405911E-2</v>
      </c>
    </row>
    <row r="69" spans="1:38">
      <c r="A69">
        <v>35</v>
      </c>
      <c r="B69" t="s">
        <v>543</v>
      </c>
      <c r="C69">
        <v>470.8</v>
      </c>
      <c r="D69">
        <v>301</v>
      </c>
      <c r="E69">
        <v>0.63933729821580287</v>
      </c>
      <c r="F69">
        <v>1.1945033361360002</v>
      </c>
      <c r="G69">
        <v>3.8348773556719076</v>
      </c>
      <c r="H69">
        <v>9.4600000000000004E-2</v>
      </c>
      <c r="I69">
        <v>3.5034120076346196</v>
      </c>
      <c r="J69">
        <v>0.91356559355228395</v>
      </c>
      <c r="K69">
        <v>10.570819999999999</v>
      </c>
      <c r="L69">
        <v>3.5034126623877748</v>
      </c>
      <c r="M69">
        <v>9.1619999999999993E-2</v>
      </c>
      <c r="N69">
        <v>1.5596116945594913</v>
      </c>
      <c r="O69">
        <v>582.69000000000005</v>
      </c>
      <c r="P69">
        <v>3.5034126623877748</v>
      </c>
      <c r="Q69">
        <v>1458.7</v>
      </c>
      <c r="R69">
        <v>1.5596116945594913</v>
      </c>
      <c r="S69">
        <v>0.39945842188249814</v>
      </c>
      <c r="U69" t="s">
        <v>543</v>
      </c>
      <c r="V69">
        <v>5.2742616033755274</v>
      </c>
      <c r="W69">
        <v>43.230016313213703</v>
      </c>
      <c r="X69">
        <v>9.0517241379310356</v>
      </c>
      <c r="Y69">
        <v>8.9715536105032818</v>
      </c>
      <c r="Z69">
        <v>38.648648648648646</v>
      </c>
      <c r="AA69">
        <v>5.6305506216696264</v>
      </c>
      <c r="AB69">
        <v>240.70351758793967</v>
      </c>
      <c r="AC69">
        <v>440.44321329639888</v>
      </c>
      <c r="AD69">
        <v>825.20325203252037</v>
      </c>
      <c r="AE69">
        <v>1503.6630036630036</v>
      </c>
      <c r="AF69">
        <v>2306.25</v>
      </c>
      <c r="AG69">
        <v>3206.4777327935226</v>
      </c>
      <c r="AH69">
        <v>4763.9751552795033</v>
      </c>
      <c r="AI69">
        <v>5487.8048780487807</v>
      </c>
      <c r="AJ69">
        <v>1277.1999999999998</v>
      </c>
      <c r="AK69">
        <v>5.8377096697349598E-2</v>
      </c>
      <c r="AL69">
        <v>5.0525770966959954E-2</v>
      </c>
    </row>
    <row r="70" spans="1:38">
      <c r="A70">
        <v>35</v>
      </c>
      <c r="B70" t="s">
        <v>188</v>
      </c>
      <c r="C70">
        <v>351</v>
      </c>
      <c r="D70">
        <v>132.69999999999999</v>
      </c>
      <c r="E70">
        <v>0.37806267806267801</v>
      </c>
      <c r="F70">
        <v>3.9547764026100007</v>
      </c>
      <c r="G70">
        <v>3.3538975239899838</v>
      </c>
      <c r="H70">
        <v>0.28710000000000002</v>
      </c>
      <c r="I70">
        <v>2.9492182559503832</v>
      </c>
      <c r="J70">
        <v>0.87934059846939761</v>
      </c>
      <c r="K70">
        <v>3.483107</v>
      </c>
      <c r="L70">
        <v>2.9492182395506403</v>
      </c>
      <c r="M70">
        <v>9.9949999999999997E-2</v>
      </c>
      <c r="N70">
        <v>1.5971037161672141</v>
      </c>
      <c r="O70">
        <v>1627</v>
      </c>
      <c r="P70">
        <v>2.9492182395506403</v>
      </c>
      <c r="Q70">
        <v>1622.3</v>
      </c>
      <c r="R70">
        <v>1.5971037161672141</v>
      </c>
      <c r="S70">
        <v>1.0028971213708933</v>
      </c>
      <c r="U70" t="s">
        <v>188</v>
      </c>
      <c r="V70">
        <v>1.729957805907173</v>
      </c>
      <c r="W70">
        <v>20.554649265905383</v>
      </c>
      <c r="X70">
        <v>3.146551724137931</v>
      </c>
      <c r="Y70">
        <v>7.0240700218818377</v>
      </c>
      <c r="Z70">
        <v>40.54054054054054</v>
      </c>
      <c r="AA70">
        <v>37.655417406749557</v>
      </c>
      <c r="AB70">
        <v>174.87437185929645</v>
      </c>
      <c r="AC70">
        <v>251.80055401662048</v>
      </c>
      <c r="AD70">
        <v>389.4308943089431</v>
      </c>
      <c r="AE70">
        <v>615.38461538461536</v>
      </c>
      <c r="AF70">
        <v>850</v>
      </c>
      <c r="AG70">
        <v>1056.6801619433199</v>
      </c>
      <c r="AH70">
        <v>1527.9503105590061</v>
      </c>
      <c r="AI70">
        <v>1723.5772357723577</v>
      </c>
      <c r="AJ70">
        <v>935.2399999999999</v>
      </c>
      <c r="AK70">
        <v>0.44721834985090109</v>
      </c>
      <c r="AL70">
        <v>0.11445030028189727</v>
      </c>
    </row>
    <row r="71" spans="1:38">
      <c r="A71">
        <v>35</v>
      </c>
      <c r="B71" t="s">
        <v>505</v>
      </c>
      <c r="C71">
        <v>643.1</v>
      </c>
      <c r="D71">
        <v>712.1</v>
      </c>
      <c r="E71">
        <v>1.1072928004975897</v>
      </c>
      <c r="F71">
        <v>1.1454989764220003</v>
      </c>
      <c r="G71">
        <v>4.5713032000577138</v>
      </c>
      <c r="H71">
        <v>8.8300000000000003E-2</v>
      </c>
      <c r="I71">
        <v>4.29225368159039</v>
      </c>
      <c r="J71">
        <v>0.93895624371102737</v>
      </c>
      <c r="K71">
        <v>11.32503</v>
      </c>
      <c r="L71">
        <v>4.2922535828056887</v>
      </c>
      <c r="M71">
        <v>9.4130000000000005E-2</v>
      </c>
      <c r="N71">
        <v>1.5726955457848908</v>
      </c>
      <c r="O71">
        <v>545.5</v>
      </c>
      <c r="P71">
        <v>4.2922535828056887</v>
      </c>
      <c r="Q71">
        <v>1509.9</v>
      </c>
      <c r="R71">
        <v>1.5726955457848908</v>
      </c>
      <c r="S71">
        <v>0.36128220411947809</v>
      </c>
      <c r="U71" t="s">
        <v>505</v>
      </c>
      <c r="V71">
        <v>17.299578059071731</v>
      </c>
      <c r="W71">
        <v>97.226753670473087</v>
      </c>
      <c r="X71">
        <v>25.646551724137932</v>
      </c>
      <c r="Y71">
        <v>28.008752735229759</v>
      </c>
      <c r="Z71">
        <v>46.283783783783782</v>
      </c>
      <c r="AA71">
        <v>19.538188277087034</v>
      </c>
      <c r="AB71">
        <v>187.43718592964822</v>
      </c>
      <c r="AC71">
        <v>318.55955678670358</v>
      </c>
      <c r="AD71">
        <v>512.19512195121956</v>
      </c>
      <c r="AE71">
        <v>906.5934065934066</v>
      </c>
      <c r="AF71">
        <v>1356.25</v>
      </c>
      <c r="AG71">
        <v>1757.0850202429149</v>
      </c>
      <c r="AH71">
        <v>2583.8509316770187</v>
      </c>
      <c r="AI71">
        <v>3105.6910569105694</v>
      </c>
      <c r="AJ71">
        <v>903.31</v>
      </c>
      <c r="AK71">
        <v>0.20976932685176608</v>
      </c>
      <c r="AL71">
        <v>7.2541795516041743E-2</v>
      </c>
    </row>
    <row r="72" spans="1:38">
      <c r="A72">
        <v>35</v>
      </c>
      <c r="B72" t="s">
        <v>555</v>
      </c>
      <c r="C72">
        <v>741.7</v>
      </c>
      <c r="D72">
        <v>200.1</v>
      </c>
      <c r="E72">
        <v>0.26978562761224212</v>
      </c>
      <c r="F72">
        <v>0.51931586470399993</v>
      </c>
      <c r="G72">
        <v>5.1917717095698555</v>
      </c>
      <c r="H72">
        <v>4.1599999999999998E-2</v>
      </c>
      <c r="I72">
        <v>4.9002309449259087</v>
      </c>
      <c r="J72">
        <v>0.94384561168077608</v>
      </c>
      <c r="K72">
        <v>24.038460000000001</v>
      </c>
      <c r="L72">
        <v>4.9002321458113434</v>
      </c>
      <c r="M72">
        <v>9.0579999999999994E-2</v>
      </c>
      <c r="N72">
        <v>1.7152930276429266</v>
      </c>
      <c r="O72">
        <v>262.74</v>
      </c>
      <c r="P72">
        <v>4.9002321458113434</v>
      </c>
      <c r="Q72">
        <v>1436.9</v>
      </c>
      <c r="R72">
        <v>1.7152930276429266</v>
      </c>
      <c r="S72">
        <v>0.18285197299742501</v>
      </c>
      <c r="U72" t="s">
        <v>555</v>
      </c>
      <c r="V72">
        <v>8.8607594936708875E-2</v>
      </c>
      <c r="W72">
        <v>8.5154975530179442</v>
      </c>
      <c r="X72">
        <v>1.0344827586206897</v>
      </c>
      <c r="Y72">
        <v>4.0481400437636763</v>
      </c>
      <c r="Z72">
        <v>25.472972972972975</v>
      </c>
      <c r="AA72">
        <v>8.6500888099467126</v>
      </c>
      <c r="AB72">
        <v>134.67336683417085</v>
      </c>
      <c r="AC72">
        <v>255.95567867036013</v>
      </c>
      <c r="AD72">
        <v>484.55284552845529</v>
      </c>
      <c r="AE72">
        <v>873.62637362637361</v>
      </c>
      <c r="AF72">
        <v>1418.75</v>
      </c>
      <c r="AG72">
        <v>2040.4858299595141</v>
      </c>
      <c r="AH72">
        <v>3211.1801242236024</v>
      </c>
      <c r="AI72">
        <v>3987.8048780487802</v>
      </c>
      <c r="AJ72">
        <v>1503.8</v>
      </c>
      <c r="AK72">
        <v>0.1476861911616261</v>
      </c>
      <c r="AL72">
        <v>4.193890147060253E-2</v>
      </c>
    </row>
    <row r="73" spans="1:38">
      <c r="A73">
        <v>35</v>
      </c>
      <c r="B73" t="s">
        <v>622</v>
      </c>
      <c r="C73">
        <v>143</v>
      </c>
      <c r="D73">
        <v>106.1</v>
      </c>
      <c r="E73">
        <v>0.74195804195804194</v>
      </c>
      <c r="F73">
        <v>0.37222436712000001</v>
      </c>
      <c r="G73">
        <v>5.7176036901491774</v>
      </c>
      <c r="H73">
        <v>3.1699999999999999E-2</v>
      </c>
      <c r="I73">
        <v>5.2612270815964441</v>
      </c>
      <c r="J73">
        <v>0.92018044039340785</v>
      </c>
      <c r="K73">
        <v>31.545739999999999</v>
      </c>
      <c r="L73">
        <v>5.2612281338752913</v>
      </c>
      <c r="M73">
        <v>8.5199999999999998E-2</v>
      </c>
      <c r="N73">
        <v>2.2384104970902134</v>
      </c>
      <c r="O73">
        <v>201.18</v>
      </c>
      <c r="P73">
        <v>5.2612281338752913</v>
      </c>
      <c r="Q73">
        <v>1319.2</v>
      </c>
      <c r="R73">
        <v>2.2384104970902134</v>
      </c>
      <c r="S73">
        <v>0.15250151607034568</v>
      </c>
      <c r="U73" t="s">
        <v>622</v>
      </c>
      <c r="V73">
        <v>1.9831223628691986E-2</v>
      </c>
      <c r="W73">
        <v>4.7960848287112565</v>
      </c>
      <c r="X73">
        <v>2.1551724137931036</v>
      </c>
      <c r="Y73">
        <v>8.2713347921225377</v>
      </c>
      <c r="Z73">
        <v>40.337837837837839</v>
      </c>
      <c r="AA73">
        <v>2.2912966252220248</v>
      </c>
      <c r="AB73">
        <v>58.291457286432156</v>
      </c>
      <c r="AC73">
        <v>65.373961218836556</v>
      </c>
      <c r="AD73">
        <v>79.268292682926827</v>
      </c>
      <c r="AE73">
        <v>85.531135531135519</v>
      </c>
      <c r="AF73">
        <v>79.375</v>
      </c>
      <c r="AG73">
        <v>72.469635627530366</v>
      </c>
      <c r="AH73">
        <v>83.229813664596278</v>
      </c>
      <c r="AI73">
        <v>62.195121951219512</v>
      </c>
      <c r="AJ73">
        <v>1369.8999999999999</v>
      </c>
      <c r="AK73">
        <v>4.7252256324633583E-2</v>
      </c>
      <c r="AL73">
        <v>0.70036750918772961</v>
      </c>
    </row>
    <row r="74" spans="1:38">
      <c r="A74">
        <v>35</v>
      </c>
      <c r="B74" t="s">
        <v>540</v>
      </c>
      <c r="C74">
        <v>633</v>
      </c>
      <c r="D74">
        <v>318</v>
      </c>
      <c r="E74">
        <v>0.50236966824644547</v>
      </c>
      <c r="F74">
        <v>0.66161143370600006</v>
      </c>
      <c r="G74">
        <v>5.3958072112379565</v>
      </c>
      <c r="H74">
        <v>5.2299999999999999E-2</v>
      </c>
      <c r="I74">
        <v>5.1330396663662086</v>
      </c>
      <c r="J74">
        <v>0.95130153198867506</v>
      </c>
      <c r="K74">
        <v>19.120460000000001</v>
      </c>
      <c r="L74">
        <v>5.1330395421009571</v>
      </c>
      <c r="M74">
        <v>9.1789999999999997E-2</v>
      </c>
      <c r="N74">
        <v>1.663321750100869</v>
      </c>
      <c r="O74">
        <v>328.63</v>
      </c>
      <c r="P74">
        <v>5.1330395421009571</v>
      </c>
      <c r="Q74">
        <v>1462.2</v>
      </c>
      <c r="R74">
        <v>1.663321750100869</v>
      </c>
      <c r="S74">
        <v>0.22475037614553411</v>
      </c>
      <c r="U74" t="s">
        <v>540</v>
      </c>
      <c r="V74">
        <v>4.2616033755274261</v>
      </c>
      <c r="W74">
        <v>23.817292006525285</v>
      </c>
      <c r="X74">
        <v>6.5732758620689662</v>
      </c>
      <c r="Y74">
        <v>10.940919037199125</v>
      </c>
      <c r="Z74">
        <v>38.108108108108105</v>
      </c>
      <c r="AA74">
        <v>2.7708703374777972</v>
      </c>
      <c r="AB74">
        <v>141.70854271356782</v>
      </c>
      <c r="AC74">
        <v>216.89750692520775</v>
      </c>
      <c r="AD74">
        <v>364.63414634146341</v>
      </c>
      <c r="AE74">
        <v>633.69963369963375</v>
      </c>
      <c r="AF74">
        <v>1006.25</v>
      </c>
      <c r="AG74">
        <v>1384.6153846153848</v>
      </c>
      <c r="AH74">
        <v>2043.4782608695652</v>
      </c>
      <c r="AI74">
        <v>2329.2682926829266</v>
      </c>
      <c r="AJ74">
        <v>1565.6</v>
      </c>
      <c r="AK74">
        <v>3.7705915788900729E-2</v>
      </c>
      <c r="AL74">
        <v>6.9346733668341695E-2</v>
      </c>
    </row>
    <row r="75" spans="1:38">
      <c r="A75">
        <v>35</v>
      </c>
      <c r="B75" t="s">
        <v>2418</v>
      </c>
      <c r="C75">
        <v>1091</v>
      </c>
      <c r="D75">
        <v>71.2</v>
      </c>
      <c r="E75">
        <v>6.5261228230980753E-2</v>
      </c>
      <c r="F75">
        <v>3.3417833004000003E-2</v>
      </c>
      <c r="G75">
        <v>11.626200296022626</v>
      </c>
      <c r="H75">
        <v>3.4199999999999999E-3</v>
      </c>
      <c r="I75">
        <v>11.060495500633669</v>
      </c>
      <c r="J75">
        <v>0.95134224587697092</v>
      </c>
      <c r="K75">
        <v>292.39769999999999</v>
      </c>
      <c r="L75">
        <v>11.060495735387248</v>
      </c>
      <c r="M75">
        <v>7.0900000000000005E-2</v>
      </c>
      <c r="N75">
        <v>3.582453433570207</v>
      </c>
      <c r="O75">
        <v>22.01</v>
      </c>
      <c r="P75">
        <v>11.060495735387248</v>
      </c>
      <c r="Q75">
        <v>953.6</v>
      </c>
      <c r="R75">
        <v>3.582453433570207</v>
      </c>
      <c r="S75">
        <v>2.3080956375838926E-2</v>
      </c>
      <c r="U75" t="s">
        <v>2418</v>
      </c>
      <c r="V75">
        <v>0.24894514767932491</v>
      </c>
      <c r="W75">
        <v>2.0391517128874388</v>
      </c>
      <c r="X75">
        <v>0.9806034482758621</v>
      </c>
      <c r="Y75">
        <v>2.4288840262582059</v>
      </c>
      <c r="Z75">
        <v>16.891891891891891</v>
      </c>
      <c r="AA75">
        <v>1.1722912966252219</v>
      </c>
      <c r="AB75">
        <v>102.51256281407034</v>
      </c>
      <c r="AC75">
        <v>228.80886426592798</v>
      </c>
      <c r="AD75">
        <v>346.7479674796748</v>
      </c>
      <c r="AE75">
        <v>468.86446886446885</v>
      </c>
      <c r="AF75">
        <v>595.625</v>
      </c>
      <c r="AG75">
        <v>668.0161943319838</v>
      </c>
      <c r="AH75">
        <v>931.67701863354034</v>
      </c>
      <c r="AI75">
        <v>991.86991869918688</v>
      </c>
      <c r="AJ75">
        <v>1720.1</v>
      </c>
      <c r="AK75">
        <v>2.8171362274266702E-2</v>
      </c>
      <c r="AL75">
        <v>0.11003015075376883</v>
      </c>
    </row>
    <row r="76" spans="1:38">
      <c r="A76">
        <v>35</v>
      </c>
      <c r="B76" t="s">
        <v>482</v>
      </c>
      <c r="C76">
        <v>186</v>
      </c>
      <c r="D76">
        <v>123.4</v>
      </c>
      <c r="E76">
        <v>0.66344086021505377</v>
      </c>
      <c r="F76">
        <v>0.98545520538000009</v>
      </c>
      <c r="G76">
        <v>4.8364850486939259</v>
      </c>
      <c r="H76">
        <v>7.46E-2</v>
      </c>
      <c r="I76">
        <v>4.5168434322219673</v>
      </c>
      <c r="J76">
        <v>0.9339103474416246</v>
      </c>
      <c r="K76">
        <v>13.40483</v>
      </c>
      <c r="L76">
        <v>4.5168422152701471</v>
      </c>
      <c r="M76">
        <v>9.5850000000000005E-2</v>
      </c>
      <c r="N76">
        <v>1.7290786665253746</v>
      </c>
      <c r="O76">
        <v>463.8</v>
      </c>
      <c r="P76">
        <v>4.5168422152701471</v>
      </c>
      <c r="Q76">
        <v>1544</v>
      </c>
      <c r="R76">
        <v>1.7290786665253746</v>
      </c>
      <c r="S76">
        <v>0.30038860103626946</v>
      </c>
      <c r="U76" t="s">
        <v>482</v>
      </c>
      <c r="V76">
        <v>1.8565400843881859E-2</v>
      </c>
      <c r="W76">
        <v>60.032626427406193</v>
      </c>
      <c r="X76">
        <v>0.92672413793103448</v>
      </c>
      <c r="Y76">
        <v>3.9606126914660833</v>
      </c>
      <c r="Z76">
        <v>28.040540540540544</v>
      </c>
      <c r="AA76">
        <v>24.511545293072821</v>
      </c>
      <c r="AB76">
        <v>146.73366834170852</v>
      </c>
      <c r="AC76">
        <v>250.13850415512462</v>
      </c>
      <c r="AD76">
        <v>453.65853658536582</v>
      </c>
      <c r="AE76">
        <v>815.01831501831498</v>
      </c>
      <c r="AF76">
        <v>1287.5</v>
      </c>
      <c r="AG76">
        <v>1724.6963562753037</v>
      </c>
      <c r="AH76">
        <v>2658.3850931677016</v>
      </c>
      <c r="AI76">
        <v>3150.4065040650407</v>
      </c>
      <c r="AJ76">
        <v>835.32999999999993</v>
      </c>
      <c r="AK76">
        <v>0.38213130140038776</v>
      </c>
      <c r="AL76">
        <v>5.5196543464988493E-2</v>
      </c>
    </row>
    <row r="77" spans="1:38">
      <c r="A77">
        <v>35</v>
      </c>
      <c r="B77" t="s">
        <v>472</v>
      </c>
      <c r="C77">
        <v>1077</v>
      </c>
      <c r="D77">
        <v>607</v>
      </c>
      <c r="E77">
        <v>0.56360259981429894</v>
      </c>
      <c r="F77">
        <v>2.2382414980800003</v>
      </c>
      <c r="G77">
        <v>3.3431297540759304</v>
      </c>
      <c r="H77">
        <v>0.16800000000000001</v>
      </c>
      <c r="I77">
        <v>2.9487121982516218</v>
      </c>
      <c r="J77">
        <v>0.88202146346744803</v>
      </c>
      <c r="K77">
        <v>5.9523809999999999</v>
      </c>
      <c r="L77">
        <v>2.9487121794782936</v>
      </c>
      <c r="M77">
        <v>9.6670000000000006E-2</v>
      </c>
      <c r="N77">
        <v>1.5753135955960891</v>
      </c>
      <c r="O77">
        <v>1001.1</v>
      </c>
      <c r="P77">
        <v>2.9487121794782936</v>
      </c>
      <c r="Q77">
        <v>1560</v>
      </c>
      <c r="R77">
        <v>1.5753135955960891</v>
      </c>
      <c r="S77">
        <v>0.64173076923076922</v>
      </c>
      <c r="U77" t="s">
        <v>472</v>
      </c>
      <c r="V77">
        <v>4.0506329113924051E-2</v>
      </c>
      <c r="W77">
        <v>40.293637846655791</v>
      </c>
      <c r="X77">
        <v>1.9935344827586208</v>
      </c>
      <c r="Y77">
        <v>7.1772428884026249</v>
      </c>
      <c r="Z77">
        <v>42.094594594594597</v>
      </c>
      <c r="AA77">
        <v>26.820603907637654</v>
      </c>
      <c r="AB77">
        <v>179.39698492462313</v>
      </c>
      <c r="AC77">
        <v>305.54016620498612</v>
      </c>
      <c r="AD77">
        <v>428.45528455284557</v>
      </c>
      <c r="AE77">
        <v>657.50915750915749</v>
      </c>
      <c r="AF77">
        <v>943.75</v>
      </c>
      <c r="AG77">
        <v>1242.9149797570849</v>
      </c>
      <c r="AH77">
        <v>1881.9875776397514</v>
      </c>
      <c r="AI77">
        <v>2321.1382113821137</v>
      </c>
      <c r="AJ77">
        <v>1109.31</v>
      </c>
      <c r="AK77">
        <v>0.30863687780050669</v>
      </c>
      <c r="AL77">
        <v>9.5323150405492829E-2</v>
      </c>
    </row>
    <row r="78" spans="1:38">
      <c r="A78">
        <v>35</v>
      </c>
      <c r="B78" t="s">
        <v>567</v>
      </c>
      <c r="C78">
        <v>1244</v>
      </c>
      <c r="D78">
        <v>15.96</v>
      </c>
      <c r="E78">
        <v>1.2829581993569133E-2</v>
      </c>
      <c r="F78">
        <v>1.7585889646860002</v>
      </c>
      <c r="G78">
        <v>6.0679563733618851</v>
      </c>
      <c r="H78">
        <v>0.1431</v>
      </c>
      <c r="I78">
        <v>5.8518009340702868</v>
      </c>
      <c r="J78">
        <v>0.96437755547477022</v>
      </c>
      <c r="K78">
        <v>6.9881200000000003</v>
      </c>
      <c r="L78">
        <v>5.8518004963783863</v>
      </c>
      <c r="M78">
        <v>8.9169999999999999E-2</v>
      </c>
      <c r="N78">
        <v>1.6051543156460806</v>
      </c>
      <c r="O78">
        <v>862.2</v>
      </c>
      <c r="P78">
        <v>5.8518004963783863</v>
      </c>
      <c r="Q78">
        <v>1407</v>
      </c>
      <c r="R78">
        <v>1.6051543156460806</v>
      </c>
      <c r="S78">
        <v>0.61279317697228153</v>
      </c>
      <c r="U78" t="s">
        <v>567</v>
      </c>
      <c r="V78">
        <v>16.877637130801688</v>
      </c>
      <c r="W78">
        <v>27.73246329526917</v>
      </c>
      <c r="X78">
        <v>24.78448275862069</v>
      </c>
      <c r="Y78">
        <v>29.321663019693656</v>
      </c>
      <c r="Z78">
        <v>19.391891891891895</v>
      </c>
      <c r="AA78">
        <v>2.2380106571936054</v>
      </c>
      <c r="AB78">
        <v>91.457286432160799</v>
      </c>
      <c r="AC78">
        <v>247.92243767313016</v>
      </c>
      <c r="AD78">
        <v>514.22764227642278</v>
      </c>
      <c r="AE78">
        <v>1012.8205128205127</v>
      </c>
      <c r="AF78">
        <v>1843.75</v>
      </c>
      <c r="AG78">
        <v>3080.9716599190283</v>
      </c>
      <c r="AH78">
        <v>4720.4968944099373</v>
      </c>
      <c r="AI78">
        <v>7195.1219512195121</v>
      </c>
      <c r="AJ78">
        <v>1957</v>
      </c>
      <c r="AK78">
        <v>5.3142612893807152E-2</v>
      </c>
      <c r="AL78">
        <v>1.9374504099444592E-2</v>
      </c>
    </row>
    <row r="79" spans="1:38">
      <c r="A79">
        <v>35</v>
      </c>
      <c r="B79" t="s">
        <v>577</v>
      </c>
      <c r="C79">
        <v>831.5</v>
      </c>
      <c r="D79">
        <v>587</v>
      </c>
      <c r="E79">
        <v>0.70595309681298857</v>
      </c>
      <c r="F79">
        <v>9.7045371608000003E-2</v>
      </c>
      <c r="G79">
        <v>7.6304849795395819</v>
      </c>
      <c r="H79">
        <v>8.0199999999999994E-3</v>
      </c>
      <c r="I79">
        <v>7.3515927319895571</v>
      </c>
      <c r="J79">
        <v>0.96345025928262129</v>
      </c>
      <c r="K79">
        <v>124.6883</v>
      </c>
      <c r="L79">
        <v>7.3515919987439924</v>
      </c>
      <c r="M79">
        <v>8.7800000000000003E-2</v>
      </c>
      <c r="N79">
        <v>2.0441099104347336</v>
      </c>
      <c r="O79">
        <v>51.49</v>
      </c>
      <c r="P79">
        <v>7.3515919987439924</v>
      </c>
      <c r="Q79">
        <v>1377.2</v>
      </c>
      <c r="R79">
        <v>2.0441099104347336</v>
      </c>
      <c r="S79">
        <v>3.7387452802788268E-2</v>
      </c>
      <c r="U79" t="s">
        <v>577</v>
      </c>
      <c r="V79">
        <v>1.2236286919831223</v>
      </c>
      <c r="W79">
        <v>40.946166394779773</v>
      </c>
      <c r="X79">
        <v>1.0560344827586208</v>
      </c>
      <c r="Y79">
        <v>3.5229759299781183</v>
      </c>
      <c r="Z79">
        <v>15.337837837837839</v>
      </c>
      <c r="AA79">
        <v>3.1793960923623441</v>
      </c>
      <c r="AB79">
        <v>45.427135678391956</v>
      </c>
      <c r="AC79">
        <v>80.05540166204986</v>
      </c>
      <c r="AD79">
        <v>144.3089430894309</v>
      </c>
      <c r="AE79">
        <v>311.35531135531136</v>
      </c>
      <c r="AF79">
        <v>598.125</v>
      </c>
      <c r="AG79">
        <v>1117.4089068825911</v>
      </c>
      <c r="AH79">
        <v>2254.6583850931675</v>
      </c>
      <c r="AI79">
        <v>3207.3170731707319</v>
      </c>
      <c r="AJ79">
        <v>1487.32</v>
      </c>
      <c r="AK79">
        <v>0.12044946856732103</v>
      </c>
      <c r="AL79">
        <v>2.0148123537799188E-2</v>
      </c>
    </row>
    <row r="80" spans="1:38">
      <c r="A80">
        <v>35</v>
      </c>
      <c r="B80" t="s">
        <v>623</v>
      </c>
      <c r="C80">
        <v>363</v>
      </c>
      <c r="D80">
        <v>74</v>
      </c>
      <c r="E80">
        <v>0.20385674931129477</v>
      </c>
      <c r="F80">
        <v>0.768458283656</v>
      </c>
      <c r="G80">
        <v>5.7610175039949683</v>
      </c>
      <c r="H80">
        <v>6.5799999999999997E-2</v>
      </c>
      <c r="I80">
        <v>5.517445663527238</v>
      </c>
      <c r="J80">
        <v>0.95772069078095567</v>
      </c>
      <c r="K80">
        <v>15.197570000000001</v>
      </c>
      <c r="L80">
        <v>5.5174452981209754</v>
      </c>
      <c r="M80">
        <v>8.4739999999999996E-2</v>
      </c>
      <c r="N80">
        <v>1.657442617818454</v>
      </c>
      <c r="O80">
        <v>410.8</v>
      </c>
      <c r="P80">
        <v>5.5174452981209754</v>
      </c>
      <c r="Q80">
        <v>1308.7</v>
      </c>
      <c r="R80">
        <v>1.657442617818454</v>
      </c>
      <c r="S80">
        <v>0.31389928937113165</v>
      </c>
      <c r="U80" t="s">
        <v>623</v>
      </c>
      <c r="V80">
        <v>1.0970464135021098E-2</v>
      </c>
      <c r="W80">
        <v>1.2316476345840131</v>
      </c>
      <c r="X80">
        <v>0.7112068965517242</v>
      </c>
      <c r="Y80">
        <v>3.9168490153172866</v>
      </c>
      <c r="Z80">
        <v>36.28378378378379</v>
      </c>
      <c r="AA80">
        <v>0.63943161634103007</v>
      </c>
      <c r="AB80">
        <v>87.437185929648223</v>
      </c>
      <c r="AC80">
        <v>71.468144044321335</v>
      </c>
      <c r="AD80">
        <v>49.1869918699187</v>
      </c>
      <c r="AE80">
        <v>43.223443223443219</v>
      </c>
      <c r="AF80">
        <v>40.0625</v>
      </c>
      <c r="AG80">
        <v>39.676113360323889</v>
      </c>
      <c r="AH80">
        <v>46.211180124223603</v>
      </c>
      <c r="AI80">
        <v>39.837398373983739</v>
      </c>
      <c r="AJ80">
        <v>1575.8999999999999</v>
      </c>
      <c r="AK80">
        <v>1.1352453581926727E-2</v>
      </c>
      <c r="AL80">
        <v>1.8921218998216887</v>
      </c>
    </row>
    <row r="81" spans="1:38">
      <c r="A81">
        <v>35</v>
      </c>
      <c r="B81" t="s">
        <v>2401</v>
      </c>
      <c r="C81">
        <v>110</v>
      </c>
      <c r="D81">
        <v>2.99</v>
      </c>
      <c r="E81">
        <v>2.7181818181818185E-2</v>
      </c>
      <c r="F81">
        <v>5.9515876392000011E-2</v>
      </c>
      <c r="G81">
        <v>13.140487771429683</v>
      </c>
      <c r="H81">
        <v>6.3600000000000002E-3</v>
      </c>
      <c r="I81">
        <v>11.860368770636912</v>
      </c>
      <c r="J81">
        <v>0.90258207891064501</v>
      </c>
      <c r="K81">
        <v>157.23269999999999</v>
      </c>
      <c r="L81">
        <v>11.860368299748874</v>
      </c>
      <c r="M81">
        <v>6.7900000000000002E-2</v>
      </c>
      <c r="N81">
        <v>5.6572141108140563</v>
      </c>
      <c r="O81">
        <v>40.869999999999997</v>
      </c>
      <c r="P81">
        <v>11.860368299748874</v>
      </c>
      <c r="Q81">
        <v>864.6</v>
      </c>
      <c r="R81">
        <v>5.6572141108140563</v>
      </c>
      <c r="S81">
        <v>4.7270414064307188E-2</v>
      </c>
      <c r="U81" t="s">
        <v>2401</v>
      </c>
      <c r="V81">
        <v>2.6160337552742618E-2</v>
      </c>
      <c r="W81">
        <v>4.8939641109298533</v>
      </c>
      <c r="X81">
        <v>1.0775862068965518</v>
      </c>
      <c r="Y81">
        <v>4.5733041575492335</v>
      </c>
      <c r="Z81">
        <v>23.108108108108109</v>
      </c>
      <c r="AA81">
        <v>1.669626998223801</v>
      </c>
      <c r="AB81">
        <v>52.763819095477388</v>
      </c>
      <c r="AC81">
        <v>52.35457063711911</v>
      </c>
      <c r="AD81">
        <v>49.146341463414636</v>
      </c>
      <c r="AE81">
        <v>54.212454212454212</v>
      </c>
      <c r="AF81">
        <v>56.8125</v>
      </c>
      <c r="AG81">
        <v>52.631578947368425</v>
      </c>
      <c r="AH81">
        <v>66.273291925465841</v>
      </c>
      <c r="AI81">
        <v>62.195121951219512</v>
      </c>
      <c r="AJ81">
        <v>1339</v>
      </c>
      <c r="AK81">
        <v>4.7815549610197551E-2</v>
      </c>
      <c r="AL81">
        <v>0.79615509600486023</v>
      </c>
    </row>
    <row r="82" spans="1:38">
      <c r="A82">
        <v>35</v>
      </c>
      <c r="B82" t="s">
        <v>624</v>
      </c>
      <c r="C82">
        <v>488</v>
      </c>
      <c r="D82">
        <v>101.7</v>
      </c>
      <c r="E82">
        <v>0.20840163934426231</v>
      </c>
      <c r="F82">
        <v>3.2156054086800006</v>
      </c>
      <c r="G82">
        <v>4.2759733246218348</v>
      </c>
      <c r="H82">
        <v>0.2555</v>
      </c>
      <c r="I82">
        <v>3.9803218509006157</v>
      </c>
      <c r="J82">
        <v>0.93085750277748369</v>
      </c>
      <c r="K82">
        <v>3.913894</v>
      </c>
      <c r="L82">
        <v>3.980321634621343</v>
      </c>
      <c r="M82">
        <v>9.1319999999999998E-2</v>
      </c>
      <c r="N82">
        <v>1.5623654617664215</v>
      </c>
      <c r="O82">
        <v>1466.8</v>
      </c>
      <c r="P82">
        <v>3.980321634621343</v>
      </c>
      <c r="Q82">
        <v>1452.4</v>
      </c>
      <c r="R82">
        <v>1.5623654617664215</v>
      </c>
      <c r="S82">
        <v>1.0099146240705039</v>
      </c>
      <c r="U82" t="s">
        <v>624</v>
      </c>
      <c r="V82">
        <v>1.5611814345991563E-2</v>
      </c>
      <c r="W82">
        <v>13.327895595432301</v>
      </c>
      <c r="X82">
        <v>0.12823275862068967</v>
      </c>
      <c r="Y82">
        <v>0.91903719912472637</v>
      </c>
      <c r="Z82">
        <v>9.6621621621621614</v>
      </c>
      <c r="AA82">
        <v>2.3445825932504438</v>
      </c>
      <c r="AB82">
        <v>68.844221105527637</v>
      </c>
      <c r="AC82">
        <v>142.38227146814404</v>
      </c>
      <c r="AD82">
        <v>245.52845528455285</v>
      </c>
      <c r="AE82">
        <v>424.90842490842488</v>
      </c>
      <c r="AF82">
        <v>666.25</v>
      </c>
      <c r="AG82">
        <v>886.63967611336022</v>
      </c>
      <c r="AH82">
        <v>1478.2608695652173</v>
      </c>
      <c r="AI82">
        <v>1662.6016260162601</v>
      </c>
      <c r="AJ82">
        <v>1431.6999999999998</v>
      </c>
      <c r="AK82">
        <v>9.0906435670442431E-2</v>
      </c>
      <c r="AL82">
        <v>4.6571090747856939E-2</v>
      </c>
    </row>
    <row r="83" spans="1:38">
      <c r="A83">
        <v>35</v>
      </c>
      <c r="B83" t="s">
        <v>182</v>
      </c>
      <c r="C83">
        <v>172.8</v>
      </c>
      <c r="D83">
        <v>67.2</v>
      </c>
      <c r="E83">
        <v>0.3888888888888889</v>
      </c>
      <c r="F83">
        <v>3.8202667237000005</v>
      </c>
      <c r="G83">
        <v>3.3241778980216035</v>
      </c>
      <c r="H83">
        <v>0.27310000000000001</v>
      </c>
      <c r="I83">
        <v>2.7873099843842608</v>
      </c>
      <c r="J83">
        <v>0.8384960341752884</v>
      </c>
      <c r="K83">
        <v>3.6616620000000002</v>
      </c>
      <c r="L83">
        <v>2.78731012007011</v>
      </c>
      <c r="M83">
        <v>0.10150000000000001</v>
      </c>
      <c r="N83">
        <v>1.8113701302183218</v>
      </c>
      <c r="O83">
        <v>1556.5</v>
      </c>
      <c r="P83">
        <v>2.78731012007011</v>
      </c>
      <c r="Q83">
        <v>1650.9</v>
      </c>
      <c r="R83">
        <v>1.8113701302183218</v>
      </c>
      <c r="S83">
        <v>0.94281906838694041</v>
      </c>
      <c r="U83" t="s">
        <v>182</v>
      </c>
      <c r="V83">
        <v>2.4472573839662448E-2</v>
      </c>
      <c r="W83">
        <v>8.1076672104404572</v>
      </c>
      <c r="X83">
        <v>0.16594827586206898</v>
      </c>
      <c r="Y83">
        <v>0.6783369803063457</v>
      </c>
      <c r="Z83">
        <v>3.310810810810811</v>
      </c>
      <c r="AA83">
        <v>1.6873889875666075</v>
      </c>
      <c r="AB83">
        <v>18.94472361809045</v>
      </c>
      <c r="AC83">
        <v>44.044321329639892</v>
      </c>
      <c r="AD83">
        <v>84.959349593495929</v>
      </c>
      <c r="AE83">
        <v>151.46520146520146</v>
      </c>
      <c r="AF83">
        <v>268.75</v>
      </c>
      <c r="AG83">
        <v>381.37651821862346</v>
      </c>
      <c r="AH83">
        <v>627.9503105590062</v>
      </c>
      <c r="AI83">
        <v>743.90243902439022</v>
      </c>
      <c r="AJ83">
        <v>1102.0999999999999</v>
      </c>
      <c r="AK83">
        <v>0.21306096574456043</v>
      </c>
      <c r="AL83">
        <v>3.016914443632604E-2</v>
      </c>
    </row>
    <row r="84" spans="1:38">
      <c r="A84">
        <v>35</v>
      </c>
      <c r="B84" t="s">
        <v>573</v>
      </c>
      <c r="C84">
        <v>308.3</v>
      </c>
      <c r="D84">
        <v>203.4</v>
      </c>
      <c r="E84">
        <v>0.65974699967564066</v>
      </c>
      <c r="F84">
        <v>0.52635450560000008</v>
      </c>
      <c r="G84">
        <v>7.1363788013328771</v>
      </c>
      <c r="H84">
        <v>4.3400000000000001E-2</v>
      </c>
      <c r="I84">
        <v>6.4171244235395388</v>
      </c>
      <c r="J84">
        <v>0.89921297652263055</v>
      </c>
      <c r="K84">
        <v>23.04147</v>
      </c>
      <c r="L84">
        <v>6.4171261973077041</v>
      </c>
      <c r="M84">
        <v>8.7999999999999995E-2</v>
      </c>
      <c r="N84">
        <v>3.1222454306036895</v>
      </c>
      <c r="O84">
        <v>273.87</v>
      </c>
      <c r="P84">
        <v>6.4171261973077041</v>
      </c>
      <c r="Q84">
        <v>1381.6</v>
      </c>
      <c r="R84">
        <v>3.1222454306036895</v>
      </c>
      <c r="S84">
        <v>0.19822669368847715</v>
      </c>
      <c r="U84" t="s">
        <v>573</v>
      </c>
      <c r="V84">
        <v>0.42194092827004226</v>
      </c>
      <c r="W84">
        <v>102.77324632952691</v>
      </c>
      <c r="X84">
        <v>2.8017241379310347</v>
      </c>
      <c r="Y84">
        <v>6.8271334792122538</v>
      </c>
      <c r="Z84">
        <v>50.675675675675677</v>
      </c>
      <c r="AA84">
        <v>22.735346358792185</v>
      </c>
      <c r="AB84">
        <v>173.86934673366835</v>
      </c>
      <c r="AC84">
        <v>335.18005540166206</v>
      </c>
      <c r="AD84">
        <v>650.40650406504062</v>
      </c>
      <c r="AE84">
        <v>1128.2051282051282</v>
      </c>
      <c r="AF84">
        <v>1656.25</v>
      </c>
      <c r="AG84">
        <v>2234.8178137651821</v>
      </c>
      <c r="AH84">
        <v>3366.4596273291922</v>
      </c>
      <c r="AI84">
        <v>3861.7886178861786</v>
      </c>
      <c r="AJ84">
        <v>1390.5</v>
      </c>
      <c r="AK84">
        <v>0.24220900724406713</v>
      </c>
      <c r="AL84">
        <v>5.1647536575868278E-2</v>
      </c>
    </row>
    <row r="85" spans="1:38">
      <c r="A85">
        <v>35</v>
      </c>
      <c r="B85" t="s">
        <v>625</v>
      </c>
      <c r="C85">
        <v>495</v>
      </c>
      <c r="D85">
        <v>197.4</v>
      </c>
      <c r="E85">
        <v>0.3987878787878788</v>
      </c>
      <c r="F85">
        <v>0.60126299877599998</v>
      </c>
      <c r="G85">
        <v>6.3177849363276248</v>
      </c>
      <c r="H85">
        <v>4.7899999999999998E-2</v>
      </c>
      <c r="I85">
        <v>6.087928553473799</v>
      </c>
      <c r="J85">
        <v>0.96361756768070117</v>
      </c>
      <c r="K85">
        <v>20.876830000000002</v>
      </c>
      <c r="L85">
        <v>6.0879272294534328</v>
      </c>
      <c r="M85">
        <v>9.1079999999999994E-2</v>
      </c>
      <c r="N85">
        <v>1.6886481070627686</v>
      </c>
      <c r="O85">
        <v>301.62</v>
      </c>
      <c r="P85">
        <v>6.0879272294534328</v>
      </c>
      <c r="Q85">
        <v>1447.4</v>
      </c>
      <c r="R85">
        <v>1.6886481070627686</v>
      </c>
      <c r="S85">
        <v>0.20838745336465386</v>
      </c>
      <c r="U85" t="s">
        <v>625</v>
      </c>
      <c r="V85">
        <v>0.97046413502109719</v>
      </c>
      <c r="W85">
        <v>16.965742251223492</v>
      </c>
      <c r="X85">
        <v>3.6637931034482762</v>
      </c>
      <c r="Y85">
        <v>4.6608315098468269</v>
      </c>
      <c r="Z85">
        <v>45.202702702702709</v>
      </c>
      <c r="AA85">
        <v>10.479573712255771</v>
      </c>
      <c r="AB85">
        <v>140.20100502512562</v>
      </c>
      <c r="AC85">
        <v>310.5263157894737</v>
      </c>
      <c r="AD85">
        <v>487.80487804878049</v>
      </c>
      <c r="AE85">
        <v>809.52380952380952</v>
      </c>
      <c r="AF85">
        <v>1281.25</v>
      </c>
      <c r="AG85">
        <v>1663.9676113360324</v>
      </c>
      <c r="AH85">
        <v>2565.217391304348</v>
      </c>
      <c r="AI85">
        <v>2922.7642276422766</v>
      </c>
      <c r="AJ85">
        <v>1085.6199999999999</v>
      </c>
      <c r="AK85">
        <v>0.13163938727508917</v>
      </c>
      <c r="AL85">
        <v>5.4654629077591339E-2</v>
      </c>
    </row>
    <row r="86" spans="1:38">
      <c r="A86">
        <v>35</v>
      </c>
      <c r="B86" t="s">
        <v>2100</v>
      </c>
      <c r="C86">
        <v>417.5</v>
      </c>
      <c r="D86">
        <v>52.13</v>
      </c>
      <c r="E86">
        <v>0.12486227544910181</v>
      </c>
      <c r="F86">
        <v>2.6570647495420001</v>
      </c>
      <c r="G86">
        <v>4.2892580018862141</v>
      </c>
      <c r="H86">
        <v>0.2117</v>
      </c>
      <c r="I86">
        <v>3.9891386402823161</v>
      </c>
      <c r="J86">
        <v>0.93003000484654463</v>
      </c>
      <c r="K86">
        <v>4.7236659999999997</v>
      </c>
      <c r="L86">
        <v>3.9891381712951675</v>
      </c>
      <c r="M86">
        <v>9.1069999999999998E-2</v>
      </c>
      <c r="N86">
        <v>1.5762319357732459</v>
      </c>
      <c r="O86">
        <v>1237.9000000000001</v>
      </c>
      <c r="P86">
        <v>3.9891381712951675</v>
      </c>
      <c r="Q86">
        <v>1447.2</v>
      </c>
      <c r="R86">
        <v>1.5762319357732459</v>
      </c>
      <c r="S86">
        <v>0.85537589828634608</v>
      </c>
      <c r="U86" t="s">
        <v>2100</v>
      </c>
      <c r="V86">
        <v>4.6413502109704649E-3</v>
      </c>
      <c r="W86">
        <v>0.76019575856443722</v>
      </c>
      <c r="X86">
        <v>0.86206896551724144</v>
      </c>
      <c r="Y86">
        <v>2.8665207877461705</v>
      </c>
      <c r="Z86">
        <v>31.351351351351351</v>
      </c>
      <c r="AA86">
        <v>0.37300177619893427</v>
      </c>
      <c r="AB86">
        <v>71.859296482412063</v>
      </c>
      <c r="AC86">
        <v>76.454293628808855</v>
      </c>
      <c r="AD86">
        <v>47.560975609756092</v>
      </c>
      <c r="AE86">
        <v>29.12087912087912</v>
      </c>
      <c r="AF86">
        <v>22.6875</v>
      </c>
      <c r="AG86">
        <v>17.651821862348179</v>
      </c>
      <c r="AH86">
        <v>19.689440993788818</v>
      </c>
      <c r="AI86">
        <v>18.414634146341463</v>
      </c>
      <c r="AJ86">
        <v>1648</v>
      </c>
      <c r="AK86">
        <v>7.8585294814995585E-3</v>
      </c>
      <c r="AL86">
        <v>3.649636193586228</v>
      </c>
    </row>
    <row r="87" spans="1:38">
      <c r="A87">
        <v>35</v>
      </c>
      <c r="B87" t="s">
        <v>466</v>
      </c>
      <c r="C87">
        <v>87.63</v>
      </c>
      <c r="D87">
        <v>48.5</v>
      </c>
      <c r="E87">
        <v>0.55346342576743124</v>
      </c>
      <c r="F87">
        <v>3.0442039184400005</v>
      </c>
      <c r="G87">
        <v>3.9877979238848669</v>
      </c>
      <c r="H87">
        <v>0.2276</v>
      </c>
      <c r="I87">
        <v>3.6327767960920339</v>
      </c>
      <c r="J87">
        <v>0.91097313992104811</v>
      </c>
      <c r="K87">
        <v>4.3936729999999997</v>
      </c>
      <c r="L87">
        <v>3.6327763966822508</v>
      </c>
      <c r="M87">
        <v>9.7049999999999997E-2</v>
      </c>
      <c r="N87">
        <v>1.6448297880071825</v>
      </c>
      <c r="O87">
        <v>1321.9</v>
      </c>
      <c r="P87">
        <v>3.6327763966822508</v>
      </c>
      <c r="Q87">
        <v>1567.3</v>
      </c>
      <c r="R87">
        <v>1.6448297880071825</v>
      </c>
      <c r="S87">
        <v>0.84342499840490026</v>
      </c>
      <c r="U87" t="s">
        <v>466</v>
      </c>
      <c r="V87">
        <v>-2.1434599156118145E-4</v>
      </c>
      <c r="W87">
        <v>9.5595432300163132</v>
      </c>
      <c r="X87">
        <v>0.54956896551724144</v>
      </c>
      <c r="Y87">
        <v>0.89715536105032812</v>
      </c>
      <c r="Z87">
        <v>6.9594594594594597</v>
      </c>
      <c r="AA87">
        <v>8.2770870337477795</v>
      </c>
      <c r="AB87">
        <v>22.964824120603016</v>
      </c>
      <c r="AC87">
        <v>49.030470914127427</v>
      </c>
      <c r="AD87">
        <v>78.048780487804876</v>
      </c>
      <c r="AE87">
        <v>156.95970695970695</v>
      </c>
      <c r="AF87">
        <v>294.375</v>
      </c>
      <c r="AG87">
        <v>514.17004048582999</v>
      </c>
      <c r="AH87">
        <v>913.04347826086951</v>
      </c>
      <c r="AI87">
        <v>1410.5691056910571</v>
      </c>
      <c r="AJ87">
        <v>768.38</v>
      </c>
      <c r="AK87">
        <v>0.65472391610630132</v>
      </c>
      <c r="AL87">
        <v>2.5151950227327115E-2</v>
      </c>
    </row>
    <row r="88" spans="1:38">
      <c r="A88">
        <v>35</v>
      </c>
      <c r="B88" t="s">
        <v>2419</v>
      </c>
      <c r="C88">
        <v>328.4</v>
      </c>
      <c r="D88">
        <v>178.5</v>
      </c>
      <c r="E88">
        <v>0.5435444579780756</v>
      </c>
      <c r="F88">
        <v>3.9385214586E-2</v>
      </c>
      <c r="G88">
        <v>11.340402509259475</v>
      </c>
      <c r="H88">
        <v>3.3899999999999998E-3</v>
      </c>
      <c r="I88">
        <v>10.577568966307377</v>
      </c>
      <c r="J88">
        <v>0.93273311574882445</v>
      </c>
      <c r="K88">
        <v>294.9853</v>
      </c>
      <c r="L88">
        <v>10.577565842873019</v>
      </c>
      <c r="M88">
        <v>8.43E-2</v>
      </c>
      <c r="N88">
        <v>4.0889807819344997</v>
      </c>
      <c r="O88">
        <v>21.82</v>
      </c>
      <c r="P88">
        <v>10.577565842873019</v>
      </c>
      <c r="Q88">
        <v>1298.5999999999999</v>
      </c>
      <c r="R88">
        <v>4.0889807819344997</v>
      </c>
      <c r="S88">
        <v>1.6802710611427692E-2</v>
      </c>
      <c r="U88" t="s">
        <v>2419</v>
      </c>
      <c r="V88">
        <v>6.0759493670886081E-2</v>
      </c>
      <c r="W88">
        <v>13.278955954323003</v>
      </c>
      <c r="X88">
        <v>1.2176724137931036</v>
      </c>
      <c r="Y88">
        <v>3.6105032822757108</v>
      </c>
      <c r="Z88">
        <v>22.905405405405407</v>
      </c>
      <c r="AA88">
        <v>9.5914742451154531</v>
      </c>
      <c r="AB88">
        <v>75.879396984924611</v>
      </c>
      <c r="AC88">
        <v>160.66481994459832</v>
      </c>
      <c r="AD88">
        <v>263.82113821138216</v>
      </c>
      <c r="AE88">
        <v>509.15750915750914</v>
      </c>
      <c r="AF88">
        <v>912.5</v>
      </c>
      <c r="AG88">
        <v>1340.080971659919</v>
      </c>
      <c r="AH88">
        <v>2093.1677018633541</v>
      </c>
      <c r="AI88">
        <v>2642.2764227642274</v>
      </c>
      <c r="AJ88">
        <v>917.7299999999999</v>
      </c>
      <c r="AK88">
        <v>0.23006705756281945</v>
      </c>
      <c r="AL88">
        <v>3.625098787707081E-2</v>
      </c>
    </row>
    <row r="89" spans="1:38">
      <c r="A89">
        <v>35</v>
      </c>
      <c r="B89" t="s">
        <v>496</v>
      </c>
      <c r="C89">
        <v>546</v>
      </c>
      <c r="D89">
        <v>257.7</v>
      </c>
      <c r="E89">
        <v>0.47197802197802197</v>
      </c>
      <c r="F89">
        <v>1.1882260018720001</v>
      </c>
      <c r="G89">
        <v>3.9346365866632538</v>
      </c>
      <c r="H89">
        <v>9.11E-2</v>
      </c>
      <c r="I89">
        <v>3.580619677159707</v>
      </c>
      <c r="J89">
        <v>0.9100255127237129</v>
      </c>
      <c r="K89">
        <v>10.97695</v>
      </c>
      <c r="L89">
        <v>3.5806194357393322</v>
      </c>
      <c r="M89">
        <v>9.4640000000000002E-2</v>
      </c>
      <c r="N89">
        <v>1.6311124414477918</v>
      </c>
      <c r="O89">
        <v>562.04</v>
      </c>
      <c r="P89">
        <v>3.5806194357393322</v>
      </c>
      <c r="Q89">
        <v>1520.1</v>
      </c>
      <c r="R89">
        <v>1.6311124414477918</v>
      </c>
      <c r="S89">
        <v>0.36973883297151505</v>
      </c>
      <c r="U89" t="s">
        <v>496</v>
      </c>
      <c r="V89">
        <v>6.7510548523206759E-2</v>
      </c>
      <c r="W89">
        <v>50.897226753670473</v>
      </c>
      <c r="X89">
        <v>1.1961206896551726</v>
      </c>
      <c r="Y89">
        <v>2.6039387308533914</v>
      </c>
      <c r="Z89">
        <v>30.945945945945947</v>
      </c>
      <c r="AA89">
        <v>14.742451154529306</v>
      </c>
      <c r="AB89">
        <v>123.61809045226131</v>
      </c>
      <c r="AC89">
        <v>310.24930747922434</v>
      </c>
      <c r="AD89">
        <v>540.65040650406502</v>
      </c>
      <c r="AE89">
        <v>1043.9560439560439</v>
      </c>
      <c r="AF89">
        <v>1843.75</v>
      </c>
      <c r="AG89">
        <v>2704.4534412955463</v>
      </c>
      <c r="AH89">
        <v>4198.7577639751553</v>
      </c>
      <c r="AI89">
        <v>5121.9512195121952</v>
      </c>
      <c r="AJ89">
        <v>1606.8</v>
      </c>
      <c r="AK89">
        <v>0.23835639089421587</v>
      </c>
      <c r="AL89">
        <v>2.9441586631381762E-2</v>
      </c>
    </row>
    <row r="90" spans="1:38">
      <c r="A90">
        <v>35</v>
      </c>
      <c r="B90" t="s">
        <v>442</v>
      </c>
      <c r="C90">
        <v>317.8</v>
      </c>
      <c r="D90">
        <v>164</v>
      </c>
      <c r="E90">
        <v>0.51604782882315925</v>
      </c>
      <c r="F90">
        <v>3.2711967797040007</v>
      </c>
      <c r="G90">
        <v>3.2173943742622861</v>
      </c>
      <c r="H90">
        <v>0.23580000000000001</v>
      </c>
      <c r="I90">
        <v>2.6705191060909907</v>
      </c>
      <c r="J90">
        <v>0.83002541667069085</v>
      </c>
      <c r="K90">
        <v>4.240882</v>
      </c>
      <c r="L90">
        <v>2.6705191319061146</v>
      </c>
      <c r="M90">
        <v>0.10066</v>
      </c>
      <c r="N90">
        <v>1.7944231004803701</v>
      </c>
      <c r="O90">
        <v>1364.8</v>
      </c>
      <c r="P90">
        <v>2.6705191319061146</v>
      </c>
      <c r="Q90">
        <v>1635.5</v>
      </c>
      <c r="R90">
        <v>1.7944231004803701</v>
      </c>
      <c r="S90">
        <v>0.83448486701314584</v>
      </c>
      <c r="U90" t="s">
        <v>442</v>
      </c>
      <c r="V90">
        <v>0.18565400843881857</v>
      </c>
      <c r="W90">
        <v>30.342577487765091</v>
      </c>
      <c r="X90">
        <v>5.2909482758620694</v>
      </c>
      <c r="Y90">
        <v>9.5404814004376366</v>
      </c>
      <c r="Z90">
        <v>55.270270270270274</v>
      </c>
      <c r="AA90">
        <v>36.412078152753104</v>
      </c>
      <c r="AB90">
        <v>159.2964824120603</v>
      </c>
      <c r="AC90">
        <v>280.05540166204986</v>
      </c>
      <c r="AD90">
        <v>369.51219512195127</v>
      </c>
      <c r="AE90">
        <v>575.09157509157501</v>
      </c>
      <c r="AF90">
        <v>819.375</v>
      </c>
      <c r="AG90">
        <v>1113.3603238866397</v>
      </c>
      <c r="AH90">
        <v>1552.7950310559006</v>
      </c>
      <c r="AI90">
        <v>1837.3983739837399</v>
      </c>
      <c r="AJ90">
        <v>820.91</v>
      </c>
      <c r="AK90">
        <v>0.38805794469960908</v>
      </c>
      <c r="AL90">
        <v>0.10258693467336684</v>
      </c>
    </row>
    <row r="91" spans="1:38">
      <c r="A91">
        <v>35</v>
      </c>
      <c r="B91" t="s">
        <v>2241</v>
      </c>
      <c r="C91">
        <v>300.2</v>
      </c>
      <c r="D91">
        <v>347.4</v>
      </c>
      <c r="E91">
        <v>1.1572285143237842</v>
      </c>
      <c r="F91">
        <v>1.0506624139000003</v>
      </c>
      <c r="G91">
        <v>4.6041712100239263</v>
      </c>
      <c r="H91">
        <v>9.1300000000000006E-2</v>
      </c>
      <c r="I91">
        <v>4.2841925043616786</v>
      </c>
      <c r="J91">
        <v>0.93050243115077713</v>
      </c>
      <c r="K91">
        <v>10.9529</v>
      </c>
      <c r="L91">
        <v>4.2841928755779213</v>
      </c>
      <c r="M91">
        <v>8.3500000000000005E-2</v>
      </c>
      <c r="N91">
        <v>1.6864421474762765</v>
      </c>
      <c r="O91">
        <v>563.20000000000005</v>
      </c>
      <c r="P91">
        <v>4.2841928755779213</v>
      </c>
      <c r="Q91">
        <v>1280.0999999999999</v>
      </c>
      <c r="R91">
        <v>1.6864421474762765</v>
      </c>
      <c r="S91">
        <v>0.43996562768533715</v>
      </c>
      <c r="U91" t="s">
        <v>2241</v>
      </c>
      <c r="V91">
        <v>0.1139240506329114</v>
      </c>
      <c r="W91">
        <v>2.1859706362153344</v>
      </c>
      <c r="X91">
        <v>2.4030172413793105</v>
      </c>
      <c r="Y91">
        <v>6.3894967177242883</v>
      </c>
      <c r="Z91">
        <v>40.945945945945944</v>
      </c>
      <c r="AA91">
        <v>0.72824156305506216</v>
      </c>
      <c r="AB91">
        <v>46.130653266331656</v>
      </c>
      <c r="AC91">
        <v>60.11080332409972</v>
      </c>
      <c r="AD91">
        <v>58.536585365853661</v>
      </c>
      <c r="AE91">
        <v>69.963369963369956</v>
      </c>
      <c r="AF91">
        <v>90.625</v>
      </c>
      <c r="AG91">
        <v>103.64372469635627</v>
      </c>
      <c r="AH91">
        <v>117.39130434782608</v>
      </c>
      <c r="AI91">
        <v>139.83739837398375</v>
      </c>
      <c r="AJ91">
        <v>1802.5</v>
      </c>
      <c r="AK91">
        <v>1.6756187255401393E-2</v>
      </c>
      <c r="AL91">
        <v>0.39296482412060302</v>
      </c>
    </row>
    <row r="92" spans="1:38">
      <c r="A92">
        <v>35</v>
      </c>
      <c r="B92" t="s">
        <v>473</v>
      </c>
      <c r="C92">
        <v>221.9</v>
      </c>
      <c r="D92">
        <v>166.7</v>
      </c>
      <c r="E92">
        <v>0.75123929698062186</v>
      </c>
      <c r="F92">
        <v>2.6887134128800003</v>
      </c>
      <c r="G92">
        <v>3.7783490080139819</v>
      </c>
      <c r="H92">
        <v>0.20200000000000001</v>
      </c>
      <c r="I92">
        <v>3.4153147821640837</v>
      </c>
      <c r="J92">
        <v>0.90391723340541263</v>
      </c>
      <c r="K92">
        <v>4.9504950000000001</v>
      </c>
      <c r="L92">
        <v>3.4153141094516886</v>
      </c>
      <c r="M92">
        <v>9.6579999999999999E-2</v>
      </c>
      <c r="N92">
        <v>1.6160278973742181</v>
      </c>
      <c r="O92">
        <v>1186.0999999999999</v>
      </c>
      <c r="P92">
        <v>3.4153141094516886</v>
      </c>
      <c r="Q92">
        <v>1558.2</v>
      </c>
      <c r="R92">
        <v>1.6160278973742181</v>
      </c>
      <c r="S92">
        <v>0.76119881915030152</v>
      </c>
      <c r="U92" t="s">
        <v>473</v>
      </c>
      <c r="V92">
        <v>3.206751054852321</v>
      </c>
      <c r="W92">
        <v>15.823817292006524</v>
      </c>
      <c r="X92">
        <v>8.1896551724137936</v>
      </c>
      <c r="Y92">
        <v>8.1400437636761485</v>
      </c>
      <c r="Z92">
        <v>39.256756756756758</v>
      </c>
      <c r="AA92">
        <v>17.051509769094135</v>
      </c>
      <c r="AB92">
        <v>127.63819095477386</v>
      </c>
      <c r="AC92">
        <v>270.63711911357342</v>
      </c>
      <c r="AD92">
        <v>437.39837398373982</v>
      </c>
      <c r="AE92">
        <v>745.42124542124543</v>
      </c>
      <c r="AF92">
        <v>1225</v>
      </c>
      <c r="AG92">
        <v>1595.1417004048583</v>
      </c>
      <c r="AH92">
        <v>2385.0931677018634</v>
      </c>
      <c r="AI92">
        <v>2845.5284552845528</v>
      </c>
      <c r="AJ92">
        <v>1045.45</v>
      </c>
      <c r="AK92">
        <v>0.2408880797187114</v>
      </c>
      <c r="AL92">
        <v>5.3514970686767166E-2</v>
      </c>
    </row>
    <row r="93" spans="1:38">
      <c r="A93">
        <v>35</v>
      </c>
      <c r="B93" t="s">
        <v>563</v>
      </c>
      <c r="C93">
        <v>3291</v>
      </c>
      <c r="D93">
        <v>52</v>
      </c>
      <c r="E93">
        <v>1.5800668489820723E-2</v>
      </c>
      <c r="F93">
        <v>1.6274194428240003</v>
      </c>
      <c r="G93">
        <v>4.6129983901180474</v>
      </c>
      <c r="H93">
        <v>0.13159999999999999</v>
      </c>
      <c r="I93">
        <v>4.3120350755239727</v>
      </c>
      <c r="J93">
        <v>0.93475755048196041</v>
      </c>
      <c r="K93">
        <v>7.5987840000000002</v>
      </c>
      <c r="L93">
        <v>4.31203513304306</v>
      </c>
      <c r="M93">
        <v>8.9730000000000004E-2</v>
      </c>
      <c r="N93">
        <v>1.6389349147182937</v>
      </c>
      <c r="O93">
        <v>797</v>
      </c>
      <c r="P93">
        <v>4.31203513304306</v>
      </c>
      <c r="Q93">
        <v>1418.9</v>
      </c>
      <c r="R93">
        <v>1.6389349147182937</v>
      </c>
      <c r="S93">
        <v>0.56170272746493755</v>
      </c>
      <c r="U93" t="s">
        <v>563</v>
      </c>
      <c r="V93">
        <v>0.189873417721519</v>
      </c>
      <c r="W93">
        <v>1.0309951060358891</v>
      </c>
      <c r="X93">
        <v>1.1853448275862071</v>
      </c>
      <c r="Y93">
        <v>1.9912472647702406</v>
      </c>
      <c r="Z93">
        <v>28.445945945945947</v>
      </c>
      <c r="AA93">
        <v>1.9360568383658969</v>
      </c>
      <c r="AB93">
        <v>172.86432160804017</v>
      </c>
      <c r="AC93">
        <v>518.00554016620492</v>
      </c>
      <c r="AD93">
        <v>869.91869918699183</v>
      </c>
      <c r="AE93">
        <v>1406.5934065934064</v>
      </c>
      <c r="AF93">
        <v>2212.5</v>
      </c>
      <c r="AG93">
        <v>2842.105263157895</v>
      </c>
      <c r="AH93">
        <v>3925.4658385093167</v>
      </c>
      <c r="AI93">
        <v>4174.7967479674799</v>
      </c>
      <c r="AJ93">
        <v>1926.1</v>
      </c>
      <c r="AK93">
        <v>2.7609289447816935E-2</v>
      </c>
      <c r="AL93">
        <v>4.4036638890655802E-2</v>
      </c>
    </row>
    <row r="94" spans="1:38">
      <c r="A94">
        <v>35</v>
      </c>
      <c r="B94" t="s">
        <v>444</v>
      </c>
      <c r="C94">
        <v>600</v>
      </c>
      <c r="D94">
        <v>320</v>
      </c>
      <c r="E94">
        <v>0.53333333333333333</v>
      </c>
      <c r="F94">
        <v>2.2918879814880002</v>
      </c>
      <c r="G94">
        <v>3.5852493055902497</v>
      </c>
      <c r="H94">
        <v>0.16589999999999999</v>
      </c>
      <c r="I94">
        <v>3.2037565551660676</v>
      </c>
      <c r="J94">
        <v>0.8935938011815957</v>
      </c>
      <c r="K94">
        <v>6.0277279999999998</v>
      </c>
      <c r="L94">
        <v>3.2037558875690979</v>
      </c>
      <c r="M94">
        <v>0.10024</v>
      </c>
      <c r="N94">
        <v>1.6093341848310492</v>
      </c>
      <c r="O94">
        <v>989.5</v>
      </c>
      <c r="P94">
        <v>3.2037558875690979</v>
      </c>
      <c r="Q94">
        <v>1627.7</v>
      </c>
      <c r="R94">
        <v>1.6093341848310492</v>
      </c>
      <c r="S94">
        <v>0.60791300608220189</v>
      </c>
      <c r="U94" t="s">
        <v>444</v>
      </c>
      <c r="V94">
        <v>0.54852320675105493</v>
      </c>
      <c r="W94">
        <v>27.895595432300166</v>
      </c>
      <c r="X94">
        <v>2.7909482758620694</v>
      </c>
      <c r="Y94">
        <v>5.2078774617067829</v>
      </c>
      <c r="Z94">
        <v>33.648648648648653</v>
      </c>
      <c r="AA94">
        <v>10.657193605683835</v>
      </c>
      <c r="AB94">
        <v>129.64824120603015</v>
      </c>
      <c r="AC94">
        <v>279.77839335180056</v>
      </c>
      <c r="AD94">
        <v>487.80487804878049</v>
      </c>
      <c r="AE94">
        <v>820.51282051282044</v>
      </c>
      <c r="AF94">
        <v>1362.5</v>
      </c>
      <c r="AG94">
        <v>1959.5141700404859</v>
      </c>
      <c r="AH94">
        <v>3049.6894409937886</v>
      </c>
      <c r="AI94">
        <v>3349.5934959349597</v>
      </c>
      <c r="AJ94">
        <v>1147.4199999999998</v>
      </c>
      <c r="AK94">
        <v>0.16135251051819571</v>
      </c>
      <c r="AL94">
        <v>4.2511948745765492E-2</v>
      </c>
    </row>
    <row r="95" spans="1:38">
      <c r="A95">
        <v>12</v>
      </c>
      <c r="B95" t="s">
        <v>2268</v>
      </c>
      <c r="C95">
        <v>691</v>
      </c>
      <c r="D95">
        <v>83</v>
      </c>
      <c r="E95">
        <v>0.12011577424023155</v>
      </c>
      <c r="F95">
        <v>1.0291076787000002</v>
      </c>
      <c r="G95">
        <v>10.23293453142068</v>
      </c>
      <c r="H95">
        <v>7.4300000000000005E-2</v>
      </c>
      <c r="I95">
        <v>9.9596539967148043</v>
      </c>
      <c r="J95">
        <v>0.97329402099986517</v>
      </c>
      <c r="K95">
        <v>13.45895</v>
      </c>
      <c r="L95">
        <v>9.959653763202013</v>
      </c>
      <c r="M95">
        <v>0.10050000000000001</v>
      </c>
      <c r="N95">
        <v>2.3490937380327339</v>
      </c>
      <c r="O95">
        <v>462</v>
      </c>
      <c r="P95">
        <v>9.959653763202013</v>
      </c>
      <c r="Q95">
        <v>1632.5</v>
      </c>
      <c r="R95">
        <v>2.3490937380327339</v>
      </c>
      <c r="S95">
        <v>0.28300153139356815</v>
      </c>
      <c r="U95" t="s">
        <v>2268</v>
      </c>
      <c r="V95">
        <v>3.79746835443038E-3</v>
      </c>
      <c r="W95">
        <v>1.0766721044045677</v>
      </c>
      <c r="X95">
        <v>0.59267241379310354</v>
      </c>
      <c r="Y95">
        <v>2.3413566739606129</v>
      </c>
      <c r="Z95">
        <v>37.229729729729733</v>
      </c>
      <c r="AA95">
        <v>0.26642984014209586</v>
      </c>
      <c r="AB95">
        <v>89.949748743718587</v>
      </c>
      <c r="AC95">
        <v>103.8781163434903</v>
      </c>
      <c r="AD95">
        <v>73.577235772357724</v>
      </c>
      <c r="AE95">
        <v>55.494505494505489</v>
      </c>
      <c r="AF95">
        <v>37.125</v>
      </c>
      <c r="AG95">
        <v>28.421052631578945</v>
      </c>
      <c r="AH95">
        <v>28.385093167701864</v>
      </c>
      <c r="AI95">
        <v>26.056910569105693</v>
      </c>
      <c r="AJ95">
        <v>1720.1</v>
      </c>
      <c r="AK95">
        <v>4.6040278834529238E-3</v>
      </c>
      <c r="AL95">
        <v>3.1689079973170005</v>
      </c>
    </row>
    <row r="96" spans="1:38">
      <c r="A96">
        <v>12</v>
      </c>
      <c r="B96" t="s">
        <v>2337</v>
      </c>
      <c r="C96">
        <v>425</v>
      </c>
      <c r="D96">
        <v>71.2</v>
      </c>
      <c r="E96">
        <v>0.1675294117647059</v>
      </c>
      <c r="F96">
        <v>0.43580394506000009</v>
      </c>
      <c r="G96">
        <v>7.323732627231772</v>
      </c>
      <c r="H96">
        <v>3.2300000000000002E-2</v>
      </c>
      <c r="I96">
        <v>6.8963850121114127</v>
      </c>
      <c r="J96">
        <v>0.94164893274075079</v>
      </c>
      <c r="K96">
        <v>30.95975</v>
      </c>
      <c r="L96">
        <v>6.8963850026839406</v>
      </c>
      <c r="M96">
        <v>9.7900000000000001E-2</v>
      </c>
      <c r="N96">
        <v>2.4651436793631847</v>
      </c>
      <c r="O96">
        <v>204.93</v>
      </c>
      <c r="P96">
        <v>6.8963850026839406</v>
      </c>
      <c r="Q96">
        <v>1583.7</v>
      </c>
      <c r="R96">
        <v>2.4651436793631847</v>
      </c>
      <c r="S96">
        <v>0.12939950748247775</v>
      </c>
      <c r="U96" t="s">
        <v>2337</v>
      </c>
      <c r="V96">
        <v>2.9957805907173E-2</v>
      </c>
      <c r="W96">
        <v>1.0440456769983688</v>
      </c>
      <c r="X96">
        <v>0.45258620689655177</v>
      </c>
      <c r="Y96">
        <v>1.5536105032822756</v>
      </c>
      <c r="Z96">
        <v>32.027027027027032</v>
      </c>
      <c r="AA96">
        <v>1.0657193605683835</v>
      </c>
      <c r="AB96">
        <v>124.62311557788945</v>
      </c>
      <c r="AC96">
        <v>144.5983379501385</v>
      </c>
      <c r="AD96">
        <v>95.121951219512184</v>
      </c>
      <c r="AE96">
        <v>69.230769230769226</v>
      </c>
      <c r="AF96">
        <v>54.0625</v>
      </c>
      <c r="AG96">
        <v>44.939271255060731</v>
      </c>
      <c r="AH96">
        <v>51.428571428571423</v>
      </c>
      <c r="AI96">
        <v>49.59349593495935</v>
      </c>
      <c r="AJ96">
        <v>1915.8</v>
      </c>
      <c r="AK96">
        <v>1.6868840823241242E-2</v>
      </c>
      <c r="AL96">
        <v>2.4232272473478504</v>
      </c>
    </row>
    <row r="97" spans="1:38">
      <c r="A97">
        <v>12</v>
      </c>
      <c r="B97" t="s">
        <v>2078</v>
      </c>
      <c r="C97">
        <v>211</v>
      </c>
      <c r="D97">
        <v>36.200000000000003</v>
      </c>
      <c r="E97">
        <v>0.17156398104265405</v>
      </c>
      <c r="F97">
        <v>3.2553714144000003</v>
      </c>
      <c r="G97">
        <v>8.1215059372596361</v>
      </c>
      <c r="H97">
        <v>0.26600000000000001</v>
      </c>
      <c r="I97">
        <v>7.8627163381457672</v>
      </c>
      <c r="J97">
        <v>0.96813526935606853</v>
      </c>
      <c r="K97">
        <v>3.759398</v>
      </c>
      <c r="L97">
        <v>7.8627162425198076</v>
      </c>
      <c r="M97">
        <v>8.8800000000000004E-2</v>
      </c>
      <c r="N97">
        <v>2.033851143717043</v>
      </c>
      <c r="O97">
        <v>1520.5</v>
      </c>
      <c r="P97">
        <v>7.8627162425198076</v>
      </c>
      <c r="Q97">
        <v>1399</v>
      </c>
      <c r="R97">
        <v>2.033851143717043</v>
      </c>
      <c r="S97">
        <v>1.0868477483917083</v>
      </c>
      <c r="U97" t="s">
        <v>2078</v>
      </c>
      <c r="V97">
        <v>7.59493670886076</v>
      </c>
      <c r="W97">
        <v>18.597063621533444</v>
      </c>
      <c r="X97">
        <v>23.706896551724142</v>
      </c>
      <c r="Y97">
        <v>13.347921225382931</v>
      </c>
      <c r="Z97">
        <v>30.405405405405407</v>
      </c>
      <c r="AA97">
        <v>2.0071047957371224</v>
      </c>
      <c r="AB97">
        <v>125.62814070351759</v>
      </c>
      <c r="AC97">
        <v>250.69252077562328</v>
      </c>
      <c r="AD97">
        <v>400.40650406504068</v>
      </c>
      <c r="AE97">
        <v>626.37362637362639</v>
      </c>
      <c r="AF97">
        <v>943.75</v>
      </c>
      <c r="AG97">
        <v>1206.4777327935224</v>
      </c>
      <c r="AH97">
        <v>1857.1428571428571</v>
      </c>
      <c r="AI97">
        <v>2410.5691056910568</v>
      </c>
      <c r="AJ97">
        <v>1452.3</v>
      </c>
      <c r="AK97">
        <v>3.2475151315409928E-2</v>
      </c>
      <c r="AL97">
        <v>6.7645921917278695E-2</v>
      </c>
    </row>
    <row r="98" spans="1:38">
      <c r="A98">
        <v>12</v>
      </c>
      <c r="B98" t="s">
        <v>2218</v>
      </c>
      <c r="C98">
        <v>229</v>
      </c>
      <c r="D98">
        <v>214.8</v>
      </c>
      <c r="E98">
        <v>0.93799126637554586</v>
      </c>
      <c r="F98">
        <v>1.3619670904800001</v>
      </c>
      <c r="G98">
        <v>8.6638661489609348</v>
      </c>
      <c r="H98">
        <v>0.1132</v>
      </c>
      <c r="I98">
        <v>8.2765287314655591</v>
      </c>
      <c r="J98">
        <v>0.95529277451477834</v>
      </c>
      <c r="K98">
        <v>8.8339219999999994</v>
      </c>
      <c r="L98">
        <v>8.2765284932338616</v>
      </c>
      <c r="M98">
        <v>8.7300000000000003E-2</v>
      </c>
      <c r="N98">
        <v>2.5615715497202634</v>
      </c>
      <c r="O98">
        <v>691.3</v>
      </c>
      <c r="P98">
        <v>8.2765284932338616</v>
      </c>
      <c r="Q98">
        <v>1366.3</v>
      </c>
      <c r="R98">
        <v>2.5615715497202634</v>
      </c>
      <c r="S98">
        <v>0.50596501500402546</v>
      </c>
      <c r="U98" t="s">
        <v>2218</v>
      </c>
      <c r="V98">
        <v>-2.6835443037974687E-4</v>
      </c>
      <c r="W98">
        <v>1.5497553017944534</v>
      </c>
      <c r="X98">
        <v>1.6056034482758621</v>
      </c>
      <c r="Y98">
        <v>5.3829321663019689</v>
      </c>
      <c r="Z98">
        <v>48.648648648648653</v>
      </c>
      <c r="AA98">
        <v>0.88809946714031973</v>
      </c>
      <c r="AB98">
        <v>93.467336683417088</v>
      </c>
      <c r="AC98">
        <v>97.229916897506925</v>
      </c>
      <c r="AD98">
        <v>84.552845528455293</v>
      </c>
      <c r="AE98">
        <v>69.963369963369956</v>
      </c>
      <c r="AF98">
        <v>65</v>
      </c>
      <c r="AG98">
        <v>59.109311740890689</v>
      </c>
      <c r="AH98">
        <v>63.975155279503106</v>
      </c>
      <c r="AI98">
        <v>58.130081300813004</v>
      </c>
      <c r="AJ98">
        <v>1318.3999999999999</v>
      </c>
      <c r="AK98">
        <v>1.3170318723138201E-2</v>
      </c>
      <c r="AL98">
        <v>1.4609942918475876</v>
      </c>
    </row>
    <row r="99" spans="1:38">
      <c r="A99">
        <v>12</v>
      </c>
      <c r="B99" t="s">
        <v>2154</v>
      </c>
      <c r="C99">
        <v>244</v>
      </c>
      <c r="D99">
        <v>144</v>
      </c>
      <c r="E99">
        <v>0.5901639344262295</v>
      </c>
      <c r="F99">
        <v>2.1665265236000009</v>
      </c>
      <c r="G99">
        <v>6.7879057113631491</v>
      </c>
      <c r="H99">
        <v>0.16600000000000001</v>
      </c>
      <c r="I99">
        <v>6.4482352052559486</v>
      </c>
      <c r="J99">
        <v>0.94995945427783679</v>
      </c>
      <c r="K99">
        <v>6.0240960000000001</v>
      </c>
      <c r="L99">
        <v>6.4482359900042043</v>
      </c>
      <c r="M99">
        <v>9.4700000000000006E-2</v>
      </c>
      <c r="N99">
        <v>2.1203600364217019</v>
      </c>
      <c r="O99">
        <v>990</v>
      </c>
      <c r="P99">
        <v>6.4482359900042043</v>
      </c>
      <c r="Q99">
        <v>1521.3</v>
      </c>
      <c r="R99">
        <v>2.1203600364217019</v>
      </c>
      <c r="S99">
        <v>0.65075921908893708</v>
      </c>
      <c r="U99" t="s">
        <v>2154</v>
      </c>
      <c r="V99">
        <v>8.4388185654008449E-2</v>
      </c>
      <c r="W99">
        <v>2.3491027732463294</v>
      </c>
      <c r="X99">
        <v>4.8706896551724146</v>
      </c>
      <c r="Y99">
        <v>11.85995623632385</v>
      </c>
      <c r="Z99">
        <v>64.527027027027032</v>
      </c>
      <c r="AA99">
        <v>3.7300177619893425E-2</v>
      </c>
      <c r="AB99">
        <v>80.402010050251249</v>
      </c>
      <c r="AC99">
        <v>71.745152354570635</v>
      </c>
      <c r="AD99">
        <v>63.414634146341463</v>
      </c>
      <c r="AE99">
        <v>71.245421245421241</v>
      </c>
      <c r="AF99">
        <v>64.9375</v>
      </c>
      <c r="AG99">
        <v>70.040485829959508</v>
      </c>
      <c r="AH99">
        <v>84.472049689440993</v>
      </c>
      <c r="AI99">
        <v>78.455284552845526</v>
      </c>
      <c r="AJ99">
        <v>1596.5</v>
      </c>
      <c r="AK99">
        <v>5.1785314564229356E-4</v>
      </c>
      <c r="AL99">
        <v>0.95181791309488617</v>
      </c>
    </row>
    <row r="100" spans="1:38">
      <c r="A100">
        <v>12</v>
      </c>
      <c r="B100" t="s">
        <v>2253</v>
      </c>
      <c r="C100">
        <v>650.29999999999995</v>
      </c>
      <c r="D100">
        <v>359.8</v>
      </c>
      <c r="E100">
        <v>0.5532831001076427</v>
      </c>
      <c r="F100">
        <v>1.102349400984</v>
      </c>
      <c r="G100">
        <v>7.0297991856273265</v>
      </c>
      <c r="H100">
        <v>8.4400000000000003E-2</v>
      </c>
      <c r="I100">
        <v>6.7989512566987891</v>
      </c>
      <c r="J100">
        <v>0.96716151872438771</v>
      </c>
      <c r="K100">
        <v>11.84834</v>
      </c>
      <c r="L100">
        <v>6.7989516782860182</v>
      </c>
      <c r="M100">
        <v>9.4769999999999993E-2</v>
      </c>
      <c r="N100">
        <v>1.7867116161486667</v>
      </c>
      <c r="O100">
        <v>522.29999999999995</v>
      </c>
      <c r="P100">
        <v>6.7989516782860182</v>
      </c>
      <c r="Q100">
        <v>1522.7</v>
      </c>
      <c r="R100">
        <v>1.7867116161486667</v>
      </c>
      <c r="S100">
        <v>0.34300912852170484</v>
      </c>
      <c r="U100" t="s">
        <v>2253</v>
      </c>
      <c r="V100">
        <v>4.6413502109704649E-3</v>
      </c>
      <c r="W100">
        <v>1.4845024469820556</v>
      </c>
      <c r="X100">
        <v>1.476293103448276</v>
      </c>
      <c r="Y100">
        <v>5.5361050328227561</v>
      </c>
      <c r="Z100">
        <v>46.148648648648653</v>
      </c>
      <c r="AA100">
        <v>0.40852575488454707</v>
      </c>
      <c r="AB100">
        <v>77.386934673366838</v>
      </c>
      <c r="AC100">
        <v>71.745152354570635</v>
      </c>
      <c r="AD100">
        <v>57.723577235772353</v>
      </c>
      <c r="AE100">
        <v>53.11355311355311</v>
      </c>
      <c r="AF100">
        <v>49.875</v>
      </c>
      <c r="AG100">
        <v>44.534412955465591</v>
      </c>
      <c r="AH100">
        <v>50</v>
      </c>
      <c r="AI100">
        <v>43.902439024390247</v>
      </c>
      <c r="AJ100">
        <v>1349.3</v>
      </c>
      <c r="AK100">
        <v>6.8360640759967369E-3</v>
      </c>
      <c r="AL100">
        <v>1.5477386934673367</v>
      </c>
    </row>
    <row r="101" spans="1:38">
      <c r="A101">
        <v>12</v>
      </c>
      <c r="B101" t="s">
        <v>2191</v>
      </c>
      <c r="C101">
        <v>320</v>
      </c>
      <c r="D101">
        <v>121</v>
      </c>
      <c r="E101">
        <v>0.37812499999999999</v>
      </c>
      <c r="F101">
        <v>1.4641784320000004</v>
      </c>
      <c r="G101">
        <v>6.9606219663302893</v>
      </c>
      <c r="H101">
        <v>0.128</v>
      </c>
      <c r="I101">
        <v>6.5133546704060263</v>
      </c>
      <c r="J101">
        <v>0.93574319966121267</v>
      </c>
      <c r="K101">
        <v>7.8125</v>
      </c>
      <c r="L101">
        <v>6.513354445867356</v>
      </c>
      <c r="M101">
        <v>8.3000000000000004E-2</v>
      </c>
      <c r="N101">
        <v>2.4548867785826185</v>
      </c>
      <c r="O101">
        <v>776.4</v>
      </c>
      <c r="P101">
        <v>6.513354445867356</v>
      </c>
      <c r="Q101">
        <v>1268.3</v>
      </c>
      <c r="R101">
        <v>2.4548867785826185</v>
      </c>
      <c r="S101">
        <v>0.61215800678073007</v>
      </c>
      <c r="U101" t="s">
        <v>2191</v>
      </c>
      <c r="V101">
        <v>3.9240506329113925E-2</v>
      </c>
      <c r="W101">
        <v>2.2675367047308317</v>
      </c>
      <c r="X101">
        <v>5.1616379310344831</v>
      </c>
      <c r="Y101">
        <v>14.857768052516411</v>
      </c>
      <c r="Z101">
        <v>72.837837837837839</v>
      </c>
      <c r="AA101">
        <v>0.46181172291296618</v>
      </c>
      <c r="AB101">
        <v>94.974874371859286</v>
      </c>
      <c r="AC101">
        <v>84.21052631578948</v>
      </c>
      <c r="AD101">
        <v>76.016260162601625</v>
      </c>
      <c r="AE101">
        <v>76.007326007326014</v>
      </c>
      <c r="AF101">
        <v>73.125</v>
      </c>
      <c r="AG101">
        <v>78.137651821862349</v>
      </c>
      <c r="AH101">
        <v>91.304347826086953</v>
      </c>
      <c r="AI101">
        <v>95.121951219512184</v>
      </c>
      <c r="AJ101">
        <v>1658.3</v>
      </c>
      <c r="AK101">
        <v>5.5524168883615459E-3</v>
      </c>
      <c r="AL101">
        <v>1.0402010050251256</v>
      </c>
    </row>
    <row r="102" spans="1:38">
      <c r="A102">
        <v>12</v>
      </c>
      <c r="B102" t="s">
        <v>2083</v>
      </c>
      <c r="C102">
        <v>69.3</v>
      </c>
      <c r="D102">
        <v>24.2</v>
      </c>
      <c r="E102">
        <v>0.34920634920634919</v>
      </c>
      <c r="F102">
        <v>2.6845292584000005</v>
      </c>
      <c r="G102">
        <v>8.1582677245600248</v>
      </c>
      <c r="H102">
        <v>0.23300000000000001</v>
      </c>
      <c r="I102">
        <v>7.6500732068630661</v>
      </c>
      <c r="J102">
        <v>0.9377080362088307</v>
      </c>
      <c r="K102">
        <v>4.2918450000000004</v>
      </c>
      <c r="L102">
        <v>7.65007308287759</v>
      </c>
      <c r="M102">
        <v>8.3599999999999994E-2</v>
      </c>
      <c r="N102">
        <v>2.8343803900030125</v>
      </c>
      <c r="O102">
        <v>1350.2</v>
      </c>
      <c r="P102">
        <v>7.65007308287759</v>
      </c>
      <c r="Q102">
        <v>1282.4000000000001</v>
      </c>
      <c r="R102">
        <v>2.8343803900030125</v>
      </c>
      <c r="S102">
        <v>1.0528696194635059</v>
      </c>
      <c r="U102" t="s">
        <v>2083</v>
      </c>
      <c r="V102">
        <v>1.6455696202531647E-2</v>
      </c>
      <c r="W102">
        <v>1.1092985318107669</v>
      </c>
      <c r="X102">
        <v>0.7112068965517242</v>
      </c>
      <c r="Y102">
        <v>3.0634573304157544</v>
      </c>
      <c r="Z102">
        <v>37.5</v>
      </c>
      <c r="AA102">
        <v>0.62166962699822381</v>
      </c>
      <c r="AB102">
        <v>98.492462311557787</v>
      </c>
      <c r="AC102">
        <v>116.06648199445985</v>
      </c>
      <c r="AD102">
        <v>94.715447154471548</v>
      </c>
      <c r="AE102">
        <v>79.304029304029299</v>
      </c>
      <c r="AF102">
        <v>66.1875</v>
      </c>
      <c r="AG102">
        <v>56.275303643724691</v>
      </c>
      <c r="AH102">
        <v>62.732919254658384</v>
      </c>
      <c r="AI102">
        <v>55.69105691056911</v>
      </c>
      <c r="AJ102">
        <v>1792.1999999999998</v>
      </c>
      <c r="AK102">
        <v>1.0229219978194787E-2</v>
      </c>
      <c r="AL102">
        <v>1.5700283596198816</v>
      </c>
    </row>
    <row r="103" spans="1:38">
      <c r="A103">
        <v>12</v>
      </c>
      <c r="B103" t="s">
        <v>2177</v>
      </c>
      <c r="C103">
        <v>241</v>
      </c>
      <c r="D103">
        <v>120.1</v>
      </c>
      <c r="E103">
        <v>0.49834024896265555</v>
      </c>
      <c r="F103">
        <v>2.00435883936</v>
      </c>
      <c r="G103">
        <v>4.8241948282748002</v>
      </c>
      <c r="H103">
        <v>0.14779999999999999</v>
      </c>
      <c r="I103">
        <v>4.3172549294022922</v>
      </c>
      <c r="J103">
        <v>0.89491720029603428</v>
      </c>
      <c r="K103">
        <v>6.7659000000000002</v>
      </c>
      <c r="L103">
        <v>4.3172553017633941</v>
      </c>
      <c r="M103">
        <v>9.8400000000000001E-2</v>
      </c>
      <c r="N103">
        <v>2.1527112244109605</v>
      </c>
      <c r="O103">
        <v>888.6</v>
      </c>
      <c r="P103">
        <v>4.3172553017633941</v>
      </c>
      <c r="Q103">
        <v>1593.2</v>
      </c>
      <c r="R103">
        <v>2.1527112244109605</v>
      </c>
      <c r="S103">
        <v>0.55774541802661315</v>
      </c>
      <c r="U103" t="s">
        <v>2177</v>
      </c>
      <c r="V103">
        <v>0.59071729957805919</v>
      </c>
      <c r="W103">
        <v>38.336052202283852</v>
      </c>
      <c r="X103">
        <v>1.2284482758620692</v>
      </c>
      <c r="Y103">
        <v>2.9978118161925602</v>
      </c>
      <c r="Z103">
        <v>31.824324324324326</v>
      </c>
      <c r="AA103">
        <v>22.557726465364119</v>
      </c>
      <c r="AB103">
        <v>134.17085427135677</v>
      </c>
      <c r="AC103">
        <v>295.01385041551248</v>
      </c>
      <c r="AD103">
        <v>544.71544715447158</v>
      </c>
      <c r="AE103">
        <v>1047.6190476190477</v>
      </c>
      <c r="AF103">
        <v>1706.25</v>
      </c>
      <c r="AG103">
        <v>2396.7611336032392</v>
      </c>
      <c r="AH103">
        <v>3850.9316770186333</v>
      </c>
      <c r="AI103">
        <v>4918.6991869918702</v>
      </c>
      <c r="AJ103">
        <v>1061.9299999999998</v>
      </c>
      <c r="AK103">
        <v>0.3452125992099857</v>
      </c>
      <c r="AL103">
        <v>3.4841141189820068E-2</v>
      </c>
    </row>
    <row r="104" spans="1:38">
      <c r="A104">
        <v>12</v>
      </c>
      <c r="B104" t="s">
        <v>2357</v>
      </c>
      <c r="C104">
        <v>170.2</v>
      </c>
      <c r="D104">
        <v>45.8</v>
      </c>
      <c r="E104">
        <v>0.2690951821386604</v>
      </c>
      <c r="F104">
        <v>0.23588928879999999</v>
      </c>
      <c r="G104">
        <v>9.2956773063976907</v>
      </c>
      <c r="H104">
        <v>2.1999999999999999E-2</v>
      </c>
      <c r="I104">
        <v>8.0623038767868866</v>
      </c>
      <c r="J104">
        <v>0.86731752954010755</v>
      </c>
      <c r="K104">
        <v>45.454549999999998</v>
      </c>
      <c r="L104">
        <v>8.0623037809424254</v>
      </c>
      <c r="M104">
        <v>7.7799999999999994E-2</v>
      </c>
      <c r="N104">
        <v>4.6269723127574656</v>
      </c>
      <c r="O104">
        <v>140.28</v>
      </c>
      <c r="P104">
        <v>8.0623037809424254</v>
      </c>
      <c r="Q104">
        <v>1140.9000000000001</v>
      </c>
      <c r="R104">
        <v>4.6269723127574656</v>
      </c>
      <c r="S104">
        <v>0.1229555613988956</v>
      </c>
      <c r="U104" t="s">
        <v>2357</v>
      </c>
      <c r="V104">
        <v>-2.4050632911392404</v>
      </c>
      <c r="W104">
        <v>2.0880913539967376</v>
      </c>
      <c r="X104">
        <v>3.0711206896551722</v>
      </c>
      <c r="Y104">
        <v>13.807439824945295</v>
      </c>
      <c r="Z104">
        <v>66.621621621621628</v>
      </c>
      <c r="AA104">
        <v>0.7637655417406749</v>
      </c>
      <c r="AB104">
        <v>95.477386934673362</v>
      </c>
      <c r="AC104">
        <v>98.61495844875347</v>
      </c>
      <c r="AD104">
        <v>82.520325203252042</v>
      </c>
      <c r="AE104">
        <v>76.19047619047619</v>
      </c>
      <c r="AF104">
        <v>60.25</v>
      </c>
      <c r="AG104">
        <v>51.012145748987855</v>
      </c>
      <c r="AH104">
        <v>55.093167701863351</v>
      </c>
      <c r="AI104">
        <v>41.056910569105689</v>
      </c>
      <c r="AJ104">
        <v>1431.6999999999998</v>
      </c>
      <c r="AK104">
        <v>9.5763982515797586E-3</v>
      </c>
      <c r="AL104">
        <v>1.7330168316214669</v>
      </c>
    </row>
    <row r="105" spans="1:38">
      <c r="A105">
        <v>12</v>
      </c>
      <c r="B105" t="s">
        <v>2295</v>
      </c>
      <c r="C105">
        <v>221.3</v>
      </c>
      <c r="D105">
        <v>47.8</v>
      </c>
      <c r="E105">
        <v>0.2159963849977406</v>
      </c>
      <c r="F105">
        <v>0.78316456680000013</v>
      </c>
      <c r="G105">
        <v>9.3796589375176538</v>
      </c>
      <c r="H105">
        <v>5.74E-2</v>
      </c>
      <c r="I105">
        <v>9.0093318798331303</v>
      </c>
      <c r="J105">
        <v>0.96051806785817617</v>
      </c>
      <c r="K105">
        <v>17.421600000000002</v>
      </c>
      <c r="L105">
        <v>9.0093320151941541</v>
      </c>
      <c r="M105">
        <v>9.9000000000000005E-2</v>
      </c>
      <c r="N105">
        <v>2.6095863394755168</v>
      </c>
      <c r="O105">
        <v>359.8</v>
      </c>
      <c r="P105">
        <v>9.0093320151941541</v>
      </c>
      <c r="Q105">
        <v>1604.5</v>
      </c>
      <c r="R105">
        <v>2.6095863394755168</v>
      </c>
      <c r="S105">
        <v>0.22424431287005298</v>
      </c>
      <c r="U105" t="s">
        <v>2295</v>
      </c>
      <c r="V105">
        <v>-33.755274261603375</v>
      </c>
      <c r="W105">
        <v>4.6492659053833609</v>
      </c>
      <c r="X105">
        <v>8.1896551724137936</v>
      </c>
      <c r="Y105">
        <v>31.07221006564551</v>
      </c>
      <c r="Z105">
        <v>68.040540540540547</v>
      </c>
      <c r="AA105">
        <v>0.81705150976909413</v>
      </c>
      <c r="AB105">
        <v>83.417085427135675</v>
      </c>
      <c r="AC105">
        <v>73.684210526315795</v>
      </c>
      <c r="AD105">
        <v>69.918699186991873</v>
      </c>
      <c r="AE105">
        <v>69.413919413919416</v>
      </c>
      <c r="AF105">
        <v>59.8125</v>
      </c>
      <c r="AG105">
        <v>65.18218623481782</v>
      </c>
      <c r="AH105">
        <v>60.869565217391305</v>
      </c>
      <c r="AI105">
        <v>56.097560975609753</v>
      </c>
      <c r="AJ105">
        <v>1658.3</v>
      </c>
      <c r="AK105">
        <v>1.084521218734682E-2</v>
      </c>
      <c r="AL105">
        <v>1.3704235463029433</v>
      </c>
    </row>
    <row r="106" spans="1:38">
      <c r="A106">
        <v>12</v>
      </c>
      <c r="B106" t="s">
        <v>2115</v>
      </c>
      <c r="C106">
        <v>839</v>
      </c>
      <c r="D106">
        <v>251.8</v>
      </c>
      <c r="E106">
        <v>0.30011918951132299</v>
      </c>
      <c r="F106">
        <v>2.5957378068120001</v>
      </c>
      <c r="G106">
        <v>4.161029669429186</v>
      </c>
      <c r="H106">
        <v>0.1983</v>
      </c>
      <c r="I106">
        <v>3.8006542983837424</v>
      </c>
      <c r="J106">
        <v>0.91339274177901253</v>
      </c>
      <c r="K106">
        <v>5.0428639999999998</v>
      </c>
      <c r="L106">
        <v>3.8006547020088459</v>
      </c>
      <c r="M106">
        <v>9.4979999999999995E-2</v>
      </c>
      <c r="N106">
        <v>1.6938697748195231</v>
      </c>
      <c r="O106">
        <v>1166.2</v>
      </c>
      <c r="P106">
        <v>3.8006547020088459</v>
      </c>
      <c r="Q106">
        <v>1526.8</v>
      </c>
      <c r="R106">
        <v>1.6938697748195231</v>
      </c>
      <c r="S106">
        <v>0.76381975373329847</v>
      </c>
      <c r="U106" t="s">
        <v>2115</v>
      </c>
      <c r="V106">
        <v>-17.721518987341774</v>
      </c>
      <c r="W106">
        <v>6.9657422512234906</v>
      </c>
      <c r="X106">
        <v>2.1875000000000004</v>
      </c>
      <c r="Y106">
        <v>10.262582056892779</v>
      </c>
      <c r="Z106">
        <v>26.351351351351351</v>
      </c>
      <c r="AA106">
        <v>1.3676731793960923</v>
      </c>
      <c r="AB106">
        <v>35.276381909547737</v>
      </c>
      <c r="AC106">
        <v>49.584487534626042</v>
      </c>
      <c r="AD106">
        <v>75.772357723577244</v>
      </c>
      <c r="AE106">
        <v>124.72527472527472</v>
      </c>
      <c r="AF106">
        <v>191.25</v>
      </c>
      <c r="AG106">
        <v>280.56680161943319</v>
      </c>
      <c r="AH106">
        <v>448.44720496894411</v>
      </c>
      <c r="AI106">
        <v>516.26016260162601</v>
      </c>
      <c r="AJ106">
        <v>1328.6999999999998</v>
      </c>
      <c r="AK106">
        <v>4.4857892583836864E-2</v>
      </c>
      <c r="AL106">
        <v>7.866340010300811E-2</v>
      </c>
    </row>
    <row r="107" spans="1:38">
      <c r="A107">
        <v>12</v>
      </c>
      <c r="B107" t="s">
        <v>2143</v>
      </c>
      <c r="C107">
        <v>1070</v>
      </c>
      <c r="D107">
        <v>463</v>
      </c>
      <c r="E107">
        <v>0.4327102803738318</v>
      </c>
      <c r="F107">
        <v>2.4179616828000001</v>
      </c>
      <c r="G107">
        <v>10.448904887939038</v>
      </c>
      <c r="H107">
        <v>0.17100000000000001</v>
      </c>
      <c r="I107">
        <v>10.204108447699252</v>
      </c>
      <c r="J107">
        <v>0.97657204818446086</v>
      </c>
      <c r="K107">
        <v>5.8479530000000004</v>
      </c>
      <c r="L107">
        <v>10.204109373252411</v>
      </c>
      <c r="M107">
        <v>0.1026</v>
      </c>
      <c r="N107">
        <v>2.2485070924480293</v>
      </c>
      <c r="O107">
        <v>1017.6</v>
      </c>
      <c r="P107">
        <v>10.204109373252411</v>
      </c>
      <c r="Q107">
        <v>1670.9</v>
      </c>
      <c r="R107">
        <v>2.2485070924480293</v>
      </c>
      <c r="S107">
        <v>0.60901310670895925</v>
      </c>
      <c r="U107" t="s">
        <v>2143</v>
      </c>
      <c r="V107">
        <v>-20.67510548523207</v>
      </c>
      <c r="W107">
        <v>29.363784665579118</v>
      </c>
      <c r="X107">
        <v>2.0797413793103452</v>
      </c>
      <c r="Y107">
        <v>7.8555798687089711</v>
      </c>
      <c r="Z107">
        <v>38.716216216216218</v>
      </c>
      <c r="AA107">
        <v>15.097690941385434</v>
      </c>
      <c r="AB107">
        <v>190.95477386934672</v>
      </c>
      <c r="AC107">
        <v>412.74238227146816</v>
      </c>
      <c r="AD107">
        <v>760.16260162601623</v>
      </c>
      <c r="AE107">
        <v>1653.8461538461538</v>
      </c>
      <c r="AF107">
        <v>2443.75</v>
      </c>
      <c r="AG107">
        <v>3238.8663967611337</v>
      </c>
      <c r="AH107">
        <v>4751.5527950310561</v>
      </c>
      <c r="AI107">
        <v>5317.0731707317082</v>
      </c>
      <c r="AJ107">
        <v>819.88</v>
      </c>
      <c r="AK107">
        <v>0.17558961131181886</v>
      </c>
      <c r="AL107">
        <v>4.0187867441784077E-2</v>
      </c>
    </row>
    <row r="108" spans="1:38">
      <c r="A108">
        <v>12</v>
      </c>
      <c r="B108" t="s">
        <v>2281</v>
      </c>
      <c r="C108">
        <v>1050</v>
      </c>
      <c r="D108">
        <v>521</v>
      </c>
      <c r="E108">
        <v>0.49619047619047618</v>
      </c>
      <c r="F108">
        <v>0.86676744632400005</v>
      </c>
      <c r="G108">
        <v>10.06850536976691</v>
      </c>
      <c r="H108">
        <v>6.6299999999999998E-2</v>
      </c>
      <c r="I108">
        <v>9.9233152361971122</v>
      </c>
      <c r="J108">
        <v>0.98557977294169541</v>
      </c>
      <c r="K108">
        <v>15.08296</v>
      </c>
      <c r="L108">
        <v>9.9233151972863674</v>
      </c>
      <c r="M108">
        <v>9.486E-2</v>
      </c>
      <c r="N108">
        <v>1.7037062845700217</v>
      </c>
      <c r="O108">
        <v>413.8</v>
      </c>
      <c r="P108">
        <v>9.9233151972863674</v>
      </c>
      <c r="Q108">
        <v>1524.4</v>
      </c>
      <c r="R108">
        <v>1.7037062845700217</v>
      </c>
      <c r="S108">
        <v>0.27145106271319863</v>
      </c>
      <c r="U108" t="s">
        <v>2281</v>
      </c>
      <c r="V108">
        <v>-5.1898734177215191</v>
      </c>
      <c r="W108">
        <v>4.1924959216965743</v>
      </c>
      <c r="X108">
        <v>2.9633620689655178</v>
      </c>
      <c r="Y108">
        <v>10.897155361050329</v>
      </c>
      <c r="Z108">
        <v>30.000000000000004</v>
      </c>
      <c r="AA108">
        <v>0.49733570159857904</v>
      </c>
      <c r="AB108">
        <v>35.527638190954775</v>
      </c>
      <c r="AC108">
        <v>34.626038781163437</v>
      </c>
      <c r="AD108">
        <v>39.268292682926834</v>
      </c>
      <c r="AE108">
        <v>39.926739926739927</v>
      </c>
      <c r="AF108">
        <v>37.625</v>
      </c>
      <c r="AG108">
        <v>36.842105263157897</v>
      </c>
      <c r="AH108">
        <v>46.335403726708073</v>
      </c>
      <c r="AI108">
        <v>44.308943089430898</v>
      </c>
      <c r="AJ108">
        <v>1781.8999999999999</v>
      </c>
      <c r="AK108">
        <v>1.5233715494711472E-2</v>
      </c>
      <c r="AL108">
        <v>0.76674929607824649</v>
      </c>
    </row>
    <row r="109" spans="1:38">
      <c r="A109">
        <v>12</v>
      </c>
      <c r="B109" t="s">
        <v>2187</v>
      </c>
      <c r="C109">
        <v>350</v>
      </c>
      <c r="D109">
        <v>261</v>
      </c>
      <c r="E109">
        <v>0.74571428571428566</v>
      </c>
      <c r="F109">
        <v>1.7030112376440003</v>
      </c>
      <c r="G109">
        <v>7.7347781351124718</v>
      </c>
      <c r="H109">
        <v>0.1363</v>
      </c>
      <c r="I109">
        <v>7.5489347929484758</v>
      </c>
      <c r="J109">
        <v>0.97597302224864735</v>
      </c>
      <c r="K109">
        <v>7.3367570000000004</v>
      </c>
      <c r="L109">
        <v>7.5489355311012547</v>
      </c>
      <c r="M109">
        <v>9.0660000000000004E-2</v>
      </c>
      <c r="N109">
        <v>1.685341594818663</v>
      </c>
      <c r="O109">
        <v>823.7</v>
      </c>
      <c r="P109">
        <v>7.5489355311012547</v>
      </c>
      <c r="Q109">
        <v>1438.6</v>
      </c>
      <c r="R109">
        <v>1.685341594818663</v>
      </c>
      <c r="S109">
        <v>0.57257055470596419</v>
      </c>
      <c r="U109" t="s">
        <v>2187</v>
      </c>
      <c r="V109">
        <v>-2.4050632911392404</v>
      </c>
      <c r="W109">
        <v>2.871125611745514</v>
      </c>
      <c r="X109">
        <v>0.92672413793103448</v>
      </c>
      <c r="Y109">
        <v>3.5010940919037199</v>
      </c>
      <c r="Z109">
        <v>21.283783783783786</v>
      </c>
      <c r="AA109">
        <v>3.9431616341030193</v>
      </c>
      <c r="AB109">
        <v>63.819095477386931</v>
      </c>
      <c r="AC109">
        <v>117.72853185595568</v>
      </c>
      <c r="AD109">
        <v>200.00000000000003</v>
      </c>
      <c r="AE109">
        <v>386.44688644688648</v>
      </c>
      <c r="AF109">
        <v>611.875</v>
      </c>
      <c r="AG109">
        <v>1097.1659919028341</v>
      </c>
      <c r="AH109">
        <v>1838.5093167701864</v>
      </c>
      <c r="AI109">
        <v>2317.0731707317073</v>
      </c>
      <c r="AJ109">
        <v>1472.8999999999999</v>
      </c>
      <c r="AK109">
        <v>0.10699040663438968</v>
      </c>
      <c r="AL109">
        <v>3.4712413418443569E-2</v>
      </c>
    </row>
    <row r="110" spans="1:38">
      <c r="A110">
        <v>12</v>
      </c>
      <c r="B110" t="s">
        <v>2111</v>
      </c>
      <c r="C110">
        <v>414.3</v>
      </c>
      <c r="D110">
        <v>23.6</v>
      </c>
      <c r="E110">
        <v>5.6963552980931691E-2</v>
      </c>
      <c r="F110">
        <v>2.4733683777040003</v>
      </c>
      <c r="G110">
        <v>5.0184664410031745</v>
      </c>
      <c r="H110">
        <v>0.20380000000000001</v>
      </c>
      <c r="I110">
        <v>4.7199906130084202</v>
      </c>
      <c r="J110">
        <v>0.9405244945834309</v>
      </c>
      <c r="K110">
        <v>4.906771</v>
      </c>
      <c r="L110">
        <v>4.7199908260791688</v>
      </c>
      <c r="M110">
        <v>8.8059999999999999E-2</v>
      </c>
      <c r="N110">
        <v>1.7049029393450728</v>
      </c>
      <c r="O110">
        <v>1195.7</v>
      </c>
      <c r="P110">
        <v>4.7199908260791688</v>
      </c>
      <c r="Q110">
        <v>1382.9</v>
      </c>
      <c r="R110">
        <v>1.7049029393450728</v>
      </c>
      <c r="S110">
        <v>0.86463229445368428</v>
      </c>
      <c r="U110" t="s">
        <v>2111</v>
      </c>
      <c r="V110">
        <v>-2.4050632911392404</v>
      </c>
      <c r="W110">
        <v>9.967373572593802</v>
      </c>
      <c r="X110">
        <v>1.2823275862068966</v>
      </c>
      <c r="Y110">
        <v>8.7527352297592991</v>
      </c>
      <c r="Z110">
        <v>24.256756756756758</v>
      </c>
      <c r="AA110">
        <v>1.580817051509769</v>
      </c>
      <c r="AB110">
        <v>64.824120603015075</v>
      </c>
      <c r="AC110">
        <v>103.8781163434903</v>
      </c>
      <c r="AD110">
        <v>179.26829268292684</v>
      </c>
      <c r="AE110">
        <v>336.99633699633694</v>
      </c>
      <c r="AF110">
        <v>493.125</v>
      </c>
      <c r="AG110">
        <v>676.11336032388658</v>
      </c>
      <c r="AH110">
        <v>1015.5279503105589</v>
      </c>
      <c r="AI110">
        <v>1207.3170731707316</v>
      </c>
      <c r="AJ110">
        <v>1206.1299999999999</v>
      </c>
      <c r="AK110">
        <v>3.9865473636583715E-2</v>
      </c>
      <c r="AL110">
        <v>6.3832926098381815E-2</v>
      </c>
    </row>
    <row r="111" spans="1:38">
      <c r="A111">
        <v>12</v>
      </c>
      <c r="B111" t="s">
        <v>2277</v>
      </c>
      <c r="C111">
        <v>87.1</v>
      </c>
      <c r="D111">
        <v>252.2</v>
      </c>
      <c r="E111">
        <v>2.8955223880597014</v>
      </c>
      <c r="F111">
        <v>0.69923340479999996</v>
      </c>
      <c r="G111">
        <v>14.442146496382179</v>
      </c>
      <c r="H111">
        <v>6.7199999999999996E-2</v>
      </c>
      <c r="I111">
        <v>13.295685795436619</v>
      </c>
      <c r="J111">
        <v>0.92061701484382852</v>
      </c>
      <c r="K111">
        <v>14.88095</v>
      </c>
      <c r="L111">
        <v>13.295686898551512</v>
      </c>
      <c r="M111">
        <v>7.5499999999999998E-2</v>
      </c>
      <c r="N111">
        <v>5.6391785440779367</v>
      </c>
      <c r="O111">
        <v>419.3</v>
      </c>
      <c r="P111">
        <v>13.295686898551512</v>
      </c>
      <c r="Q111">
        <v>1080.9000000000001</v>
      </c>
      <c r="R111">
        <v>5.6391785440779367</v>
      </c>
      <c r="S111">
        <v>0.38791747617725969</v>
      </c>
      <c r="U111" t="s">
        <v>2277</v>
      </c>
      <c r="V111">
        <v>-0.80168776371308026</v>
      </c>
      <c r="W111">
        <v>5.1386623164763456</v>
      </c>
      <c r="X111">
        <v>2.4353448275862073</v>
      </c>
      <c r="Y111">
        <v>12.253829321663018</v>
      </c>
      <c r="Z111">
        <v>27.567567567567568</v>
      </c>
      <c r="AA111">
        <v>0.85257548845470688</v>
      </c>
      <c r="AB111">
        <v>41.206030150753762</v>
      </c>
      <c r="AC111">
        <v>44.3213296398892</v>
      </c>
      <c r="AD111">
        <v>48.780487804878049</v>
      </c>
      <c r="AE111">
        <v>57.509157509157511</v>
      </c>
      <c r="AF111">
        <v>59.375</v>
      </c>
      <c r="AG111">
        <v>57.48987854251012</v>
      </c>
      <c r="AH111">
        <v>69.192546583850927</v>
      </c>
      <c r="AI111">
        <v>73.577235772357724</v>
      </c>
      <c r="AJ111">
        <v>1656.24</v>
      </c>
      <c r="AK111">
        <v>2.529608026930083E-2</v>
      </c>
      <c r="AL111">
        <v>0.59552700666708758</v>
      </c>
    </row>
    <row r="112" spans="1:38">
      <c r="A112">
        <v>12</v>
      </c>
      <c r="B112" t="s">
        <v>2116</v>
      </c>
      <c r="C112">
        <v>995</v>
      </c>
      <c r="D112">
        <v>7.97</v>
      </c>
      <c r="E112">
        <v>8.0100502512562809E-3</v>
      </c>
      <c r="F112">
        <v>2.3760287646660005</v>
      </c>
      <c r="G112">
        <v>4.4081896047424145</v>
      </c>
      <c r="H112">
        <v>0.1971</v>
      </c>
      <c r="I112">
        <v>4.1042868404888795</v>
      </c>
      <c r="J112">
        <v>0.93105950707596818</v>
      </c>
      <c r="K112">
        <v>5.0735669999999997</v>
      </c>
      <c r="L112">
        <v>4.1042861795621368</v>
      </c>
      <c r="M112">
        <v>8.7470000000000006E-2</v>
      </c>
      <c r="N112">
        <v>1.6084045269610796</v>
      </c>
      <c r="O112">
        <v>1159.7</v>
      </c>
      <c r="P112">
        <v>4.1042861795621368</v>
      </c>
      <c r="Q112">
        <v>1370</v>
      </c>
      <c r="R112">
        <v>1.6084045269610796</v>
      </c>
      <c r="S112">
        <v>0.84649635036496351</v>
      </c>
      <c r="U112" t="s">
        <v>2116</v>
      </c>
      <c r="V112">
        <v>-3.2489451476793252</v>
      </c>
      <c r="W112">
        <v>3.0016313213703101</v>
      </c>
      <c r="X112">
        <v>3.890086206896552</v>
      </c>
      <c r="Y112">
        <v>19.080962800875273</v>
      </c>
      <c r="Z112">
        <v>55.000000000000007</v>
      </c>
      <c r="AA112">
        <v>0.47957371225577261</v>
      </c>
      <c r="AB112">
        <v>78.894472361809036</v>
      </c>
      <c r="AC112">
        <v>92.797783933518005</v>
      </c>
      <c r="AD112">
        <v>91.869918699186996</v>
      </c>
      <c r="AE112">
        <v>117.94871794871796</v>
      </c>
      <c r="AF112">
        <v>118.12499999999999</v>
      </c>
      <c r="AG112">
        <v>122.67206477732793</v>
      </c>
      <c r="AH112">
        <v>149.68944099378882</v>
      </c>
      <c r="AI112">
        <v>144.71544715447155</v>
      </c>
      <c r="AJ112">
        <v>1658.3</v>
      </c>
      <c r="AK112">
        <v>7.2803244892805418E-3</v>
      </c>
      <c r="AL112">
        <v>0.52705435893158736</v>
      </c>
    </row>
    <row r="113" spans="1:38">
      <c r="A113">
        <v>12</v>
      </c>
      <c r="B113" t="s">
        <v>2137</v>
      </c>
      <c r="C113">
        <v>571</v>
      </c>
      <c r="D113">
        <v>265</v>
      </c>
      <c r="E113">
        <v>0.46409807355516636</v>
      </c>
      <c r="F113">
        <v>2.1729984568799998</v>
      </c>
      <c r="G113">
        <v>7.8788619187349829</v>
      </c>
      <c r="H113">
        <v>0.17699999999999999</v>
      </c>
      <c r="I113">
        <v>7.6963387725652197</v>
      </c>
      <c r="J113">
        <v>0.97683381837981631</v>
      </c>
      <c r="K113">
        <v>5.649718</v>
      </c>
      <c r="L113">
        <v>7.6963381045537638</v>
      </c>
      <c r="M113">
        <v>8.9080000000000006E-2</v>
      </c>
      <c r="N113">
        <v>1.686070767317192</v>
      </c>
      <c r="O113">
        <v>1050.5999999999999</v>
      </c>
      <c r="P113">
        <v>7.6963381045537638</v>
      </c>
      <c r="Q113">
        <v>1405</v>
      </c>
      <c r="R113">
        <v>1.686070767317192</v>
      </c>
      <c r="S113">
        <v>0.74775800711743767</v>
      </c>
      <c r="U113" t="s">
        <v>2137</v>
      </c>
      <c r="V113">
        <v>-29.535864978902953</v>
      </c>
      <c r="W113">
        <v>3.1158238172920063</v>
      </c>
      <c r="X113">
        <v>4.8814655172413799</v>
      </c>
      <c r="Y113">
        <v>21.006564551422318</v>
      </c>
      <c r="Z113">
        <v>48.040540540540547</v>
      </c>
      <c r="AA113">
        <v>0.19538188277087032</v>
      </c>
      <c r="AB113">
        <v>62.814070351758794</v>
      </c>
      <c r="AC113">
        <v>65.096952908587255</v>
      </c>
      <c r="AD113">
        <v>65.447154471544721</v>
      </c>
      <c r="AE113">
        <v>77.472527472527474</v>
      </c>
      <c r="AF113">
        <v>67.25</v>
      </c>
      <c r="AG113">
        <v>67.611336032388664</v>
      </c>
      <c r="AH113">
        <v>80.124223602484477</v>
      </c>
      <c r="AI113">
        <v>75.203252032520325</v>
      </c>
      <c r="AJ113">
        <v>1791.1699999999998</v>
      </c>
      <c r="AK113">
        <v>3.5567380361310194E-3</v>
      </c>
      <c r="AL113">
        <v>0.78395855245218338</v>
      </c>
    </row>
    <row r="114" spans="1:38">
      <c r="A114">
        <v>12</v>
      </c>
      <c r="B114" t="s">
        <v>2385</v>
      </c>
      <c r="C114">
        <v>1193</v>
      </c>
      <c r="D114">
        <v>18.8</v>
      </c>
      <c r="E114">
        <v>1.5758591785414919E-2</v>
      </c>
      <c r="F114">
        <v>0.12766081340000002</v>
      </c>
      <c r="G114">
        <v>11.585827049440775</v>
      </c>
      <c r="H114">
        <v>1.18E-2</v>
      </c>
      <c r="I114">
        <v>11.254473271979638</v>
      </c>
      <c r="J114">
        <v>0.97140007562281616</v>
      </c>
      <c r="K114">
        <v>84.745760000000004</v>
      </c>
      <c r="L114">
        <v>11.254474094251584</v>
      </c>
      <c r="M114">
        <v>7.85E-2</v>
      </c>
      <c r="N114">
        <v>2.7510397652250478</v>
      </c>
      <c r="O114">
        <v>75.62</v>
      </c>
      <c r="P114">
        <v>11.254474094251584</v>
      </c>
      <c r="Q114">
        <v>1158.7</v>
      </c>
      <c r="R114">
        <v>2.7510397652250478</v>
      </c>
      <c r="S114">
        <v>6.5262794511090017E-2</v>
      </c>
      <c r="U114" t="s">
        <v>2385</v>
      </c>
      <c r="V114">
        <v>-886.0759493670887</v>
      </c>
      <c r="W114">
        <v>24.632952691680259</v>
      </c>
      <c r="X114">
        <v>23.06034482758621</v>
      </c>
      <c r="Y114">
        <v>51.203501094091898</v>
      </c>
      <c r="Z114">
        <v>91.891891891891888</v>
      </c>
      <c r="AA114">
        <v>2.3445825932504438</v>
      </c>
      <c r="AB114">
        <v>96.482412060301499</v>
      </c>
      <c r="AC114">
        <v>85.041551246537395</v>
      </c>
      <c r="AD114">
        <v>82.926829268292678</v>
      </c>
      <c r="AE114">
        <v>84.798534798534789</v>
      </c>
      <c r="AF114">
        <v>76.5625</v>
      </c>
      <c r="AG114">
        <v>72.874493927125513</v>
      </c>
      <c r="AH114">
        <v>76.273291925465827</v>
      </c>
      <c r="AI114">
        <v>85.365853658536594</v>
      </c>
      <c r="AJ114">
        <v>1586.1999999999998</v>
      </c>
      <c r="AK114">
        <v>2.4900201624246079E-2</v>
      </c>
      <c r="AL114">
        <v>1.2649567053508586</v>
      </c>
    </row>
    <row r="115" spans="1:38">
      <c r="A115">
        <v>12</v>
      </c>
      <c r="B115" t="s">
        <v>2261</v>
      </c>
      <c r="C115">
        <v>2020</v>
      </c>
      <c r="D115">
        <v>840</v>
      </c>
      <c r="E115">
        <v>0.41584158415841582</v>
      </c>
      <c r="F115">
        <v>1.015798043168</v>
      </c>
      <c r="G115">
        <v>5.1724590670459616</v>
      </c>
      <c r="H115">
        <v>8.0799999999999997E-2</v>
      </c>
      <c r="I115">
        <v>4.9044346331335023</v>
      </c>
      <c r="J115">
        <v>0.94818239633445167</v>
      </c>
      <c r="K115">
        <v>12.376239999999999</v>
      </c>
      <c r="L115">
        <v>4.9044338841651056</v>
      </c>
      <c r="M115">
        <v>9.1219999999999996E-2</v>
      </c>
      <c r="N115">
        <v>1.6434274336235917</v>
      </c>
      <c r="O115">
        <v>500.9</v>
      </c>
      <c r="P115">
        <v>4.9044338841651056</v>
      </c>
      <c r="Q115">
        <v>1450.3</v>
      </c>
      <c r="R115">
        <v>1.6434274336235917</v>
      </c>
      <c r="S115">
        <v>0.34537681858925739</v>
      </c>
      <c r="U115" t="s">
        <v>2261</v>
      </c>
      <c r="V115">
        <v>-9.7046413502109701</v>
      </c>
      <c r="W115">
        <v>3.3442088091353996</v>
      </c>
      <c r="X115">
        <v>5.6250000000000009</v>
      </c>
      <c r="Y115">
        <v>23.851203501094091</v>
      </c>
      <c r="Z115">
        <v>62.837837837837846</v>
      </c>
      <c r="AA115">
        <v>0.16163410301953818</v>
      </c>
      <c r="AB115">
        <v>71.859296482412063</v>
      </c>
      <c r="AC115">
        <v>68.421052631578959</v>
      </c>
      <c r="AD115">
        <v>68.699186991869908</v>
      </c>
      <c r="AE115">
        <v>87.362637362637344</v>
      </c>
      <c r="AF115">
        <v>95.625</v>
      </c>
      <c r="AG115">
        <v>93.117408906882588</v>
      </c>
      <c r="AH115">
        <v>122.98136645962732</v>
      </c>
      <c r="AI115">
        <v>108.13008130081302</v>
      </c>
      <c r="AJ115">
        <v>1689.1999999999998</v>
      </c>
      <c r="AK115">
        <v>2.4053645182412898E-3</v>
      </c>
      <c r="AL115">
        <v>0.5843104410943607</v>
      </c>
    </row>
    <row r="116" spans="1:38">
      <c r="A116">
        <v>12</v>
      </c>
      <c r="B116" t="s">
        <v>187</v>
      </c>
      <c r="C116">
        <v>461</v>
      </c>
      <c r="D116">
        <v>229.4</v>
      </c>
      <c r="E116">
        <v>0.49761388286334057</v>
      </c>
      <c r="F116">
        <v>4.0164851012000007</v>
      </c>
      <c r="G116">
        <v>3.2773671997450462</v>
      </c>
      <c r="H116">
        <v>0.28599999999999998</v>
      </c>
      <c r="I116">
        <v>2.8472378994254228</v>
      </c>
      <c r="J116">
        <v>0.86875767220924038</v>
      </c>
      <c r="K116">
        <v>3.4965030000000001</v>
      </c>
      <c r="L116">
        <v>2.8472381045561801</v>
      </c>
      <c r="M116">
        <v>0.1019</v>
      </c>
      <c r="N116">
        <v>1.6230748923078664</v>
      </c>
      <c r="O116">
        <v>1621.5</v>
      </c>
      <c r="P116">
        <v>2.8472381045561801</v>
      </c>
      <c r="Q116">
        <v>1658.2</v>
      </c>
      <c r="R116">
        <v>1.6230748923078664</v>
      </c>
      <c r="S116">
        <v>0.97786756724158719</v>
      </c>
      <c r="U116" t="s">
        <v>187</v>
      </c>
      <c r="V116">
        <v>-4.3459915611814353</v>
      </c>
      <c r="W116">
        <v>1.7455138662316478</v>
      </c>
      <c r="X116">
        <v>2.5754310344827589</v>
      </c>
      <c r="Y116">
        <v>12.231947483588621</v>
      </c>
      <c r="Z116">
        <v>49.324324324324323</v>
      </c>
      <c r="AA116">
        <v>0.81705150976909413</v>
      </c>
      <c r="AB116">
        <v>69.849246231155774</v>
      </c>
      <c r="AC116">
        <v>60.11080332409972</v>
      </c>
      <c r="AD116">
        <v>49.1869918699187</v>
      </c>
      <c r="AE116">
        <v>41.758241758241752</v>
      </c>
      <c r="AF116">
        <v>32.8125</v>
      </c>
      <c r="AG116">
        <v>27.085020242914982</v>
      </c>
      <c r="AH116">
        <v>29.627329192546579</v>
      </c>
      <c r="AI116">
        <v>23.373983739837396</v>
      </c>
      <c r="AJ116">
        <v>1277.1999999999998</v>
      </c>
      <c r="AK116">
        <v>1.3919960488636984E-2</v>
      </c>
      <c r="AL116">
        <v>2.3575951033995977</v>
      </c>
    </row>
    <row r="117" spans="1:38">
      <c r="A117">
        <v>12</v>
      </c>
      <c r="B117" t="s">
        <v>2081</v>
      </c>
      <c r="C117">
        <v>516</v>
      </c>
      <c r="D117">
        <v>26</v>
      </c>
      <c r="E117">
        <v>5.0387596899224806E-2</v>
      </c>
      <c r="F117">
        <v>2.8476230796000004</v>
      </c>
      <c r="G117">
        <v>5.2294070905278831</v>
      </c>
      <c r="H117">
        <v>0.23400000000000001</v>
      </c>
      <c r="I117">
        <v>4.8155382133281499</v>
      </c>
      <c r="J117">
        <v>0.92085739931217414</v>
      </c>
      <c r="K117">
        <v>4.273504</v>
      </c>
      <c r="L117">
        <v>4.8155383714700815</v>
      </c>
      <c r="M117">
        <v>8.8300000000000003E-2</v>
      </c>
      <c r="N117">
        <v>2.0389434112891971</v>
      </c>
      <c r="O117">
        <v>1355.4</v>
      </c>
      <c r="P117">
        <v>4.8155383714700815</v>
      </c>
      <c r="Q117">
        <v>1388.2</v>
      </c>
      <c r="R117">
        <v>2.0389434112891971</v>
      </c>
      <c r="S117">
        <v>0.97637228065120307</v>
      </c>
      <c r="U117" t="s">
        <v>2081</v>
      </c>
      <c r="V117">
        <v>-0.88607594936708867</v>
      </c>
      <c r="W117">
        <v>2.1533442088091355</v>
      </c>
      <c r="X117">
        <v>2.0689655172413794</v>
      </c>
      <c r="Y117">
        <v>8.7964989059080949</v>
      </c>
      <c r="Z117">
        <v>39.189189189189193</v>
      </c>
      <c r="AA117">
        <v>0.40852575488454707</v>
      </c>
      <c r="AB117">
        <v>61.809045226130657</v>
      </c>
      <c r="AC117">
        <v>62.04986149584488</v>
      </c>
      <c r="AD117">
        <v>44.308943089430898</v>
      </c>
      <c r="AE117">
        <v>36.630036630036628</v>
      </c>
      <c r="AF117">
        <v>28.749999999999996</v>
      </c>
      <c r="AG117">
        <v>23.400809716599188</v>
      </c>
      <c r="AH117">
        <v>26.459627329192546</v>
      </c>
      <c r="AI117">
        <v>20.894308943089431</v>
      </c>
      <c r="AJ117">
        <v>1534.6999999999998</v>
      </c>
      <c r="AK117">
        <v>8.3006152624599972E-3</v>
      </c>
      <c r="AL117">
        <v>2.3359756529124498</v>
      </c>
    </row>
    <row r="118" spans="1:38">
      <c r="A118">
        <v>12</v>
      </c>
      <c r="B118" t="s">
        <v>2198</v>
      </c>
      <c r="C118">
        <v>758</v>
      </c>
      <c r="D118">
        <v>184.9</v>
      </c>
      <c r="E118">
        <v>0.24393139841688655</v>
      </c>
      <c r="F118">
        <v>1.6321620358400002</v>
      </c>
      <c r="G118">
        <v>4.748729728855106</v>
      </c>
      <c r="H118">
        <v>0.1244</v>
      </c>
      <c r="I118">
        <v>4.2866440909978829</v>
      </c>
      <c r="J118">
        <v>0.9026927906531691</v>
      </c>
      <c r="K118">
        <v>8.0385849999999994</v>
      </c>
      <c r="L118">
        <v>4.286643805770372</v>
      </c>
      <c r="M118">
        <v>9.5200000000000007E-2</v>
      </c>
      <c r="N118">
        <v>2.0433101758727732</v>
      </c>
      <c r="O118">
        <v>755.8</v>
      </c>
      <c r="P118">
        <v>4.286643805770372</v>
      </c>
      <c r="Q118">
        <v>1531.2</v>
      </c>
      <c r="R118">
        <v>2.0433101758727732</v>
      </c>
      <c r="S118">
        <v>0.49359979101358409</v>
      </c>
      <c r="U118" t="s">
        <v>2198</v>
      </c>
      <c r="V118">
        <v>-3.5864978902953588</v>
      </c>
      <c r="W118">
        <v>5.4649265905383366</v>
      </c>
      <c r="X118">
        <v>3.2974137931034484</v>
      </c>
      <c r="Y118">
        <v>16.739606126914662</v>
      </c>
      <c r="Z118">
        <v>37.770270270270274</v>
      </c>
      <c r="AA118">
        <v>1.2611012433392539</v>
      </c>
      <c r="AB118">
        <v>31.959798994974875</v>
      </c>
      <c r="AC118">
        <v>38.504155124653735</v>
      </c>
      <c r="AD118">
        <v>43.008130081300813</v>
      </c>
      <c r="AE118">
        <v>50</v>
      </c>
      <c r="AF118">
        <v>45.75</v>
      </c>
      <c r="AG118">
        <v>44.12955465587045</v>
      </c>
      <c r="AH118">
        <v>57.142857142857139</v>
      </c>
      <c r="AI118">
        <v>50.40650406504065</v>
      </c>
      <c r="AJ118">
        <v>1359.6</v>
      </c>
      <c r="AK118">
        <v>3.6297180238754612E-2</v>
      </c>
      <c r="AL118">
        <v>0.55929648241206031</v>
      </c>
    </row>
    <row r="119" spans="1:38">
      <c r="A119">
        <v>12</v>
      </c>
      <c r="B119" t="s">
        <v>2222</v>
      </c>
      <c r="C119">
        <v>512</v>
      </c>
      <c r="D119">
        <v>41.7</v>
      </c>
      <c r="E119">
        <v>8.1445312500000006E-2</v>
      </c>
      <c r="F119">
        <v>1.2806737650000002</v>
      </c>
      <c r="G119">
        <v>6.7452121890754846</v>
      </c>
      <c r="H119">
        <v>0.1062</v>
      </c>
      <c r="I119">
        <v>6.4503549756883292</v>
      </c>
      <c r="J119">
        <v>0.95628644361037229</v>
      </c>
      <c r="K119">
        <v>9.4161959999999993</v>
      </c>
      <c r="L119">
        <v>6.4503552447577377</v>
      </c>
      <c r="M119">
        <v>8.7499999999999994E-2</v>
      </c>
      <c r="N119">
        <v>1.9725131592122034</v>
      </c>
      <c r="O119">
        <v>650.6</v>
      </c>
      <c r="P119">
        <v>6.4503552447577377</v>
      </c>
      <c r="Q119">
        <v>1370.7</v>
      </c>
      <c r="R119">
        <v>1.9725131592122034</v>
      </c>
      <c r="S119">
        <v>0.4746479900780623</v>
      </c>
      <c r="U119" t="s">
        <v>2222</v>
      </c>
      <c r="V119">
        <v>-24.472573839662449</v>
      </c>
      <c r="W119">
        <v>9.1353996737357264</v>
      </c>
      <c r="X119">
        <v>1.6271551724137931</v>
      </c>
      <c r="Y119">
        <v>5.361050328227571</v>
      </c>
      <c r="Z119">
        <v>25.337837837837839</v>
      </c>
      <c r="AA119">
        <v>5.2753108348134985</v>
      </c>
      <c r="AB119">
        <v>83.417085427135675</v>
      </c>
      <c r="AC119">
        <v>177.8393351800554</v>
      </c>
      <c r="AD119">
        <v>333.33333333333331</v>
      </c>
      <c r="AE119">
        <v>661.17216117216117</v>
      </c>
      <c r="AF119">
        <v>1002.5</v>
      </c>
      <c r="AG119">
        <v>1388.6639676113359</v>
      </c>
      <c r="AH119">
        <v>2217.391304347826</v>
      </c>
      <c r="AI119">
        <v>2658.5365853658541</v>
      </c>
      <c r="AJ119">
        <v>1349.3</v>
      </c>
      <c r="AK119">
        <v>0.11474552900118581</v>
      </c>
      <c r="AL119">
        <v>3.761946989851217E-2</v>
      </c>
    </row>
    <row r="120" spans="1:38">
      <c r="A120">
        <v>12</v>
      </c>
      <c r="B120" t="s">
        <v>2314</v>
      </c>
      <c r="C120">
        <v>660</v>
      </c>
      <c r="D120">
        <v>13.2</v>
      </c>
      <c r="E120">
        <v>0.02</v>
      </c>
      <c r="F120">
        <v>0.54000124396000004</v>
      </c>
      <c r="G120">
        <v>14.344877710168198</v>
      </c>
      <c r="H120">
        <v>4.7899999999999998E-2</v>
      </c>
      <c r="I120">
        <v>14.175310445071268</v>
      </c>
      <c r="J120">
        <v>0.98817924638167298</v>
      </c>
      <c r="K120">
        <v>20.876830000000002</v>
      </c>
      <c r="L120">
        <v>14.175309744479561</v>
      </c>
      <c r="M120">
        <v>8.1799999999999998E-2</v>
      </c>
      <c r="N120">
        <v>2.1991112535599018</v>
      </c>
      <c r="O120">
        <v>301.60000000000002</v>
      </c>
      <c r="P120">
        <v>14.175309744479561</v>
      </c>
      <c r="Q120">
        <v>1239.9000000000001</v>
      </c>
      <c r="R120">
        <v>2.1991112535599018</v>
      </c>
      <c r="S120">
        <v>0.24324542301798532</v>
      </c>
      <c r="U120" t="s">
        <v>2314</v>
      </c>
      <c r="V120">
        <v>-637.13080168776378</v>
      </c>
      <c r="W120">
        <v>40.130505709624799</v>
      </c>
      <c r="X120">
        <v>10.775862068965518</v>
      </c>
      <c r="Y120">
        <v>15.098468271334792</v>
      </c>
      <c r="Z120">
        <v>19.932432432432435</v>
      </c>
      <c r="AA120">
        <v>10.834813499111899</v>
      </c>
      <c r="AB120">
        <v>74.874371859296474</v>
      </c>
      <c r="AC120">
        <v>134.62603878116343</v>
      </c>
      <c r="AD120">
        <v>221.95121951219514</v>
      </c>
      <c r="AE120">
        <v>419.41391941391936</v>
      </c>
      <c r="AF120">
        <v>638.75</v>
      </c>
      <c r="AG120">
        <v>1036.4372469635628</v>
      </c>
      <c r="AH120">
        <v>1813.6645962732919</v>
      </c>
      <c r="AI120">
        <v>2268.292682926829</v>
      </c>
      <c r="AJ120">
        <v>1637.6999999999998</v>
      </c>
      <c r="AK120">
        <v>0.28046243084596301</v>
      </c>
      <c r="AL120">
        <v>4.1283472155297027E-2</v>
      </c>
    </row>
    <row r="121" spans="1:38">
      <c r="A121">
        <v>12</v>
      </c>
      <c r="B121" t="s">
        <v>2130</v>
      </c>
      <c r="C121">
        <v>320</v>
      </c>
      <c r="D121">
        <v>164</v>
      </c>
      <c r="E121">
        <v>0.51249999999999996</v>
      </c>
      <c r="F121">
        <v>2.3865391788000005</v>
      </c>
      <c r="G121">
        <v>4.7130628601818536</v>
      </c>
      <c r="H121">
        <v>0.1862</v>
      </c>
      <c r="I121">
        <v>4.2705537301271326</v>
      </c>
      <c r="J121">
        <v>0.90611007254046116</v>
      </c>
      <c r="K121">
        <v>5.3705689999999997</v>
      </c>
      <c r="L121">
        <v>4.2705539441423612</v>
      </c>
      <c r="M121">
        <v>9.2999999999999999E-2</v>
      </c>
      <c r="N121">
        <v>1.9938235534075697</v>
      </c>
      <c r="O121">
        <v>1100.8</v>
      </c>
      <c r="P121">
        <v>4.2705539441423612</v>
      </c>
      <c r="Q121">
        <v>1487</v>
      </c>
      <c r="R121">
        <v>1.9938235534075697</v>
      </c>
      <c r="S121">
        <v>0.74028244788164088</v>
      </c>
      <c r="U121" t="s">
        <v>2130</v>
      </c>
      <c r="V121">
        <v>-5.4008438818565407</v>
      </c>
      <c r="W121">
        <v>20.473083197389887</v>
      </c>
      <c r="X121">
        <v>0.59267241379310354</v>
      </c>
      <c r="Y121">
        <v>2.4288840262582059</v>
      </c>
      <c r="Z121">
        <v>20.743243243243242</v>
      </c>
      <c r="AA121">
        <v>2.2024866785079928</v>
      </c>
      <c r="AB121">
        <v>98.994974874371849</v>
      </c>
      <c r="AC121">
        <v>292.79778393351802</v>
      </c>
      <c r="AD121">
        <v>608.94308943089436</v>
      </c>
      <c r="AE121">
        <v>1360.8058608058607</v>
      </c>
      <c r="AF121">
        <v>2262.5</v>
      </c>
      <c r="AG121">
        <v>3323.8866396761132</v>
      </c>
      <c r="AH121">
        <v>5248.4472049689439</v>
      </c>
      <c r="AI121">
        <v>6284.5528455284548</v>
      </c>
      <c r="AJ121">
        <v>1998.1999999999998</v>
      </c>
      <c r="AK121">
        <v>4.8603594109000926E-2</v>
      </c>
      <c r="AL121">
        <v>1.886176444351937E-2</v>
      </c>
    </row>
    <row r="122" spans="1:38">
      <c r="A122">
        <v>12</v>
      </c>
      <c r="B122" t="s">
        <v>2193</v>
      </c>
      <c r="C122">
        <v>518</v>
      </c>
      <c r="D122">
        <v>39.32</v>
      </c>
      <c r="E122">
        <v>7.5907335907335907E-2</v>
      </c>
      <c r="F122">
        <v>1.5315989976000002</v>
      </c>
      <c r="G122">
        <v>4.6206416544681401</v>
      </c>
      <c r="H122">
        <v>0.126</v>
      </c>
      <c r="I122">
        <v>4.1814480066841284</v>
      </c>
      <c r="J122">
        <v>0.90494964106136355</v>
      </c>
      <c r="K122">
        <v>7.9365079999999999</v>
      </c>
      <c r="L122">
        <v>4.1814480233867792</v>
      </c>
      <c r="M122">
        <v>8.8200000000000001E-2</v>
      </c>
      <c r="N122">
        <v>1.9661693381810739</v>
      </c>
      <c r="O122">
        <v>765</v>
      </c>
      <c r="P122">
        <v>4.1814480233867792</v>
      </c>
      <c r="Q122">
        <v>1386</v>
      </c>
      <c r="R122">
        <v>1.9661693381810739</v>
      </c>
      <c r="S122">
        <v>0.55194805194805197</v>
      </c>
      <c r="U122" t="s">
        <v>2193</v>
      </c>
      <c r="V122">
        <v>-1.729957805907173</v>
      </c>
      <c r="W122">
        <v>2.0717781402936377</v>
      </c>
      <c r="X122">
        <v>0.80818965517241381</v>
      </c>
      <c r="Y122">
        <v>3.8512035010940919</v>
      </c>
      <c r="Z122">
        <v>21.013513513513512</v>
      </c>
      <c r="AA122">
        <v>2.0603907637655419</v>
      </c>
      <c r="AB122">
        <v>48.140703517587937</v>
      </c>
      <c r="AC122">
        <v>123.26869806094183</v>
      </c>
      <c r="AD122">
        <v>182.11382113821136</v>
      </c>
      <c r="AE122">
        <v>242.30769230769229</v>
      </c>
      <c r="AF122">
        <v>246.875</v>
      </c>
      <c r="AG122">
        <v>293.92712550607285</v>
      </c>
      <c r="AH122">
        <v>372.04968944099375</v>
      </c>
      <c r="AI122">
        <v>440.2439024390244</v>
      </c>
      <c r="AJ122">
        <v>1720.1</v>
      </c>
      <c r="AK122">
        <v>6.4780462036892722E-2</v>
      </c>
      <c r="AL122">
        <v>0.12939320978850849</v>
      </c>
    </row>
    <row r="123" spans="1:38">
      <c r="A123">
        <v>12</v>
      </c>
      <c r="B123" t="s">
        <v>2132</v>
      </c>
      <c r="C123">
        <v>186</v>
      </c>
      <c r="D123">
        <v>175.8</v>
      </c>
      <c r="E123">
        <v>0.94516129032258067</v>
      </c>
      <c r="F123">
        <v>2.304592596</v>
      </c>
      <c r="G123">
        <v>5.5797656712425203</v>
      </c>
      <c r="H123">
        <v>0.18</v>
      </c>
      <c r="I123">
        <v>5.1528968240216448</v>
      </c>
      <c r="J123">
        <v>0.92349699389332618</v>
      </c>
      <c r="K123">
        <v>5.5555560000000002</v>
      </c>
      <c r="L123">
        <v>5.1528958575750687</v>
      </c>
      <c r="M123">
        <v>9.2899999999999996E-2</v>
      </c>
      <c r="N123">
        <v>2.1404296921329</v>
      </c>
      <c r="O123">
        <v>1067</v>
      </c>
      <c r="P123">
        <v>5.1528958575750687</v>
      </c>
      <c r="Q123">
        <v>1485</v>
      </c>
      <c r="R123">
        <v>2.1404296921329</v>
      </c>
      <c r="S123">
        <v>0.71851851851851856</v>
      </c>
      <c r="U123" t="s">
        <v>2132</v>
      </c>
      <c r="V123">
        <v>-4.852320675105485</v>
      </c>
      <c r="W123">
        <v>10.097879282218598</v>
      </c>
      <c r="X123">
        <v>0.32327586206896552</v>
      </c>
      <c r="Y123">
        <v>1.9037199124726476</v>
      </c>
      <c r="Z123">
        <v>10.067567567567568</v>
      </c>
      <c r="AA123">
        <v>1.6163410301953818</v>
      </c>
      <c r="AB123">
        <v>46.934673366834168</v>
      </c>
      <c r="AC123">
        <v>98.060941828254855</v>
      </c>
      <c r="AD123">
        <v>193.4959349593496</v>
      </c>
      <c r="AE123">
        <v>368.13186813186815</v>
      </c>
      <c r="AF123">
        <v>596.25</v>
      </c>
      <c r="AG123">
        <v>882.59109311740895</v>
      </c>
      <c r="AH123">
        <v>1341.6149068322982</v>
      </c>
      <c r="AI123">
        <v>1674.7967479674799</v>
      </c>
      <c r="AJ123">
        <v>1133</v>
      </c>
      <c r="AK123">
        <v>7.4357335852602291E-2</v>
      </c>
      <c r="AL123">
        <v>3.4983714870649545E-2</v>
      </c>
    </row>
    <row r="124" spans="1:38">
      <c r="A124">
        <v>12</v>
      </c>
      <c r="B124" t="s">
        <v>2220</v>
      </c>
      <c r="C124">
        <v>313</v>
      </c>
      <c r="D124">
        <v>179</v>
      </c>
      <c r="E124">
        <v>0.5718849840255591</v>
      </c>
      <c r="F124">
        <v>1.4396564752600003</v>
      </c>
      <c r="G124">
        <v>7.995518154384289</v>
      </c>
      <c r="H124">
        <v>0.1087</v>
      </c>
      <c r="I124">
        <v>7.6229651939137728</v>
      </c>
      <c r="J124">
        <v>0.95340477586606076</v>
      </c>
      <c r="K124">
        <v>9.1996319999999994</v>
      </c>
      <c r="L124">
        <v>7.6229650938071263</v>
      </c>
      <c r="M124">
        <v>9.6100000000000005E-2</v>
      </c>
      <c r="N124">
        <v>2.4122006984220645</v>
      </c>
      <c r="O124">
        <v>665.2</v>
      </c>
      <c r="P124">
        <v>7.6229650938071263</v>
      </c>
      <c r="Q124">
        <v>1548.9</v>
      </c>
      <c r="R124">
        <v>2.4122006984220645</v>
      </c>
      <c r="S124">
        <v>0.42946607269675252</v>
      </c>
      <c r="U124" t="s">
        <v>2220</v>
      </c>
      <c r="V124">
        <v>-5.3586497890295366</v>
      </c>
      <c r="W124">
        <v>4.6982055464926589</v>
      </c>
      <c r="X124">
        <v>4.8168103448275863</v>
      </c>
      <c r="Y124">
        <v>9.7155361050328235</v>
      </c>
      <c r="Z124">
        <v>35.337837837837846</v>
      </c>
      <c r="AA124">
        <v>2.7175843694493782</v>
      </c>
      <c r="AB124">
        <v>33.91959798994975</v>
      </c>
      <c r="AC124">
        <v>39.335180055401658</v>
      </c>
      <c r="AD124">
        <v>38.252032520325201</v>
      </c>
      <c r="AE124">
        <v>38.46153846153846</v>
      </c>
      <c r="AF124">
        <v>39.8125</v>
      </c>
      <c r="AG124">
        <v>35.222672064777328</v>
      </c>
      <c r="AH124">
        <v>42.919254658385093</v>
      </c>
      <c r="AI124">
        <v>45.121951219512198</v>
      </c>
      <c r="AJ124">
        <v>1575.8999999999999</v>
      </c>
      <c r="AK124">
        <v>7.8494224121434017E-2</v>
      </c>
      <c r="AL124">
        <v>0.79031190685700581</v>
      </c>
    </row>
    <row r="125" spans="1:38">
      <c r="A125">
        <v>12</v>
      </c>
      <c r="B125" t="s">
        <v>2310</v>
      </c>
      <c r="C125">
        <v>646</v>
      </c>
      <c r="D125">
        <v>68.900000000000006</v>
      </c>
      <c r="E125">
        <v>0.10665634674922601</v>
      </c>
      <c r="F125">
        <v>0.73986766392000014</v>
      </c>
      <c r="G125">
        <v>7.1073698573181332</v>
      </c>
      <c r="H125">
        <v>4.9799999999999997E-2</v>
      </c>
      <c r="I125">
        <v>6.6362169200592351</v>
      </c>
      <c r="J125">
        <v>0.93370924171425052</v>
      </c>
      <c r="K125">
        <v>20.08032</v>
      </c>
      <c r="L125">
        <v>6.6362180456824893</v>
      </c>
      <c r="M125">
        <v>0.10780000000000001</v>
      </c>
      <c r="N125">
        <v>2.5446672235547623</v>
      </c>
      <c r="O125">
        <v>313.3</v>
      </c>
      <c r="P125">
        <v>6.6362180456824893</v>
      </c>
      <c r="Q125">
        <v>1761.7</v>
      </c>
      <c r="R125">
        <v>2.5446672235547623</v>
      </c>
      <c r="S125">
        <v>0.17783958676278594</v>
      </c>
      <c r="U125" t="s">
        <v>2310</v>
      </c>
      <c r="V125">
        <v>2.0084388185654011E-2</v>
      </c>
      <c r="W125">
        <v>12.69168026101142</v>
      </c>
      <c r="X125">
        <v>0.94827586206896552</v>
      </c>
      <c r="Y125">
        <v>2.3632385120350108</v>
      </c>
      <c r="Z125">
        <v>13.243243243243244</v>
      </c>
      <c r="AA125">
        <v>3.8188277087033744</v>
      </c>
      <c r="AB125">
        <v>42.613065326633169</v>
      </c>
      <c r="AC125">
        <v>76.177285318559555</v>
      </c>
      <c r="AD125">
        <v>132.11382113821139</v>
      </c>
      <c r="AE125">
        <v>216.30036630036631</v>
      </c>
      <c r="AF125">
        <v>356.25</v>
      </c>
      <c r="AG125">
        <v>514.97975708502031</v>
      </c>
      <c r="AH125">
        <v>837.88819875776403</v>
      </c>
      <c r="AI125">
        <v>991.86991869918688</v>
      </c>
      <c r="AJ125">
        <v>980.56</v>
      </c>
      <c r="AK125">
        <v>0.16075389302400458</v>
      </c>
      <c r="AL125">
        <v>5.085769842541097E-2</v>
      </c>
    </row>
    <row r="126" spans="1:38">
      <c r="A126">
        <v>12</v>
      </c>
      <c r="B126" t="s">
        <v>2242</v>
      </c>
      <c r="C126">
        <v>351.6</v>
      </c>
      <c r="D126">
        <v>124.4</v>
      </c>
      <c r="E126">
        <v>0.35381114903299204</v>
      </c>
      <c r="F126">
        <v>1.2254776560000002</v>
      </c>
      <c r="G126">
        <v>5.8316922899294301</v>
      </c>
      <c r="H126">
        <v>9.1200000000000003E-2</v>
      </c>
      <c r="I126">
        <v>5.443935480698272</v>
      </c>
      <c r="J126">
        <v>0.93350869868412578</v>
      </c>
      <c r="K126">
        <v>10.96491</v>
      </c>
      <c r="L126">
        <v>5.4439367749925029</v>
      </c>
      <c r="M126">
        <v>9.7500000000000003E-2</v>
      </c>
      <c r="N126">
        <v>2.090980977057618</v>
      </c>
      <c r="O126">
        <v>562.6</v>
      </c>
      <c r="P126">
        <v>5.4439367749925029</v>
      </c>
      <c r="Q126">
        <v>1576</v>
      </c>
      <c r="R126">
        <v>2.090980977057618</v>
      </c>
      <c r="S126">
        <v>0.35697969543147212</v>
      </c>
      <c r="U126" t="s">
        <v>2242</v>
      </c>
      <c r="V126">
        <v>2.0970464135021096E-2</v>
      </c>
      <c r="W126">
        <v>1.2071778140293639</v>
      </c>
      <c r="X126">
        <v>0.74353448275862077</v>
      </c>
      <c r="Y126">
        <v>2.1444201312910285</v>
      </c>
      <c r="Z126">
        <v>26.351351351351351</v>
      </c>
      <c r="AA126">
        <v>0.18650088809946713</v>
      </c>
      <c r="AB126">
        <v>57.286432160804019</v>
      </c>
      <c r="AC126">
        <v>43.490304709141277</v>
      </c>
      <c r="AD126">
        <v>33.41463414634147</v>
      </c>
      <c r="AE126">
        <v>19.963369963369964</v>
      </c>
      <c r="AF126">
        <v>16.4375</v>
      </c>
      <c r="AG126">
        <v>14.453441295546558</v>
      </c>
      <c r="AH126">
        <v>13.664596273291925</v>
      </c>
      <c r="AI126">
        <v>14.674796747967479</v>
      </c>
      <c r="AJ126">
        <v>1668.6</v>
      </c>
      <c r="AK126">
        <v>4.8001363175209141E-3</v>
      </c>
      <c r="AL126">
        <v>4.1923252626770218</v>
      </c>
    </row>
    <row r="127" spans="1:38">
      <c r="A127">
        <v>12</v>
      </c>
      <c r="B127" t="s">
        <v>2293</v>
      </c>
      <c r="C127">
        <v>219</v>
      </c>
      <c r="D127">
        <v>120.4</v>
      </c>
      <c r="E127">
        <v>0.54977168949771693</v>
      </c>
      <c r="F127">
        <v>0.71948438172000007</v>
      </c>
      <c r="G127">
        <v>12.29924710421256</v>
      </c>
      <c r="H127">
        <v>5.8200000000000002E-2</v>
      </c>
      <c r="I127">
        <v>11.908078044630894</v>
      </c>
      <c r="J127">
        <v>0.9681956906575454</v>
      </c>
      <c r="K127">
        <v>17.182130000000001</v>
      </c>
      <c r="L127">
        <v>11.908077534422484</v>
      </c>
      <c r="M127">
        <v>8.9700000000000002E-2</v>
      </c>
      <c r="N127">
        <v>3.0771994757345027</v>
      </c>
      <c r="O127">
        <v>364.7</v>
      </c>
      <c r="P127">
        <v>11.908077534422484</v>
      </c>
      <c r="Q127">
        <v>1418.3</v>
      </c>
      <c r="R127">
        <v>3.0771994757345027</v>
      </c>
      <c r="S127">
        <v>0.25713882817457517</v>
      </c>
      <c r="U127" t="s">
        <v>2293</v>
      </c>
      <c r="V127">
        <v>-7.3417721518987342</v>
      </c>
      <c r="W127">
        <v>3.1484502446982057</v>
      </c>
      <c r="X127">
        <v>2.618534482758621</v>
      </c>
      <c r="Y127">
        <v>4.9671772428884022</v>
      </c>
      <c r="Z127">
        <v>24.189189189189189</v>
      </c>
      <c r="AA127">
        <v>1.3321492007104794</v>
      </c>
      <c r="AB127">
        <v>71.356783919597987</v>
      </c>
      <c r="AC127">
        <v>175.90027700831024</v>
      </c>
      <c r="AD127">
        <v>403.65853658536582</v>
      </c>
      <c r="AE127">
        <v>804.02930402930394</v>
      </c>
      <c r="AF127">
        <v>1487.5</v>
      </c>
      <c r="AG127">
        <v>2291.4979757085021</v>
      </c>
      <c r="AH127">
        <v>3645.9627329192544</v>
      </c>
      <c r="AI127">
        <v>4455.2845528455282</v>
      </c>
      <c r="AJ127">
        <v>1627.3999999999999</v>
      </c>
      <c r="AK127">
        <v>3.2064507886965826E-2</v>
      </c>
      <c r="AL127">
        <v>1.9571451807589908E-2</v>
      </c>
    </row>
    <row r="128" spans="1:38">
      <c r="A128">
        <v>12</v>
      </c>
      <c r="B128" t="s">
        <v>2270</v>
      </c>
      <c r="C128">
        <v>343</v>
      </c>
      <c r="D128">
        <v>225</v>
      </c>
      <c r="E128">
        <v>0.6559766763848397</v>
      </c>
      <c r="F128">
        <v>0.86320926120000008</v>
      </c>
      <c r="G128">
        <v>6.1364171969833006</v>
      </c>
      <c r="H128">
        <v>7.1499999999999994E-2</v>
      </c>
      <c r="I128">
        <v>5.5354198488751019</v>
      </c>
      <c r="J128">
        <v>0.902060546273866</v>
      </c>
      <c r="K128">
        <v>13.98601</v>
      </c>
      <c r="L128">
        <v>5.5354210631787266</v>
      </c>
      <c r="M128">
        <v>8.7599999999999997E-2</v>
      </c>
      <c r="N128">
        <v>2.6485360318696678</v>
      </c>
      <c r="O128">
        <v>445.2</v>
      </c>
      <c r="P128">
        <v>5.5354210631787266</v>
      </c>
      <c r="Q128">
        <v>1372.9</v>
      </c>
      <c r="R128">
        <v>2.6485360318696678</v>
      </c>
      <c r="S128">
        <v>0.32427707771869763</v>
      </c>
      <c r="U128" t="s">
        <v>2270</v>
      </c>
      <c r="V128">
        <v>1.9029535864978905E-2</v>
      </c>
      <c r="W128">
        <v>0.36215334420880912</v>
      </c>
      <c r="X128">
        <v>7.3275862068965525E-2</v>
      </c>
      <c r="Y128">
        <v>0.39168490153172864</v>
      </c>
      <c r="Z128">
        <v>5.5405405405405403</v>
      </c>
      <c r="AA128">
        <v>1.1012433392539964</v>
      </c>
      <c r="AB128">
        <v>46.532663316582912</v>
      </c>
      <c r="AC128">
        <v>145.70637119113573</v>
      </c>
      <c r="AD128">
        <v>283.73983739837399</v>
      </c>
      <c r="AE128">
        <v>432.23443223443223</v>
      </c>
      <c r="AF128">
        <v>648.125</v>
      </c>
      <c r="AG128">
        <v>890.68825910931173</v>
      </c>
      <c r="AH128">
        <v>1316.7701863354037</v>
      </c>
      <c r="AI128">
        <v>1642.2764227642276</v>
      </c>
      <c r="AJ128">
        <v>1684.05</v>
      </c>
      <c r="AK128">
        <v>6.8584862298347649E-2</v>
      </c>
      <c r="AL128">
        <v>3.5338484877216268E-2</v>
      </c>
    </row>
    <row r="129" spans="1:38">
      <c r="A129">
        <v>12</v>
      </c>
      <c r="B129" t="s">
        <v>191</v>
      </c>
      <c r="C129">
        <v>602</v>
      </c>
      <c r="D129">
        <v>49.9</v>
      </c>
      <c r="E129">
        <v>8.2890365448504977E-2</v>
      </c>
      <c r="F129">
        <v>3.3655155600000004</v>
      </c>
      <c r="G129">
        <v>6.4071986199204964</v>
      </c>
      <c r="H129">
        <v>0.26400000000000001</v>
      </c>
      <c r="I129">
        <v>6.1296866030197394</v>
      </c>
      <c r="J129">
        <v>0.9566874646217538</v>
      </c>
      <c r="K129">
        <v>3.7878790000000002</v>
      </c>
      <c r="L129">
        <v>6.1296866586358085</v>
      </c>
      <c r="M129">
        <v>9.2499999999999999E-2</v>
      </c>
      <c r="N129">
        <v>1.865244301390957</v>
      </c>
      <c r="O129">
        <v>1510.3</v>
      </c>
      <c r="P129">
        <v>6.1296866586358085</v>
      </c>
      <c r="Q129">
        <v>1476.8</v>
      </c>
      <c r="R129">
        <v>1.865244301390957</v>
      </c>
      <c r="S129">
        <v>1.022684182015168</v>
      </c>
      <c r="U129" t="s">
        <v>191</v>
      </c>
      <c r="V129">
        <v>-2.0253164556962027</v>
      </c>
      <c r="W129">
        <v>1.6313213703099512</v>
      </c>
      <c r="X129">
        <v>3.3728448275862073</v>
      </c>
      <c r="Y129">
        <v>8.8183807439824946</v>
      </c>
      <c r="Z129">
        <v>59.729729729729733</v>
      </c>
      <c r="AA129">
        <v>0.24866785079928952</v>
      </c>
      <c r="AB129">
        <v>83.417085427135675</v>
      </c>
      <c r="AC129">
        <v>81.16343490304709</v>
      </c>
      <c r="AD129">
        <v>74.796747967479675</v>
      </c>
      <c r="AE129">
        <v>77.106227106227095</v>
      </c>
      <c r="AF129">
        <v>79.125</v>
      </c>
      <c r="AG129">
        <v>76.92307692307692</v>
      </c>
      <c r="AH129">
        <v>89.440993788819881</v>
      </c>
      <c r="AI129">
        <v>98.373983739837399</v>
      </c>
      <c r="AJ129">
        <v>1409.04</v>
      </c>
      <c r="AK129">
        <v>3.5228719706892077E-3</v>
      </c>
      <c r="AL129">
        <v>0.9326493579006141</v>
      </c>
    </row>
    <row r="130" spans="1:38">
      <c r="A130">
        <v>12</v>
      </c>
      <c r="B130" t="s">
        <v>2169</v>
      </c>
      <c r="C130">
        <v>192.8</v>
      </c>
      <c r="D130">
        <v>55.4</v>
      </c>
      <c r="E130">
        <v>0.28734439834024894</v>
      </c>
      <c r="F130">
        <v>1.8926545940000001</v>
      </c>
      <c r="G130">
        <v>7.7329818444087772</v>
      </c>
      <c r="H130">
        <v>0.155</v>
      </c>
      <c r="I130">
        <v>7.4601745257208538</v>
      </c>
      <c r="J130">
        <v>0.9647215881044422</v>
      </c>
      <c r="K130">
        <v>6.451613</v>
      </c>
      <c r="L130">
        <v>7.4601744305920592</v>
      </c>
      <c r="M130">
        <v>8.8599999999999998E-2</v>
      </c>
      <c r="N130">
        <v>2.035879233093508</v>
      </c>
      <c r="O130">
        <v>928.9</v>
      </c>
      <c r="P130">
        <v>7.4601744305920592</v>
      </c>
      <c r="Q130">
        <v>1394.7</v>
      </c>
      <c r="R130">
        <v>2.035879233093508</v>
      </c>
      <c r="S130">
        <v>0.66602136660213662</v>
      </c>
      <c r="U130" t="s">
        <v>2169</v>
      </c>
      <c r="V130">
        <v>-19.831223628691983</v>
      </c>
      <c r="W130">
        <v>29.200652528548122</v>
      </c>
      <c r="X130">
        <v>2.8987068965517246</v>
      </c>
      <c r="Y130">
        <v>4.9452954048140034</v>
      </c>
      <c r="Z130">
        <v>25.743243243243246</v>
      </c>
      <c r="AA130">
        <v>8.8632326820603904</v>
      </c>
      <c r="AB130">
        <v>71.356783919597987</v>
      </c>
      <c r="AC130">
        <v>133.2409972299169</v>
      </c>
      <c r="AD130">
        <v>253.65853658536585</v>
      </c>
      <c r="AE130">
        <v>459.70695970695971</v>
      </c>
      <c r="AF130">
        <v>856.25</v>
      </c>
      <c r="AG130">
        <v>1218.6234817813765</v>
      </c>
      <c r="AH130">
        <v>2018.6335403726707</v>
      </c>
      <c r="AI130">
        <v>2768.292682926829</v>
      </c>
      <c r="AJ130">
        <v>1617.1</v>
      </c>
      <c r="AK130">
        <v>0.20679635835499474</v>
      </c>
      <c r="AL130">
        <v>3.5349052957093161E-2</v>
      </c>
    </row>
    <row r="131" spans="1:38">
      <c r="A131">
        <v>12</v>
      </c>
      <c r="B131" t="s">
        <v>2284</v>
      </c>
      <c r="C131">
        <v>1467</v>
      </c>
      <c r="D131">
        <v>17</v>
      </c>
      <c r="E131">
        <v>1.1588275391956374E-2</v>
      </c>
      <c r="F131">
        <v>0.80512173056000003</v>
      </c>
      <c r="G131">
        <v>8.5273418392552429</v>
      </c>
      <c r="H131">
        <v>6.5199999999999994E-2</v>
      </c>
      <c r="I131">
        <v>8.3004797553375251</v>
      </c>
      <c r="J131">
        <v>0.97339592006580899</v>
      </c>
      <c r="K131">
        <v>15.33742</v>
      </c>
      <c r="L131">
        <v>8.3004809083497086</v>
      </c>
      <c r="M131">
        <v>8.9599999999999999E-2</v>
      </c>
      <c r="N131">
        <v>1.9538665959437707</v>
      </c>
      <c r="O131">
        <v>407.2</v>
      </c>
      <c r="P131">
        <v>8.3004809083497086</v>
      </c>
      <c r="Q131">
        <v>1416.2</v>
      </c>
      <c r="R131">
        <v>1.9538665959437707</v>
      </c>
      <c r="S131">
        <v>0.28753000988560934</v>
      </c>
      <c r="U131" t="s">
        <v>2284</v>
      </c>
      <c r="V131">
        <v>-25.316455696202532</v>
      </c>
      <c r="W131">
        <v>3.8988580750407835</v>
      </c>
      <c r="X131">
        <v>9.0409482758620694</v>
      </c>
      <c r="Y131">
        <v>20.568927789934353</v>
      </c>
      <c r="Z131">
        <v>77.027027027027032</v>
      </c>
      <c r="AA131">
        <v>0.94138543516873885</v>
      </c>
      <c r="AB131">
        <v>105.52763819095478</v>
      </c>
      <c r="AC131">
        <v>85.59556786703601</v>
      </c>
      <c r="AD131">
        <v>84.959349593495929</v>
      </c>
      <c r="AE131">
        <v>108.05860805860806</v>
      </c>
      <c r="AF131">
        <v>134.375</v>
      </c>
      <c r="AG131">
        <v>163.15789473684211</v>
      </c>
      <c r="AH131">
        <v>191.9254658385093</v>
      </c>
      <c r="AI131">
        <v>204.8780487804878</v>
      </c>
      <c r="AJ131">
        <v>1699.5</v>
      </c>
      <c r="AK131">
        <v>1.0441497711162375E-2</v>
      </c>
      <c r="AL131">
        <v>0.54983656144801685</v>
      </c>
    </row>
    <row r="132" spans="1:38">
      <c r="A132">
        <v>12</v>
      </c>
      <c r="B132" t="s">
        <v>2271</v>
      </c>
      <c r="C132">
        <v>98.4</v>
      </c>
      <c r="D132">
        <v>113</v>
      </c>
      <c r="E132">
        <v>1.1483739837398372</v>
      </c>
      <c r="F132">
        <v>0.91938387800000021</v>
      </c>
      <c r="G132">
        <v>9.771493023781165</v>
      </c>
      <c r="H132">
        <v>7.0000000000000007E-2</v>
      </c>
      <c r="I132">
        <v>9.2892410884851078</v>
      </c>
      <c r="J132">
        <v>0.95064705730000654</v>
      </c>
      <c r="K132">
        <v>14.28571</v>
      </c>
      <c r="L132">
        <v>9.2892417666892637</v>
      </c>
      <c r="M132">
        <v>9.5299999999999996E-2</v>
      </c>
      <c r="N132">
        <v>3.0318436493005345</v>
      </c>
      <c r="O132">
        <v>436.2</v>
      </c>
      <c r="P132">
        <v>9.2892417666892637</v>
      </c>
      <c r="Q132">
        <v>1533.2</v>
      </c>
      <c r="R132">
        <v>3.0318436493005345</v>
      </c>
      <c r="S132">
        <v>0.28450300026089226</v>
      </c>
      <c r="U132" t="s">
        <v>2271</v>
      </c>
      <c r="V132">
        <v>-3.9662447257383966</v>
      </c>
      <c r="W132">
        <v>10.309951060358891</v>
      </c>
      <c r="X132">
        <v>5.237068965517242</v>
      </c>
      <c r="Y132">
        <v>9.496717724288839</v>
      </c>
      <c r="Z132">
        <v>47.432432432432435</v>
      </c>
      <c r="AA132">
        <v>3.2326820603907636</v>
      </c>
      <c r="AB132">
        <v>53.316582914572862</v>
      </c>
      <c r="AC132">
        <v>54.57063711911357</v>
      </c>
      <c r="AD132">
        <v>53.252032520325201</v>
      </c>
      <c r="AE132">
        <v>49.816849816849818</v>
      </c>
      <c r="AF132">
        <v>50.9375</v>
      </c>
      <c r="AG132">
        <v>49.392712550607285</v>
      </c>
      <c r="AH132">
        <v>59.87577639751553</v>
      </c>
      <c r="AI132">
        <v>56.097560975609753</v>
      </c>
      <c r="AJ132">
        <v>1678.8999999999999</v>
      </c>
      <c r="AK132">
        <v>6.4282704636248716E-2</v>
      </c>
      <c r="AL132">
        <v>0.89045330386371691</v>
      </c>
    </row>
    <row r="133" spans="1:38">
      <c r="A133">
        <v>12</v>
      </c>
      <c r="B133" t="s">
        <v>2228</v>
      </c>
      <c r="C133">
        <v>412</v>
      </c>
      <c r="D133">
        <v>379</v>
      </c>
      <c r="E133">
        <v>0.91990291262135926</v>
      </c>
      <c r="F133">
        <v>1.4170047087800004</v>
      </c>
      <c r="G133">
        <v>6.4346430103705918</v>
      </c>
      <c r="H133">
        <v>0.1019</v>
      </c>
      <c r="I133">
        <v>6.0481150760206175</v>
      </c>
      <c r="J133">
        <v>0.93993016648677874</v>
      </c>
      <c r="K133">
        <v>9.8135429999999992</v>
      </c>
      <c r="L133">
        <v>6.0481145858396133</v>
      </c>
      <c r="M133">
        <v>0.1009</v>
      </c>
      <c r="N133">
        <v>2.1965733992114247</v>
      </c>
      <c r="O133">
        <v>625.5</v>
      </c>
      <c r="P133">
        <v>6.0481145858396133</v>
      </c>
      <c r="Q133">
        <v>1639.9</v>
      </c>
      <c r="R133">
        <v>2.1965733992114247</v>
      </c>
      <c r="S133">
        <v>0.38142569668882248</v>
      </c>
      <c r="U133" t="s">
        <v>2228</v>
      </c>
      <c r="V133">
        <v>-34.177215189873415</v>
      </c>
      <c r="W133">
        <v>6.6721044045676994</v>
      </c>
      <c r="X133">
        <v>1.7349137931034484</v>
      </c>
      <c r="Y133">
        <v>2.9759299781181618</v>
      </c>
      <c r="Z133">
        <v>15.000000000000002</v>
      </c>
      <c r="AA133">
        <v>0.74600355239786853</v>
      </c>
      <c r="AB133">
        <v>44.170854271356781</v>
      </c>
      <c r="AC133">
        <v>96.121883656509695</v>
      </c>
      <c r="AD133">
        <v>182.11382113821136</v>
      </c>
      <c r="AE133">
        <v>366.30036630036631</v>
      </c>
      <c r="AF133">
        <v>643.125</v>
      </c>
      <c r="AG133">
        <v>963.56275303643724</v>
      </c>
      <c r="AH133">
        <v>1484.4720496894411</v>
      </c>
      <c r="AI133">
        <v>1829.2682926829268</v>
      </c>
      <c r="AJ133">
        <v>1514.1</v>
      </c>
      <c r="AK133">
        <v>2.8981934238979271E-2</v>
      </c>
      <c r="AL133">
        <v>2.9755261663968375E-2</v>
      </c>
    </row>
    <row r="134" spans="1:38">
      <c r="A134">
        <v>12</v>
      </c>
      <c r="B134" t="s">
        <v>1996</v>
      </c>
      <c r="C134">
        <v>246</v>
      </c>
      <c r="D134">
        <v>132.69999999999999</v>
      </c>
      <c r="E134">
        <v>0.53943089430894309</v>
      </c>
      <c r="F134">
        <v>2.47785876378</v>
      </c>
      <c r="G134">
        <v>4.4078736365292288</v>
      </c>
      <c r="H134">
        <v>0.1867</v>
      </c>
      <c r="I134">
        <v>3.4496208508070216</v>
      </c>
      <c r="J134">
        <v>0.78260429750505778</v>
      </c>
      <c r="K134">
        <v>5.3561860000000001</v>
      </c>
      <c r="L134">
        <v>3.4496207561551286</v>
      </c>
      <c r="M134">
        <v>9.6299999999999997E-2</v>
      </c>
      <c r="N134">
        <v>2.7439872414584672</v>
      </c>
      <c r="O134">
        <v>1103.5</v>
      </c>
      <c r="P134">
        <v>3.4496207561551286</v>
      </c>
      <c r="Q134">
        <v>1552.8</v>
      </c>
      <c r="R134">
        <v>2.7439872414584672</v>
      </c>
      <c r="S134">
        <v>0.71065172591447712</v>
      </c>
      <c r="U134" t="s">
        <v>1996</v>
      </c>
      <c r="V134">
        <v>0</v>
      </c>
      <c r="W134">
        <v>31.32137030995106</v>
      </c>
      <c r="X134">
        <v>0.43103448275862072</v>
      </c>
      <c r="Y134">
        <v>0.65645514223194745</v>
      </c>
      <c r="Z134">
        <v>39.189189189189193</v>
      </c>
      <c r="AA134">
        <v>0</v>
      </c>
      <c r="AB134">
        <v>123.61809045226131</v>
      </c>
      <c r="AC134">
        <v>221.60664819944597</v>
      </c>
      <c r="AD134">
        <v>512.19512195121956</v>
      </c>
      <c r="AE134">
        <v>820.51282051282044</v>
      </c>
      <c r="AF134">
        <v>1287.5</v>
      </c>
      <c r="AG134">
        <v>1696.3562753036438</v>
      </c>
      <c r="AH134">
        <v>2142.8571428571427</v>
      </c>
      <c r="AI134">
        <v>2845.5284552845528</v>
      </c>
      <c r="AJ134">
        <v>1091.8</v>
      </c>
      <c r="AK134">
        <v>0</v>
      </c>
      <c r="AL134">
        <v>5.7688442211055284E-2</v>
      </c>
    </row>
    <row r="135" spans="1:38">
      <c r="A135">
        <v>12</v>
      </c>
      <c r="B135" t="s">
        <v>1985</v>
      </c>
      <c r="C135">
        <v>739</v>
      </c>
      <c r="D135">
        <v>99.3</v>
      </c>
      <c r="E135">
        <v>0.13437077131258457</v>
      </c>
      <c r="F135">
        <v>0.84251588850000003</v>
      </c>
      <c r="G135">
        <v>12.273519193382628</v>
      </c>
      <c r="H135">
        <v>5.8500000000000003E-2</v>
      </c>
      <c r="I135">
        <v>11.681652846335371</v>
      </c>
      <c r="J135">
        <v>0.95177696488498864</v>
      </c>
      <c r="K135">
        <v>17.09402</v>
      </c>
      <c r="L135">
        <v>11.681649120718763</v>
      </c>
      <c r="M135">
        <v>0.1045</v>
      </c>
      <c r="N135">
        <v>3.7654030551902995</v>
      </c>
      <c r="O135">
        <v>366.5</v>
      </c>
      <c r="P135">
        <v>11.681649120718763</v>
      </c>
      <c r="Q135">
        <v>1704.7</v>
      </c>
      <c r="R135">
        <v>3.7654030551902995</v>
      </c>
      <c r="S135">
        <v>0.21499384055845602</v>
      </c>
      <c r="U135" t="s">
        <v>1985</v>
      </c>
      <c r="V135">
        <v>0</v>
      </c>
      <c r="W135">
        <v>6.2316476345840126</v>
      </c>
      <c r="X135">
        <v>-0.40193965517241381</v>
      </c>
      <c r="Y135">
        <v>1.5754923413566739</v>
      </c>
      <c r="Z135">
        <v>25.000000000000004</v>
      </c>
      <c r="AA135">
        <v>1.4209591474245116</v>
      </c>
      <c r="AB135">
        <v>128.643216080402</v>
      </c>
      <c r="AC135">
        <v>268.69806094182826</v>
      </c>
      <c r="AD135">
        <v>593.4959349593496</v>
      </c>
      <c r="AE135">
        <v>1208.7912087912086</v>
      </c>
      <c r="AF135">
        <v>2062.5</v>
      </c>
      <c r="AG135">
        <v>2951.4170040485833</v>
      </c>
      <c r="AH135">
        <v>4347.826086956522</v>
      </c>
      <c r="AI135">
        <v>5284.5528455284548</v>
      </c>
      <c r="AJ135">
        <v>1277.1999999999998</v>
      </c>
      <c r="AK135">
        <v>2.5056369413260893E-2</v>
      </c>
      <c r="AL135">
        <v>2.9587939698492459E-2</v>
      </c>
    </row>
    <row r="136" spans="1:38">
      <c r="A136">
        <v>12</v>
      </c>
      <c r="B136" t="s">
        <v>1914</v>
      </c>
      <c r="C136">
        <v>757</v>
      </c>
      <c r="D136">
        <v>572</v>
      </c>
      <c r="E136">
        <v>0.75561426684280053</v>
      </c>
      <c r="F136">
        <v>0.75657120552000012</v>
      </c>
      <c r="G136">
        <v>6.7200960085286772</v>
      </c>
      <c r="H136">
        <v>5.9799999999999999E-2</v>
      </c>
      <c r="I136">
        <v>6.1332096273206309</v>
      </c>
      <c r="J136">
        <v>0.91266696480776299</v>
      </c>
      <c r="K136">
        <v>16.72241</v>
      </c>
      <c r="L136">
        <v>6.1332092120149371</v>
      </c>
      <c r="M136">
        <v>9.1800000000000007E-2</v>
      </c>
      <c r="N136">
        <v>2.7465305443749548</v>
      </c>
      <c r="O136">
        <v>374.4</v>
      </c>
      <c r="P136">
        <v>6.1332092120149371</v>
      </c>
      <c r="Q136">
        <v>1462.4</v>
      </c>
      <c r="R136">
        <v>2.7465305443749548</v>
      </c>
      <c r="S136">
        <v>0.25601750547045948</v>
      </c>
      <c r="U136" t="s">
        <v>1914</v>
      </c>
      <c r="V136">
        <v>0.43881856540084391</v>
      </c>
      <c r="W136">
        <v>39.314845024469825</v>
      </c>
      <c r="X136">
        <v>0</v>
      </c>
      <c r="Y136">
        <v>1.7505470459518599</v>
      </c>
      <c r="Z136">
        <v>20.945945945945947</v>
      </c>
      <c r="AA136">
        <v>5.8614564831261102</v>
      </c>
      <c r="AB136">
        <v>46.733668341708544</v>
      </c>
      <c r="AC136">
        <v>144.5983379501385</v>
      </c>
      <c r="AD136">
        <v>332.52032520325201</v>
      </c>
      <c r="AE136">
        <v>712.45421245421244</v>
      </c>
      <c r="AF136">
        <v>1525</v>
      </c>
      <c r="AG136">
        <v>2753.0364372469635</v>
      </c>
      <c r="AH136">
        <v>4720.4968944099373</v>
      </c>
      <c r="AI136">
        <v>7317.0731707317073</v>
      </c>
      <c r="AJ136">
        <v>1493.5</v>
      </c>
      <c r="AK136">
        <v>0.18734435850700348</v>
      </c>
      <c r="AL136">
        <v>9.9001586881777327E-3</v>
      </c>
    </row>
    <row r="137" spans="1:38">
      <c r="A137">
        <v>12</v>
      </c>
      <c r="B137" t="s">
        <v>2069</v>
      </c>
      <c r="C137">
        <v>665</v>
      </c>
      <c r="D137">
        <v>198.2</v>
      </c>
      <c r="E137">
        <v>0.29804511278195489</v>
      </c>
      <c r="F137">
        <v>2.6482555608000005</v>
      </c>
      <c r="G137">
        <v>5.9914412774144026</v>
      </c>
      <c r="H137">
        <v>0.20100000000000001</v>
      </c>
      <c r="I137">
        <v>5.4810457558443133</v>
      </c>
      <c r="J137">
        <v>0.91481256379928177</v>
      </c>
      <c r="K137">
        <v>4.9751240000000001</v>
      </c>
      <c r="L137">
        <v>5.4810456287668377</v>
      </c>
      <c r="M137">
        <v>9.5600000000000004E-2</v>
      </c>
      <c r="N137">
        <v>2.4198152828358954</v>
      </c>
      <c r="O137">
        <v>1180.7</v>
      </c>
      <c r="P137">
        <v>5.4810456287668377</v>
      </c>
      <c r="Q137">
        <v>1539.1</v>
      </c>
      <c r="R137">
        <v>2.4198152828358954</v>
      </c>
      <c r="S137">
        <v>0.76713663829510759</v>
      </c>
      <c r="U137" t="s">
        <v>2069</v>
      </c>
      <c r="V137">
        <v>-4.1350210970464136</v>
      </c>
      <c r="W137">
        <v>2.8221859706362156</v>
      </c>
      <c r="X137">
        <v>10.883620689655173</v>
      </c>
      <c r="Y137">
        <v>9.1903719912472646</v>
      </c>
      <c r="Z137">
        <v>109.45945945945947</v>
      </c>
      <c r="AA137">
        <v>0</v>
      </c>
      <c r="AB137">
        <v>149.24623115577887</v>
      </c>
      <c r="AC137">
        <v>108.58725761772853</v>
      </c>
      <c r="AD137">
        <v>68.292682926829272</v>
      </c>
      <c r="AE137">
        <v>58.241758241758241</v>
      </c>
      <c r="AF137">
        <v>40</v>
      </c>
      <c r="AG137">
        <v>40.48582995951417</v>
      </c>
      <c r="AH137">
        <v>39.130434782608695</v>
      </c>
      <c r="AI137">
        <v>58.943089430894304</v>
      </c>
      <c r="AJ137">
        <v>1186.56</v>
      </c>
      <c r="AK137">
        <v>0</v>
      </c>
      <c r="AL137">
        <v>3.8140703517587933</v>
      </c>
    </row>
    <row r="138" spans="1:38">
      <c r="A138">
        <v>12</v>
      </c>
      <c r="B138" t="s">
        <v>2062</v>
      </c>
      <c r="C138">
        <v>810</v>
      </c>
      <c r="D138">
        <v>193.7</v>
      </c>
      <c r="E138">
        <v>0.23913580246913579</v>
      </c>
      <c r="F138">
        <v>1.9680418669080004</v>
      </c>
      <c r="G138">
        <v>5.7345181826694187</v>
      </c>
      <c r="H138">
        <v>0.15340000000000001</v>
      </c>
      <c r="I138">
        <v>5.4622119120559427</v>
      </c>
      <c r="J138">
        <v>0.9525145335773062</v>
      </c>
      <c r="K138">
        <v>6.5189050000000002</v>
      </c>
      <c r="L138">
        <v>5.4622116127374056</v>
      </c>
      <c r="M138">
        <v>9.3090000000000006E-2</v>
      </c>
      <c r="N138">
        <v>1.746121363239203</v>
      </c>
      <c r="O138">
        <v>920</v>
      </c>
      <c r="P138">
        <v>5.4622116127374056</v>
      </c>
      <c r="Q138">
        <v>1488.9</v>
      </c>
      <c r="R138">
        <v>1.746121363239203</v>
      </c>
      <c r="S138">
        <v>0.61790583652360798</v>
      </c>
      <c r="U138" t="s">
        <v>2062</v>
      </c>
      <c r="V138">
        <v>-1.0126582278481013</v>
      </c>
      <c r="W138">
        <v>3.3768352365415986</v>
      </c>
      <c r="X138">
        <v>15.732758620689657</v>
      </c>
      <c r="Y138">
        <v>33.260393873085334</v>
      </c>
      <c r="Z138">
        <v>186.48648648648651</v>
      </c>
      <c r="AA138">
        <v>1.1367673179396092</v>
      </c>
      <c r="AB138">
        <v>178.39195979899498</v>
      </c>
      <c r="AC138">
        <v>188.08864265927977</v>
      </c>
      <c r="AD138">
        <v>110.16260162601627</v>
      </c>
      <c r="AE138">
        <v>89.377289377289372</v>
      </c>
      <c r="AF138">
        <v>55.625</v>
      </c>
      <c r="AG138">
        <v>54.251012145748994</v>
      </c>
      <c r="AH138">
        <v>59.006211180124225</v>
      </c>
      <c r="AI138">
        <v>40.650406504065039</v>
      </c>
      <c r="AJ138">
        <v>1225.7</v>
      </c>
      <c r="AK138">
        <v>6.2324708721085914E-3</v>
      </c>
      <c r="AL138">
        <v>3.0232742660671779</v>
      </c>
    </row>
    <row r="139" spans="1:38">
      <c r="A139">
        <v>12</v>
      </c>
      <c r="B139" t="s">
        <v>2046</v>
      </c>
      <c r="C139">
        <v>600</v>
      </c>
      <c r="D139">
        <v>43.9</v>
      </c>
      <c r="E139">
        <v>7.3166666666666658E-2</v>
      </c>
      <c r="F139">
        <v>1.0442194224000001</v>
      </c>
      <c r="G139">
        <v>15.080702018929019</v>
      </c>
      <c r="H139">
        <v>8.2000000000000003E-2</v>
      </c>
      <c r="I139">
        <v>14.813785442734311</v>
      </c>
      <c r="J139">
        <v>0.98230078574195823</v>
      </c>
      <c r="K139">
        <v>12.195119999999999</v>
      </c>
      <c r="L139">
        <v>14.813787813631139</v>
      </c>
      <c r="M139">
        <v>9.2399999999999996E-2</v>
      </c>
      <c r="N139">
        <v>2.824771537728815</v>
      </c>
      <c r="O139">
        <v>508</v>
      </c>
      <c r="P139">
        <v>14.813787813631139</v>
      </c>
      <c r="Q139">
        <v>1474.8</v>
      </c>
      <c r="R139">
        <v>2.824771537728815</v>
      </c>
      <c r="S139">
        <v>0.34445348521833469</v>
      </c>
      <c r="U139" t="s">
        <v>2046</v>
      </c>
      <c r="V139">
        <v>0.19240506329113927</v>
      </c>
      <c r="W139">
        <v>0.58727569331158236</v>
      </c>
      <c r="X139">
        <v>-0.33297413793103453</v>
      </c>
      <c r="Y139">
        <v>2.6258205689277898</v>
      </c>
      <c r="Z139">
        <v>34.45945945945946</v>
      </c>
      <c r="AA139">
        <v>0</v>
      </c>
      <c r="AB139">
        <v>211.05527638190955</v>
      </c>
      <c r="AC139">
        <v>204.98614958448755</v>
      </c>
      <c r="AD139">
        <v>211.3821138211382</v>
      </c>
      <c r="AE139">
        <v>153.84615384615384</v>
      </c>
      <c r="AF139">
        <v>123.75</v>
      </c>
      <c r="AG139">
        <v>153.84615384615384</v>
      </c>
      <c r="AH139">
        <v>155.90062111801242</v>
      </c>
      <c r="AI139">
        <v>151.21951219512195</v>
      </c>
      <c r="AJ139">
        <v>1586.1999999999998</v>
      </c>
      <c r="AK139">
        <v>0</v>
      </c>
      <c r="AL139">
        <v>1.3537808564736031</v>
      </c>
    </row>
    <row r="140" spans="1:38">
      <c r="A140">
        <v>12</v>
      </c>
      <c r="B140" t="s">
        <v>2380</v>
      </c>
      <c r="C140">
        <v>618</v>
      </c>
      <c r="D140">
        <v>60.1</v>
      </c>
      <c r="E140">
        <v>9.7249190938511323E-2</v>
      </c>
      <c r="F140">
        <v>0.20317129560000005</v>
      </c>
      <c r="G140">
        <v>14.909488454426876</v>
      </c>
      <c r="H140">
        <v>1.4E-2</v>
      </c>
      <c r="I140">
        <v>13.061245057381763</v>
      </c>
      <c r="J140">
        <v>0.87603576053634902</v>
      </c>
      <c r="K140">
        <v>71.428569999999993</v>
      </c>
      <c r="L140">
        <v>13.06124466363238</v>
      </c>
      <c r="M140">
        <v>0.1053</v>
      </c>
      <c r="N140">
        <v>7.1900433603496978</v>
      </c>
      <c r="O140">
        <v>89.62</v>
      </c>
      <c r="P140">
        <v>13.06124466363238</v>
      </c>
      <c r="Q140">
        <v>1718.7</v>
      </c>
      <c r="R140">
        <v>7.1900433603496978</v>
      </c>
      <c r="S140">
        <v>5.2144062372723572E-2</v>
      </c>
      <c r="U140" t="s">
        <v>2380</v>
      </c>
      <c r="V140">
        <v>0</v>
      </c>
      <c r="W140">
        <v>2.9690048939641112</v>
      </c>
      <c r="X140">
        <v>1.6163793103448276</v>
      </c>
      <c r="Y140">
        <v>0.89715536105032812</v>
      </c>
      <c r="Z140">
        <v>14.189189189189191</v>
      </c>
      <c r="AA140">
        <v>3.0195381882770871</v>
      </c>
      <c r="AB140">
        <v>92.964824120603012</v>
      </c>
      <c r="AC140">
        <v>282.54847645429362</v>
      </c>
      <c r="AD140">
        <v>500</v>
      </c>
      <c r="AE140">
        <v>901.09890109890114</v>
      </c>
      <c r="AF140">
        <v>1265.625</v>
      </c>
      <c r="AG140">
        <v>1433.1983805668017</v>
      </c>
      <c r="AH140">
        <v>1819.8757763975154</v>
      </c>
      <c r="AI140">
        <v>1951.219512195122</v>
      </c>
      <c r="AJ140">
        <v>1411.1</v>
      </c>
      <c r="AK140">
        <v>8.313854330997078E-2</v>
      </c>
      <c r="AL140">
        <v>5.1083060352959335E-2</v>
      </c>
    </row>
    <row r="141" spans="1:38">
      <c r="A141">
        <v>12</v>
      </c>
      <c r="B141" t="s">
        <v>453</v>
      </c>
      <c r="C141">
        <v>1273</v>
      </c>
      <c r="D141">
        <v>536</v>
      </c>
      <c r="E141">
        <v>0.42105263157894735</v>
      </c>
      <c r="F141">
        <v>1.5403683569400002</v>
      </c>
      <c r="G141">
        <v>3.5062817926426804</v>
      </c>
      <c r="H141">
        <v>0.113</v>
      </c>
      <c r="I141">
        <v>3.0133751753688376</v>
      </c>
      <c r="J141">
        <v>0.85942184729472648</v>
      </c>
      <c r="K141">
        <v>8.849558</v>
      </c>
      <c r="L141">
        <v>3.0133753239688543</v>
      </c>
      <c r="M141">
        <v>9.8909999999999998E-2</v>
      </c>
      <c r="N141">
        <v>1.7926466639827254</v>
      </c>
      <c r="O141">
        <v>690.15</v>
      </c>
      <c r="P141">
        <v>3.0133753239688543</v>
      </c>
      <c r="Q141">
        <v>1602.8</v>
      </c>
      <c r="R141">
        <v>1.7926466639827254</v>
      </c>
      <c r="S141">
        <v>0.43059021712003992</v>
      </c>
      <c r="U141" t="s">
        <v>453</v>
      </c>
      <c r="V141">
        <v>-0.21097046413502113</v>
      </c>
      <c r="W141">
        <v>18.923327895595431</v>
      </c>
      <c r="X141">
        <v>4.6336206896551726</v>
      </c>
      <c r="Y141">
        <v>6.3457330415754916</v>
      </c>
      <c r="Z141">
        <v>66.891891891891902</v>
      </c>
      <c r="AA141">
        <v>17.406749555950267</v>
      </c>
      <c r="AB141">
        <v>271.356783919598</v>
      </c>
      <c r="AC141">
        <v>459.83379501385048</v>
      </c>
      <c r="AD141">
        <v>784.55284552845535</v>
      </c>
      <c r="AE141">
        <v>1360.8058608058607</v>
      </c>
      <c r="AF141">
        <v>1937.5</v>
      </c>
      <c r="AG141">
        <v>2728.7449392712551</v>
      </c>
      <c r="AH141">
        <v>4018.6335403726707</v>
      </c>
      <c r="AI141">
        <v>4959.3495934959346</v>
      </c>
      <c r="AJ141">
        <v>1054.72</v>
      </c>
      <c r="AK141">
        <v>0.12919943056031255</v>
      </c>
      <c r="AL141">
        <v>6.7524640202558397E-2</v>
      </c>
    </row>
    <row r="142" spans="1:38">
      <c r="A142">
        <v>12</v>
      </c>
      <c r="B142" t="s">
        <v>600</v>
      </c>
      <c r="C142">
        <v>556</v>
      </c>
      <c r="D142">
        <v>130.80000000000001</v>
      </c>
      <c r="E142">
        <v>0.23525179856115111</v>
      </c>
      <c r="F142">
        <v>0.25385799964000005</v>
      </c>
      <c r="G142">
        <v>10.381329394369768</v>
      </c>
      <c r="H142">
        <v>2.23E-2</v>
      </c>
      <c r="I142">
        <v>9.6938459405037367</v>
      </c>
      <c r="J142">
        <v>0.93377693474990953</v>
      </c>
      <c r="K142">
        <v>44.843049999999998</v>
      </c>
      <c r="L142">
        <v>9.6938456879279808</v>
      </c>
      <c r="M142">
        <v>8.2600000000000007E-2</v>
      </c>
      <c r="N142">
        <v>3.7150169415744263</v>
      </c>
      <c r="O142">
        <v>142.18</v>
      </c>
      <c r="P142">
        <v>9.6938456879279808</v>
      </c>
      <c r="Q142">
        <v>1258.9000000000001</v>
      </c>
      <c r="R142">
        <v>3.7150169415744263</v>
      </c>
      <c r="S142">
        <v>0.11293986813885137</v>
      </c>
      <c r="U142" t="s">
        <v>600</v>
      </c>
      <c r="V142">
        <v>0</v>
      </c>
      <c r="W142">
        <v>4.99184339314845</v>
      </c>
      <c r="X142">
        <v>1.7241379310344829</v>
      </c>
      <c r="Y142">
        <v>1.7067833698030634</v>
      </c>
      <c r="Z142">
        <v>22.972972972972972</v>
      </c>
      <c r="AA142">
        <v>0.63943161634103007</v>
      </c>
      <c r="AB142">
        <v>65.829145728643212</v>
      </c>
      <c r="AC142">
        <v>144.5983379501385</v>
      </c>
      <c r="AD142">
        <v>244.71544715447155</v>
      </c>
      <c r="AE142">
        <v>500</v>
      </c>
      <c r="AF142">
        <v>656.25</v>
      </c>
      <c r="AG142">
        <v>979.75708502024293</v>
      </c>
      <c r="AH142">
        <v>1527.9503105590061</v>
      </c>
      <c r="AI142">
        <v>1837.3983739837399</v>
      </c>
      <c r="AJ142">
        <v>1205.0999999999999</v>
      </c>
      <c r="AK142">
        <v>1.6442823516716488E-2</v>
      </c>
      <c r="AL142">
        <v>4.3083302692323404E-2</v>
      </c>
    </row>
    <row r="143" spans="1:38">
      <c r="A143">
        <v>12</v>
      </c>
      <c r="B143" t="s">
        <v>576</v>
      </c>
      <c r="C143">
        <v>109.6</v>
      </c>
      <c r="D143">
        <v>94.4</v>
      </c>
      <c r="E143">
        <v>0.86131386861313874</v>
      </c>
      <c r="F143">
        <v>1.1120837619600004</v>
      </c>
      <c r="G143">
        <v>7.0468025440524551</v>
      </c>
      <c r="H143">
        <v>9.1800000000000007E-2</v>
      </c>
      <c r="I143">
        <v>6.3160174259233539</v>
      </c>
      <c r="J143">
        <v>0.89629550231318911</v>
      </c>
      <c r="K143">
        <v>10.89325</v>
      </c>
      <c r="L143">
        <v>6.3160156154011382</v>
      </c>
      <c r="M143">
        <v>8.7900000000000006E-2</v>
      </c>
      <c r="N143">
        <v>3.124955994937638</v>
      </c>
      <c r="O143">
        <v>566.20000000000005</v>
      </c>
      <c r="P143">
        <v>6.3160156154011382</v>
      </c>
      <c r="Q143">
        <v>1379.4</v>
      </c>
      <c r="R143">
        <v>3.124955994937638</v>
      </c>
      <c r="S143">
        <v>0.41046831955922863</v>
      </c>
      <c r="U143" t="s">
        <v>576</v>
      </c>
      <c r="V143">
        <v>-0.71729957805907185</v>
      </c>
      <c r="W143">
        <v>32.952691680261012</v>
      </c>
      <c r="X143">
        <v>0.53879310344827591</v>
      </c>
      <c r="Y143">
        <v>2.6258205689277898</v>
      </c>
      <c r="Z143">
        <v>26.351351351351351</v>
      </c>
      <c r="AA143">
        <v>6.74955595026643</v>
      </c>
      <c r="AB143">
        <v>117.08542713567839</v>
      </c>
      <c r="AC143">
        <v>210.52631578947367</v>
      </c>
      <c r="AD143">
        <v>337.39837398373982</v>
      </c>
      <c r="AE143">
        <v>613.55311355311358</v>
      </c>
      <c r="AF143">
        <v>937.5</v>
      </c>
      <c r="AG143">
        <v>1404.8582995951419</v>
      </c>
      <c r="AH143">
        <v>1937.888198757764</v>
      </c>
      <c r="AI143">
        <v>2439.0243902439024</v>
      </c>
      <c r="AJ143">
        <v>952.75</v>
      </c>
      <c r="AK143">
        <v>0.12151288541617943</v>
      </c>
      <c r="AL143">
        <v>6.0419082592449422E-2</v>
      </c>
    </row>
    <row r="144" spans="1:38">
      <c r="A144">
        <v>12</v>
      </c>
      <c r="B144" t="s">
        <v>2021</v>
      </c>
      <c r="C144">
        <v>298.2</v>
      </c>
      <c r="D144">
        <v>98.2</v>
      </c>
      <c r="E144">
        <v>0.32930918846411805</v>
      </c>
      <c r="F144">
        <v>0.41049091300000007</v>
      </c>
      <c r="G144">
        <v>7.8692699828168173</v>
      </c>
      <c r="H144">
        <v>3.5000000000000003E-2</v>
      </c>
      <c r="I144">
        <v>7.2325934603892463</v>
      </c>
      <c r="J144">
        <v>0.91909331820895646</v>
      </c>
      <c r="K144">
        <v>28.571429999999999</v>
      </c>
      <c r="L144">
        <v>7.2325942188604753</v>
      </c>
      <c r="M144">
        <v>8.5099999999999995E-2</v>
      </c>
      <c r="N144">
        <v>3.1008066529850731</v>
      </c>
      <c r="O144">
        <v>221.77</v>
      </c>
      <c r="P144">
        <v>7.2325942188604753</v>
      </c>
      <c r="Q144">
        <v>1316.9</v>
      </c>
      <c r="R144">
        <v>3.1008066529850731</v>
      </c>
      <c r="S144">
        <v>0.16840306781076772</v>
      </c>
      <c r="U144" t="s">
        <v>2021</v>
      </c>
      <c r="V144">
        <v>0</v>
      </c>
      <c r="W144">
        <v>3.7030995106035891</v>
      </c>
      <c r="X144">
        <v>4.3103448275862073</v>
      </c>
      <c r="Y144">
        <v>4.3763676148796495</v>
      </c>
      <c r="Z144">
        <v>25.675675675675677</v>
      </c>
      <c r="AA144">
        <v>-0.64831261101243332</v>
      </c>
      <c r="AB144">
        <v>36.683417085427131</v>
      </c>
      <c r="AC144">
        <v>45.429362880886423</v>
      </c>
      <c r="AD144">
        <v>41.869918699186996</v>
      </c>
      <c r="AE144">
        <v>38.644688644688642</v>
      </c>
      <c r="AF144">
        <v>29.375</v>
      </c>
      <c r="AG144">
        <v>43.724696356275309</v>
      </c>
      <c r="AH144">
        <v>39.75155279503106</v>
      </c>
      <c r="AI144">
        <v>39.024390243902438</v>
      </c>
      <c r="AJ144">
        <v>1380.1999999999998</v>
      </c>
      <c r="AK144">
        <v>-2.1124606951917615E-2</v>
      </c>
      <c r="AL144">
        <v>0.92281721105527614</v>
      </c>
    </row>
    <row r="145" spans="1:38">
      <c r="A145">
        <v>12</v>
      </c>
      <c r="B145" t="s">
        <v>2039</v>
      </c>
      <c r="C145">
        <v>631.9</v>
      </c>
      <c r="D145">
        <v>20.8</v>
      </c>
      <c r="E145">
        <v>3.2916600727963291E-2</v>
      </c>
      <c r="F145">
        <v>1.2941027509200003</v>
      </c>
      <c r="G145">
        <v>4.3017006640911042</v>
      </c>
      <c r="H145">
        <v>0.1106</v>
      </c>
      <c r="I145">
        <v>3.4204136139037127</v>
      </c>
      <c r="J145">
        <v>0.79513054975116537</v>
      </c>
      <c r="K145">
        <v>9.0415910000000004</v>
      </c>
      <c r="L145">
        <v>3.420413303037467</v>
      </c>
      <c r="M145">
        <v>8.4900000000000003E-2</v>
      </c>
      <c r="N145">
        <v>2.6087160277163157</v>
      </c>
      <c r="O145">
        <v>676.2</v>
      </c>
      <c r="P145">
        <v>3.420413303037467</v>
      </c>
      <c r="Q145">
        <v>1312.4</v>
      </c>
      <c r="R145">
        <v>2.6087160277163157</v>
      </c>
      <c r="S145">
        <v>0.51523925632429135</v>
      </c>
      <c r="U145" t="s">
        <v>2039</v>
      </c>
      <c r="V145">
        <v>0</v>
      </c>
      <c r="W145">
        <v>1.8107667210440459</v>
      </c>
      <c r="X145">
        <v>0</v>
      </c>
      <c r="Y145">
        <v>0</v>
      </c>
      <c r="Z145">
        <v>6.0810810810810816</v>
      </c>
      <c r="AA145">
        <v>0</v>
      </c>
      <c r="AB145">
        <v>135.678391959799</v>
      </c>
      <c r="AC145">
        <v>240.16620498614958</v>
      </c>
      <c r="AD145">
        <v>256.09756097560978</v>
      </c>
      <c r="AE145">
        <v>283.88278388278388</v>
      </c>
      <c r="AF145">
        <v>272.5</v>
      </c>
      <c r="AG145">
        <v>226.72064777327935</v>
      </c>
      <c r="AH145">
        <v>254.65838509316771</v>
      </c>
      <c r="AI145">
        <v>211.3821138211382</v>
      </c>
      <c r="AJ145">
        <v>1380.1999999999998</v>
      </c>
      <c r="AK145">
        <v>0</v>
      </c>
      <c r="AL145">
        <v>0.53278588062262533</v>
      </c>
    </row>
    <row r="146" spans="1:38">
      <c r="A146">
        <v>12</v>
      </c>
      <c r="B146" t="s">
        <v>2037</v>
      </c>
      <c r="C146">
        <v>492</v>
      </c>
      <c r="D146">
        <v>82.2</v>
      </c>
      <c r="E146">
        <v>0.16707317073170733</v>
      </c>
      <c r="F146">
        <v>1.02860739936</v>
      </c>
      <c r="G146">
        <v>5.3807547988845803</v>
      </c>
      <c r="H146">
        <v>8.7599999999999997E-2</v>
      </c>
      <c r="I146">
        <v>4.7094290616480716</v>
      </c>
      <c r="J146">
        <v>0.87523576852532414</v>
      </c>
      <c r="K146">
        <v>11.41553</v>
      </c>
      <c r="L146">
        <v>4.7094277631752579</v>
      </c>
      <c r="M146">
        <v>8.5199999999999998E-2</v>
      </c>
      <c r="N146">
        <v>2.6026525159967098</v>
      </c>
      <c r="O146">
        <v>541.29999999999995</v>
      </c>
      <c r="P146">
        <v>4.7094277631752579</v>
      </c>
      <c r="Q146">
        <v>1319.2</v>
      </c>
      <c r="R146">
        <v>2.6026525159967098</v>
      </c>
      <c r="S146">
        <v>0.41032443905397203</v>
      </c>
      <c r="U146" t="s">
        <v>2037</v>
      </c>
      <c r="V146">
        <v>0</v>
      </c>
      <c r="W146">
        <v>1.0114192495921697</v>
      </c>
      <c r="X146">
        <v>1.9396551724137931</v>
      </c>
      <c r="Y146">
        <v>3.7199124726477022</v>
      </c>
      <c r="Z146">
        <v>67.567567567567565</v>
      </c>
      <c r="AA146">
        <v>0</v>
      </c>
      <c r="AB146">
        <v>223.6180904522613</v>
      </c>
      <c r="AC146">
        <v>174.51523545706371</v>
      </c>
      <c r="AD146">
        <v>189.83739837398375</v>
      </c>
      <c r="AE146">
        <v>195.97069597069594</v>
      </c>
      <c r="AF146">
        <v>216.875</v>
      </c>
      <c r="AG146">
        <v>323.88663967611336</v>
      </c>
      <c r="AH146">
        <v>106.2111801242236</v>
      </c>
      <c r="AI146">
        <v>910.56910569105685</v>
      </c>
      <c r="AJ146">
        <v>1339</v>
      </c>
      <c r="AK146">
        <v>0</v>
      </c>
      <c r="AL146">
        <v>2.1054100913926357</v>
      </c>
    </row>
    <row r="147" spans="1:38">
      <c r="A147">
        <v>12</v>
      </c>
      <c r="B147" t="s">
        <v>2031</v>
      </c>
      <c r="C147">
        <v>246.8</v>
      </c>
      <c r="D147">
        <v>289.3</v>
      </c>
      <c r="E147">
        <v>1.1722042139384117</v>
      </c>
      <c r="F147">
        <v>0.78281037454000002</v>
      </c>
      <c r="G147">
        <v>5.2419506631939088</v>
      </c>
      <c r="H147">
        <v>6.7699999999999996E-2</v>
      </c>
      <c r="I147">
        <v>4.4765198934395158</v>
      </c>
      <c r="J147">
        <v>0.85397978368456873</v>
      </c>
      <c r="K147">
        <v>14.771050000000001</v>
      </c>
      <c r="L147">
        <v>4.4765196678079437</v>
      </c>
      <c r="M147">
        <v>8.3900000000000002E-2</v>
      </c>
      <c r="N147">
        <v>2.7274193661773616</v>
      </c>
      <c r="O147">
        <v>422.28</v>
      </c>
      <c r="P147">
        <v>4.4765196678079437</v>
      </c>
      <c r="Q147">
        <v>1289.4000000000001</v>
      </c>
      <c r="R147">
        <v>2.7274193661773616</v>
      </c>
      <c r="S147">
        <v>0.3275011633317822</v>
      </c>
      <c r="U147" t="s">
        <v>2031</v>
      </c>
      <c r="V147">
        <v>0</v>
      </c>
      <c r="W147">
        <v>2.2838499184339316</v>
      </c>
      <c r="X147">
        <v>3.4482758620689657</v>
      </c>
      <c r="Y147">
        <v>4.5951859956236323</v>
      </c>
      <c r="Z147">
        <v>29.729729729729733</v>
      </c>
      <c r="AA147">
        <v>0</v>
      </c>
      <c r="AB147">
        <v>40.703517587939693</v>
      </c>
      <c r="AC147">
        <v>66.7590027700831</v>
      </c>
      <c r="AD147">
        <v>53.658536585365852</v>
      </c>
      <c r="AE147">
        <v>31.135531135531131</v>
      </c>
      <c r="AF147">
        <v>60.624999999999993</v>
      </c>
      <c r="AG147">
        <v>33.198380566801617</v>
      </c>
      <c r="AH147">
        <v>39.130434782608695</v>
      </c>
      <c r="AI147">
        <v>47.967479674796742</v>
      </c>
      <c r="AJ147">
        <v>1442</v>
      </c>
      <c r="AK147">
        <v>0</v>
      </c>
      <c r="AL147">
        <v>1.0402010050251256</v>
      </c>
    </row>
    <row r="148" spans="1:38">
      <c r="A148">
        <v>12</v>
      </c>
      <c r="B148" t="s">
        <v>488</v>
      </c>
      <c r="C148">
        <v>269</v>
      </c>
      <c r="D148">
        <v>199.2</v>
      </c>
      <c r="E148">
        <v>0.74052044609665424</v>
      </c>
      <c r="F148">
        <v>1.3866668324400002</v>
      </c>
      <c r="G148">
        <v>4.9462160334083238</v>
      </c>
      <c r="H148">
        <v>0.10580000000000001</v>
      </c>
      <c r="I148">
        <v>4.5879133417772806</v>
      </c>
      <c r="J148">
        <v>0.92756024217079236</v>
      </c>
      <c r="K148">
        <v>9.4517959999999999</v>
      </c>
      <c r="L148">
        <v>4.5879135823205504</v>
      </c>
      <c r="M148">
        <v>9.5100000000000004E-2</v>
      </c>
      <c r="N148">
        <v>1.8482706018025599</v>
      </c>
      <c r="O148">
        <v>648.29999999999995</v>
      </c>
      <c r="P148">
        <v>4.5879135823205504</v>
      </c>
      <c r="Q148">
        <v>1529.2</v>
      </c>
      <c r="R148">
        <v>1.8482706018025599</v>
      </c>
      <c r="S148">
        <v>0.42394716191472659</v>
      </c>
      <c r="U148" t="s">
        <v>488</v>
      </c>
      <c r="V148">
        <v>0.19957805907172999</v>
      </c>
      <c r="W148">
        <v>21.044045676998369</v>
      </c>
      <c r="X148">
        <v>2.2629310344827589</v>
      </c>
      <c r="Y148">
        <v>2.2757111597374178</v>
      </c>
      <c r="Z148">
        <v>35.135135135135137</v>
      </c>
      <c r="AA148">
        <v>4.2628774422735338</v>
      </c>
      <c r="AB148">
        <v>134.67336683417085</v>
      </c>
      <c r="AC148">
        <v>235.45706371191136</v>
      </c>
      <c r="AD148">
        <v>426.82926829268291</v>
      </c>
      <c r="AE148">
        <v>818.68131868131866</v>
      </c>
      <c r="AF148">
        <v>1131.25</v>
      </c>
      <c r="AG148">
        <v>1542.51012145749</v>
      </c>
      <c r="AH148">
        <v>2149.0683229813662</v>
      </c>
      <c r="AI148">
        <v>2869.9186991869915</v>
      </c>
      <c r="AJ148">
        <v>1002.1899999999999</v>
      </c>
      <c r="AK148">
        <v>6.1971380949570318E-2</v>
      </c>
      <c r="AL148">
        <v>6.2665930810119966E-2</v>
      </c>
    </row>
    <row r="149" spans="1:38">
      <c r="A149">
        <v>12</v>
      </c>
      <c r="B149" t="s">
        <v>450</v>
      </c>
      <c r="C149">
        <v>130.5</v>
      </c>
      <c r="D149">
        <v>205.2</v>
      </c>
      <c r="E149">
        <v>1.5724137931034481</v>
      </c>
      <c r="F149">
        <v>3.1205895449400001</v>
      </c>
      <c r="G149">
        <v>4.2195890653828441</v>
      </c>
      <c r="H149">
        <v>0.2286</v>
      </c>
      <c r="I149">
        <v>3.8647609651110373</v>
      </c>
      <c r="J149">
        <v>0.91590932321282492</v>
      </c>
      <c r="K149">
        <v>4.3744529999999999</v>
      </c>
      <c r="L149">
        <v>3.8647616401654963</v>
      </c>
      <c r="M149">
        <v>9.9049999999999999E-2</v>
      </c>
      <c r="N149">
        <v>1.6936807737151838</v>
      </c>
      <c r="O149">
        <v>1327.2</v>
      </c>
      <c r="P149">
        <v>3.8647616401654963</v>
      </c>
      <c r="Q149">
        <v>1605.5</v>
      </c>
      <c r="R149">
        <v>1.6936807737151838</v>
      </c>
      <c r="S149">
        <v>0.82665836188103392</v>
      </c>
      <c r="U149" t="s">
        <v>450</v>
      </c>
      <c r="V149">
        <v>-1.3080168776371308</v>
      </c>
      <c r="W149">
        <v>39.314845024469825</v>
      </c>
      <c r="X149">
        <v>3.556034482758621</v>
      </c>
      <c r="Y149">
        <v>4.7921225382932162</v>
      </c>
      <c r="Z149">
        <v>28.378378378378383</v>
      </c>
      <c r="AA149">
        <v>4.9733570159857905</v>
      </c>
      <c r="AB149">
        <v>76.381909547738687</v>
      </c>
      <c r="AC149">
        <v>105.54016620498615</v>
      </c>
      <c r="AD149">
        <v>151.21951219512198</v>
      </c>
      <c r="AE149">
        <v>272.8937728937729</v>
      </c>
      <c r="AF149">
        <v>398.75</v>
      </c>
      <c r="AG149">
        <v>724.69635627530363</v>
      </c>
      <c r="AH149">
        <v>1161.4906832298136</v>
      </c>
      <c r="AI149">
        <v>1589.4308943089432</v>
      </c>
      <c r="AJ149">
        <v>1159.78</v>
      </c>
      <c r="AK149">
        <v>0.10682197253342007</v>
      </c>
      <c r="AL149">
        <v>6.5761964904737583E-2</v>
      </c>
    </row>
    <row r="150" spans="1:38">
      <c r="A150">
        <v>12</v>
      </c>
      <c r="B150" t="s">
        <v>601</v>
      </c>
      <c r="C150">
        <v>343</v>
      </c>
      <c r="D150">
        <v>153</v>
      </c>
      <c r="E150">
        <v>0.44606413994169097</v>
      </c>
      <c r="F150">
        <v>0.24164456848000002</v>
      </c>
      <c r="G150">
        <v>9.9493241321329435</v>
      </c>
      <c r="H150">
        <v>2.1700000000000001E-2</v>
      </c>
      <c r="I150">
        <v>6.8493290951063015</v>
      </c>
      <c r="J150">
        <v>0.68842154543797507</v>
      </c>
      <c r="K150">
        <v>46.082949999999997</v>
      </c>
      <c r="L150">
        <v>6.8493300182011811</v>
      </c>
      <c r="M150">
        <v>8.0799999999999997E-2</v>
      </c>
      <c r="N150">
        <v>7.2163523772868263</v>
      </c>
      <c r="O150">
        <v>138.38999999999999</v>
      </c>
      <c r="P150">
        <v>6.8493300182011811</v>
      </c>
      <c r="Q150">
        <v>1215.7</v>
      </c>
      <c r="R150">
        <v>7.2163523772868263</v>
      </c>
      <c r="S150">
        <v>0.11383565024265853</v>
      </c>
      <c r="U150" t="s">
        <v>601</v>
      </c>
      <c r="V150">
        <v>-2.9957805907172994</v>
      </c>
      <c r="W150">
        <v>7.9934747145187606</v>
      </c>
      <c r="X150">
        <v>7.0043103448275872</v>
      </c>
      <c r="Y150">
        <v>2.6258205689277898</v>
      </c>
      <c r="Z150">
        <v>18.918918918918919</v>
      </c>
      <c r="AA150">
        <v>2.1314387211367669</v>
      </c>
      <c r="AB150">
        <v>134.67336683417085</v>
      </c>
      <c r="AC150">
        <v>235.45706371191136</v>
      </c>
      <c r="AD150">
        <v>560.97560975609758</v>
      </c>
      <c r="AE150">
        <v>985.34798534798529</v>
      </c>
      <c r="AF150">
        <v>1775</v>
      </c>
      <c r="AG150">
        <v>2461.5384615384614</v>
      </c>
      <c r="AH150">
        <v>3844.7204968944097</v>
      </c>
      <c r="AI150">
        <v>4918.6991869918702</v>
      </c>
      <c r="AJ150">
        <v>1136.0899999999999</v>
      </c>
      <c r="AK150">
        <v>4.2226378324098882E-2</v>
      </c>
      <c r="AL150">
        <v>3.5028129338128447E-2</v>
      </c>
    </row>
    <row r="151" spans="1:38">
      <c r="A151">
        <v>12</v>
      </c>
      <c r="B151" t="s">
        <v>2048</v>
      </c>
      <c r="C151">
        <v>328</v>
      </c>
      <c r="D151">
        <v>58.7</v>
      </c>
      <c r="E151">
        <v>0.17896341463414636</v>
      </c>
      <c r="F151">
        <v>1.8218878073600002</v>
      </c>
      <c r="G151">
        <v>5.5947746465618318</v>
      </c>
      <c r="H151">
        <v>0.15160000000000001</v>
      </c>
      <c r="I151">
        <v>4.9237690983424356</v>
      </c>
      <c r="J151">
        <v>0.88006567009240477</v>
      </c>
      <c r="K151">
        <v>6.5963060000000002</v>
      </c>
      <c r="L151">
        <v>4.923769476777033</v>
      </c>
      <c r="M151">
        <v>8.72E-2</v>
      </c>
      <c r="N151">
        <v>2.656689897601749</v>
      </c>
      <c r="O151">
        <v>909.9</v>
      </c>
      <c r="P151">
        <v>4.923769476777033</v>
      </c>
      <c r="Q151">
        <v>1364.1</v>
      </c>
      <c r="R151">
        <v>2.656689897601749</v>
      </c>
      <c r="S151">
        <v>0.66703320870903893</v>
      </c>
      <c r="U151" t="s">
        <v>2048</v>
      </c>
      <c r="V151">
        <v>0</v>
      </c>
      <c r="W151">
        <v>1.1745513866231647</v>
      </c>
      <c r="X151">
        <v>2.6939655172413794</v>
      </c>
      <c r="Y151">
        <v>0.45951859956236318</v>
      </c>
      <c r="Z151">
        <v>83.78378378378379</v>
      </c>
      <c r="AA151">
        <v>0.6927175843694493</v>
      </c>
      <c r="AB151">
        <v>179.39698492462313</v>
      </c>
      <c r="AC151">
        <v>138.50415512465375</v>
      </c>
      <c r="AD151">
        <v>77.64227642276424</v>
      </c>
      <c r="AE151">
        <v>52.930402930402927</v>
      </c>
      <c r="AF151">
        <v>31.874999999999996</v>
      </c>
      <c r="AG151">
        <v>18.218623481781378</v>
      </c>
      <c r="AH151">
        <v>26.70807453416149</v>
      </c>
      <c r="AI151">
        <v>24.796747967479675</v>
      </c>
      <c r="AJ151">
        <v>1606.8</v>
      </c>
      <c r="AK151">
        <v>5.6502629253173831E-3</v>
      </c>
      <c r="AL151">
        <v>6.7169568774103077</v>
      </c>
    </row>
    <row r="152" spans="1:38">
      <c r="A152">
        <v>12</v>
      </c>
      <c r="B152" t="s">
        <v>516</v>
      </c>
      <c r="C152">
        <v>448</v>
      </c>
      <c r="D152">
        <v>497.5</v>
      </c>
      <c r="E152">
        <v>1.1104910714285714</v>
      </c>
      <c r="F152">
        <v>2.0952608358</v>
      </c>
      <c r="G152">
        <v>5.0458194140838417</v>
      </c>
      <c r="H152">
        <v>0.16259999999999999</v>
      </c>
      <c r="I152">
        <v>4.6653842836965431</v>
      </c>
      <c r="J152">
        <v>0.92460389499365914</v>
      </c>
      <c r="K152">
        <v>6.1500620000000001</v>
      </c>
      <c r="L152">
        <v>4.6653841009895256</v>
      </c>
      <c r="M152">
        <v>9.35E-2</v>
      </c>
      <c r="N152">
        <v>1.9221038070257026</v>
      </c>
      <c r="O152">
        <v>971.2</v>
      </c>
      <c r="P152">
        <v>4.6653841009895256</v>
      </c>
      <c r="Q152">
        <v>1497.2</v>
      </c>
      <c r="R152">
        <v>1.9221038070257026</v>
      </c>
      <c r="S152">
        <v>0.64867753139193163</v>
      </c>
      <c r="U152" t="s">
        <v>516</v>
      </c>
      <c r="V152">
        <v>0</v>
      </c>
      <c r="W152">
        <v>81.729200652528547</v>
      </c>
      <c r="X152">
        <v>0.96982758620689657</v>
      </c>
      <c r="Y152">
        <v>1.4442013129102844</v>
      </c>
      <c r="Z152">
        <v>18.243243243243246</v>
      </c>
      <c r="AA152">
        <v>19.182948490230906</v>
      </c>
      <c r="AB152">
        <v>65.326633165829136</v>
      </c>
      <c r="AC152">
        <v>152.35457063711911</v>
      </c>
      <c r="AD152">
        <v>297.96747967479672</v>
      </c>
      <c r="AE152">
        <v>633.69963369963375</v>
      </c>
      <c r="AF152">
        <v>1093.75</v>
      </c>
      <c r="AG152">
        <v>2004.0485829959514</v>
      </c>
      <c r="AH152">
        <v>2950.310559006211</v>
      </c>
      <c r="AI152">
        <v>4756.0975609756097</v>
      </c>
      <c r="AJ152">
        <v>1194.8</v>
      </c>
      <c r="AK152">
        <v>0.5556728762198675</v>
      </c>
      <c r="AL152">
        <v>2.2142290399365244E-2</v>
      </c>
    </row>
    <row r="153" spans="1:38">
      <c r="A153">
        <v>12</v>
      </c>
      <c r="B153" t="s">
        <v>594</v>
      </c>
      <c r="C153">
        <v>762</v>
      </c>
      <c r="D153">
        <v>20.8</v>
      </c>
      <c r="E153">
        <v>2.7296587926509186E-2</v>
      </c>
      <c r="F153">
        <v>0.43746603014000002</v>
      </c>
      <c r="G153">
        <v>7.1516428583110203</v>
      </c>
      <c r="H153">
        <v>3.73E-2</v>
      </c>
      <c r="I153">
        <v>6.5812055965931888</v>
      </c>
      <c r="J153">
        <v>0.92023689199539394</v>
      </c>
      <c r="K153">
        <v>26.809650000000001</v>
      </c>
      <c r="L153">
        <v>6.5812057465042066</v>
      </c>
      <c r="M153">
        <v>8.5099999999999995E-2</v>
      </c>
      <c r="N153">
        <v>2.7988798595512292</v>
      </c>
      <c r="O153">
        <v>236.08</v>
      </c>
      <c r="P153">
        <v>6.5812057465042066</v>
      </c>
      <c r="Q153">
        <v>1316.9</v>
      </c>
      <c r="R153">
        <v>2.7988798595512292</v>
      </c>
      <c r="S153">
        <v>0.17926949654491608</v>
      </c>
      <c r="U153" t="s">
        <v>594</v>
      </c>
      <c r="V153">
        <v>0</v>
      </c>
      <c r="W153">
        <v>0.86460032626427408</v>
      </c>
      <c r="X153">
        <v>0</v>
      </c>
      <c r="Y153">
        <v>0.45951859956236318</v>
      </c>
      <c r="Z153">
        <v>9.4594594594594597</v>
      </c>
      <c r="AA153">
        <v>0</v>
      </c>
      <c r="AB153">
        <v>47.738693467336681</v>
      </c>
      <c r="AC153">
        <v>146.81440443213296</v>
      </c>
      <c r="AD153">
        <v>314.63414634146346</v>
      </c>
      <c r="AE153">
        <v>587.91208791208794</v>
      </c>
      <c r="AF153">
        <v>906.25</v>
      </c>
      <c r="AG153">
        <v>1323.8866396761134</v>
      </c>
      <c r="AH153">
        <v>2652.173913043478</v>
      </c>
      <c r="AI153">
        <v>3788.6178861788617</v>
      </c>
      <c r="AJ153">
        <v>1493.5</v>
      </c>
      <c r="AK153">
        <v>0</v>
      </c>
      <c r="AL153">
        <v>1.7999835241782683E-2</v>
      </c>
    </row>
    <row r="154" spans="1:38">
      <c r="A154">
        <v>12</v>
      </c>
      <c r="B154" t="s">
        <v>1973</v>
      </c>
      <c r="C154">
        <v>237.4</v>
      </c>
      <c r="D154">
        <v>167.9</v>
      </c>
      <c r="E154">
        <v>0.70724515585509684</v>
      </c>
      <c r="F154">
        <v>0.79764096952000008</v>
      </c>
      <c r="G154">
        <v>11.369452384791773</v>
      </c>
      <c r="H154">
        <v>5.6300000000000003E-2</v>
      </c>
      <c r="I154">
        <v>10.382299236344432</v>
      </c>
      <c r="J154">
        <v>0.9131749608479125</v>
      </c>
      <c r="K154">
        <v>17.761990000000001</v>
      </c>
      <c r="L154">
        <v>10.382298251439583</v>
      </c>
      <c r="M154">
        <v>0.1028</v>
      </c>
      <c r="N154">
        <v>4.6338224067231097</v>
      </c>
      <c r="O154">
        <v>353.1</v>
      </c>
      <c r="P154">
        <v>10.382298251439583</v>
      </c>
      <c r="Q154">
        <v>1674.5</v>
      </c>
      <c r="R154">
        <v>4.6338224067231097</v>
      </c>
      <c r="S154">
        <v>0.21086891609435654</v>
      </c>
      <c r="U154" t="s">
        <v>1973</v>
      </c>
      <c r="V154">
        <v>0</v>
      </c>
      <c r="W154">
        <v>52.854812398042412</v>
      </c>
      <c r="X154">
        <v>0</v>
      </c>
      <c r="Y154">
        <v>0</v>
      </c>
      <c r="Z154">
        <v>7.4324324324324333</v>
      </c>
      <c r="AA154">
        <v>3.0195381882770871</v>
      </c>
      <c r="AB154">
        <v>28.643216080402009</v>
      </c>
      <c r="AC154">
        <v>55.124653739612185</v>
      </c>
      <c r="AD154">
        <v>116.66666666666667</v>
      </c>
      <c r="AE154">
        <v>249.08424908424905</v>
      </c>
      <c r="AF154">
        <v>543.75</v>
      </c>
      <c r="AG154">
        <v>890.68825910931173</v>
      </c>
      <c r="AH154">
        <v>1677.0186335403725</v>
      </c>
      <c r="AI154">
        <v>2304.8780487804879</v>
      </c>
      <c r="AJ154">
        <v>1297.8</v>
      </c>
      <c r="AK154">
        <v>0.20694939066389076</v>
      </c>
      <c r="AL154">
        <v>1.7079843662758238E-2</v>
      </c>
    </row>
    <row r="155" spans="1:38">
      <c r="A155">
        <v>12</v>
      </c>
      <c r="B155" t="s">
        <v>169</v>
      </c>
      <c r="C155">
        <v>795</v>
      </c>
      <c r="D155">
        <v>251.6</v>
      </c>
      <c r="E155">
        <v>0.31647798742138367</v>
      </c>
      <c r="F155">
        <v>3.4195697090520003</v>
      </c>
      <c r="G155">
        <v>4.8670931824644406</v>
      </c>
      <c r="H155">
        <v>0.24779999999999999</v>
      </c>
      <c r="I155">
        <v>4.5749820671569159</v>
      </c>
      <c r="J155">
        <v>0.9399824280414506</v>
      </c>
      <c r="K155">
        <v>4.0355129999999999</v>
      </c>
      <c r="L155">
        <v>4.5749807964288003</v>
      </c>
      <c r="M155">
        <v>0.10013</v>
      </c>
      <c r="N155">
        <v>1.660763418426739</v>
      </c>
      <c r="O155">
        <v>1427.1</v>
      </c>
      <c r="P155">
        <v>4.5749807964288003</v>
      </c>
      <c r="Q155">
        <v>1625.7</v>
      </c>
      <c r="R155">
        <v>1.660763418426739</v>
      </c>
      <c r="S155">
        <v>0.87783723934305213</v>
      </c>
      <c r="U155" t="s">
        <v>169</v>
      </c>
      <c r="V155">
        <v>0</v>
      </c>
      <c r="W155">
        <v>14.355628058727572</v>
      </c>
      <c r="X155">
        <v>1.8318965517241381</v>
      </c>
      <c r="Y155">
        <v>0</v>
      </c>
      <c r="Z155">
        <v>10.135135135135135</v>
      </c>
      <c r="AA155">
        <v>0</v>
      </c>
      <c r="AB155">
        <v>70.35175879396985</v>
      </c>
      <c r="AC155">
        <v>135.73407202216066</v>
      </c>
      <c r="AD155">
        <v>203.65853658536585</v>
      </c>
      <c r="AE155">
        <v>500</v>
      </c>
      <c r="AF155">
        <v>743.75</v>
      </c>
      <c r="AG155">
        <v>1036.4372469635628</v>
      </c>
      <c r="AH155">
        <v>1689.4409937888199</v>
      </c>
      <c r="AI155">
        <v>2365.8536585365855</v>
      </c>
      <c r="AJ155">
        <v>1194.8</v>
      </c>
      <c r="AK155">
        <v>0</v>
      </c>
      <c r="AL155">
        <v>4.1642033697901273E-2</v>
      </c>
    </row>
    <row r="156" spans="1:38">
      <c r="A156">
        <v>12</v>
      </c>
      <c r="B156" t="s">
        <v>2029</v>
      </c>
      <c r="C156">
        <v>409</v>
      </c>
      <c r="D156">
        <v>26.5</v>
      </c>
      <c r="E156">
        <v>6.4792176039119798E-2</v>
      </c>
      <c r="F156">
        <v>1.0873564564</v>
      </c>
      <c r="G156">
        <v>6.9890396332145137</v>
      </c>
      <c r="H156">
        <v>0.10299999999999999</v>
      </c>
      <c r="I156">
        <v>6.534648547054287</v>
      </c>
      <c r="J156">
        <v>0.93498518966743427</v>
      </c>
      <c r="K156">
        <v>9.7087380000000003</v>
      </c>
      <c r="L156">
        <v>6.5346482475306784</v>
      </c>
      <c r="M156">
        <v>7.6600000000000001E-2</v>
      </c>
      <c r="N156">
        <v>2.4789197972351902</v>
      </c>
      <c r="O156">
        <v>632</v>
      </c>
      <c r="P156">
        <v>6.5346482475306784</v>
      </c>
      <c r="Q156">
        <v>1109.9000000000001</v>
      </c>
      <c r="R156">
        <v>2.4789197972351902</v>
      </c>
      <c r="S156">
        <v>0.56942066852869622</v>
      </c>
      <c r="U156" t="s">
        <v>2029</v>
      </c>
      <c r="V156">
        <v>0</v>
      </c>
      <c r="W156">
        <v>1.1256117455138661</v>
      </c>
      <c r="X156">
        <v>2.9094827586206899</v>
      </c>
      <c r="Y156">
        <v>4.5951859956236323</v>
      </c>
      <c r="Z156">
        <v>45.270270270270274</v>
      </c>
      <c r="AA156">
        <v>0</v>
      </c>
      <c r="AB156">
        <v>119.59798994974874</v>
      </c>
      <c r="AC156">
        <v>138.50415512465375</v>
      </c>
      <c r="AD156">
        <v>119.91869918699187</v>
      </c>
      <c r="AE156">
        <v>135.53113553113553</v>
      </c>
      <c r="AF156">
        <v>201.87499999999997</v>
      </c>
      <c r="AG156">
        <v>219.83805668016194</v>
      </c>
      <c r="AH156">
        <v>409.93788819875778</v>
      </c>
      <c r="AI156">
        <v>467.47967479674799</v>
      </c>
      <c r="AJ156">
        <v>1400.8</v>
      </c>
      <c r="AK156">
        <v>0</v>
      </c>
      <c r="AL156">
        <v>0.29174661184711431</v>
      </c>
    </row>
    <row r="157" spans="1:38">
      <c r="A157">
        <v>12</v>
      </c>
      <c r="B157" t="s">
        <v>172</v>
      </c>
      <c r="C157">
        <v>164.6</v>
      </c>
      <c r="D157">
        <v>106.3</v>
      </c>
      <c r="E157">
        <v>0.64580801944106925</v>
      </c>
      <c r="F157">
        <v>3.287415753216</v>
      </c>
      <c r="G157">
        <v>4.348216284973053</v>
      </c>
      <c r="H157">
        <v>0.24360000000000001</v>
      </c>
      <c r="I157">
        <v>3.9758253801767554</v>
      </c>
      <c r="J157">
        <v>0.9143577779046459</v>
      </c>
      <c r="K157">
        <v>4.1050899999999997</v>
      </c>
      <c r="L157">
        <v>3.9758264731948887</v>
      </c>
      <c r="M157">
        <v>9.7919999999999993E-2</v>
      </c>
      <c r="N157">
        <v>1.7606241527501583</v>
      </c>
      <c r="O157">
        <v>1405.4</v>
      </c>
      <c r="P157">
        <v>3.9758264731948887</v>
      </c>
      <c r="Q157">
        <v>1584</v>
      </c>
      <c r="R157">
        <v>1.7606241527501583</v>
      </c>
      <c r="S157">
        <v>0.88724747474747478</v>
      </c>
      <c r="U157" t="s">
        <v>172</v>
      </c>
      <c r="V157">
        <v>0</v>
      </c>
      <c r="W157">
        <v>37.68352365415987</v>
      </c>
      <c r="X157">
        <v>0</v>
      </c>
      <c r="Y157">
        <v>0.74398249452954046</v>
      </c>
      <c r="Z157">
        <v>5.6756756756756754</v>
      </c>
      <c r="AA157">
        <v>1.5985790408525753</v>
      </c>
      <c r="AB157">
        <v>19.597989949748744</v>
      </c>
      <c r="AC157">
        <v>90.581717451523545</v>
      </c>
      <c r="AD157">
        <v>177.23577235772359</v>
      </c>
      <c r="AE157">
        <v>340.65934065934067</v>
      </c>
      <c r="AF157">
        <v>556.25</v>
      </c>
      <c r="AG157">
        <v>866.39676113360315</v>
      </c>
      <c r="AH157">
        <v>1385.0931677018634</v>
      </c>
      <c r="AI157">
        <v>1857.7235772357724</v>
      </c>
      <c r="AJ157">
        <v>1060.8999999999999</v>
      </c>
      <c r="AK157">
        <v>0.15157220338758154</v>
      </c>
      <c r="AL157">
        <v>1.4149221443540572E-2</v>
      </c>
    </row>
    <row r="158" spans="1:38">
      <c r="A158">
        <v>12</v>
      </c>
      <c r="B158" t="s">
        <v>568</v>
      </c>
      <c r="C158">
        <v>3000</v>
      </c>
      <c r="D158">
        <v>120.3</v>
      </c>
      <c r="E158">
        <v>4.0099999999999997E-2</v>
      </c>
      <c r="F158">
        <v>1.1272272038000002</v>
      </c>
      <c r="G158">
        <v>5.8456890968810056</v>
      </c>
      <c r="H158">
        <v>9.1899999999999996E-2</v>
      </c>
      <c r="I158">
        <v>5.3116053873838984</v>
      </c>
      <c r="J158">
        <v>0.90863631290585223</v>
      </c>
      <c r="K158">
        <v>10.88139</v>
      </c>
      <c r="L158">
        <v>5.3116063185170832</v>
      </c>
      <c r="M158">
        <v>8.8999999999999996E-2</v>
      </c>
      <c r="N158">
        <v>2.4410918102578227</v>
      </c>
      <c r="O158">
        <v>566.79999999999995</v>
      </c>
      <c r="P158">
        <v>5.3116063185170832</v>
      </c>
      <c r="Q158">
        <v>1403.3</v>
      </c>
      <c r="R158">
        <v>2.4410918102578227</v>
      </c>
      <c r="S158">
        <v>0.40390508088078098</v>
      </c>
      <c r="U158" t="s">
        <v>568</v>
      </c>
      <c r="V158">
        <v>0</v>
      </c>
      <c r="W158">
        <v>1.2724306688417619</v>
      </c>
      <c r="X158">
        <v>0.53879310344827591</v>
      </c>
      <c r="Y158">
        <v>2.7352297592997812</v>
      </c>
      <c r="Z158">
        <v>34.45945945945946</v>
      </c>
      <c r="AA158">
        <v>5.6838365896980463</v>
      </c>
      <c r="AB158">
        <v>321.608040201005</v>
      </c>
      <c r="AC158">
        <v>811.63434903047096</v>
      </c>
      <c r="AD158">
        <v>1260.1626016260163</v>
      </c>
      <c r="AE158">
        <v>1666.6666666666665</v>
      </c>
      <c r="AF158">
        <v>1937.5</v>
      </c>
      <c r="AG158">
        <v>1939.2712550607287</v>
      </c>
      <c r="AH158">
        <v>2074.5341614906833</v>
      </c>
      <c r="AI158">
        <v>2276.4227642276423</v>
      </c>
      <c r="AJ158">
        <v>1246.3</v>
      </c>
      <c r="AK158">
        <v>5.3991314894802342E-2</v>
      </c>
      <c r="AL158">
        <v>0.15502663015677187</v>
      </c>
    </row>
    <row r="159" spans="1:38">
      <c r="A159">
        <v>12</v>
      </c>
      <c r="B159" t="s">
        <v>479</v>
      </c>
      <c r="C159">
        <v>384</v>
      </c>
      <c r="D159">
        <v>286.5</v>
      </c>
      <c r="E159">
        <v>0.74609375</v>
      </c>
      <c r="F159">
        <v>2.0771672618520007</v>
      </c>
      <c r="G159">
        <v>3.7630055695336924</v>
      </c>
      <c r="H159">
        <v>0.15690000000000001</v>
      </c>
      <c r="I159">
        <v>3.2940946776682645</v>
      </c>
      <c r="J159">
        <v>0.87538926445874621</v>
      </c>
      <c r="K159">
        <v>6.3734859999999998</v>
      </c>
      <c r="L159">
        <v>3.2940946211134206</v>
      </c>
      <c r="M159">
        <v>9.6060000000000006E-2</v>
      </c>
      <c r="N159">
        <v>1.819107245573828</v>
      </c>
      <c r="O159">
        <v>939.5</v>
      </c>
      <c r="P159">
        <v>3.2940946211134206</v>
      </c>
      <c r="Q159">
        <v>1548.1</v>
      </c>
      <c r="R159">
        <v>1.819107245573828</v>
      </c>
      <c r="S159">
        <v>0.60687294102448164</v>
      </c>
      <c r="U159" t="s">
        <v>479</v>
      </c>
      <c r="V159">
        <v>0</v>
      </c>
      <c r="W159">
        <v>39.9673735725938</v>
      </c>
      <c r="X159">
        <v>0</v>
      </c>
      <c r="Y159">
        <v>3.6105032822757108</v>
      </c>
      <c r="Z159">
        <v>22.297297297297298</v>
      </c>
      <c r="AA159">
        <v>17.406749555950267</v>
      </c>
      <c r="AB159">
        <v>82.412060301507523</v>
      </c>
      <c r="AC159">
        <v>207.75623268698061</v>
      </c>
      <c r="AD159">
        <v>313.82113821138211</v>
      </c>
      <c r="AE159">
        <v>692.30769230769226</v>
      </c>
      <c r="AF159">
        <v>1012.5</v>
      </c>
      <c r="AG159">
        <v>1655.8704453441296</v>
      </c>
      <c r="AH159">
        <v>2434.782608695652</v>
      </c>
      <c r="AI159">
        <v>3536.5853658536585</v>
      </c>
      <c r="AJ159">
        <v>968.19999999999993</v>
      </c>
      <c r="AK159">
        <v>0.40606558424775085</v>
      </c>
      <c r="AL159">
        <v>3.3847810480976306E-2</v>
      </c>
    </row>
    <row r="160" spans="1:38">
      <c r="A160">
        <v>12</v>
      </c>
      <c r="B160" t="s">
        <v>2375</v>
      </c>
      <c r="C160">
        <v>148</v>
      </c>
      <c r="D160">
        <v>4.8</v>
      </c>
      <c r="E160">
        <v>3.2432432432432434E-2</v>
      </c>
      <c r="F160">
        <v>0.15295730730000001</v>
      </c>
      <c r="G160">
        <v>15.990894640624887</v>
      </c>
      <c r="H160">
        <v>1.5100000000000001E-2</v>
      </c>
      <c r="I160">
        <v>14.749962427261682</v>
      </c>
      <c r="J160">
        <v>0.92239757429139613</v>
      </c>
      <c r="K160">
        <v>66.225170000000006</v>
      </c>
      <c r="L160">
        <v>14.749962032154627</v>
      </c>
      <c r="M160">
        <v>7.3499999999999996E-2</v>
      </c>
      <c r="N160">
        <v>6.1763516578911197</v>
      </c>
      <c r="O160">
        <v>96.61</v>
      </c>
      <c r="P160">
        <v>14.749962032154627</v>
      </c>
      <c r="Q160">
        <v>1026.9000000000001</v>
      </c>
      <c r="R160">
        <v>6.1763516578911197</v>
      </c>
      <c r="S160">
        <v>9.4079267698899585E-2</v>
      </c>
      <c r="U160" t="s">
        <v>2375</v>
      </c>
      <c r="V160">
        <v>0</v>
      </c>
      <c r="W160">
        <v>8.0424143556280576</v>
      </c>
      <c r="X160">
        <v>5.3879310344827589</v>
      </c>
      <c r="Y160">
        <v>7.6586433260393871</v>
      </c>
      <c r="Z160">
        <v>52.027027027027032</v>
      </c>
      <c r="AA160">
        <v>3.1971580817051506</v>
      </c>
      <c r="AB160">
        <v>42.211055276381906</v>
      </c>
      <c r="AC160">
        <v>52.35457063711911</v>
      </c>
      <c r="AD160">
        <v>55.284552845528452</v>
      </c>
      <c r="AE160">
        <v>46.336996336996329</v>
      </c>
      <c r="AF160">
        <v>34.375</v>
      </c>
      <c r="AG160">
        <v>42.10526315789474</v>
      </c>
      <c r="AH160">
        <v>40.993788819875775</v>
      </c>
      <c r="AI160">
        <v>39.430894308943088</v>
      </c>
      <c r="AJ160">
        <v>1249.3899999999999</v>
      </c>
      <c r="AK160">
        <v>6.8223893470428371E-2</v>
      </c>
      <c r="AL160">
        <v>1.0296939241662859</v>
      </c>
    </row>
    <row r="161" spans="1:38">
      <c r="A161">
        <v>12</v>
      </c>
      <c r="B161" t="s">
        <v>2070</v>
      </c>
      <c r="C161">
        <v>310</v>
      </c>
      <c r="D161">
        <v>27</v>
      </c>
      <c r="E161">
        <v>8.7096774193548387E-2</v>
      </c>
      <c r="F161">
        <v>1.8251926830000005</v>
      </c>
      <c r="G161">
        <v>8.3693013112632748</v>
      </c>
      <c r="H161">
        <v>0.13500000000000001</v>
      </c>
      <c r="I161">
        <v>7.7562674334575465</v>
      </c>
      <c r="J161">
        <v>0.92675208419360922</v>
      </c>
      <c r="K161">
        <v>7.4074070000000001</v>
      </c>
      <c r="L161">
        <v>7.7562672424531014</v>
      </c>
      <c r="M161">
        <v>9.8100000000000007E-2</v>
      </c>
      <c r="N161">
        <v>3.1441246698245031</v>
      </c>
      <c r="O161">
        <v>816.3</v>
      </c>
      <c r="P161">
        <v>7.7562672424531014</v>
      </c>
      <c r="Q161">
        <v>1587.5</v>
      </c>
      <c r="R161">
        <v>3.1441246698245031</v>
      </c>
      <c r="S161">
        <v>0.51420472440944875</v>
      </c>
      <c r="U161" t="s">
        <v>2070</v>
      </c>
      <c r="V161">
        <v>0</v>
      </c>
      <c r="W161">
        <v>0.91353996737357268</v>
      </c>
      <c r="X161">
        <v>0</v>
      </c>
      <c r="Y161">
        <v>0</v>
      </c>
      <c r="Z161">
        <v>18.243243243243246</v>
      </c>
      <c r="AA161">
        <v>0</v>
      </c>
      <c r="AB161">
        <v>59.2964824120603</v>
      </c>
      <c r="AC161">
        <v>91.41274238227146</v>
      </c>
      <c r="AD161">
        <v>97.560975609756099</v>
      </c>
      <c r="AE161">
        <v>82.417582417582409</v>
      </c>
      <c r="AF161">
        <v>101.25</v>
      </c>
      <c r="AG161">
        <v>100.8097165991903</v>
      </c>
      <c r="AH161">
        <v>180.12422360248448</v>
      </c>
      <c r="AI161">
        <v>203.2520325203252</v>
      </c>
      <c r="AJ161">
        <v>1194.8</v>
      </c>
      <c r="AK161">
        <v>0</v>
      </c>
      <c r="AL161">
        <v>0.32919771270143822</v>
      </c>
    </row>
    <row r="162" spans="1:38">
      <c r="A162">
        <v>12</v>
      </c>
      <c r="B162" t="s">
        <v>2049</v>
      </c>
      <c r="C162">
        <v>273.7</v>
      </c>
      <c r="D162">
        <v>76.3</v>
      </c>
      <c r="E162">
        <v>0.27877237851662406</v>
      </c>
      <c r="F162">
        <v>2.2860271332200002</v>
      </c>
      <c r="G162">
        <v>4.8011013571566998</v>
      </c>
      <c r="H162">
        <v>0.19309999999999999</v>
      </c>
      <c r="I162">
        <v>4.2060554048988354</v>
      </c>
      <c r="J162">
        <v>0.87606053111733062</v>
      </c>
      <c r="K162">
        <v>5.1786640000000004</v>
      </c>
      <c r="L162">
        <v>4.2060552391246784</v>
      </c>
      <c r="M162">
        <v>8.5900000000000004E-2</v>
      </c>
      <c r="N162">
        <v>2.315096579543324</v>
      </c>
      <c r="O162">
        <v>1138.0999999999999</v>
      </c>
      <c r="P162">
        <v>4.2060552391246784</v>
      </c>
      <c r="Q162">
        <v>1335.1</v>
      </c>
      <c r="R162">
        <v>2.315096579543324</v>
      </c>
      <c r="S162">
        <v>0.85244550969964794</v>
      </c>
      <c r="U162" t="s">
        <v>2049</v>
      </c>
      <c r="V162">
        <v>0</v>
      </c>
      <c r="W162">
        <v>0.96247960848287106</v>
      </c>
      <c r="X162">
        <v>2.4784482758620694</v>
      </c>
      <c r="Y162">
        <v>3.7199124726477022</v>
      </c>
      <c r="Z162">
        <v>41.216216216216218</v>
      </c>
      <c r="AA162">
        <v>0</v>
      </c>
      <c r="AB162">
        <v>133.16582914572862</v>
      </c>
      <c r="AC162">
        <v>110.24930747922437</v>
      </c>
      <c r="AD162">
        <v>92.682926829268297</v>
      </c>
      <c r="AE162">
        <v>83.516483516483504</v>
      </c>
      <c r="AF162">
        <v>67.5</v>
      </c>
      <c r="AG162">
        <v>50.607287449392715</v>
      </c>
      <c r="AH162">
        <v>79.50310559006212</v>
      </c>
      <c r="AI162">
        <v>55.284552845528459</v>
      </c>
      <c r="AJ162">
        <v>968.19999999999993</v>
      </c>
      <c r="AK162">
        <v>0</v>
      </c>
      <c r="AL162">
        <v>1.6749764447236177</v>
      </c>
    </row>
    <row r="163" spans="1:38">
      <c r="A163">
        <v>12</v>
      </c>
      <c r="B163" t="s">
        <v>565</v>
      </c>
      <c r="C163">
        <v>513</v>
      </c>
      <c r="D163">
        <v>59.8</v>
      </c>
      <c r="E163">
        <v>0.11656920077972709</v>
      </c>
      <c r="F163">
        <v>1.11257990676</v>
      </c>
      <c r="G163">
        <v>6.4391707065699304</v>
      </c>
      <c r="H163">
        <v>9.0300000000000005E-2</v>
      </c>
      <c r="I163">
        <v>5.995786893067371</v>
      </c>
      <c r="J163">
        <v>0.93114271484522504</v>
      </c>
      <c r="K163">
        <v>11.074199999999999</v>
      </c>
      <c r="L163">
        <v>5.9957854856564685</v>
      </c>
      <c r="M163">
        <v>8.9399999999999993E-2</v>
      </c>
      <c r="N163">
        <v>2.3480755782703873</v>
      </c>
      <c r="O163">
        <v>557.29999999999995</v>
      </c>
      <c r="P163">
        <v>5.9957854856564685</v>
      </c>
      <c r="Q163">
        <v>1411.9</v>
      </c>
      <c r="R163">
        <v>2.3480755782703873</v>
      </c>
      <c r="S163">
        <v>0.39471633968411357</v>
      </c>
      <c r="U163" t="s">
        <v>565</v>
      </c>
      <c r="V163">
        <v>0</v>
      </c>
      <c r="W163">
        <v>10.244698205546493</v>
      </c>
      <c r="X163">
        <v>1.1853448275862071</v>
      </c>
      <c r="Y163">
        <v>2.3194748358862145</v>
      </c>
      <c r="Z163">
        <v>16.216216216216218</v>
      </c>
      <c r="AA163">
        <v>0</v>
      </c>
      <c r="AB163">
        <v>67.336683417085425</v>
      </c>
      <c r="AC163">
        <v>144.0443213296399</v>
      </c>
      <c r="AD163">
        <v>174.79674796747969</v>
      </c>
      <c r="AE163">
        <v>362.63736263736263</v>
      </c>
      <c r="AF163">
        <v>601.25</v>
      </c>
      <c r="AG163">
        <v>923.07692307692309</v>
      </c>
      <c r="AH163">
        <v>1714.2857142857142</v>
      </c>
      <c r="AI163">
        <v>2069.1056910569105</v>
      </c>
      <c r="AJ163">
        <v>1400.8</v>
      </c>
      <c r="AK163">
        <v>0</v>
      </c>
      <c r="AL163">
        <v>3.927973199329983E-2</v>
      </c>
    </row>
    <row r="164" spans="1:38">
      <c r="A164">
        <v>12</v>
      </c>
      <c r="B164" t="s">
        <v>432</v>
      </c>
      <c r="C164">
        <v>278</v>
      </c>
      <c r="D164">
        <v>91.1</v>
      </c>
      <c r="E164">
        <v>0.3276978417266187</v>
      </c>
      <c r="F164">
        <v>3.6875714187600011</v>
      </c>
      <c r="G164">
        <v>3.7419762911548138</v>
      </c>
      <c r="H164">
        <v>0.25290000000000001</v>
      </c>
      <c r="I164">
        <v>3.1115778247581609</v>
      </c>
      <c r="J164">
        <v>0.83153328152111161</v>
      </c>
      <c r="K164">
        <v>3.954132</v>
      </c>
      <c r="L164">
        <v>3.1115778459738404</v>
      </c>
      <c r="M164">
        <v>0.10580000000000001</v>
      </c>
      <c r="N164">
        <v>2.0785740314066294</v>
      </c>
      <c r="O164">
        <v>1453.4</v>
      </c>
      <c r="P164">
        <v>3.1115778459738404</v>
      </c>
      <c r="Q164">
        <v>1727.4</v>
      </c>
      <c r="R164">
        <v>2.0785740314066294</v>
      </c>
      <c r="S164">
        <v>0.84138010883408587</v>
      </c>
      <c r="U164" t="s">
        <v>432</v>
      </c>
      <c r="V164">
        <v>-0.59071729957805919</v>
      </c>
      <c r="W164">
        <v>21.859706362153347</v>
      </c>
      <c r="X164">
        <v>0</v>
      </c>
      <c r="Y164">
        <v>2.0787746170678334</v>
      </c>
      <c r="Z164">
        <v>14.864864864864867</v>
      </c>
      <c r="AA164">
        <v>4.6181172291296626</v>
      </c>
      <c r="AB164">
        <v>104.02010050251255</v>
      </c>
      <c r="AC164">
        <v>191.13573407202216</v>
      </c>
      <c r="AD164">
        <v>310.56910569105696</v>
      </c>
      <c r="AE164">
        <v>648.35164835164835</v>
      </c>
      <c r="AF164">
        <v>1031.25</v>
      </c>
      <c r="AG164">
        <v>1364.3724696356276</v>
      </c>
      <c r="AH164">
        <v>1869.5652173913043</v>
      </c>
      <c r="AI164">
        <v>2430.8943089430891</v>
      </c>
      <c r="AJ164">
        <v>1025.8799999999999</v>
      </c>
      <c r="AK164">
        <v>0.11744264829366019</v>
      </c>
      <c r="AL164">
        <v>5.563865840832067E-2</v>
      </c>
    </row>
    <row r="165" spans="1:38">
      <c r="A165">
        <v>12</v>
      </c>
      <c r="B165" t="s">
        <v>570</v>
      </c>
      <c r="C165">
        <v>1026</v>
      </c>
      <c r="D165">
        <v>27.6</v>
      </c>
      <c r="E165">
        <v>2.690058479532164E-2</v>
      </c>
      <c r="F165">
        <v>1.36515344264</v>
      </c>
      <c r="G165">
        <v>4.484431449670689</v>
      </c>
      <c r="H165">
        <v>0.1118</v>
      </c>
      <c r="I165">
        <v>3.8129466705670834</v>
      </c>
      <c r="J165">
        <v>0.85026311882793626</v>
      </c>
      <c r="K165">
        <v>8.9445440000000005</v>
      </c>
      <c r="L165">
        <v>3.8129462797509874</v>
      </c>
      <c r="M165">
        <v>8.8599999999999998E-2</v>
      </c>
      <c r="N165">
        <v>2.3604158773841006</v>
      </c>
      <c r="O165">
        <v>683.2</v>
      </c>
      <c r="P165">
        <v>3.8129462797509874</v>
      </c>
      <c r="Q165">
        <v>1394.7</v>
      </c>
      <c r="R165">
        <v>2.3604158773841006</v>
      </c>
      <c r="S165">
        <v>0.48985444898544489</v>
      </c>
      <c r="U165" t="s">
        <v>570</v>
      </c>
      <c r="V165">
        <v>0</v>
      </c>
      <c r="W165">
        <v>0.44045676998368682</v>
      </c>
      <c r="X165">
        <v>0</v>
      </c>
      <c r="Y165">
        <v>0</v>
      </c>
      <c r="Z165">
        <v>25.675675675675677</v>
      </c>
      <c r="AA165">
        <v>1.5985790408525753</v>
      </c>
      <c r="AB165">
        <v>130.1507537688442</v>
      </c>
      <c r="AC165">
        <v>473.68421052631584</v>
      </c>
      <c r="AD165">
        <v>723.57723577235777</v>
      </c>
      <c r="AE165">
        <v>1040.2930402930401</v>
      </c>
      <c r="AF165">
        <v>1256.25</v>
      </c>
      <c r="AG165">
        <v>1153.8461538461538</v>
      </c>
      <c r="AH165">
        <v>1496.8944099378882</v>
      </c>
      <c r="AI165">
        <v>1674.7967479674799</v>
      </c>
      <c r="AJ165">
        <v>1442</v>
      </c>
      <c r="AK165">
        <v>2.7653482425488554E-2</v>
      </c>
      <c r="AL165">
        <v>8.6947184053045287E-2</v>
      </c>
    </row>
    <row r="166" spans="1:38">
      <c r="A166">
        <v>12</v>
      </c>
      <c r="B166" t="s">
        <v>2408</v>
      </c>
      <c r="C166">
        <v>483.3</v>
      </c>
      <c r="D166">
        <v>1180</v>
      </c>
      <c r="E166">
        <v>2.4415476929443409</v>
      </c>
      <c r="F166">
        <v>2.9158416114200003E-2</v>
      </c>
      <c r="G166">
        <v>6.860747724557676</v>
      </c>
      <c r="H166">
        <v>4.3090000000000003E-3</v>
      </c>
      <c r="I166">
        <v>2.725363869182535</v>
      </c>
      <c r="J166">
        <v>0.3972400645817718</v>
      </c>
      <c r="K166">
        <v>232.07239999999999</v>
      </c>
      <c r="L166">
        <v>2.7253639100073515</v>
      </c>
      <c r="M166">
        <v>4.9099999999999998E-2</v>
      </c>
      <c r="N166">
        <v>6.2962092659454809</v>
      </c>
      <c r="O166">
        <v>27.72</v>
      </c>
      <c r="P166">
        <v>2.7253639100073515</v>
      </c>
      <c r="Q166">
        <v>151.6</v>
      </c>
      <c r="R166">
        <v>6.2962092659454809</v>
      </c>
      <c r="S166">
        <v>0.18284960422163588</v>
      </c>
      <c r="U166" t="s">
        <v>2408</v>
      </c>
      <c r="V166">
        <v>0</v>
      </c>
      <c r="W166">
        <v>339.31484502446983</v>
      </c>
      <c r="X166">
        <v>9.9137931034482776</v>
      </c>
      <c r="Y166">
        <v>14.223194748358862</v>
      </c>
      <c r="Z166">
        <v>105.4054054054054</v>
      </c>
      <c r="AA166">
        <v>33.214920071047956</v>
      </c>
      <c r="AB166">
        <v>442.2110552763819</v>
      </c>
      <c r="AC166">
        <v>700.83102493074796</v>
      </c>
      <c r="AD166">
        <v>1105.6910569105692</v>
      </c>
      <c r="AE166">
        <v>1809.5238095238094</v>
      </c>
      <c r="AF166">
        <v>2318.75</v>
      </c>
      <c r="AG166">
        <v>3303.643724696356</v>
      </c>
      <c r="AH166">
        <v>3925.4658385093167</v>
      </c>
      <c r="AI166">
        <v>4837.3983739837395</v>
      </c>
      <c r="AJ166">
        <v>822.96999999999991</v>
      </c>
      <c r="AK166">
        <v>0.15384627038464366</v>
      </c>
      <c r="AL166">
        <v>0.11265186692958463</v>
      </c>
    </row>
    <row r="167" spans="1:38">
      <c r="A167">
        <v>12</v>
      </c>
      <c r="B167" t="s">
        <v>499</v>
      </c>
      <c r="C167">
        <v>70</v>
      </c>
      <c r="D167">
        <v>61.4</v>
      </c>
      <c r="E167">
        <v>0.87714285714285711</v>
      </c>
      <c r="F167">
        <v>2.8622042240000001</v>
      </c>
      <c r="G167">
        <v>5.6477752877094272</v>
      </c>
      <c r="H167">
        <v>0.22</v>
      </c>
      <c r="I167">
        <v>5.0942278143790736</v>
      </c>
      <c r="J167">
        <v>0.90198840337451591</v>
      </c>
      <c r="K167">
        <v>4.5454549999999996</v>
      </c>
      <c r="L167">
        <v>5.0942279928341518</v>
      </c>
      <c r="M167">
        <v>9.4399999999999998E-2</v>
      </c>
      <c r="N167">
        <v>2.4384849139717701</v>
      </c>
      <c r="O167">
        <v>1281.9000000000001</v>
      </c>
      <c r="P167">
        <v>5.0942279928341518</v>
      </c>
      <c r="Q167">
        <v>1515.3</v>
      </c>
      <c r="R167">
        <v>2.4384849139717701</v>
      </c>
      <c r="S167">
        <v>0.84597109483270649</v>
      </c>
      <c r="U167" t="s">
        <v>499</v>
      </c>
      <c r="V167">
        <v>0</v>
      </c>
      <c r="W167">
        <v>29.526916802610117</v>
      </c>
      <c r="X167">
        <v>0.53879310344827591</v>
      </c>
      <c r="Y167">
        <v>0</v>
      </c>
      <c r="Z167">
        <v>7.2297297297297307</v>
      </c>
      <c r="AA167">
        <v>3.374777975133215</v>
      </c>
      <c r="AB167">
        <v>73.869346733668337</v>
      </c>
      <c r="AC167">
        <v>130.19390581717451</v>
      </c>
      <c r="AD167">
        <v>214.22764227642278</v>
      </c>
      <c r="AE167">
        <v>358.97435897435901</v>
      </c>
      <c r="AF167">
        <v>543.75</v>
      </c>
      <c r="AG167">
        <v>801.61943319838065</v>
      </c>
      <c r="AH167">
        <v>1217.391304347826</v>
      </c>
      <c r="AI167">
        <v>1463.4146341463415</v>
      </c>
      <c r="AJ167">
        <v>1040.3</v>
      </c>
      <c r="AK167">
        <v>0.14603334924777661</v>
      </c>
      <c r="AL167">
        <v>6.0678391959798995E-2</v>
      </c>
    </row>
    <row r="168" spans="1:38">
      <c r="A168">
        <v>12</v>
      </c>
      <c r="B168" t="s">
        <v>1934</v>
      </c>
      <c r="C168">
        <v>409.5</v>
      </c>
      <c r="D168">
        <v>48.6</v>
      </c>
      <c r="E168">
        <v>0.11868131868131869</v>
      </c>
      <c r="F168">
        <v>1.3301394015600003</v>
      </c>
      <c r="G168">
        <v>3.9837694082193869</v>
      </c>
      <c r="H168">
        <v>0.10979999999999999</v>
      </c>
      <c r="I168">
        <v>3.5022502123982653</v>
      </c>
      <c r="J168">
        <v>0.8791297521318272</v>
      </c>
      <c r="K168">
        <v>9.1074680000000008</v>
      </c>
      <c r="L168">
        <v>3.5022499967159599</v>
      </c>
      <c r="M168">
        <v>8.7900000000000006E-2</v>
      </c>
      <c r="N168">
        <v>1.8985947823643021</v>
      </c>
      <c r="O168">
        <v>671.6</v>
      </c>
      <c r="P168">
        <v>3.5022499967159599</v>
      </c>
      <c r="Q168">
        <v>1379.4</v>
      </c>
      <c r="R168">
        <v>1.8985947823643021</v>
      </c>
      <c r="S168">
        <v>0.48687835290706105</v>
      </c>
      <c r="U168" t="s">
        <v>1934</v>
      </c>
      <c r="V168">
        <v>0</v>
      </c>
      <c r="W168">
        <v>5.2202283849918436E-2</v>
      </c>
      <c r="X168">
        <v>0</v>
      </c>
      <c r="Y168">
        <v>0</v>
      </c>
      <c r="Z168">
        <v>15.54054054054054</v>
      </c>
      <c r="AA168">
        <v>0</v>
      </c>
      <c r="AB168">
        <v>81.407035175879386</v>
      </c>
      <c r="AC168">
        <v>84.48753462603878</v>
      </c>
      <c r="AD168">
        <v>125.20325203252033</v>
      </c>
      <c r="AE168">
        <v>163.00366300366301</v>
      </c>
      <c r="AF168">
        <v>193.125</v>
      </c>
      <c r="AG168">
        <v>283.40080971659921</v>
      </c>
      <c r="AH168">
        <v>431.67701863354034</v>
      </c>
      <c r="AI168">
        <v>699.18699186991864</v>
      </c>
      <c r="AJ168">
        <v>1133</v>
      </c>
      <c r="AK168">
        <v>0</v>
      </c>
      <c r="AL168">
        <v>0.18858320378872781</v>
      </c>
    </row>
    <row r="169" spans="1:38">
      <c r="A169">
        <v>12</v>
      </c>
      <c r="B169" t="s">
        <v>2051</v>
      </c>
      <c r="C169">
        <v>515</v>
      </c>
      <c r="D169">
        <v>47.7</v>
      </c>
      <c r="E169">
        <v>9.2621359223300975E-2</v>
      </c>
      <c r="F169">
        <v>1.0953278495200003</v>
      </c>
      <c r="G169">
        <v>6.635393377071062</v>
      </c>
      <c r="H169">
        <v>8.6199999999999999E-2</v>
      </c>
      <c r="I169">
        <v>6.3478072214752679</v>
      </c>
      <c r="J169">
        <v>0.95665876320316401</v>
      </c>
      <c r="K169">
        <v>11.60093</v>
      </c>
      <c r="L169">
        <v>6.347806192492321</v>
      </c>
      <c r="M169">
        <v>9.2200000000000004E-2</v>
      </c>
      <c r="N169">
        <v>1.9323014121676143</v>
      </c>
      <c r="O169">
        <v>533</v>
      </c>
      <c r="P169">
        <v>6.347806192492321</v>
      </c>
      <c r="Q169">
        <v>1470.7</v>
      </c>
      <c r="R169">
        <v>1.9323014121676143</v>
      </c>
      <c r="S169">
        <v>0.36241245665329436</v>
      </c>
      <c r="U169" t="s">
        <v>2051</v>
      </c>
      <c r="V169">
        <v>0</v>
      </c>
      <c r="W169">
        <v>0.78303425774877644</v>
      </c>
      <c r="X169">
        <v>0.84051724137931039</v>
      </c>
      <c r="Y169">
        <v>3.8949671772428882</v>
      </c>
      <c r="Z169">
        <v>42.567567567567572</v>
      </c>
      <c r="AA169">
        <v>0</v>
      </c>
      <c r="AB169">
        <v>163.31658291457285</v>
      </c>
      <c r="AC169">
        <v>218.83656509695291</v>
      </c>
      <c r="AD169">
        <v>177.64227642276424</v>
      </c>
      <c r="AE169">
        <v>186.8131868131868</v>
      </c>
      <c r="AF169">
        <v>153.125</v>
      </c>
      <c r="AG169">
        <v>193.52226720647775</v>
      </c>
      <c r="AH169">
        <v>198.75776397515529</v>
      </c>
      <c r="AI169">
        <v>245.1219512195122</v>
      </c>
      <c r="AJ169">
        <v>1313.25</v>
      </c>
      <c r="AK169">
        <v>0</v>
      </c>
      <c r="AL169">
        <v>0.82168655778894462</v>
      </c>
    </row>
    <row r="170" spans="1:38">
      <c r="A170">
        <v>12</v>
      </c>
      <c r="B170" t="s">
        <v>2060</v>
      </c>
      <c r="C170">
        <v>366</v>
      </c>
      <c r="D170">
        <v>24.6</v>
      </c>
      <c r="E170">
        <v>6.7213114754098371E-2</v>
      </c>
      <c r="F170">
        <v>1.3998284514400001</v>
      </c>
      <c r="G170">
        <v>8.6087041810237537</v>
      </c>
      <c r="H170">
        <v>0.1084</v>
      </c>
      <c r="I170">
        <v>8.1716847274584126</v>
      </c>
      <c r="J170">
        <v>0.94923516427377452</v>
      </c>
      <c r="K170">
        <v>9.2250920000000001</v>
      </c>
      <c r="L170">
        <v>8.1716851419939793</v>
      </c>
      <c r="M170">
        <v>9.3700000000000006E-2</v>
      </c>
      <c r="N170">
        <v>2.7080170589194568</v>
      </c>
      <c r="O170">
        <v>663.4</v>
      </c>
      <c r="P170">
        <v>8.1716851419939793</v>
      </c>
      <c r="Q170">
        <v>1501.2</v>
      </c>
      <c r="R170">
        <v>2.7080170589194568</v>
      </c>
      <c r="S170">
        <v>0.44191313615774047</v>
      </c>
      <c r="U170" t="s">
        <v>2060</v>
      </c>
      <c r="V170">
        <v>0</v>
      </c>
      <c r="W170">
        <v>0.3099510603588907</v>
      </c>
      <c r="X170">
        <v>0</v>
      </c>
      <c r="Y170">
        <v>1.1816192560175054</v>
      </c>
      <c r="Z170">
        <v>19.594594594594597</v>
      </c>
      <c r="AA170">
        <v>0</v>
      </c>
      <c r="AB170">
        <v>110.0502512562814</v>
      </c>
      <c r="AC170">
        <v>141.27423822714681</v>
      </c>
      <c r="AD170">
        <v>165.04065040650408</v>
      </c>
      <c r="AE170">
        <v>150.18315018315016</v>
      </c>
      <c r="AF170">
        <v>171.25</v>
      </c>
      <c r="AG170">
        <v>186.23481781376518</v>
      </c>
      <c r="AH170">
        <v>253.41614906832297</v>
      </c>
      <c r="AI170">
        <v>390.2439024390244</v>
      </c>
      <c r="AJ170">
        <v>1277.1999999999998</v>
      </c>
      <c r="AK170">
        <v>0</v>
      </c>
      <c r="AL170">
        <v>0.43426692284954183</v>
      </c>
    </row>
    <row r="171" spans="1:38">
      <c r="A171">
        <v>12</v>
      </c>
      <c r="B171" t="s">
        <v>2068</v>
      </c>
      <c r="C171">
        <v>377.7</v>
      </c>
      <c r="D171">
        <v>24.5</v>
      </c>
      <c r="E171">
        <v>6.4866296002118087E-2</v>
      </c>
      <c r="F171">
        <v>1.6259988148800002</v>
      </c>
      <c r="G171">
        <v>3.8616864767399779</v>
      </c>
      <c r="H171">
        <v>0.11990000000000001</v>
      </c>
      <c r="I171">
        <v>2.5794151407696635</v>
      </c>
      <c r="J171">
        <v>0.66795042950954342</v>
      </c>
      <c r="K171">
        <v>8.3402840000000005</v>
      </c>
      <c r="L171">
        <v>2.5794151024732646</v>
      </c>
      <c r="M171">
        <v>9.8400000000000001E-2</v>
      </c>
      <c r="N171">
        <v>2.8738893465484434</v>
      </c>
      <c r="O171">
        <v>729.99</v>
      </c>
      <c r="P171">
        <v>2.5794151024732646</v>
      </c>
      <c r="Q171">
        <v>1593.2</v>
      </c>
      <c r="R171">
        <v>2.8738893465484434</v>
      </c>
      <c r="S171">
        <v>0.45819106201355764</v>
      </c>
      <c r="U171" t="s">
        <v>2068</v>
      </c>
      <c r="V171">
        <v>0</v>
      </c>
      <c r="W171">
        <v>0.44045676998368682</v>
      </c>
      <c r="X171">
        <v>0</v>
      </c>
      <c r="Y171">
        <v>0.83150984682713347</v>
      </c>
      <c r="Z171">
        <v>41.216216216216218</v>
      </c>
      <c r="AA171">
        <v>0</v>
      </c>
      <c r="AB171">
        <v>135.1758793969849</v>
      </c>
      <c r="AC171">
        <v>204.98614958448755</v>
      </c>
      <c r="AD171">
        <v>204.06504065040653</v>
      </c>
      <c r="AE171">
        <v>223.44322344322342</v>
      </c>
      <c r="AF171">
        <v>210</v>
      </c>
      <c r="AG171">
        <v>229.95951417004048</v>
      </c>
      <c r="AH171">
        <v>291.30434782608694</v>
      </c>
      <c r="AI171">
        <v>317.07317073170731</v>
      </c>
      <c r="AJ171">
        <v>1421.3999999999999</v>
      </c>
      <c r="AK171">
        <v>0</v>
      </c>
      <c r="AL171">
        <v>0.4640366009150228</v>
      </c>
    </row>
    <row r="172" spans="1:38">
      <c r="A172">
        <v>12</v>
      </c>
      <c r="B172" t="s">
        <v>2043</v>
      </c>
      <c r="C172">
        <v>317</v>
      </c>
      <c r="D172">
        <v>68.3</v>
      </c>
      <c r="E172">
        <v>0.21545741324921136</v>
      </c>
      <c r="F172">
        <v>1.5426707444479999</v>
      </c>
      <c r="G172">
        <v>5.5725771386628553</v>
      </c>
      <c r="H172">
        <v>0.13039999999999999</v>
      </c>
      <c r="I172">
        <v>5.2816884447808512</v>
      </c>
      <c r="J172">
        <v>0.94779996998806859</v>
      </c>
      <c r="K172">
        <v>7.6687120000000002</v>
      </c>
      <c r="L172">
        <v>5.2816887400480104</v>
      </c>
      <c r="M172">
        <v>8.584E-2</v>
      </c>
      <c r="N172">
        <v>1.7769026812451856</v>
      </c>
      <c r="O172">
        <v>790.1</v>
      </c>
      <c r="P172">
        <v>5.2816887400480104</v>
      </c>
      <c r="Q172">
        <v>1333.7</v>
      </c>
      <c r="R172">
        <v>1.7769026812451856</v>
      </c>
      <c r="S172">
        <v>0.59241208667616407</v>
      </c>
      <c r="U172" t="s">
        <v>2043</v>
      </c>
      <c r="V172">
        <v>0</v>
      </c>
      <c r="W172">
        <v>0.5709624796084829</v>
      </c>
      <c r="X172">
        <v>0</v>
      </c>
      <c r="Y172">
        <v>4.3763676148796495</v>
      </c>
      <c r="Z172">
        <v>47.972972972972975</v>
      </c>
      <c r="AA172">
        <v>0</v>
      </c>
      <c r="AB172">
        <v>139.69849246231155</v>
      </c>
      <c r="AC172">
        <v>130.19390581717451</v>
      </c>
      <c r="AD172">
        <v>97.154471544715449</v>
      </c>
      <c r="AE172">
        <v>72.893772893772891</v>
      </c>
      <c r="AF172">
        <v>56.25</v>
      </c>
      <c r="AG172">
        <v>33.603238866396758</v>
      </c>
      <c r="AH172">
        <v>57.142857142857139</v>
      </c>
      <c r="AI172">
        <v>31.300813008130081</v>
      </c>
      <c r="AJ172">
        <v>1349.3</v>
      </c>
      <c r="AK172">
        <v>0</v>
      </c>
      <c r="AL172">
        <v>2.4447236180904524</v>
      </c>
    </row>
    <row r="173" spans="1:38">
      <c r="A173">
        <v>12</v>
      </c>
      <c r="B173" t="s">
        <v>2057</v>
      </c>
      <c r="C173">
        <v>360</v>
      </c>
      <c r="D173">
        <v>314.39999999999998</v>
      </c>
      <c r="E173">
        <v>0.87333333333333329</v>
      </c>
      <c r="F173">
        <v>1.5315604085599999</v>
      </c>
      <c r="G173">
        <v>5.0935864023477402</v>
      </c>
      <c r="H173">
        <v>0.12039999999999999</v>
      </c>
      <c r="I173">
        <v>3.5148171633265486</v>
      </c>
      <c r="J173">
        <v>0.69004761786439828</v>
      </c>
      <c r="K173">
        <v>8.3056479999999997</v>
      </c>
      <c r="L173">
        <v>3.5148169848698974</v>
      </c>
      <c r="M173">
        <v>9.2299999999999993E-2</v>
      </c>
      <c r="N173">
        <v>3.6865543189497298</v>
      </c>
      <c r="O173">
        <v>732.9</v>
      </c>
      <c r="P173">
        <v>3.5148169848698974</v>
      </c>
      <c r="Q173">
        <v>1472.7</v>
      </c>
      <c r="R173">
        <v>3.6865543189497298</v>
      </c>
      <c r="S173">
        <v>0.49765736402525967</v>
      </c>
      <c r="U173" t="s">
        <v>2057</v>
      </c>
      <c r="V173">
        <v>0</v>
      </c>
      <c r="W173">
        <v>1.500815660685155</v>
      </c>
      <c r="X173">
        <v>3.6637931034482762</v>
      </c>
      <c r="Y173">
        <v>5.0328227571115969</v>
      </c>
      <c r="Z173">
        <v>44.594594594594597</v>
      </c>
      <c r="AA173">
        <v>0</v>
      </c>
      <c r="AB173">
        <v>58.793969849246224</v>
      </c>
      <c r="AC173">
        <v>57.340720221606645</v>
      </c>
      <c r="AD173">
        <v>56.50406504065041</v>
      </c>
      <c r="AE173">
        <v>58.608058608058606</v>
      </c>
      <c r="AF173">
        <v>55.625</v>
      </c>
      <c r="AG173">
        <v>45.344129554655872</v>
      </c>
      <c r="AH173">
        <v>65.838509316770185</v>
      </c>
      <c r="AI173">
        <v>55.284552845528459</v>
      </c>
      <c r="AJ173">
        <v>1545</v>
      </c>
      <c r="AK173">
        <v>0</v>
      </c>
      <c r="AL173">
        <v>0.89300274959704173</v>
      </c>
    </row>
    <row r="174" spans="1:38">
      <c r="A174">
        <v>12</v>
      </c>
      <c r="B174" t="s">
        <v>2040</v>
      </c>
      <c r="C174">
        <v>350.2</v>
      </c>
      <c r="D174">
        <v>56.2</v>
      </c>
      <c r="E174">
        <v>0.1604797258709309</v>
      </c>
      <c r="F174">
        <v>2.3787111163999999</v>
      </c>
      <c r="G174">
        <v>6.4616577938491586</v>
      </c>
      <c r="H174">
        <v>0.21099999999999999</v>
      </c>
      <c r="I174">
        <v>6.1346790434138914</v>
      </c>
      <c r="J174">
        <v>0.94939708030553427</v>
      </c>
      <c r="K174">
        <v>4.7393359999999998</v>
      </c>
      <c r="L174">
        <v>6.1346791083079646</v>
      </c>
      <c r="M174">
        <v>8.1799999999999998E-2</v>
      </c>
      <c r="N174">
        <v>2.0294665503796807</v>
      </c>
      <c r="O174">
        <v>1234.0999999999999</v>
      </c>
      <c r="P174">
        <v>6.1346791083079646</v>
      </c>
      <c r="Q174">
        <v>1239.9000000000001</v>
      </c>
      <c r="R174">
        <v>2.0294665503796807</v>
      </c>
      <c r="S174">
        <v>0.99532220340350008</v>
      </c>
      <c r="U174" t="s">
        <v>2040</v>
      </c>
      <c r="V174">
        <v>0</v>
      </c>
      <c r="W174">
        <v>6.8515497553017948</v>
      </c>
      <c r="X174">
        <v>12.607758620689655</v>
      </c>
      <c r="Y174">
        <v>13.129102844638949</v>
      </c>
      <c r="Z174">
        <v>72.972972972972983</v>
      </c>
      <c r="AA174">
        <v>0.7637655417406749</v>
      </c>
      <c r="AB174">
        <v>66.331658291457273</v>
      </c>
      <c r="AC174">
        <v>80.33240997229916</v>
      </c>
      <c r="AD174">
        <v>61.382113821138212</v>
      </c>
      <c r="AE174">
        <v>65.018315018315008</v>
      </c>
      <c r="AF174">
        <v>76.875</v>
      </c>
      <c r="AG174">
        <v>55.465587044534416</v>
      </c>
      <c r="AH174">
        <v>73.291925465838517</v>
      </c>
      <c r="AI174">
        <v>76.422764227642276</v>
      </c>
      <c r="AJ174">
        <v>1452.3</v>
      </c>
      <c r="AK174">
        <v>1.0977883390143675E-2</v>
      </c>
      <c r="AL174">
        <v>0.90503364279022203</v>
      </c>
    </row>
    <row r="175" spans="1:38">
      <c r="A175">
        <v>12</v>
      </c>
      <c r="B175" t="s">
        <v>1956</v>
      </c>
      <c r="C175">
        <v>1608</v>
      </c>
      <c r="D175">
        <v>25</v>
      </c>
      <c r="E175">
        <v>1.554726368159204E-2</v>
      </c>
      <c r="F175">
        <v>1.3363935823999999</v>
      </c>
      <c r="G175">
        <v>3.886000572745067</v>
      </c>
      <c r="H175">
        <v>0.10539999999999999</v>
      </c>
      <c r="I175">
        <v>3.236496635295421</v>
      </c>
      <c r="J175">
        <v>0.83286056569187861</v>
      </c>
      <c r="K175">
        <v>9.4876660000000008</v>
      </c>
      <c r="L175">
        <v>3.2364963721674256</v>
      </c>
      <c r="M175">
        <v>9.1999999999999998E-2</v>
      </c>
      <c r="N175">
        <v>2.1508347172891757</v>
      </c>
      <c r="O175">
        <v>645.98</v>
      </c>
      <c r="P175">
        <v>3.2364963721674256</v>
      </c>
      <c r="Q175">
        <v>1466.5</v>
      </c>
      <c r="R175">
        <v>2.1508347172891757</v>
      </c>
      <c r="S175">
        <v>0.44049096488237299</v>
      </c>
      <c r="U175" t="s">
        <v>1956</v>
      </c>
      <c r="V175">
        <v>-1.9409282700421944</v>
      </c>
      <c r="W175">
        <v>2.5611745513866233</v>
      </c>
      <c r="X175">
        <v>1.6163793103448276</v>
      </c>
      <c r="Y175">
        <v>0.70021881838074396</v>
      </c>
      <c r="Z175">
        <v>23.648648648648649</v>
      </c>
      <c r="AA175">
        <v>4.7957371225577266</v>
      </c>
      <c r="AB175">
        <v>169.84924623115575</v>
      </c>
      <c r="AC175">
        <v>459.83379501385048</v>
      </c>
      <c r="AD175">
        <v>723.57723577235777</v>
      </c>
      <c r="AE175">
        <v>1109.8901098901099</v>
      </c>
      <c r="AF175">
        <v>993.75</v>
      </c>
      <c r="AG175">
        <v>1291.4979757085021</v>
      </c>
      <c r="AH175">
        <v>1385.0931677018634</v>
      </c>
      <c r="AI175">
        <v>1548.780487804878</v>
      </c>
      <c r="AJ175">
        <v>1462.6</v>
      </c>
      <c r="AK175">
        <v>7.5669417865243657E-2</v>
      </c>
      <c r="AL175">
        <v>0.12262658584401827</v>
      </c>
    </row>
    <row r="176" spans="1:38">
      <c r="A176">
        <v>12</v>
      </c>
      <c r="B176" t="s">
        <v>2013</v>
      </c>
      <c r="C176">
        <v>748</v>
      </c>
      <c r="D176">
        <v>114.3</v>
      </c>
      <c r="E176">
        <v>0.15280748663101604</v>
      </c>
      <c r="F176">
        <v>2.5189822768000005</v>
      </c>
      <c r="G176">
        <v>5.8362517164091798</v>
      </c>
      <c r="H176">
        <v>0.1474</v>
      </c>
      <c r="I176">
        <v>5.3990718907486537</v>
      </c>
      <c r="J176">
        <v>0.92509236288912056</v>
      </c>
      <c r="K176">
        <v>6.7842609999999999</v>
      </c>
      <c r="L176">
        <v>5.399071930556488</v>
      </c>
      <c r="M176">
        <v>0.124</v>
      </c>
      <c r="N176">
        <v>2.2162709256354143</v>
      </c>
      <c r="O176">
        <v>886.4</v>
      </c>
      <c r="P176">
        <v>5.399071930556488</v>
      </c>
      <c r="Q176">
        <v>2013.8</v>
      </c>
      <c r="R176">
        <v>2.2162709256354143</v>
      </c>
      <c r="S176">
        <v>0.4401628761545337</v>
      </c>
      <c r="U176" t="s">
        <v>2013</v>
      </c>
      <c r="V176">
        <v>0</v>
      </c>
      <c r="W176">
        <v>13.376835236541599</v>
      </c>
      <c r="X176">
        <v>0.96982758620689657</v>
      </c>
      <c r="Y176">
        <v>1.6630196936542669</v>
      </c>
      <c r="Z176">
        <v>17.567567567567568</v>
      </c>
      <c r="AA176">
        <v>5.5062166962699823</v>
      </c>
      <c r="AB176">
        <v>105.02512562814069</v>
      </c>
      <c r="AC176">
        <v>249.30747922437672</v>
      </c>
      <c r="AD176">
        <v>365.85365853658539</v>
      </c>
      <c r="AE176">
        <v>608.05860805860812</v>
      </c>
      <c r="AF176">
        <v>856.875</v>
      </c>
      <c r="AG176">
        <v>1263.1578947368421</v>
      </c>
      <c r="AH176">
        <v>1770.1863354037266</v>
      </c>
      <c r="AI176">
        <v>2414.6341463414633</v>
      </c>
      <c r="AJ176">
        <v>1503.8</v>
      </c>
      <c r="AK176">
        <v>0.1281890348937739</v>
      </c>
      <c r="AL176">
        <v>5.9329983249581233E-2</v>
      </c>
    </row>
    <row r="177" spans="1:38">
      <c r="A177">
        <v>12</v>
      </c>
      <c r="B177" t="s">
        <v>2003</v>
      </c>
      <c r="C177">
        <v>777</v>
      </c>
      <c r="D177">
        <v>391</v>
      </c>
      <c r="E177">
        <v>0.50321750321750325</v>
      </c>
      <c r="F177">
        <v>1.7651781810840002</v>
      </c>
      <c r="G177">
        <v>4.0209709096080601</v>
      </c>
      <c r="H177">
        <v>0.12620000000000001</v>
      </c>
      <c r="I177">
        <v>3.6030004422744479</v>
      </c>
      <c r="J177">
        <v>0.89605235234732061</v>
      </c>
      <c r="K177">
        <v>7.9239300000000004</v>
      </c>
      <c r="L177">
        <v>3.6030000466277996</v>
      </c>
      <c r="M177">
        <v>0.10149</v>
      </c>
      <c r="N177">
        <v>1.7851036017229935</v>
      </c>
      <c r="O177">
        <v>766.2</v>
      </c>
      <c r="P177">
        <v>3.6030000466277996</v>
      </c>
      <c r="Q177">
        <v>1650.7</v>
      </c>
      <c r="R177">
        <v>1.7851036017229935</v>
      </c>
      <c r="S177">
        <v>0.46416671715029989</v>
      </c>
      <c r="U177" t="s">
        <v>2003</v>
      </c>
      <c r="V177">
        <v>0</v>
      </c>
      <c r="W177">
        <v>20.228384991843395</v>
      </c>
      <c r="X177">
        <v>0.96982758620689657</v>
      </c>
      <c r="Y177">
        <v>7.8774617067833699</v>
      </c>
      <c r="Z177">
        <v>35.135135135135137</v>
      </c>
      <c r="AA177">
        <v>1.9538188277087032</v>
      </c>
      <c r="AB177">
        <v>165.32663316582912</v>
      </c>
      <c r="AC177">
        <v>360.11080332409972</v>
      </c>
      <c r="AD177">
        <v>565.04065040650403</v>
      </c>
      <c r="AE177">
        <v>1045.7875457875457</v>
      </c>
      <c r="AF177">
        <v>1593.75</v>
      </c>
      <c r="AG177">
        <v>2263.1578947368421</v>
      </c>
      <c r="AH177">
        <v>3198.7577639751553</v>
      </c>
      <c r="AI177">
        <v>3674.7967479674799</v>
      </c>
      <c r="AJ177">
        <v>1287.5</v>
      </c>
      <c r="AK177">
        <v>2.563551611403667E-2</v>
      </c>
      <c r="AL177">
        <v>5.1684636776113568E-2</v>
      </c>
    </row>
    <row r="178" spans="1:38">
      <c r="A178">
        <v>12</v>
      </c>
      <c r="B178" t="s">
        <v>2033</v>
      </c>
      <c r="C178">
        <v>205.5</v>
      </c>
      <c r="D178">
        <v>58.2</v>
      </c>
      <c r="E178">
        <v>0.28321167883211679</v>
      </c>
      <c r="F178">
        <v>1.2015179967</v>
      </c>
      <c r="G178">
        <v>7.0246355582231015</v>
      </c>
      <c r="H178">
        <v>0.10829999999999999</v>
      </c>
      <c r="I178">
        <v>6.6002285155631437</v>
      </c>
      <c r="J178">
        <v>0.93958305179787682</v>
      </c>
      <c r="K178">
        <v>9.2336100000000005</v>
      </c>
      <c r="L178">
        <v>6.6002292213643052</v>
      </c>
      <c r="M178">
        <v>8.0500000000000002E-2</v>
      </c>
      <c r="N178">
        <v>2.4046804919156162</v>
      </c>
      <c r="O178">
        <v>662.9</v>
      </c>
      <c r="P178">
        <v>6.6002292213643052</v>
      </c>
      <c r="Q178">
        <v>1208.4000000000001</v>
      </c>
      <c r="R178">
        <v>2.4046804919156162</v>
      </c>
      <c r="S178">
        <v>0.54857663025488246</v>
      </c>
      <c r="U178" t="s">
        <v>2033</v>
      </c>
      <c r="V178">
        <v>0</v>
      </c>
      <c r="W178">
        <v>0.4730831973898858</v>
      </c>
      <c r="X178">
        <v>1.9396551724137931</v>
      </c>
      <c r="Y178">
        <v>0.37199124726477023</v>
      </c>
      <c r="Z178">
        <v>24.324324324324326</v>
      </c>
      <c r="AA178">
        <v>0</v>
      </c>
      <c r="AB178">
        <v>65.829145728643212</v>
      </c>
      <c r="AC178">
        <v>88.088642659279785</v>
      </c>
      <c r="AD178">
        <v>59.756097560975604</v>
      </c>
      <c r="AE178">
        <v>75.091575091575081</v>
      </c>
      <c r="AF178">
        <v>69.375</v>
      </c>
      <c r="AG178">
        <v>48.987854251012145</v>
      </c>
      <c r="AH178">
        <v>63.354037267080741</v>
      </c>
      <c r="AI178">
        <v>73.577235772357724</v>
      </c>
      <c r="AJ178">
        <v>1148.45</v>
      </c>
      <c r="AK178">
        <v>0</v>
      </c>
      <c r="AL178">
        <v>1.0390678884619173</v>
      </c>
    </row>
    <row r="179" spans="1:38">
      <c r="A179">
        <v>12</v>
      </c>
      <c r="B179" t="s">
        <v>1891</v>
      </c>
      <c r="C179">
        <v>428.6</v>
      </c>
      <c r="D179">
        <v>61.6</v>
      </c>
      <c r="E179">
        <v>0.14372375174988333</v>
      </c>
      <c r="F179">
        <v>0.71869606276000009</v>
      </c>
      <c r="G179">
        <v>5.6938532850655328</v>
      </c>
      <c r="H179">
        <v>6.4699999999999994E-2</v>
      </c>
      <c r="I179">
        <v>5.3147891514780792</v>
      </c>
      <c r="J179">
        <v>0.93342572865695272</v>
      </c>
      <c r="K179">
        <v>15.45595</v>
      </c>
      <c r="L179">
        <v>5.3147895238024327</v>
      </c>
      <c r="M179">
        <v>8.0600000000000005E-2</v>
      </c>
      <c r="N179">
        <v>2.0427876803971783</v>
      </c>
      <c r="O179">
        <v>404.1</v>
      </c>
      <c r="P179">
        <v>5.3147895238024327</v>
      </c>
      <c r="Q179">
        <v>1210.8</v>
      </c>
      <c r="R179">
        <v>2.0427876803971783</v>
      </c>
      <c r="S179">
        <v>0.3337462834489594</v>
      </c>
      <c r="U179" t="s">
        <v>1891</v>
      </c>
      <c r="V179">
        <v>-0.50632911392405067</v>
      </c>
      <c r="W179">
        <v>4.2414355628058731</v>
      </c>
      <c r="X179">
        <v>4.4181034482758621</v>
      </c>
      <c r="Y179">
        <v>3.7199124726477022</v>
      </c>
      <c r="Z179">
        <v>22.972972972972972</v>
      </c>
      <c r="AA179">
        <v>0</v>
      </c>
      <c r="AB179">
        <v>53.768844221105525</v>
      </c>
      <c r="AC179">
        <v>163.43490304709141</v>
      </c>
      <c r="AD179">
        <v>234.14634146341464</v>
      </c>
      <c r="AE179">
        <v>300.36630036630032</v>
      </c>
      <c r="AF179">
        <v>305.625</v>
      </c>
      <c r="AG179">
        <v>400.80971659919032</v>
      </c>
      <c r="AH179">
        <v>583.85093167701859</v>
      </c>
      <c r="AI179">
        <v>780.48780487804879</v>
      </c>
      <c r="AJ179">
        <v>1545</v>
      </c>
      <c r="AK179">
        <v>0</v>
      </c>
      <c r="AL179">
        <v>9.2093445953170108E-2</v>
      </c>
    </row>
    <row r="180" spans="1:38">
      <c r="A180">
        <v>12</v>
      </c>
      <c r="B180" t="s">
        <v>2067</v>
      </c>
      <c r="C180">
        <v>220</v>
      </c>
      <c r="D180">
        <v>123.9</v>
      </c>
      <c r="E180">
        <v>0.56318181818181823</v>
      </c>
      <c r="F180">
        <v>0.80892275100000011</v>
      </c>
      <c r="G180">
        <v>8.7983652037248863</v>
      </c>
      <c r="H180">
        <v>5.4600000000000003E-2</v>
      </c>
      <c r="I180">
        <v>8.2044400630458298</v>
      </c>
      <c r="J180">
        <v>0.93249596636115861</v>
      </c>
      <c r="K180">
        <v>18.315020000000001</v>
      </c>
      <c r="L180">
        <v>8.2044417140770172</v>
      </c>
      <c r="M180">
        <v>0.1075</v>
      </c>
      <c r="N180">
        <v>3.1777969585870975</v>
      </c>
      <c r="O180">
        <v>342.7</v>
      </c>
      <c r="P180">
        <v>8.2044417140770172</v>
      </c>
      <c r="Q180">
        <v>1756.6</v>
      </c>
      <c r="R180">
        <v>3.1777969585870975</v>
      </c>
      <c r="S180">
        <v>0.19509279289536605</v>
      </c>
      <c r="U180" t="s">
        <v>2067</v>
      </c>
      <c r="V180">
        <v>0</v>
      </c>
      <c r="W180">
        <v>0.50570962479608483</v>
      </c>
      <c r="X180">
        <v>1.7241379310344829</v>
      </c>
      <c r="Y180">
        <v>3.0634573304157544</v>
      </c>
      <c r="Z180">
        <v>53.378378378378386</v>
      </c>
      <c r="AA180">
        <v>0</v>
      </c>
      <c r="AB180">
        <v>62.311557788944725</v>
      </c>
      <c r="AC180">
        <v>71.19113573407202</v>
      </c>
      <c r="AD180">
        <v>41.463414634146339</v>
      </c>
      <c r="AE180">
        <v>33.150183150183146</v>
      </c>
      <c r="AF180">
        <v>21.25</v>
      </c>
      <c r="AG180">
        <v>13.765182186234819</v>
      </c>
      <c r="AH180">
        <v>16.770186335403729</v>
      </c>
      <c r="AI180">
        <v>23.170731707317071</v>
      </c>
      <c r="AJ180">
        <v>1277.1999999999998</v>
      </c>
      <c r="AK180">
        <v>0</v>
      </c>
      <c r="AL180">
        <v>3.715615112600037</v>
      </c>
    </row>
    <row r="181" spans="1:38">
      <c r="A181">
        <v>12</v>
      </c>
      <c r="B181" t="s">
        <v>2002</v>
      </c>
      <c r="C181">
        <v>732</v>
      </c>
      <c r="D181">
        <v>237</v>
      </c>
      <c r="E181">
        <v>0.32377049180327871</v>
      </c>
      <c r="F181">
        <v>2.1075701882879998</v>
      </c>
      <c r="G181">
        <v>4.6340872058456712</v>
      </c>
      <c r="H181">
        <v>0.15359999999999999</v>
      </c>
      <c r="I181">
        <v>4.36589705889938</v>
      </c>
      <c r="J181">
        <v>0.94212665083039815</v>
      </c>
      <c r="K181">
        <v>6.5104170000000003</v>
      </c>
      <c r="L181">
        <v>4.3658969824009297</v>
      </c>
      <c r="M181">
        <v>9.9559999999999996E-2</v>
      </c>
      <c r="N181">
        <v>1.5536109881422335</v>
      </c>
      <c r="O181">
        <v>921.1</v>
      </c>
      <c r="P181">
        <v>4.3658969824009297</v>
      </c>
      <c r="Q181">
        <v>1615</v>
      </c>
      <c r="R181">
        <v>1.5536109881422335</v>
      </c>
      <c r="S181">
        <v>0.57034055727554178</v>
      </c>
      <c r="U181" t="s">
        <v>2002</v>
      </c>
      <c r="V181">
        <v>0</v>
      </c>
      <c r="W181">
        <v>5.1060358890701467</v>
      </c>
      <c r="X181">
        <v>0</v>
      </c>
      <c r="Y181">
        <v>0.96280087527352298</v>
      </c>
      <c r="Z181">
        <v>14.189189189189191</v>
      </c>
      <c r="AA181">
        <v>0.88809946714031973</v>
      </c>
      <c r="AB181">
        <v>57.788944723618087</v>
      </c>
      <c r="AC181">
        <v>191.13573407202216</v>
      </c>
      <c r="AD181">
        <v>237.80487804878049</v>
      </c>
      <c r="AE181">
        <v>490.8424908424908</v>
      </c>
      <c r="AF181">
        <v>768.75</v>
      </c>
      <c r="AG181">
        <v>1279.3522267206479</v>
      </c>
      <c r="AH181">
        <v>1931.6770186335402</v>
      </c>
      <c r="AI181">
        <v>2365.8536585365855</v>
      </c>
      <c r="AJ181">
        <v>1339</v>
      </c>
      <c r="AK181">
        <v>3.1014189621278439E-2</v>
      </c>
      <c r="AL181">
        <v>2.9916463345667242E-2</v>
      </c>
    </row>
    <row r="182" spans="1:38">
      <c r="A182">
        <v>12</v>
      </c>
      <c r="B182" t="s">
        <v>2036</v>
      </c>
      <c r="C182">
        <v>283.60000000000002</v>
      </c>
      <c r="D182">
        <v>76.5</v>
      </c>
      <c r="E182">
        <v>0.26974612129760223</v>
      </c>
      <c r="F182">
        <v>0.92759231808000009</v>
      </c>
      <c r="G182">
        <v>7.6201459563669411</v>
      </c>
      <c r="H182">
        <v>7.7899999999999997E-2</v>
      </c>
      <c r="I182">
        <v>7.0603558046102375</v>
      </c>
      <c r="J182">
        <v>0.92653813260768625</v>
      </c>
      <c r="K182">
        <v>12.836970000000001</v>
      </c>
      <c r="L182">
        <v>7.0603559123917234</v>
      </c>
      <c r="M182">
        <v>8.6400000000000005E-2</v>
      </c>
      <c r="N182">
        <v>2.8667054799267353</v>
      </c>
      <c r="O182">
        <v>483.6</v>
      </c>
      <c r="P182">
        <v>7.0603559123917234</v>
      </c>
      <c r="Q182">
        <v>1346.3</v>
      </c>
      <c r="R182">
        <v>2.8667054799267353</v>
      </c>
      <c r="S182">
        <v>0.35920671469954696</v>
      </c>
      <c r="U182" t="s">
        <v>2036</v>
      </c>
      <c r="V182">
        <v>0</v>
      </c>
      <c r="W182">
        <v>0.96247960848287106</v>
      </c>
      <c r="X182">
        <v>0.38793103448275862</v>
      </c>
      <c r="Y182">
        <v>0.37199124726477023</v>
      </c>
      <c r="Z182">
        <v>25.000000000000004</v>
      </c>
      <c r="AA182">
        <v>0</v>
      </c>
      <c r="AB182">
        <v>82.412060301507523</v>
      </c>
      <c r="AC182">
        <v>146.81440443213296</v>
      </c>
      <c r="AD182">
        <v>161.78861788617886</v>
      </c>
      <c r="AE182">
        <v>179.4871794871795</v>
      </c>
      <c r="AF182">
        <v>168.75</v>
      </c>
      <c r="AG182">
        <v>189.4736842105263</v>
      </c>
      <c r="AH182">
        <v>190.06211180124225</v>
      </c>
      <c r="AI182">
        <v>189.4308943089431</v>
      </c>
      <c r="AJ182">
        <v>1353.4199999999998</v>
      </c>
      <c r="AK182">
        <v>0</v>
      </c>
      <c r="AL182">
        <v>0.43360593818767024</v>
      </c>
    </row>
    <row r="183" spans="1:38">
      <c r="A183">
        <v>12</v>
      </c>
      <c r="B183" t="s">
        <v>1993</v>
      </c>
      <c r="C183">
        <v>837</v>
      </c>
      <c r="D183">
        <v>761</v>
      </c>
      <c r="E183">
        <v>0.9091995221027479</v>
      </c>
      <c r="F183">
        <v>2.0299714877520003</v>
      </c>
      <c r="G183">
        <v>4.0935976969716972</v>
      </c>
      <c r="H183">
        <v>0.15210000000000001</v>
      </c>
      <c r="I183">
        <v>3.6957389783875576</v>
      </c>
      <c r="J183">
        <v>0.90280952159063854</v>
      </c>
      <c r="K183">
        <v>6.5746219999999997</v>
      </c>
      <c r="L183">
        <v>3.6957392359117756</v>
      </c>
      <c r="M183">
        <v>9.6839999999999996E-2</v>
      </c>
      <c r="N183">
        <v>1.760413448107824</v>
      </c>
      <c r="O183">
        <v>912.7</v>
      </c>
      <c r="P183">
        <v>3.6957392359117756</v>
      </c>
      <c r="Q183">
        <v>1563.3</v>
      </c>
      <c r="R183">
        <v>1.760413448107824</v>
      </c>
      <c r="S183">
        <v>0.58382907951129026</v>
      </c>
      <c r="U183" t="s">
        <v>1993</v>
      </c>
      <c r="V183">
        <v>0</v>
      </c>
      <c r="W183">
        <v>88.417618270799352</v>
      </c>
      <c r="X183">
        <v>0</v>
      </c>
      <c r="Y183">
        <v>4.5951859956236323</v>
      </c>
      <c r="Z183">
        <v>14.189189189189191</v>
      </c>
      <c r="AA183">
        <v>21.492007104795736</v>
      </c>
      <c r="AB183">
        <v>176.3819095477387</v>
      </c>
      <c r="AC183">
        <v>324.0997229916897</v>
      </c>
      <c r="AD183">
        <v>516.26016260162601</v>
      </c>
      <c r="AE183">
        <v>978.02197802197793</v>
      </c>
      <c r="AF183">
        <v>1543.75</v>
      </c>
      <c r="AG183">
        <v>2137.6518218623482</v>
      </c>
      <c r="AH183">
        <v>3565.2173913043475</v>
      </c>
      <c r="AI183">
        <v>4390.2439024390242</v>
      </c>
      <c r="AJ183">
        <v>1091.8</v>
      </c>
      <c r="AK183">
        <v>0.42960681861985689</v>
      </c>
      <c r="AL183">
        <v>4.9472974629243785E-2</v>
      </c>
    </row>
    <row r="184" spans="1:38">
      <c r="A184">
        <v>12</v>
      </c>
      <c r="B184" t="s">
        <v>1988</v>
      </c>
      <c r="C184">
        <v>1103</v>
      </c>
      <c r="D184">
        <v>16.899999999999999</v>
      </c>
      <c r="E184">
        <v>1.5321849501359926E-2</v>
      </c>
      <c r="F184">
        <v>2.8569395764000003</v>
      </c>
      <c r="G184">
        <v>3.4279555316448023</v>
      </c>
      <c r="H184">
        <v>0.221</v>
      </c>
      <c r="I184">
        <v>2.7422042369055228</v>
      </c>
      <c r="J184">
        <v>0.79995326998590266</v>
      </c>
      <c r="K184">
        <v>4.5248869999999997</v>
      </c>
      <c r="L184">
        <v>2.7422041650275579</v>
      </c>
      <c r="M184">
        <v>9.3799999999999994E-2</v>
      </c>
      <c r="N184">
        <v>2.0569868862079788</v>
      </c>
      <c r="O184">
        <v>1287.2</v>
      </c>
      <c r="P184">
        <v>2.7422041650275579</v>
      </c>
      <c r="Q184">
        <v>1503.2</v>
      </c>
      <c r="R184">
        <v>2.0569868862079788</v>
      </c>
      <c r="S184">
        <v>0.85630654603512502</v>
      </c>
      <c r="U184" t="s">
        <v>1988</v>
      </c>
      <c r="V184">
        <v>0</v>
      </c>
      <c r="W184">
        <v>0.60358890701468193</v>
      </c>
      <c r="X184">
        <v>0</v>
      </c>
      <c r="Y184">
        <v>0</v>
      </c>
      <c r="Z184">
        <v>8.7837837837837842</v>
      </c>
      <c r="AA184">
        <v>0</v>
      </c>
      <c r="AB184">
        <v>116.08040201005025</v>
      </c>
      <c r="AC184">
        <v>229.91689750692524</v>
      </c>
      <c r="AD184">
        <v>483.73983739837399</v>
      </c>
      <c r="AE184">
        <v>675.82417582417577</v>
      </c>
      <c r="AF184">
        <v>650</v>
      </c>
      <c r="AG184">
        <v>708.50202429149795</v>
      </c>
      <c r="AH184">
        <v>875.77639751552795</v>
      </c>
      <c r="AI184">
        <v>914.63414634146341</v>
      </c>
      <c r="AJ184">
        <v>1411.1</v>
      </c>
      <c r="AK184">
        <v>0</v>
      </c>
      <c r="AL184">
        <v>0.13254570725970277</v>
      </c>
    </row>
    <row r="185" spans="1:38">
      <c r="A185">
        <v>12</v>
      </c>
      <c r="B185" t="s">
        <v>2018</v>
      </c>
      <c r="C185">
        <v>183.6</v>
      </c>
      <c r="D185">
        <v>53.7</v>
      </c>
      <c r="E185">
        <v>0.29248366013071897</v>
      </c>
      <c r="F185">
        <v>0.33202974742000008</v>
      </c>
      <c r="G185">
        <v>9.269285781995908</v>
      </c>
      <c r="H185">
        <v>2.7099999999999999E-2</v>
      </c>
      <c r="I185">
        <v>8.0832049310922649</v>
      </c>
      <c r="J185">
        <v>0.87204182945708575</v>
      </c>
      <c r="K185">
        <v>36.900370000000002</v>
      </c>
      <c r="L185">
        <v>8.0832042408542151</v>
      </c>
      <c r="M185">
        <v>8.8900000000000007E-2</v>
      </c>
      <c r="N185">
        <v>4.5366790662639085</v>
      </c>
      <c r="O185">
        <v>172.37</v>
      </c>
      <c r="P185">
        <v>8.0832042408542151</v>
      </c>
      <c r="Q185">
        <v>1401.1</v>
      </c>
      <c r="R185">
        <v>4.5366790662639085</v>
      </c>
      <c r="S185">
        <v>0.12302476625508531</v>
      </c>
      <c r="U185" t="s">
        <v>2018</v>
      </c>
      <c r="V185">
        <v>0</v>
      </c>
      <c r="W185">
        <v>1.533442088091354</v>
      </c>
      <c r="X185">
        <v>1.8318965517241381</v>
      </c>
      <c r="Y185">
        <v>1.8818380743982495</v>
      </c>
      <c r="Z185">
        <v>43.243243243243249</v>
      </c>
      <c r="AA185">
        <v>0</v>
      </c>
      <c r="AB185">
        <v>76.884422110552762</v>
      </c>
      <c r="AC185">
        <v>99.7229916897507</v>
      </c>
      <c r="AD185">
        <v>57.317073170731703</v>
      </c>
      <c r="AE185">
        <v>57.509157509157511</v>
      </c>
      <c r="AF185">
        <v>45</v>
      </c>
      <c r="AG185">
        <v>36.032388663967609</v>
      </c>
      <c r="AH185">
        <v>48.447204968944099</v>
      </c>
      <c r="AI185">
        <v>42.276422764227647</v>
      </c>
      <c r="AJ185">
        <v>1174.2</v>
      </c>
      <c r="AK185">
        <v>0</v>
      </c>
      <c r="AL185">
        <v>1.5869733281793583</v>
      </c>
    </row>
    <row r="186" spans="1:38">
      <c r="A186">
        <v>12</v>
      </c>
      <c r="B186" t="s">
        <v>2012</v>
      </c>
      <c r="C186">
        <v>318.7</v>
      </c>
      <c r="D186">
        <v>7.5</v>
      </c>
      <c r="E186">
        <v>2.3533103231879512E-2</v>
      </c>
      <c r="F186">
        <v>1.4239011215000001</v>
      </c>
      <c r="G186">
        <v>7.1499099597252185</v>
      </c>
      <c r="H186">
        <v>9.35E-2</v>
      </c>
      <c r="I186">
        <v>6.3160174259233539</v>
      </c>
      <c r="J186">
        <v>0.88337020486983697</v>
      </c>
      <c r="K186">
        <v>10.69519</v>
      </c>
      <c r="L186">
        <v>6.3160163502271836</v>
      </c>
      <c r="M186">
        <v>0.1105</v>
      </c>
      <c r="N186">
        <v>3.350990347286964</v>
      </c>
      <c r="O186">
        <v>576.20000000000005</v>
      </c>
      <c r="P186">
        <v>6.3160163502271836</v>
      </c>
      <c r="Q186">
        <v>1806.8</v>
      </c>
      <c r="R186">
        <v>3.350990347286964</v>
      </c>
      <c r="S186">
        <v>0.31890635377462923</v>
      </c>
      <c r="U186" t="s">
        <v>2012</v>
      </c>
      <c r="V186">
        <v>0</v>
      </c>
      <c r="W186">
        <v>0.48939641109298532</v>
      </c>
      <c r="X186">
        <v>0.76508620689655171</v>
      </c>
      <c r="Y186">
        <v>0</v>
      </c>
      <c r="Z186">
        <v>8.0405405405405403</v>
      </c>
      <c r="AA186">
        <v>0</v>
      </c>
      <c r="AB186">
        <v>45.226130653266331</v>
      </c>
      <c r="AC186">
        <v>141.27423822714681</v>
      </c>
      <c r="AD186">
        <v>219.10569105691056</v>
      </c>
      <c r="AE186">
        <v>375.45787545787545</v>
      </c>
      <c r="AF186">
        <v>511.875</v>
      </c>
      <c r="AG186">
        <v>931.17408906882588</v>
      </c>
      <c r="AH186">
        <v>1279.503105590062</v>
      </c>
      <c r="AI186">
        <v>1707.3170731707316</v>
      </c>
      <c r="AJ186">
        <v>1287.5</v>
      </c>
      <c r="AK186">
        <v>0</v>
      </c>
      <c r="AL186">
        <v>3.5346636093086796E-2</v>
      </c>
    </row>
    <row r="187" spans="1:38">
      <c r="A187">
        <v>12</v>
      </c>
      <c r="B187" t="s">
        <v>1889</v>
      </c>
      <c r="C187">
        <v>573</v>
      </c>
      <c r="D187">
        <v>139.1</v>
      </c>
      <c r="E187">
        <v>0.24275741710296683</v>
      </c>
      <c r="F187">
        <v>0.52696779570000007</v>
      </c>
      <c r="G187">
        <v>12.880064773653581</v>
      </c>
      <c r="H187">
        <v>4.3499999999999997E-2</v>
      </c>
      <c r="I187">
        <v>12.625064721228958</v>
      </c>
      <c r="J187">
        <v>0.98020195884835681</v>
      </c>
      <c r="K187">
        <v>22.988510000000002</v>
      </c>
      <c r="L187">
        <v>12.625064426249301</v>
      </c>
      <c r="M187">
        <v>8.7900000000000006E-2</v>
      </c>
      <c r="N187">
        <v>2.5502567239969949</v>
      </c>
      <c r="O187">
        <v>274.5</v>
      </c>
      <c r="P187">
        <v>12.625064426249301</v>
      </c>
      <c r="Q187">
        <v>1379.4</v>
      </c>
      <c r="R187">
        <v>2.5502567239969949</v>
      </c>
      <c r="S187">
        <v>0.19899956502827315</v>
      </c>
      <c r="U187" t="s">
        <v>1889</v>
      </c>
      <c r="V187">
        <v>0</v>
      </c>
      <c r="W187">
        <v>27.569331158238171</v>
      </c>
      <c r="X187">
        <v>0.46336206896551724</v>
      </c>
      <c r="Y187">
        <v>0.43763676148796499</v>
      </c>
      <c r="Z187">
        <v>20.945945945945947</v>
      </c>
      <c r="AA187">
        <v>0</v>
      </c>
      <c r="AB187">
        <v>55.276381909547737</v>
      </c>
      <c r="AC187">
        <v>104.43213296398892</v>
      </c>
      <c r="AD187">
        <v>178.04878048780486</v>
      </c>
      <c r="AE187">
        <v>406.59340659340654</v>
      </c>
      <c r="AF187">
        <v>656.25</v>
      </c>
      <c r="AG187">
        <v>1283.4008097165993</v>
      </c>
      <c r="AH187">
        <v>2291.9254658385094</v>
      </c>
      <c r="AI187">
        <v>3378.0487804878044</v>
      </c>
      <c r="AJ187">
        <v>1452.3</v>
      </c>
      <c r="AK187">
        <v>0</v>
      </c>
      <c r="AL187">
        <v>2.411787936974847E-2</v>
      </c>
    </row>
    <row r="188" spans="1:38">
      <c r="A188">
        <v>12</v>
      </c>
      <c r="B188" t="s">
        <v>2384</v>
      </c>
      <c r="C188">
        <v>731</v>
      </c>
      <c r="D188">
        <v>27.1</v>
      </c>
      <c r="E188">
        <v>3.707250341997264E-2</v>
      </c>
      <c r="F188">
        <v>0.16067649348000004</v>
      </c>
      <c r="G188">
        <v>14.961935110827451</v>
      </c>
      <c r="H188">
        <v>1.2699999999999999E-2</v>
      </c>
      <c r="I188">
        <v>14.358635093935757</v>
      </c>
      <c r="J188">
        <v>0.95967767455059294</v>
      </c>
      <c r="K188">
        <v>78.740160000000003</v>
      </c>
      <c r="L188">
        <v>14.35863173783858</v>
      </c>
      <c r="M188">
        <v>9.1800000000000007E-2</v>
      </c>
      <c r="N188">
        <v>4.2058412356873109</v>
      </c>
      <c r="O188">
        <v>81.349999999999994</v>
      </c>
      <c r="P188">
        <v>14.35863173783858</v>
      </c>
      <c r="Q188">
        <v>1462.4</v>
      </c>
      <c r="R188">
        <v>4.2058412356873109</v>
      </c>
      <c r="S188">
        <v>5.5627735229759293E-2</v>
      </c>
      <c r="U188" t="s">
        <v>2384</v>
      </c>
      <c r="V188">
        <v>0</v>
      </c>
      <c r="W188">
        <v>1.6313213703099512</v>
      </c>
      <c r="X188">
        <v>1.8318965517241381</v>
      </c>
      <c r="Y188">
        <v>1.4660831509846828</v>
      </c>
      <c r="Z188">
        <v>6.8243243243243246</v>
      </c>
      <c r="AA188">
        <v>1.9538188277087032</v>
      </c>
      <c r="AB188">
        <v>39.195979899497488</v>
      </c>
      <c r="AC188">
        <v>104.70914127423822</v>
      </c>
      <c r="AD188">
        <v>198.78048780487805</v>
      </c>
      <c r="AE188">
        <v>417.58241758241758</v>
      </c>
      <c r="AF188">
        <v>712.5</v>
      </c>
      <c r="AG188">
        <v>1267.2064777327935</v>
      </c>
      <c r="AH188">
        <v>2298.1366459627329</v>
      </c>
      <c r="AI188">
        <v>3414.6341463414633</v>
      </c>
      <c r="AJ188">
        <v>1335.9099999999999</v>
      </c>
      <c r="AK188">
        <v>0.11946307736657498</v>
      </c>
      <c r="AL188">
        <v>1.7055548010321879E-2</v>
      </c>
    </row>
    <row r="189" spans="1:38">
      <c r="A189">
        <v>12</v>
      </c>
      <c r="B189" t="s">
        <v>2388</v>
      </c>
      <c r="C189">
        <v>458.3</v>
      </c>
      <c r="D189">
        <v>380</v>
      </c>
      <c r="E189">
        <v>0.82915121099716338</v>
      </c>
      <c r="F189">
        <v>0.13413067941000001</v>
      </c>
      <c r="G189">
        <v>7.4012094436566844</v>
      </c>
      <c r="H189">
        <v>1.085E-2</v>
      </c>
      <c r="I189">
        <v>4.1900040980115527</v>
      </c>
      <c r="J189">
        <v>0.56612424359949132</v>
      </c>
      <c r="K189">
        <v>92.165899999999993</v>
      </c>
      <c r="L189">
        <v>4.190003972630862</v>
      </c>
      <c r="M189">
        <v>8.9700000000000002E-2</v>
      </c>
      <c r="N189">
        <v>6.1009644227383655</v>
      </c>
      <c r="O189">
        <v>69.569999999999993</v>
      </c>
      <c r="P189">
        <v>4.190003972630862</v>
      </c>
      <c r="Q189">
        <v>1418.3</v>
      </c>
      <c r="R189">
        <v>6.1009644227383655</v>
      </c>
      <c r="S189">
        <v>4.9051681590636671E-2</v>
      </c>
      <c r="U189" t="s">
        <v>2388</v>
      </c>
      <c r="V189">
        <v>-0.1687763713080169</v>
      </c>
      <c r="W189">
        <v>13.213703099510603</v>
      </c>
      <c r="X189">
        <v>2.8017241379310347</v>
      </c>
      <c r="Y189">
        <v>0</v>
      </c>
      <c r="Z189">
        <v>19.594594594594597</v>
      </c>
      <c r="AA189">
        <v>1.7761989342806395</v>
      </c>
      <c r="AB189">
        <v>64.824120603015075</v>
      </c>
      <c r="AC189">
        <v>83.933518005540165</v>
      </c>
      <c r="AD189">
        <v>193.90243902439025</v>
      </c>
      <c r="AE189">
        <v>379.12087912087907</v>
      </c>
      <c r="AF189">
        <v>693.75</v>
      </c>
      <c r="AG189">
        <v>1036.4372469635628</v>
      </c>
      <c r="AH189">
        <v>1888.1987577639752</v>
      </c>
      <c r="AI189">
        <v>2560.9756097560976</v>
      </c>
      <c r="AJ189">
        <v>1277.1999999999998</v>
      </c>
      <c r="AK189">
        <v>4.9837373572352961E-2</v>
      </c>
      <c r="AL189">
        <v>3.4331195450938906E-2</v>
      </c>
    </row>
    <row r="190" spans="1:38">
      <c r="A190">
        <v>12</v>
      </c>
      <c r="B190" t="s">
        <v>1919</v>
      </c>
      <c r="C190">
        <v>1242</v>
      </c>
      <c r="D190">
        <v>47.9</v>
      </c>
      <c r="E190">
        <v>3.8566827697262482E-2</v>
      </c>
      <c r="F190">
        <v>1.2267994684380001</v>
      </c>
      <c r="G190">
        <v>4.1985111219964946</v>
      </c>
      <c r="H190">
        <v>0.1041</v>
      </c>
      <c r="I190">
        <v>3.8391763702433916</v>
      </c>
      <c r="J190">
        <v>0.91441376685403886</v>
      </c>
      <c r="K190">
        <v>9.6061479999999992</v>
      </c>
      <c r="L190">
        <v>3.839176769784749</v>
      </c>
      <c r="M190">
        <v>8.5510000000000003E-2</v>
      </c>
      <c r="N190">
        <v>1.6994765193120629</v>
      </c>
      <c r="O190">
        <v>638.4</v>
      </c>
      <c r="P190">
        <v>3.839176769784749</v>
      </c>
      <c r="Q190">
        <v>1326.3</v>
      </c>
      <c r="R190">
        <v>1.6994765193120629</v>
      </c>
      <c r="S190">
        <v>0.4813390635602805</v>
      </c>
      <c r="U190" t="s">
        <v>1919</v>
      </c>
      <c r="V190">
        <v>0</v>
      </c>
      <c r="W190">
        <v>0.60358890701468193</v>
      </c>
      <c r="X190">
        <v>0.31250000000000006</v>
      </c>
      <c r="Y190">
        <v>0</v>
      </c>
      <c r="Z190">
        <v>4.1216216216216219</v>
      </c>
      <c r="AA190">
        <v>3.1971580817051506</v>
      </c>
      <c r="AB190">
        <v>33.668341708542712</v>
      </c>
      <c r="AC190">
        <v>120.22160664819944</v>
      </c>
      <c r="AD190">
        <v>287.80487804878049</v>
      </c>
      <c r="AE190">
        <v>615.38461538461536</v>
      </c>
      <c r="AF190">
        <v>981.25</v>
      </c>
      <c r="AG190">
        <v>1805.668016194332</v>
      </c>
      <c r="AH190">
        <v>2795.0310559006211</v>
      </c>
      <c r="AI190">
        <v>3650.4065040650403</v>
      </c>
      <c r="AJ190">
        <v>1317.37</v>
      </c>
      <c r="AK190">
        <v>0.27140583931443107</v>
      </c>
      <c r="AL190">
        <v>1.2045784477945281E-2</v>
      </c>
    </row>
    <row r="191" spans="1:38">
      <c r="A191">
        <v>12</v>
      </c>
      <c r="B191" t="s">
        <v>448</v>
      </c>
      <c r="C191">
        <v>783</v>
      </c>
      <c r="D191">
        <v>262</v>
      </c>
      <c r="E191">
        <v>0.334610472541507</v>
      </c>
      <c r="F191">
        <v>2.8605090626000007</v>
      </c>
      <c r="G191">
        <v>3.683671331142254</v>
      </c>
      <c r="H191">
        <v>0.20860000000000001</v>
      </c>
      <c r="I191">
        <v>3.2197098877540862</v>
      </c>
      <c r="J191">
        <v>0.8740491749451762</v>
      </c>
      <c r="K191">
        <v>4.7938640000000001</v>
      </c>
      <c r="L191">
        <v>3.2197096344306604</v>
      </c>
      <c r="M191">
        <v>9.9500000000000005E-2</v>
      </c>
      <c r="N191">
        <v>1.7896655314828842</v>
      </c>
      <c r="O191">
        <v>1221.4000000000001</v>
      </c>
      <c r="P191">
        <v>3.2197096344306604</v>
      </c>
      <c r="Q191">
        <v>1613.9</v>
      </c>
      <c r="R191">
        <v>1.7896655314828842</v>
      </c>
      <c r="S191">
        <v>0.75680029741619681</v>
      </c>
      <c r="U191" t="s">
        <v>448</v>
      </c>
      <c r="V191">
        <v>-9.7046413502109701</v>
      </c>
      <c r="W191">
        <v>43.719412724306693</v>
      </c>
      <c r="X191">
        <v>5.2801724137931041</v>
      </c>
      <c r="Y191">
        <v>4.814004376367615</v>
      </c>
      <c r="Z191">
        <v>38.513513513513516</v>
      </c>
      <c r="AA191">
        <v>0</v>
      </c>
      <c r="AB191">
        <v>125.62814070351759</v>
      </c>
      <c r="AC191">
        <v>301.93905817174516</v>
      </c>
      <c r="AD191">
        <v>487.80487804878049</v>
      </c>
      <c r="AE191">
        <v>1012.8205128205127</v>
      </c>
      <c r="AF191">
        <v>1487.5</v>
      </c>
      <c r="AG191">
        <v>2404.8582995951415</v>
      </c>
      <c r="AH191">
        <v>3397.5155279503106</v>
      </c>
      <c r="AI191">
        <v>4158.5365853658532</v>
      </c>
      <c r="AJ191">
        <v>1244.24</v>
      </c>
      <c r="AK191">
        <v>0</v>
      </c>
      <c r="AL191">
        <v>3.6976472857890914E-2</v>
      </c>
    </row>
    <row r="192" spans="1:38">
      <c r="A192">
        <v>12</v>
      </c>
      <c r="B192" t="s">
        <v>1978</v>
      </c>
      <c r="C192">
        <v>311.89999999999998</v>
      </c>
      <c r="D192">
        <v>12.7</v>
      </c>
      <c r="E192">
        <v>4.071817890349471E-2</v>
      </c>
      <c r="F192">
        <v>2.5130285392</v>
      </c>
      <c r="G192">
        <v>5.44513219229201</v>
      </c>
      <c r="H192">
        <v>0.19819999999999999</v>
      </c>
      <c r="I192">
        <v>5.0901356043382391</v>
      </c>
      <c r="J192">
        <v>0.93480478059719196</v>
      </c>
      <c r="K192">
        <v>5.0454090000000003</v>
      </c>
      <c r="L192">
        <v>5.090134664073652</v>
      </c>
      <c r="M192">
        <v>9.1999999999999998E-2</v>
      </c>
      <c r="N192">
        <v>1.9339038551549006</v>
      </c>
      <c r="O192">
        <v>1165.5999999999999</v>
      </c>
      <c r="P192">
        <v>5.090134664073652</v>
      </c>
      <c r="Q192">
        <v>1466.5</v>
      </c>
      <c r="R192">
        <v>1.9339038551549006</v>
      </c>
      <c r="S192">
        <v>0.79481759290828502</v>
      </c>
      <c r="U192" t="s">
        <v>1978</v>
      </c>
      <c r="V192">
        <v>0</v>
      </c>
      <c r="W192">
        <v>3.8825448613376836</v>
      </c>
      <c r="X192">
        <v>1.2931034482758621</v>
      </c>
      <c r="Y192">
        <v>1.2253829321663021</v>
      </c>
      <c r="Z192">
        <v>6.013513513513514</v>
      </c>
      <c r="AA192">
        <v>0</v>
      </c>
      <c r="AB192">
        <v>39.195979899497488</v>
      </c>
      <c r="AC192">
        <v>102.49307479224377</v>
      </c>
      <c r="AD192">
        <v>217.88617886178864</v>
      </c>
      <c r="AE192">
        <v>415.75091575091574</v>
      </c>
      <c r="AF192">
        <v>750</v>
      </c>
      <c r="AG192">
        <v>1206.4777327935224</v>
      </c>
      <c r="AH192">
        <v>1937.888198757764</v>
      </c>
      <c r="AI192">
        <v>2882.1138211382117</v>
      </c>
      <c r="AJ192">
        <v>1318.3999999999999</v>
      </c>
      <c r="AK192">
        <v>0</v>
      </c>
      <c r="AL192">
        <v>2.0226130653266332E-2</v>
      </c>
    </row>
    <row r="193" spans="1:38">
      <c r="A193">
        <v>12</v>
      </c>
      <c r="B193" t="s">
        <v>426</v>
      </c>
      <c r="C193">
        <v>149.6</v>
      </c>
      <c r="D193">
        <v>50.85</v>
      </c>
      <c r="E193">
        <v>0.33990641711229946</v>
      </c>
      <c r="F193">
        <v>2.3580397945800002</v>
      </c>
      <c r="G193">
        <v>8.1025804715245471</v>
      </c>
      <c r="H193">
        <v>0.12590000000000001</v>
      </c>
      <c r="I193">
        <v>7.05727109121006</v>
      </c>
      <c r="J193">
        <v>0.87099055862658947</v>
      </c>
      <c r="K193">
        <v>7.942812</v>
      </c>
      <c r="L193">
        <v>7.0572712292388253</v>
      </c>
      <c r="M193">
        <v>0.13589999999999999</v>
      </c>
      <c r="N193">
        <v>3.9807957800798732</v>
      </c>
      <c r="O193">
        <v>764.4</v>
      </c>
      <c r="P193">
        <v>7.0572712292388253</v>
      </c>
      <c r="Q193">
        <v>2174.8000000000002</v>
      </c>
      <c r="R193">
        <v>3.9807957800798732</v>
      </c>
      <c r="S193">
        <v>0.35148059591686587</v>
      </c>
      <c r="U193" t="s">
        <v>426</v>
      </c>
      <c r="V193">
        <v>0.18059071729957807</v>
      </c>
      <c r="W193">
        <v>2.495921696574225</v>
      </c>
      <c r="X193">
        <v>1.1853448275862071</v>
      </c>
      <c r="Y193">
        <v>0.70021881838074396</v>
      </c>
      <c r="Z193">
        <v>22.972972972972972</v>
      </c>
      <c r="AA193">
        <v>1.5275310834813498</v>
      </c>
      <c r="AB193">
        <v>116.58291457286431</v>
      </c>
      <c r="AC193">
        <v>224.37673130193906</v>
      </c>
      <c r="AD193">
        <v>471.54471544715449</v>
      </c>
      <c r="AE193">
        <v>908.42490842490838</v>
      </c>
      <c r="AF193">
        <v>1356.25</v>
      </c>
      <c r="AG193">
        <v>1793.5222672064776</v>
      </c>
      <c r="AH193">
        <v>2708.0745341614906</v>
      </c>
      <c r="AI193">
        <v>3630.0813008130081</v>
      </c>
      <c r="AJ193">
        <v>1206.1299999999999</v>
      </c>
      <c r="AK193">
        <v>2.9516441740022943E-2</v>
      </c>
      <c r="AL193">
        <v>4.3050112950071454E-2</v>
      </c>
    </row>
    <row r="194" spans="1:38">
      <c r="A194">
        <v>12</v>
      </c>
      <c r="B194" t="s">
        <v>2055</v>
      </c>
      <c r="C194">
        <v>337</v>
      </c>
      <c r="D194">
        <v>371.7</v>
      </c>
      <c r="E194">
        <v>1.102967359050445</v>
      </c>
      <c r="F194">
        <v>1.5969991513200004</v>
      </c>
      <c r="G194">
        <v>3.9803599141618058</v>
      </c>
      <c r="H194">
        <v>0.12790000000000001</v>
      </c>
      <c r="I194">
        <v>3.2850810035856162</v>
      </c>
      <c r="J194">
        <v>0.82532260258615253</v>
      </c>
      <c r="K194">
        <v>7.8186080000000002</v>
      </c>
      <c r="L194">
        <v>3.2850810042996268</v>
      </c>
      <c r="M194">
        <v>9.06E-2</v>
      </c>
      <c r="N194">
        <v>2.2475559717495579</v>
      </c>
      <c r="O194">
        <v>775.9</v>
      </c>
      <c r="P194">
        <v>3.2850810042996268</v>
      </c>
      <c r="Q194">
        <v>1437.4</v>
      </c>
      <c r="R194">
        <v>2.2475559717495579</v>
      </c>
      <c r="S194">
        <v>0.53979407263113954</v>
      </c>
      <c r="U194" t="s">
        <v>2055</v>
      </c>
      <c r="V194">
        <v>0</v>
      </c>
      <c r="W194">
        <v>1.0114192495921697</v>
      </c>
      <c r="X194">
        <v>1.1853448275862071</v>
      </c>
      <c r="Y194">
        <v>5.4704595185995624</v>
      </c>
      <c r="Z194">
        <v>17.567567567567568</v>
      </c>
      <c r="AA194">
        <v>0</v>
      </c>
      <c r="AB194">
        <v>36.683417085427131</v>
      </c>
      <c r="AC194">
        <v>33.795013850415515</v>
      </c>
      <c r="AD194">
        <v>28.45528455284553</v>
      </c>
      <c r="AE194">
        <v>32.600732600732599</v>
      </c>
      <c r="AF194">
        <v>25</v>
      </c>
      <c r="AG194">
        <v>28.74493927125506</v>
      </c>
      <c r="AH194">
        <v>39.130434782608695</v>
      </c>
      <c r="AI194">
        <v>30.894308943089431</v>
      </c>
      <c r="AJ194">
        <v>1302.9499999999998</v>
      </c>
      <c r="AK194">
        <v>0</v>
      </c>
      <c r="AL194">
        <v>0.93746510329424892</v>
      </c>
    </row>
    <row r="195" spans="1:38">
      <c r="A195">
        <v>12</v>
      </c>
      <c r="B195" t="s">
        <v>2041</v>
      </c>
      <c r="C195">
        <v>538</v>
      </c>
      <c r="D195">
        <v>224.7</v>
      </c>
      <c r="E195">
        <v>0.41765799256505576</v>
      </c>
      <c r="F195">
        <v>2.0350437414240004</v>
      </c>
      <c r="G195">
        <v>3.1004838418804948</v>
      </c>
      <c r="H195">
        <v>0.1784</v>
      </c>
      <c r="I195">
        <v>2.6366899258362428</v>
      </c>
      <c r="J195">
        <v>0.85041240667683882</v>
      </c>
      <c r="K195">
        <v>5.6053810000000004</v>
      </c>
      <c r="L195">
        <v>2.636689984315943</v>
      </c>
      <c r="M195">
        <v>8.2769999999999996E-2</v>
      </c>
      <c r="N195">
        <v>1.6312161992684171</v>
      </c>
      <c r="O195">
        <v>1058.2</v>
      </c>
      <c r="P195">
        <v>2.636689984315943</v>
      </c>
      <c r="Q195">
        <v>1262.9000000000001</v>
      </c>
      <c r="R195">
        <v>1.6312161992684171</v>
      </c>
      <c r="S195">
        <v>0.83791274051785569</v>
      </c>
      <c r="U195" t="s">
        <v>2041</v>
      </c>
      <c r="V195">
        <v>0.19493670886075951</v>
      </c>
      <c r="W195">
        <v>2.1859706362153344</v>
      </c>
      <c r="X195">
        <v>7.7586206896551726</v>
      </c>
      <c r="Y195">
        <v>18.380743982494529</v>
      </c>
      <c r="Z195">
        <v>97.297297297297305</v>
      </c>
      <c r="AA195">
        <v>0</v>
      </c>
      <c r="AB195">
        <v>187.9396984924623</v>
      </c>
      <c r="AC195">
        <v>153.18559556786704</v>
      </c>
      <c r="AD195">
        <v>119.10569105691057</v>
      </c>
      <c r="AE195">
        <v>106.22710622710622</v>
      </c>
      <c r="AF195">
        <v>72.5</v>
      </c>
      <c r="AG195">
        <v>93.522267206477736</v>
      </c>
      <c r="AH195">
        <v>88.819875776397524</v>
      </c>
      <c r="AI195">
        <v>62.601626016260163</v>
      </c>
      <c r="AJ195">
        <v>1178.32</v>
      </c>
      <c r="AK195">
        <v>0</v>
      </c>
      <c r="AL195">
        <v>2.1159644375724773</v>
      </c>
    </row>
    <row r="196" spans="1:38">
      <c r="A196">
        <v>12</v>
      </c>
      <c r="B196" t="s">
        <v>1893</v>
      </c>
      <c r="C196">
        <v>747</v>
      </c>
      <c r="D196">
        <v>125</v>
      </c>
      <c r="E196">
        <v>0.16733601070950468</v>
      </c>
      <c r="F196">
        <v>0.46181157984000004</v>
      </c>
      <c r="G196">
        <v>10.434603110801605</v>
      </c>
      <c r="H196">
        <v>3.5799999999999998E-2</v>
      </c>
      <c r="I196">
        <v>8.9594672968319475</v>
      </c>
      <c r="J196">
        <v>0.85863038600455832</v>
      </c>
      <c r="K196">
        <v>27.932960000000001</v>
      </c>
      <c r="L196">
        <v>8.9594677607462145</v>
      </c>
      <c r="M196">
        <v>9.3600000000000003E-2</v>
      </c>
      <c r="N196">
        <v>5.3487276839403002</v>
      </c>
      <c r="O196">
        <v>226.75</v>
      </c>
      <c r="P196">
        <v>8.9594677607462145</v>
      </c>
      <c r="Q196">
        <v>1499.2</v>
      </c>
      <c r="R196">
        <v>5.3487276839403002</v>
      </c>
      <c r="S196">
        <v>0.1512473319103522</v>
      </c>
      <c r="U196" t="s">
        <v>1893</v>
      </c>
      <c r="V196">
        <v>-2.4050632911392404</v>
      </c>
      <c r="W196">
        <v>2.4632952691680261</v>
      </c>
      <c r="X196">
        <v>5.9267241379310356</v>
      </c>
      <c r="Y196">
        <v>5.4704595185995624</v>
      </c>
      <c r="Z196">
        <v>31.756756756756758</v>
      </c>
      <c r="AA196">
        <v>0</v>
      </c>
      <c r="AB196">
        <v>86.934673366834176</v>
      </c>
      <c r="AC196">
        <v>106.92520775623268</v>
      </c>
      <c r="AD196">
        <v>208.13008130081303</v>
      </c>
      <c r="AE196">
        <v>413.9194139194139</v>
      </c>
      <c r="AF196">
        <v>605</v>
      </c>
      <c r="AG196">
        <v>817.81376518218622</v>
      </c>
      <c r="AH196">
        <v>1037.2670807453417</v>
      </c>
      <c r="AI196">
        <v>1556.9105691056909</v>
      </c>
      <c r="AJ196">
        <v>1380.1999999999998</v>
      </c>
      <c r="AK196">
        <v>0</v>
      </c>
      <c r="AL196">
        <v>8.3811271928504794E-2</v>
      </c>
    </row>
    <row r="197" spans="1:38">
      <c r="A197">
        <v>12</v>
      </c>
      <c r="B197" t="s">
        <v>1939</v>
      </c>
      <c r="C197">
        <v>648</v>
      </c>
      <c r="D197">
        <v>87.9</v>
      </c>
      <c r="E197">
        <v>0.13564814814814816</v>
      </c>
      <c r="F197">
        <v>1.5603092433600001</v>
      </c>
      <c r="G197">
        <v>6.9377811536059495</v>
      </c>
      <c r="H197">
        <v>0.1288</v>
      </c>
      <c r="I197">
        <v>6.5505967287860694</v>
      </c>
      <c r="J197">
        <v>0.94419189417373894</v>
      </c>
      <c r="K197">
        <v>7.7639750000000003</v>
      </c>
      <c r="L197">
        <v>6.550597438526558</v>
      </c>
      <c r="M197">
        <v>8.7900000000000006E-2</v>
      </c>
      <c r="N197">
        <v>2.2852767517627139</v>
      </c>
      <c r="O197">
        <v>781</v>
      </c>
      <c r="P197">
        <v>6.550597438526558</v>
      </c>
      <c r="Q197">
        <v>1379.4</v>
      </c>
      <c r="R197">
        <v>2.2852767517627139</v>
      </c>
      <c r="S197">
        <v>0.56618819776714513</v>
      </c>
      <c r="U197" t="s">
        <v>1939</v>
      </c>
      <c r="V197">
        <v>-0.3375527426160338</v>
      </c>
      <c r="W197">
        <v>9.592169657422513</v>
      </c>
      <c r="X197">
        <v>1.5086206896551726</v>
      </c>
      <c r="Y197">
        <v>4.1356673960612689</v>
      </c>
      <c r="Z197">
        <v>34.45945945945946</v>
      </c>
      <c r="AA197">
        <v>14.209591474245116</v>
      </c>
      <c r="AB197">
        <v>131.15577889447235</v>
      </c>
      <c r="AC197">
        <v>351.80055401662048</v>
      </c>
      <c r="AD197">
        <v>609.7560975609756</v>
      </c>
      <c r="AE197">
        <v>1031.135531135531</v>
      </c>
      <c r="AF197">
        <v>1300</v>
      </c>
      <c r="AG197">
        <v>1821.8623481781376</v>
      </c>
      <c r="AH197">
        <v>2527.9503105590061</v>
      </c>
      <c r="AI197">
        <v>3113.8211382113818</v>
      </c>
      <c r="AJ197">
        <v>1283.3799999999999</v>
      </c>
      <c r="AK197">
        <v>0.21136527856275539</v>
      </c>
      <c r="AL197">
        <v>5.1882261430000118E-2</v>
      </c>
    </row>
    <row r="198" spans="1:38">
      <c r="A198">
        <v>12</v>
      </c>
      <c r="B198" t="s">
        <v>1957</v>
      </c>
      <c r="C198">
        <v>2201</v>
      </c>
      <c r="D198">
        <v>1861</v>
      </c>
      <c r="E198">
        <v>0.84552476147205813</v>
      </c>
      <c r="F198">
        <v>1.7843572096</v>
      </c>
      <c r="G198">
        <v>3.5666531419539087</v>
      </c>
      <c r="H198">
        <v>0.14449999999999999</v>
      </c>
      <c r="I198">
        <v>2.7582566793618719</v>
      </c>
      <c r="J198">
        <v>0.77334592672244673</v>
      </c>
      <c r="K198">
        <v>6.9204150000000002</v>
      </c>
      <c r="L198">
        <v>2.7582565220487316</v>
      </c>
      <c r="M198">
        <v>8.9599999999999999E-2</v>
      </c>
      <c r="N198">
        <v>2.2612020532816848</v>
      </c>
      <c r="O198">
        <v>870.1</v>
      </c>
      <c r="P198">
        <v>2.7582565220487316</v>
      </c>
      <c r="Q198">
        <v>1416.2</v>
      </c>
      <c r="R198">
        <v>2.2612020532816848</v>
      </c>
      <c r="S198">
        <v>0.61439062279339074</v>
      </c>
      <c r="U198" t="s">
        <v>1957</v>
      </c>
      <c r="V198">
        <v>-50.632911392405063</v>
      </c>
      <c r="W198">
        <v>92.985318107667212</v>
      </c>
      <c r="X198">
        <v>53.879310344827587</v>
      </c>
      <c r="Y198">
        <v>21.444201312910284</v>
      </c>
      <c r="Z198">
        <v>37.837837837837839</v>
      </c>
      <c r="AA198">
        <v>7.1047957371225579</v>
      </c>
      <c r="AB198">
        <v>194.47236180904522</v>
      </c>
      <c r="AC198">
        <v>437.67313019390582</v>
      </c>
      <c r="AD198">
        <v>764.22764227642278</v>
      </c>
      <c r="AE198">
        <v>1481.6849816849817</v>
      </c>
      <c r="AF198">
        <v>2268.75</v>
      </c>
      <c r="AG198">
        <v>3506.072874493927</v>
      </c>
      <c r="AH198">
        <v>4925.4658385093162</v>
      </c>
      <c r="AI198">
        <v>5365.8536585365855</v>
      </c>
      <c r="AJ198">
        <v>1118.58</v>
      </c>
      <c r="AK198">
        <v>8.2824628458837909E-2</v>
      </c>
      <c r="AL198">
        <v>3.9483039408898218E-2</v>
      </c>
    </row>
    <row r="199" spans="1:38">
      <c r="A199">
        <v>12</v>
      </c>
      <c r="B199" t="s">
        <v>2010</v>
      </c>
      <c r="C199">
        <v>1253</v>
      </c>
      <c r="D199">
        <v>14.7</v>
      </c>
      <c r="E199">
        <v>1.1731843575418994E-2</v>
      </c>
      <c r="F199">
        <v>1.9164772622080002</v>
      </c>
      <c r="G199">
        <v>5.3379353724262559</v>
      </c>
      <c r="H199">
        <v>0.1333</v>
      </c>
      <c r="I199">
        <v>5.0547135228557725</v>
      </c>
      <c r="J199">
        <v>0.9469416862868929</v>
      </c>
      <c r="K199">
        <v>7.5018750000000001</v>
      </c>
      <c r="L199">
        <v>5.054713615465781</v>
      </c>
      <c r="M199">
        <v>0.10432</v>
      </c>
      <c r="N199">
        <v>1.7156413500666199</v>
      </c>
      <c r="O199">
        <v>806.7</v>
      </c>
      <c r="P199">
        <v>5.054713615465781</v>
      </c>
      <c r="Q199">
        <v>1701.5</v>
      </c>
      <c r="R199">
        <v>1.7156413500666199</v>
      </c>
      <c r="S199">
        <v>0.47411107846018224</v>
      </c>
      <c r="U199" t="s">
        <v>2010</v>
      </c>
      <c r="V199">
        <v>-0.29535864978902959</v>
      </c>
      <c r="W199">
        <v>0.32626427406199021</v>
      </c>
      <c r="X199">
        <v>0</v>
      </c>
      <c r="Y199">
        <v>0</v>
      </c>
      <c r="Z199">
        <v>8.1081081081081088</v>
      </c>
      <c r="AA199">
        <v>0</v>
      </c>
      <c r="AB199">
        <v>71.356783919597987</v>
      </c>
      <c r="AC199">
        <v>174.51523545706371</v>
      </c>
      <c r="AD199">
        <v>341.0569105691057</v>
      </c>
      <c r="AE199">
        <v>434.06593406593402</v>
      </c>
      <c r="AF199">
        <v>393.75</v>
      </c>
      <c r="AG199">
        <v>299.59514170040489</v>
      </c>
      <c r="AH199">
        <v>367.08074534161489</v>
      </c>
      <c r="AI199">
        <v>321.13821138211381</v>
      </c>
      <c r="AJ199">
        <v>1390.5</v>
      </c>
      <c r="AK199">
        <v>0</v>
      </c>
      <c r="AL199">
        <v>0.19438988512783886</v>
      </c>
    </row>
    <row r="200" spans="1:38">
      <c r="A200">
        <v>12</v>
      </c>
      <c r="B200" t="s">
        <v>1982</v>
      </c>
      <c r="C200">
        <v>1098</v>
      </c>
      <c r="D200">
        <v>261.2</v>
      </c>
      <c r="E200">
        <v>0.23788706739526411</v>
      </c>
      <c r="F200">
        <v>1.4616081263</v>
      </c>
      <c r="G200">
        <v>3.7530008099746563</v>
      </c>
      <c r="H200">
        <v>0.1099</v>
      </c>
      <c r="I200">
        <v>3.1096399453340253</v>
      </c>
      <c r="J200">
        <v>0.82857428036500325</v>
      </c>
      <c r="K200">
        <v>9.0991809999999997</v>
      </c>
      <c r="L200">
        <v>3.1096397992913554</v>
      </c>
      <c r="M200">
        <v>9.6500000000000002E-2</v>
      </c>
      <c r="N200">
        <v>2.1012269011350071</v>
      </c>
      <c r="O200">
        <v>672.17</v>
      </c>
      <c r="P200">
        <v>3.1096397992913554</v>
      </c>
      <c r="Q200">
        <v>1556.7</v>
      </c>
      <c r="R200">
        <v>2.1012269011350071</v>
      </c>
      <c r="S200">
        <v>0.43179161045802011</v>
      </c>
      <c r="U200" t="s">
        <v>1982</v>
      </c>
      <c r="V200">
        <v>0</v>
      </c>
      <c r="W200">
        <v>9.4616639477977156</v>
      </c>
      <c r="X200">
        <v>0</v>
      </c>
      <c r="Y200">
        <v>0</v>
      </c>
      <c r="Z200">
        <v>25.675675675675677</v>
      </c>
      <c r="AA200">
        <v>1.2433392539964476</v>
      </c>
      <c r="AB200">
        <v>135.678391959799</v>
      </c>
      <c r="AC200">
        <v>299.1689750692521</v>
      </c>
      <c r="AD200">
        <v>463.41463414634148</v>
      </c>
      <c r="AE200">
        <v>738.09523809523796</v>
      </c>
      <c r="AF200">
        <v>1056.25</v>
      </c>
      <c r="AG200">
        <v>1230.7692307692307</v>
      </c>
      <c r="AH200">
        <v>2111.8012422360248</v>
      </c>
      <c r="AI200">
        <v>2439.0243902439024</v>
      </c>
      <c r="AJ200">
        <v>1390.5</v>
      </c>
      <c r="AK200">
        <v>2.106557706985963E-2</v>
      </c>
      <c r="AL200">
        <v>6.4247709133904818E-2</v>
      </c>
    </row>
    <row r="201" spans="1:38">
      <c r="A201">
        <v>12</v>
      </c>
      <c r="B201" t="s">
        <v>480</v>
      </c>
      <c r="C201">
        <v>533</v>
      </c>
      <c r="D201">
        <v>198.1</v>
      </c>
      <c r="E201">
        <v>0.3716697936210131</v>
      </c>
      <c r="F201">
        <v>1.25955591286</v>
      </c>
      <c r="G201">
        <v>6.7457599878929955</v>
      </c>
      <c r="H201">
        <v>9.5299999999999996E-2</v>
      </c>
      <c r="I201">
        <v>6.4080967588136986</v>
      </c>
      <c r="J201">
        <v>0.9499443754765482</v>
      </c>
      <c r="K201">
        <v>10.493180000000001</v>
      </c>
      <c r="L201">
        <v>6.4080960718549118</v>
      </c>
      <c r="M201">
        <v>9.5899999999999999E-2</v>
      </c>
      <c r="N201">
        <v>2.1075041503967373</v>
      </c>
      <c r="O201">
        <v>586.79999999999995</v>
      </c>
      <c r="P201">
        <v>6.4080960718549118</v>
      </c>
      <c r="Q201">
        <v>1545</v>
      </c>
      <c r="R201">
        <v>2.1075041503967373</v>
      </c>
      <c r="S201">
        <v>0.37980582524271844</v>
      </c>
      <c r="U201" t="s">
        <v>480</v>
      </c>
      <c r="V201">
        <v>0</v>
      </c>
      <c r="W201">
        <v>45.187601957585642</v>
      </c>
      <c r="X201">
        <v>0</v>
      </c>
      <c r="Y201">
        <v>2.9321663019693656</v>
      </c>
      <c r="Z201">
        <v>46.621621621621628</v>
      </c>
      <c r="AA201">
        <v>24.333925399644762</v>
      </c>
      <c r="AB201">
        <v>148.74371859296483</v>
      </c>
      <c r="AC201">
        <v>326.86980609418282</v>
      </c>
      <c r="AD201">
        <v>463.41463414634148</v>
      </c>
      <c r="AE201">
        <v>787.54578754578756</v>
      </c>
      <c r="AF201">
        <v>1243.75</v>
      </c>
      <c r="AG201">
        <v>1777.3279352226721</v>
      </c>
      <c r="AH201">
        <v>2397.5155279503106</v>
      </c>
      <c r="AI201">
        <v>3292.6829268292681</v>
      </c>
      <c r="AJ201">
        <v>934.20999999999992</v>
      </c>
      <c r="AK201">
        <v>0.29221275397194663</v>
      </c>
      <c r="AL201">
        <v>6.2040773817272896E-2</v>
      </c>
    </row>
    <row r="202" spans="1:38">
      <c r="A202">
        <v>12</v>
      </c>
      <c r="B202" t="s">
        <v>2054</v>
      </c>
      <c r="C202">
        <v>357.8</v>
      </c>
      <c r="D202">
        <v>21.3</v>
      </c>
      <c r="E202">
        <v>5.9530463946338735E-2</v>
      </c>
      <c r="F202">
        <v>1.8119869622400002</v>
      </c>
      <c r="G202">
        <v>7.391749484949746</v>
      </c>
      <c r="H202">
        <v>0.14699999999999999</v>
      </c>
      <c r="I202">
        <v>7.1810176303253401</v>
      </c>
      <c r="J202">
        <v>0.97149093661067998</v>
      </c>
      <c r="K202">
        <v>6.802721</v>
      </c>
      <c r="L202">
        <v>7.1810171282457746</v>
      </c>
      <c r="M202">
        <v>8.9440000000000006E-2</v>
      </c>
      <c r="N202">
        <v>1.752411550182053</v>
      </c>
      <c r="O202">
        <v>884.1</v>
      </c>
      <c r="P202">
        <v>7.1810171282457746</v>
      </c>
      <c r="Q202">
        <v>1412.7</v>
      </c>
      <c r="R202">
        <v>1.752411550182053</v>
      </c>
      <c r="S202">
        <v>0.62582289233382882</v>
      </c>
      <c r="U202" t="s">
        <v>2054</v>
      </c>
      <c r="V202">
        <v>0</v>
      </c>
      <c r="W202">
        <v>0.58727569331158236</v>
      </c>
      <c r="X202">
        <v>0</v>
      </c>
      <c r="Y202">
        <v>1.5536105032822756</v>
      </c>
      <c r="Z202">
        <v>41.891891891891895</v>
      </c>
      <c r="AA202">
        <v>0</v>
      </c>
      <c r="AB202">
        <v>221.10552763819095</v>
      </c>
      <c r="AC202">
        <v>191.13573407202216</v>
      </c>
      <c r="AD202">
        <v>120.32520325203252</v>
      </c>
      <c r="AE202">
        <v>76.92307692307692</v>
      </c>
      <c r="AF202">
        <v>50</v>
      </c>
      <c r="AG202">
        <v>34.817813765182187</v>
      </c>
      <c r="AH202">
        <v>34.782608695652172</v>
      </c>
      <c r="AI202">
        <v>27.64227642276423</v>
      </c>
      <c r="AJ202">
        <v>1369.8999999999999</v>
      </c>
      <c r="AK202">
        <v>0</v>
      </c>
      <c r="AL202">
        <v>6.3567839195979898</v>
      </c>
    </row>
    <row r="203" spans="1:38">
      <c r="A203">
        <v>12</v>
      </c>
      <c r="B203" t="s">
        <v>1942</v>
      </c>
      <c r="C203">
        <v>717</v>
      </c>
      <c r="D203">
        <v>13.3</v>
      </c>
      <c r="E203">
        <v>1.8549511854951187E-2</v>
      </c>
      <c r="F203">
        <v>1.2010736714680001</v>
      </c>
      <c r="G203">
        <v>7.6772964593278923</v>
      </c>
      <c r="H203">
        <v>9.5799999999999996E-2</v>
      </c>
      <c r="I203">
        <v>7.4614558194609844</v>
      </c>
      <c r="J203">
        <v>0.97188585317626208</v>
      </c>
      <c r="K203">
        <v>10.438409999999999</v>
      </c>
      <c r="L203">
        <v>7.4614578133971765</v>
      </c>
      <c r="M203">
        <v>9.0969999999999995E-2</v>
      </c>
      <c r="N203">
        <v>1.8076387854437084</v>
      </c>
      <c r="O203">
        <v>589.70000000000005</v>
      </c>
      <c r="P203">
        <v>7.4614578133971765</v>
      </c>
      <c r="Q203">
        <v>1445.1</v>
      </c>
      <c r="R203">
        <v>1.8076387854437084</v>
      </c>
      <c r="S203">
        <v>0.40806864576845897</v>
      </c>
      <c r="U203" t="s">
        <v>1942</v>
      </c>
      <c r="V203">
        <v>0</v>
      </c>
      <c r="W203">
        <v>0</v>
      </c>
      <c r="X203">
        <v>0</v>
      </c>
      <c r="Y203">
        <v>0</v>
      </c>
      <c r="Z203">
        <v>3.7837837837837842</v>
      </c>
      <c r="AA203">
        <v>0</v>
      </c>
      <c r="AB203">
        <v>10.050251256281406</v>
      </c>
      <c r="AC203">
        <v>102.49307479224377</v>
      </c>
      <c r="AD203">
        <v>170.32520325203251</v>
      </c>
      <c r="AE203">
        <v>293.04029304029302</v>
      </c>
      <c r="AF203">
        <v>383.75</v>
      </c>
      <c r="AG203">
        <v>692.30769230769238</v>
      </c>
      <c r="AH203">
        <v>1093.1677018633541</v>
      </c>
      <c r="AI203">
        <v>1357.7235772357724</v>
      </c>
      <c r="AJ203">
        <v>1305.01</v>
      </c>
      <c r="AK203">
        <v>0</v>
      </c>
      <c r="AL203">
        <v>9.1936957514846956E-3</v>
      </c>
    </row>
    <row r="204" spans="1:38">
      <c r="A204">
        <v>12</v>
      </c>
      <c r="B204" t="s">
        <v>2391</v>
      </c>
      <c r="C204">
        <v>498</v>
      </c>
      <c r="D204">
        <v>71.2</v>
      </c>
      <c r="E204">
        <v>0.14297188755020082</v>
      </c>
      <c r="F204">
        <v>0.13340506764000001</v>
      </c>
      <c r="G204">
        <v>15.726823355579752</v>
      </c>
      <c r="H204">
        <v>1.0200000000000001E-2</v>
      </c>
      <c r="I204">
        <v>13.916863192639536</v>
      </c>
      <c r="J204">
        <v>0.88491253942277814</v>
      </c>
      <c r="K204">
        <v>98.03922</v>
      </c>
      <c r="L204">
        <v>13.916859642143876</v>
      </c>
      <c r="M204">
        <v>9.4899999999999998E-2</v>
      </c>
      <c r="N204">
        <v>7.3248816874379372</v>
      </c>
      <c r="O204">
        <v>65.42</v>
      </c>
      <c r="P204">
        <v>13.916859642143876</v>
      </c>
      <c r="Q204">
        <v>1525.2</v>
      </c>
      <c r="R204">
        <v>7.3248816874379372</v>
      </c>
      <c r="S204">
        <v>4.2892735378966693E-2</v>
      </c>
      <c r="U204" t="s">
        <v>2391</v>
      </c>
      <c r="V204">
        <v>0</v>
      </c>
      <c r="W204">
        <v>1.2071778140293639</v>
      </c>
      <c r="X204">
        <v>1.5086206896551726</v>
      </c>
      <c r="Y204">
        <v>2.8446389496717726</v>
      </c>
      <c r="Z204">
        <v>33.108108108108112</v>
      </c>
      <c r="AA204">
        <v>0</v>
      </c>
      <c r="AB204">
        <v>113.5678391959799</v>
      </c>
      <c r="AC204">
        <v>155.12465373961217</v>
      </c>
      <c r="AD204">
        <v>123.17073170731707</v>
      </c>
      <c r="AE204">
        <v>80.586080586080584</v>
      </c>
      <c r="AF204">
        <v>65</v>
      </c>
      <c r="AG204">
        <v>79.757085020242911</v>
      </c>
      <c r="AH204">
        <v>45.962732919254663</v>
      </c>
      <c r="AI204">
        <v>59.349593495934954</v>
      </c>
      <c r="AJ204">
        <v>1181.4099999999999</v>
      </c>
      <c r="AK204">
        <v>0</v>
      </c>
      <c r="AL204">
        <v>2.4708678527774004</v>
      </c>
    </row>
    <row r="205" spans="1:38">
      <c r="A205">
        <v>12</v>
      </c>
      <c r="B205" t="s">
        <v>2017</v>
      </c>
      <c r="C205">
        <v>236.7</v>
      </c>
      <c r="D205">
        <v>73.400000000000006</v>
      </c>
      <c r="E205">
        <v>0.31009716941275883</v>
      </c>
      <c r="F205">
        <v>0.32353051136000005</v>
      </c>
      <c r="G205">
        <v>10.554855502671307</v>
      </c>
      <c r="H205">
        <v>2.6200000000000001E-2</v>
      </c>
      <c r="I205">
        <v>9.8152673239934956</v>
      </c>
      <c r="J205">
        <v>0.92992910433585463</v>
      </c>
      <c r="K205">
        <v>38.167940000000002</v>
      </c>
      <c r="L205">
        <v>9.8152673045503498</v>
      </c>
      <c r="M205">
        <v>8.9599999999999999E-2</v>
      </c>
      <c r="N205">
        <v>3.8814304116931337</v>
      </c>
      <c r="O205">
        <v>166.72</v>
      </c>
      <c r="P205">
        <v>9.8152673045503498</v>
      </c>
      <c r="Q205">
        <v>1416.2</v>
      </c>
      <c r="R205">
        <v>3.8814304116931337</v>
      </c>
      <c r="S205">
        <v>0.11772348538342042</v>
      </c>
      <c r="U205" t="s">
        <v>2017</v>
      </c>
      <c r="V205">
        <v>0</v>
      </c>
      <c r="W205">
        <v>0.9461663947797716</v>
      </c>
      <c r="X205">
        <v>4.2025862068965525</v>
      </c>
      <c r="Y205">
        <v>4.1575492341356668</v>
      </c>
      <c r="Z205">
        <v>29.729729729729733</v>
      </c>
      <c r="AA205">
        <v>0</v>
      </c>
      <c r="AB205">
        <v>66.834170854271363</v>
      </c>
      <c r="AC205">
        <v>70.637119113573405</v>
      </c>
      <c r="AD205">
        <v>52.439024390243908</v>
      </c>
      <c r="AE205">
        <v>47.435897435897431</v>
      </c>
      <c r="AF205">
        <v>43.75</v>
      </c>
      <c r="AG205">
        <v>25.910931174089068</v>
      </c>
      <c r="AH205">
        <v>43.478260869565219</v>
      </c>
      <c r="AI205">
        <v>30.487804878048781</v>
      </c>
      <c r="AJ205">
        <v>1215.3999999999999</v>
      </c>
      <c r="AK205">
        <v>0</v>
      </c>
      <c r="AL205">
        <v>1.5371859296482413</v>
      </c>
    </row>
    <row r="206" spans="1:38">
      <c r="A206">
        <v>12</v>
      </c>
      <c r="B206" t="s">
        <v>1932</v>
      </c>
      <c r="C206">
        <v>658</v>
      </c>
      <c r="D206">
        <v>62.7</v>
      </c>
      <c r="E206">
        <v>9.5288753799392098E-2</v>
      </c>
      <c r="F206">
        <v>1.0803139566</v>
      </c>
      <c r="G206">
        <v>7.6925832113931421</v>
      </c>
      <c r="H206">
        <v>8.6999999999999994E-2</v>
      </c>
      <c r="I206">
        <v>7.3790955853735234</v>
      </c>
      <c r="J206">
        <v>0.95924806824899522</v>
      </c>
      <c r="K206">
        <v>11.494249999999999</v>
      </c>
      <c r="L206">
        <v>7.3790974192279988</v>
      </c>
      <c r="M206">
        <v>9.01E-2</v>
      </c>
      <c r="N206">
        <v>2.1736570120717289</v>
      </c>
      <c r="O206">
        <v>537.79999999999995</v>
      </c>
      <c r="P206">
        <v>7.3790974192279988</v>
      </c>
      <c r="Q206">
        <v>1426.8</v>
      </c>
      <c r="R206">
        <v>2.1736570120717289</v>
      </c>
      <c r="S206">
        <v>0.37692738996355479</v>
      </c>
      <c r="U206" t="s">
        <v>1932</v>
      </c>
      <c r="V206">
        <v>0</v>
      </c>
      <c r="W206">
        <v>0.68515497553017946</v>
      </c>
      <c r="X206">
        <v>1.5086206896551726</v>
      </c>
      <c r="Y206">
        <v>0.35010940919037198</v>
      </c>
      <c r="Z206">
        <v>7.1621621621621632</v>
      </c>
      <c r="AA206">
        <v>0</v>
      </c>
      <c r="AB206">
        <v>72.361809045226124</v>
      </c>
      <c r="AC206">
        <v>126.31578947368421</v>
      </c>
      <c r="AD206">
        <v>252.4390243902439</v>
      </c>
      <c r="AE206">
        <v>445.05494505494505</v>
      </c>
      <c r="AF206">
        <v>787.5</v>
      </c>
      <c r="AG206">
        <v>1121.4574898785424</v>
      </c>
      <c r="AH206">
        <v>1838.5093167701864</v>
      </c>
      <c r="AI206">
        <v>2426.8292682926831</v>
      </c>
      <c r="AJ206">
        <v>1339</v>
      </c>
      <c r="AK206">
        <v>0</v>
      </c>
      <c r="AL206">
        <v>3.9358956946896638E-2</v>
      </c>
    </row>
    <row r="207" spans="1:38">
      <c r="A207">
        <v>12</v>
      </c>
      <c r="B207" t="s">
        <v>2053</v>
      </c>
      <c r="C207">
        <v>899</v>
      </c>
      <c r="D207">
        <v>20.399999999999999</v>
      </c>
      <c r="E207">
        <v>2.2691879866518352E-2</v>
      </c>
      <c r="F207">
        <v>2.08863179</v>
      </c>
      <c r="G207">
        <v>3.9172060323698741</v>
      </c>
      <c r="H207">
        <v>0.17319999999999999</v>
      </c>
      <c r="I207">
        <v>3.3843307960023092</v>
      </c>
      <c r="J207">
        <v>0.86396548152837904</v>
      </c>
      <c r="K207">
        <v>5.7736720000000004</v>
      </c>
      <c r="L207">
        <v>3.3843302707587206</v>
      </c>
      <c r="M207">
        <v>8.7499999999999994E-2</v>
      </c>
      <c r="N207">
        <v>1.9725131592122034</v>
      </c>
      <c r="O207">
        <v>1029.7</v>
      </c>
      <c r="P207">
        <v>3.3843302707587206</v>
      </c>
      <c r="Q207">
        <v>1370.7</v>
      </c>
      <c r="R207">
        <v>1.9725131592122034</v>
      </c>
      <c r="S207">
        <v>0.75122200335594957</v>
      </c>
      <c r="U207" t="s">
        <v>2053</v>
      </c>
      <c r="V207">
        <v>0</v>
      </c>
      <c r="W207">
        <v>0.16313213703099511</v>
      </c>
      <c r="X207">
        <v>0</v>
      </c>
      <c r="Y207">
        <v>0</v>
      </c>
      <c r="Z207">
        <v>3.7837837837837842</v>
      </c>
      <c r="AA207">
        <v>1.1367673179396092</v>
      </c>
      <c r="AB207">
        <v>98.994974874371849</v>
      </c>
      <c r="AC207">
        <v>243.7673130193906</v>
      </c>
      <c r="AD207">
        <v>349.59349593495938</v>
      </c>
      <c r="AE207">
        <v>380.95238095238096</v>
      </c>
      <c r="AF207">
        <v>393.75</v>
      </c>
      <c r="AG207">
        <v>489.87854251012146</v>
      </c>
      <c r="AH207">
        <v>428.57142857142856</v>
      </c>
      <c r="AI207">
        <v>479.67479674796749</v>
      </c>
      <c r="AJ207">
        <v>1462.6</v>
      </c>
      <c r="AK207">
        <v>5.8735659359109543E-2</v>
      </c>
      <c r="AL207">
        <v>0.23098827470686767</v>
      </c>
    </row>
    <row r="208" spans="1:38">
      <c r="A208">
        <v>12</v>
      </c>
      <c r="B208" t="s">
        <v>2038</v>
      </c>
      <c r="C208">
        <v>157.1</v>
      </c>
      <c r="D208">
        <v>235</v>
      </c>
      <c r="E208">
        <v>1.4958625079567156</v>
      </c>
      <c r="F208">
        <v>1.941511075</v>
      </c>
      <c r="G208">
        <v>7.5649674315405031</v>
      </c>
      <c r="H208">
        <v>0.17499999999999999</v>
      </c>
      <c r="I208">
        <v>7.2325934603892481</v>
      </c>
      <c r="J208">
        <v>0.95606405788800974</v>
      </c>
      <c r="K208">
        <v>5.7142860000000004</v>
      </c>
      <c r="L208">
        <v>7.2325925597046741</v>
      </c>
      <c r="M208">
        <v>8.0500000000000002E-2</v>
      </c>
      <c r="N208">
        <v>2.2177294868859012</v>
      </c>
      <c r="O208">
        <v>1039.5999999999999</v>
      </c>
      <c r="P208">
        <v>7.2325925597046741</v>
      </c>
      <c r="Q208">
        <v>1208.4000000000001</v>
      </c>
      <c r="R208">
        <v>2.2177294868859012</v>
      </c>
      <c r="S208">
        <v>0.86031115524660695</v>
      </c>
      <c r="U208" t="s">
        <v>2038</v>
      </c>
      <c r="V208">
        <v>-0.17299578059071732</v>
      </c>
      <c r="W208">
        <v>3.0668841761827079</v>
      </c>
      <c r="X208">
        <v>5.2801724137931041</v>
      </c>
      <c r="Y208">
        <v>5.9080962800875279</v>
      </c>
      <c r="Z208">
        <v>43.918918918918919</v>
      </c>
      <c r="AA208">
        <v>0.47957371225577261</v>
      </c>
      <c r="AB208">
        <v>76.884422110552762</v>
      </c>
      <c r="AC208">
        <v>63.988919667590032</v>
      </c>
      <c r="AD208">
        <v>73.170731707317074</v>
      </c>
      <c r="AE208">
        <v>71.245421245421241</v>
      </c>
      <c r="AF208">
        <v>75</v>
      </c>
      <c r="AG208">
        <v>82.591093117408903</v>
      </c>
      <c r="AH208">
        <v>62.732919254658384</v>
      </c>
      <c r="AI208">
        <v>107.31707317073172</v>
      </c>
      <c r="AJ208">
        <v>1266.8999999999999</v>
      </c>
      <c r="AK208">
        <v>8.2529719963182514E-3</v>
      </c>
      <c r="AL208">
        <v>1.2255833623563361</v>
      </c>
    </row>
    <row r="209" spans="1:38">
      <c r="A209">
        <v>12</v>
      </c>
      <c r="B209" t="s">
        <v>1903</v>
      </c>
      <c r="C209">
        <v>1276</v>
      </c>
      <c r="D209">
        <v>44.6</v>
      </c>
      <c r="E209">
        <v>3.4952978056426331E-2</v>
      </c>
      <c r="F209">
        <v>0.62662261332000002</v>
      </c>
      <c r="G209">
        <v>9.5008081595128502</v>
      </c>
      <c r="H209">
        <v>4.9799999999999997E-2</v>
      </c>
      <c r="I209">
        <v>8.9356168846300346</v>
      </c>
      <c r="J209">
        <v>0.94051124226554261</v>
      </c>
      <c r="K209">
        <v>20.08032</v>
      </c>
      <c r="L209">
        <v>8.935617406435183</v>
      </c>
      <c r="M209">
        <v>9.1300000000000006E-2</v>
      </c>
      <c r="N209">
        <v>3.2280189861555328</v>
      </c>
      <c r="O209">
        <v>313.3</v>
      </c>
      <c r="P209">
        <v>8.935617406435183</v>
      </c>
      <c r="Q209">
        <v>1452</v>
      </c>
      <c r="R209">
        <v>3.2280189861555328</v>
      </c>
      <c r="S209">
        <v>0.21577134986225896</v>
      </c>
      <c r="U209" t="s">
        <v>1903</v>
      </c>
      <c r="V209">
        <v>0</v>
      </c>
      <c r="W209">
        <v>0.63621533442088096</v>
      </c>
      <c r="X209">
        <v>1.8318965517241381</v>
      </c>
      <c r="Y209">
        <v>0</v>
      </c>
      <c r="Z209">
        <v>14.864864864864867</v>
      </c>
      <c r="AA209">
        <v>0</v>
      </c>
      <c r="AB209">
        <v>133.16582914572862</v>
      </c>
      <c r="AC209">
        <v>321.32963988919664</v>
      </c>
      <c r="AD209">
        <v>540.65040650406502</v>
      </c>
      <c r="AE209">
        <v>739.92673992673986</v>
      </c>
      <c r="AF209">
        <v>850</v>
      </c>
      <c r="AG209">
        <v>923.07692307692309</v>
      </c>
      <c r="AH209">
        <v>1118.0124223602484</v>
      </c>
      <c r="AI209">
        <v>1252.0325203252032</v>
      </c>
      <c r="AJ209">
        <v>1277.1999999999998</v>
      </c>
      <c r="AK209">
        <v>0</v>
      </c>
      <c r="AL209">
        <v>0.11910943606923506</v>
      </c>
    </row>
    <row r="210" spans="1:38">
      <c r="A210">
        <v>12</v>
      </c>
      <c r="B210" t="s">
        <v>2058</v>
      </c>
      <c r="C210">
        <v>1591</v>
      </c>
      <c r="D210">
        <v>26.6</v>
      </c>
      <c r="E210">
        <v>1.6719044626021373E-2</v>
      </c>
      <c r="F210">
        <v>1.9834490924000003</v>
      </c>
      <c r="G210">
        <v>4.3479022842636832</v>
      </c>
      <c r="H210">
        <v>0.1585</v>
      </c>
      <c r="I210">
        <v>3.853214888151943</v>
      </c>
      <c r="J210">
        <v>0.88622389286388592</v>
      </c>
      <c r="K210">
        <v>6.3091480000000004</v>
      </c>
      <c r="L210">
        <v>3.8532146875738009</v>
      </c>
      <c r="M210">
        <v>9.0800000000000006E-2</v>
      </c>
      <c r="N210">
        <v>2.0141969365554999</v>
      </c>
      <c r="O210">
        <v>948.4</v>
      </c>
      <c r="P210">
        <v>3.8532146875738009</v>
      </c>
      <c r="Q210">
        <v>1441.6</v>
      </c>
      <c r="R210">
        <v>2.0141969365554999</v>
      </c>
      <c r="S210">
        <v>0.65788013318534966</v>
      </c>
      <c r="U210" t="s">
        <v>2058</v>
      </c>
      <c r="V210">
        <v>0</v>
      </c>
      <c r="W210">
        <v>0.17944535073409462</v>
      </c>
      <c r="X210">
        <v>0</v>
      </c>
      <c r="Y210">
        <v>0</v>
      </c>
      <c r="Z210">
        <v>8.7837837837837842</v>
      </c>
      <c r="AA210">
        <v>0</v>
      </c>
      <c r="AB210">
        <v>180.40201005025125</v>
      </c>
      <c r="AC210">
        <v>437.67313019390582</v>
      </c>
      <c r="AD210">
        <v>569.10569105691059</v>
      </c>
      <c r="AE210">
        <v>688.64468864468859</v>
      </c>
      <c r="AF210">
        <v>499.375</v>
      </c>
      <c r="AG210">
        <v>453.44129554655871</v>
      </c>
      <c r="AH210">
        <v>403.72670807453414</v>
      </c>
      <c r="AI210">
        <v>308.9430894308943</v>
      </c>
      <c r="AJ210">
        <v>1719.07</v>
      </c>
      <c r="AK210">
        <v>0</v>
      </c>
      <c r="AL210">
        <v>0.44684190181677619</v>
      </c>
    </row>
    <row r="211" spans="1:38">
      <c r="A211">
        <v>12</v>
      </c>
      <c r="B211" t="s">
        <v>2365</v>
      </c>
      <c r="C211">
        <v>686</v>
      </c>
      <c r="D211">
        <v>25</v>
      </c>
      <c r="E211">
        <v>3.6443148688046649E-2</v>
      </c>
      <c r="F211">
        <v>0.23203038480000002</v>
      </c>
      <c r="G211">
        <v>13.222158519271304</v>
      </c>
      <c r="H211">
        <v>1.83E-2</v>
      </c>
      <c r="I211">
        <v>12.777022970330494</v>
      </c>
      <c r="J211">
        <v>0.96633412401673868</v>
      </c>
      <c r="K211">
        <v>54.64481</v>
      </c>
      <c r="L211">
        <v>12.777023078533604</v>
      </c>
      <c r="M211">
        <v>9.1999999999999998E-2</v>
      </c>
      <c r="N211">
        <v>3.4019347325287757</v>
      </c>
      <c r="O211">
        <v>116.9</v>
      </c>
      <c r="P211">
        <v>12.777023078533604</v>
      </c>
      <c r="Q211">
        <v>1466.5</v>
      </c>
      <c r="R211">
        <v>3.4019347325287757</v>
      </c>
      <c r="S211">
        <v>7.9713603818615753E-2</v>
      </c>
      <c r="U211" t="s">
        <v>2365</v>
      </c>
      <c r="V211">
        <v>0</v>
      </c>
      <c r="W211">
        <v>0.42414355628058731</v>
      </c>
      <c r="X211">
        <v>0</v>
      </c>
      <c r="Y211">
        <v>0.74398249452954046</v>
      </c>
      <c r="Z211">
        <v>26.351351351351351</v>
      </c>
      <c r="AA211">
        <v>0</v>
      </c>
      <c r="AB211">
        <v>84.924623115577873</v>
      </c>
      <c r="AC211">
        <v>170.08310249307479</v>
      </c>
      <c r="AD211">
        <v>160.16260162601625</v>
      </c>
      <c r="AE211">
        <v>122.7106227106227</v>
      </c>
      <c r="AF211">
        <v>91.875</v>
      </c>
      <c r="AG211">
        <v>90.688259109311744</v>
      </c>
      <c r="AH211">
        <v>68.322981366459629</v>
      </c>
      <c r="AI211">
        <v>39.837398373983739</v>
      </c>
      <c r="AJ211">
        <v>1349.3</v>
      </c>
      <c r="AK211">
        <v>0</v>
      </c>
      <c r="AL211">
        <v>1.2429876656007306</v>
      </c>
    </row>
    <row r="212" spans="1:38">
      <c r="A212">
        <v>12</v>
      </c>
      <c r="B212" t="s">
        <v>2025</v>
      </c>
      <c r="C212">
        <v>249.3</v>
      </c>
      <c r="D212">
        <v>59</v>
      </c>
      <c r="E212">
        <v>0.23666265543521861</v>
      </c>
      <c r="F212">
        <v>0.61852718400000017</v>
      </c>
      <c r="G212">
        <v>8.4460666729222158</v>
      </c>
      <c r="H212">
        <v>5.5E-2</v>
      </c>
      <c r="I212">
        <v>7.9752147047447473</v>
      </c>
      <c r="J212">
        <v>0.9442519238349133</v>
      </c>
      <c r="K212">
        <v>18.181819999999998</v>
      </c>
      <c r="L212">
        <v>7.9752152792518824</v>
      </c>
      <c r="M212">
        <v>8.1600000000000006E-2</v>
      </c>
      <c r="N212">
        <v>2.780646086194809</v>
      </c>
      <c r="O212">
        <v>345.1</v>
      </c>
      <c r="P212">
        <v>7.9752152792518824</v>
      </c>
      <c r="Q212">
        <v>1235.0999999999999</v>
      </c>
      <c r="R212">
        <v>2.780646086194809</v>
      </c>
      <c r="S212">
        <v>0.27941057404258768</v>
      </c>
      <c r="U212" t="s">
        <v>2025</v>
      </c>
      <c r="V212">
        <v>0</v>
      </c>
      <c r="W212">
        <v>0.53833605220228387</v>
      </c>
      <c r="X212">
        <v>1.5086206896551726</v>
      </c>
      <c r="Y212">
        <v>3.8074398249452952</v>
      </c>
      <c r="Z212">
        <v>35.810810810810814</v>
      </c>
      <c r="AA212">
        <v>0</v>
      </c>
      <c r="AB212">
        <v>121.10552763819095</v>
      </c>
      <c r="AC212">
        <v>119.66759002770084</v>
      </c>
      <c r="AD212">
        <v>64.22764227642277</v>
      </c>
      <c r="AE212">
        <v>41.575091575091577</v>
      </c>
      <c r="AF212">
        <v>25.624999999999996</v>
      </c>
      <c r="AG212">
        <v>14.17004048582996</v>
      </c>
      <c r="AH212">
        <v>15.3416149068323</v>
      </c>
      <c r="AI212">
        <v>21.138211382113823</v>
      </c>
      <c r="AJ212">
        <v>1225.7</v>
      </c>
      <c r="AK212">
        <v>0</v>
      </c>
      <c r="AL212">
        <v>7.893923056578438</v>
      </c>
    </row>
    <row r="213" spans="1:38">
      <c r="A213">
        <v>12</v>
      </c>
      <c r="B213" t="s">
        <v>1950</v>
      </c>
      <c r="C213">
        <v>581</v>
      </c>
      <c r="D213">
        <v>23</v>
      </c>
      <c r="E213">
        <v>3.9586919104991396E-2</v>
      </c>
      <c r="F213">
        <v>1.5661747774400003</v>
      </c>
      <c r="G213">
        <v>5.4035611817929192</v>
      </c>
      <c r="H213">
        <v>0.12740000000000001</v>
      </c>
      <c r="I213">
        <v>4.8224357947843375</v>
      </c>
      <c r="J213">
        <v>0.89245511109105968</v>
      </c>
      <c r="K213">
        <v>7.8492940000000004</v>
      </c>
      <c r="L213">
        <v>4.8224354643039478</v>
      </c>
      <c r="M213">
        <v>8.9200000000000002E-2</v>
      </c>
      <c r="N213">
        <v>2.4377420804018719</v>
      </c>
      <c r="O213">
        <v>773</v>
      </c>
      <c r="P213">
        <v>4.8224354643039478</v>
      </c>
      <c r="Q213">
        <v>1407.6</v>
      </c>
      <c r="R213">
        <v>2.4377420804018719</v>
      </c>
      <c r="S213">
        <v>0.54916169366297252</v>
      </c>
      <c r="U213" t="s">
        <v>1950</v>
      </c>
      <c r="V213">
        <v>0</v>
      </c>
      <c r="W213">
        <v>3.1158238172920063</v>
      </c>
      <c r="X213">
        <v>0</v>
      </c>
      <c r="Y213">
        <v>0</v>
      </c>
      <c r="Z213">
        <v>4.7297297297297298</v>
      </c>
      <c r="AA213">
        <v>0</v>
      </c>
      <c r="AB213">
        <v>25.628140703517584</v>
      </c>
      <c r="AC213">
        <v>102.49307479224377</v>
      </c>
      <c r="AD213">
        <v>297.15447154471542</v>
      </c>
      <c r="AE213">
        <v>467.03296703296701</v>
      </c>
      <c r="AF213">
        <v>775</v>
      </c>
      <c r="AG213">
        <v>1012.1457489878543</v>
      </c>
      <c r="AH213">
        <v>1658.3850931677018</v>
      </c>
      <c r="AI213">
        <v>2439.0243902439024</v>
      </c>
      <c r="AJ213">
        <v>1411.1</v>
      </c>
      <c r="AK213">
        <v>0</v>
      </c>
      <c r="AL213">
        <v>1.5453672858675398E-2</v>
      </c>
    </row>
    <row r="214" spans="1:38">
      <c r="A214">
        <v>12</v>
      </c>
      <c r="B214" t="s">
        <v>2020</v>
      </c>
      <c r="C214">
        <v>421</v>
      </c>
      <c r="D214">
        <v>48</v>
      </c>
      <c r="E214">
        <v>0.11401425178147269</v>
      </c>
      <c r="F214">
        <v>0.46490145940000005</v>
      </c>
      <c r="G214">
        <v>8.587014948850106</v>
      </c>
      <c r="H214">
        <v>4.2700000000000002E-2</v>
      </c>
      <c r="I214">
        <v>8.0633241558055531</v>
      </c>
      <c r="J214">
        <v>0.93901363906270119</v>
      </c>
      <c r="K214">
        <v>23.4192</v>
      </c>
      <c r="L214">
        <v>8.0633251621839754</v>
      </c>
      <c r="M214">
        <v>7.9000000000000001E-2</v>
      </c>
      <c r="N214">
        <v>2.9529018422863054</v>
      </c>
      <c r="O214">
        <v>269.5</v>
      </c>
      <c r="P214">
        <v>8.0633251621839754</v>
      </c>
      <c r="Q214">
        <v>1171.2</v>
      </c>
      <c r="R214">
        <v>2.9529018422863054</v>
      </c>
      <c r="S214">
        <v>0.23010587431693988</v>
      </c>
      <c r="U214" t="s">
        <v>2020</v>
      </c>
      <c r="V214">
        <v>0</v>
      </c>
      <c r="W214">
        <v>0.86460032626427408</v>
      </c>
      <c r="X214">
        <v>2.4784482758620694</v>
      </c>
      <c r="Y214">
        <v>1.1816192560175054</v>
      </c>
      <c r="Z214">
        <v>39.86486486486487</v>
      </c>
      <c r="AA214">
        <v>0</v>
      </c>
      <c r="AB214">
        <v>116.58291457286431</v>
      </c>
      <c r="AC214">
        <v>150.96952908587258</v>
      </c>
      <c r="AD214">
        <v>140.65040650406505</v>
      </c>
      <c r="AE214">
        <v>153.84615384615384</v>
      </c>
      <c r="AF214">
        <v>169.375</v>
      </c>
      <c r="AG214">
        <v>251.01214574898788</v>
      </c>
      <c r="AH214">
        <v>329.19254658385091</v>
      </c>
      <c r="AI214">
        <v>378.04878048780489</v>
      </c>
      <c r="AJ214">
        <v>1287.5</v>
      </c>
      <c r="AK214">
        <v>0</v>
      </c>
      <c r="AL214">
        <v>0.35414809898549349</v>
      </c>
    </row>
    <row r="215" spans="1:38">
      <c r="A215">
        <v>12</v>
      </c>
      <c r="B215" t="s">
        <v>2008</v>
      </c>
      <c r="C215">
        <v>1098</v>
      </c>
      <c r="D215">
        <v>176</v>
      </c>
      <c r="E215">
        <v>0.16029143897996356</v>
      </c>
      <c r="F215">
        <v>3.0122990514400003</v>
      </c>
      <c r="G215">
        <v>3.4655580857501915</v>
      </c>
      <c r="H215">
        <v>0.2177</v>
      </c>
      <c r="I215">
        <v>2.9153584812038349</v>
      </c>
      <c r="J215">
        <v>0.84123780616787591</v>
      </c>
      <c r="K215">
        <v>4.593477</v>
      </c>
      <c r="L215">
        <v>2.9153585427142028</v>
      </c>
      <c r="M215">
        <v>0.1004</v>
      </c>
      <c r="N215">
        <v>1.8737069599543577</v>
      </c>
      <c r="O215">
        <v>1269.7</v>
      </c>
      <c r="P215">
        <v>2.9153585427142028</v>
      </c>
      <c r="Q215">
        <v>1630.7</v>
      </c>
      <c r="R215">
        <v>1.8737069599543577</v>
      </c>
      <c r="S215">
        <v>0.77862267737781321</v>
      </c>
      <c r="U215" t="s">
        <v>2008</v>
      </c>
      <c r="V215">
        <v>0</v>
      </c>
      <c r="W215">
        <v>9.6247960848287128</v>
      </c>
      <c r="X215">
        <v>3.9870689655172415</v>
      </c>
      <c r="Y215">
        <v>3.5010940919037199</v>
      </c>
      <c r="Z215">
        <v>31.081081081081081</v>
      </c>
      <c r="AA215">
        <v>18.47246891651865</v>
      </c>
      <c r="AB215">
        <v>128.643216080402</v>
      </c>
      <c r="AC215">
        <v>265.92797783933514</v>
      </c>
      <c r="AD215">
        <v>382.11382113821139</v>
      </c>
      <c r="AE215">
        <v>661.17216117216117</v>
      </c>
      <c r="AF215">
        <v>1087.5</v>
      </c>
      <c r="AG215">
        <v>1595.1417004048583</v>
      </c>
      <c r="AH215">
        <v>2571.4285714285716</v>
      </c>
      <c r="AI215">
        <v>3292.6829268292681</v>
      </c>
      <c r="AJ215">
        <v>1163.8999999999999</v>
      </c>
      <c r="AK215">
        <v>0.29213489908180773</v>
      </c>
      <c r="AL215">
        <v>5.0027917364600771E-2</v>
      </c>
    </row>
    <row r="216" spans="1:38">
      <c r="A216">
        <v>12</v>
      </c>
      <c r="B216" t="s">
        <v>1958</v>
      </c>
      <c r="C216">
        <v>621</v>
      </c>
      <c r="D216">
        <v>221.8</v>
      </c>
      <c r="E216">
        <v>0.35716586151368762</v>
      </c>
      <c r="F216">
        <v>2.0224474518600002</v>
      </c>
      <c r="G216">
        <v>3.6271492007758441</v>
      </c>
      <c r="H216">
        <v>0.16470000000000001</v>
      </c>
      <c r="I216">
        <v>2.6008835272384889</v>
      </c>
      <c r="J216">
        <v>0.7170599783108349</v>
      </c>
      <c r="K216">
        <v>6.0716450000000002</v>
      </c>
      <c r="L216">
        <v>2.6008835959648504</v>
      </c>
      <c r="M216">
        <v>8.9099999999999999E-2</v>
      </c>
      <c r="N216">
        <v>2.5281645916412012</v>
      </c>
      <c r="O216">
        <v>982.8</v>
      </c>
      <c r="P216">
        <v>2.6008835959648504</v>
      </c>
      <c r="Q216">
        <v>1405.4</v>
      </c>
      <c r="R216">
        <v>2.5281645916412012</v>
      </c>
      <c r="S216">
        <v>0.69930268962572928</v>
      </c>
      <c r="U216" t="s">
        <v>1958</v>
      </c>
      <c r="V216">
        <v>0</v>
      </c>
      <c r="W216">
        <v>26.590538336052205</v>
      </c>
      <c r="X216">
        <v>2.6939655172413794</v>
      </c>
      <c r="Y216">
        <v>4.1575492341356668</v>
      </c>
      <c r="Z216">
        <v>22.972972972972972</v>
      </c>
      <c r="AA216">
        <v>8.8809946714031973</v>
      </c>
      <c r="AB216">
        <v>126.13065326633166</v>
      </c>
      <c r="AC216">
        <v>213.29639889196676</v>
      </c>
      <c r="AD216">
        <v>322.76422764227647</v>
      </c>
      <c r="AE216">
        <v>593.4065934065934</v>
      </c>
      <c r="AF216">
        <v>937.5</v>
      </c>
      <c r="AG216">
        <v>1477.7327935222672</v>
      </c>
      <c r="AH216">
        <v>2273.2919254658386</v>
      </c>
      <c r="AI216">
        <v>3463.4146341463415</v>
      </c>
      <c r="AJ216">
        <v>1266.8999999999999</v>
      </c>
      <c r="AK216">
        <v>0.16498432570169963</v>
      </c>
      <c r="AL216">
        <v>5.5483702666337148E-2</v>
      </c>
    </row>
    <row r="217" spans="1:38">
      <c r="A217">
        <v>12</v>
      </c>
      <c r="B217" t="s">
        <v>1875</v>
      </c>
      <c r="C217">
        <v>604</v>
      </c>
      <c r="D217">
        <v>8.8000000000000007</v>
      </c>
      <c r="E217">
        <v>1.456953642384106E-2</v>
      </c>
      <c r="F217">
        <v>0.38425257088800002</v>
      </c>
      <c r="G217">
        <v>6.1637073609543966</v>
      </c>
      <c r="H217">
        <v>3.3959999999999997E-2</v>
      </c>
      <c r="I217">
        <v>3.6215322068314113</v>
      </c>
      <c r="J217">
        <v>0.58755745442636464</v>
      </c>
      <c r="K217">
        <v>29.44641</v>
      </c>
      <c r="L217">
        <v>3.6215321020888434</v>
      </c>
      <c r="M217">
        <v>8.2100000000000006E-2</v>
      </c>
      <c r="N217">
        <v>4.9875638247912395</v>
      </c>
      <c r="O217">
        <v>215.29</v>
      </c>
      <c r="P217">
        <v>3.6215321020888434</v>
      </c>
      <c r="Q217">
        <v>1247</v>
      </c>
      <c r="R217">
        <v>4.9875638247912395</v>
      </c>
      <c r="S217">
        <v>0.17264635124298316</v>
      </c>
      <c r="U217" t="s">
        <v>1875</v>
      </c>
      <c r="V217">
        <v>0</v>
      </c>
      <c r="W217">
        <v>9.7879282218597055E-2</v>
      </c>
      <c r="X217">
        <v>0</v>
      </c>
      <c r="Y217">
        <v>0</v>
      </c>
      <c r="Z217">
        <v>0</v>
      </c>
      <c r="AA217">
        <v>3.0195381882770871</v>
      </c>
      <c r="AB217">
        <v>24.623115577889447</v>
      </c>
      <c r="AC217">
        <v>95.290858725761765</v>
      </c>
      <c r="AD217">
        <v>215.04065040650406</v>
      </c>
      <c r="AE217">
        <v>391.94139194139188</v>
      </c>
      <c r="AF217">
        <v>700</v>
      </c>
      <c r="AG217">
        <v>963.56275303643724</v>
      </c>
      <c r="AH217">
        <v>1888.1987577639752</v>
      </c>
      <c r="AI217">
        <v>2065.040650406504</v>
      </c>
      <c r="AJ217">
        <v>1534.6999999999998</v>
      </c>
      <c r="AK217" t="e">
        <v>#DIV/0!</v>
      </c>
      <c r="AL217">
        <v>1.3040531605395398E-2</v>
      </c>
    </row>
    <row r="218" spans="1:38">
      <c r="A218">
        <v>12</v>
      </c>
      <c r="B218" t="s">
        <v>2059</v>
      </c>
      <c r="C218">
        <v>709</v>
      </c>
      <c r="D218">
        <v>44.9</v>
      </c>
      <c r="E218">
        <v>6.3328631875881516E-2</v>
      </c>
      <c r="F218">
        <v>1.7427678717400001</v>
      </c>
      <c r="G218">
        <v>5.5297960983226835</v>
      </c>
      <c r="H218">
        <v>0.13789999999999999</v>
      </c>
      <c r="I218">
        <v>5.1796999518108393</v>
      </c>
      <c r="J218">
        <v>0.93668914001765158</v>
      </c>
      <c r="K218">
        <v>7.2516319999999999</v>
      </c>
      <c r="L218">
        <v>5.1796993479025764</v>
      </c>
      <c r="M218">
        <v>9.1700000000000004E-2</v>
      </c>
      <c r="N218">
        <v>1.9363246882265273</v>
      </c>
      <c r="O218">
        <v>832.8</v>
      </c>
      <c r="P218">
        <v>5.1796993479025764</v>
      </c>
      <c r="Q218">
        <v>1460.3</v>
      </c>
      <c r="R218">
        <v>1.9363246882265273</v>
      </c>
      <c r="S218">
        <v>0.57029377525166058</v>
      </c>
      <c r="U218" t="s">
        <v>2059</v>
      </c>
      <c r="V218">
        <v>0</v>
      </c>
      <c r="W218">
        <v>0.65252854812398042</v>
      </c>
      <c r="X218">
        <v>0</v>
      </c>
      <c r="Y218">
        <v>0.37199124726477023</v>
      </c>
      <c r="Z218">
        <v>9.4594594594594597</v>
      </c>
      <c r="AA218">
        <v>0</v>
      </c>
      <c r="AB218">
        <v>100.50251256281406</v>
      </c>
      <c r="AC218">
        <v>188.36565096952907</v>
      </c>
      <c r="AD218">
        <v>230.08130081300814</v>
      </c>
      <c r="AE218">
        <v>199.63369963369962</v>
      </c>
      <c r="AF218">
        <v>211.875</v>
      </c>
      <c r="AG218">
        <v>165.18218623481781</v>
      </c>
      <c r="AH218">
        <v>183.85093167701865</v>
      </c>
      <c r="AI218">
        <v>186.17886178861789</v>
      </c>
      <c r="AJ218">
        <v>1339</v>
      </c>
      <c r="AK218">
        <v>0</v>
      </c>
      <c r="AL218">
        <v>0.54665217981800884</v>
      </c>
    </row>
    <row r="219" spans="1:38">
      <c r="A219">
        <v>12</v>
      </c>
      <c r="B219" t="s">
        <v>542</v>
      </c>
      <c r="C219">
        <v>677</v>
      </c>
      <c r="D219">
        <v>41.3</v>
      </c>
      <c r="E219">
        <v>6.1004431314623332E-2</v>
      </c>
      <c r="F219">
        <v>0.81009006946000017</v>
      </c>
      <c r="G219">
        <v>5.3285855339073445</v>
      </c>
      <c r="H219">
        <v>6.4100000000000004E-2</v>
      </c>
      <c r="I219">
        <v>4.9366942831723053</v>
      </c>
      <c r="J219">
        <v>0.92645491974533944</v>
      </c>
      <c r="K219">
        <v>15.600619999999999</v>
      </c>
      <c r="L219">
        <v>4.9366951901315188</v>
      </c>
      <c r="M219">
        <v>9.1700000000000004E-2</v>
      </c>
      <c r="N219">
        <v>2.0057101851116221</v>
      </c>
      <c r="O219">
        <v>400.51</v>
      </c>
      <c r="P219">
        <v>4.9366951901315188</v>
      </c>
      <c r="Q219">
        <v>1460.3</v>
      </c>
      <c r="R219">
        <v>2.0057101851116221</v>
      </c>
      <c r="S219">
        <v>0.27426556187084844</v>
      </c>
      <c r="U219" t="s">
        <v>542</v>
      </c>
      <c r="V219">
        <v>0</v>
      </c>
      <c r="W219">
        <v>0.84828711256117462</v>
      </c>
      <c r="X219">
        <v>0.26939655172413796</v>
      </c>
      <c r="Y219">
        <v>0</v>
      </c>
      <c r="Z219">
        <v>4.9324324324324325</v>
      </c>
      <c r="AA219">
        <v>0</v>
      </c>
      <c r="AB219">
        <v>26.13065326633166</v>
      </c>
      <c r="AC219">
        <v>84.48753462603878</v>
      </c>
      <c r="AD219">
        <v>194.71544715447155</v>
      </c>
      <c r="AE219">
        <v>430.40293040293039</v>
      </c>
      <c r="AF219">
        <v>812.5</v>
      </c>
      <c r="AG219">
        <v>1457.48987854251</v>
      </c>
      <c r="AH219">
        <v>2813.6645962732919</v>
      </c>
      <c r="AI219">
        <v>4743.9024390243903</v>
      </c>
      <c r="AJ219">
        <v>1296.77</v>
      </c>
      <c r="AK219">
        <v>0</v>
      </c>
      <c r="AL219">
        <v>9.2870533683871905E-3</v>
      </c>
    </row>
    <row r="220" spans="1:38">
      <c r="A220">
        <v>12</v>
      </c>
      <c r="B220" t="s">
        <v>1920</v>
      </c>
      <c r="C220">
        <v>1335</v>
      </c>
      <c r="D220">
        <v>31</v>
      </c>
      <c r="E220">
        <v>2.3220973782771534E-2</v>
      </c>
      <c r="F220">
        <v>1.3700407445560001</v>
      </c>
      <c r="G220">
        <v>5.5839249480425242</v>
      </c>
      <c r="H220">
        <v>0.1177</v>
      </c>
      <c r="I220">
        <v>5.2846212651653621</v>
      </c>
      <c r="J220">
        <v>0.94639904983284484</v>
      </c>
      <c r="K220">
        <v>8.4961769999999994</v>
      </c>
      <c r="L220">
        <v>5.2846210643936402</v>
      </c>
      <c r="M220">
        <v>8.4459999999999993E-2</v>
      </c>
      <c r="N220">
        <v>1.803606362024085</v>
      </c>
      <c r="O220">
        <v>717.3</v>
      </c>
      <c r="P220">
        <v>5.2846210643936402</v>
      </c>
      <c r="Q220">
        <v>1302.3</v>
      </c>
      <c r="R220">
        <v>1.803606362024085</v>
      </c>
      <c r="S220">
        <v>0.55079474775397375</v>
      </c>
      <c r="U220" t="s">
        <v>1920</v>
      </c>
      <c r="V220">
        <v>0</v>
      </c>
      <c r="W220">
        <v>0.39151712887438822</v>
      </c>
      <c r="X220">
        <v>0</v>
      </c>
      <c r="Y220">
        <v>0</v>
      </c>
      <c r="Z220">
        <v>0</v>
      </c>
      <c r="AA220">
        <v>0</v>
      </c>
      <c r="AB220">
        <v>94.974874371859286</v>
      </c>
      <c r="AC220">
        <v>271.46814404432132</v>
      </c>
      <c r="AD220">
        <v>695.1219512195122</v>
      </c>
      <c r="AE220">
        <v>1206.9597069597071</v>
      </c>
      <c r="AF220">
        <v>1668.75</v>
      </c>
      <c r="AG220">
        <v>1955.4655870445342</v>
      </c>
      <c r="AH220">
        <v>2732.9192546583849</v>
      </c>
      <c r="AI220">
        <v>3333.3333333333335</v>
      </c>
      <c r="AJ220">
        <v>1596.5</v>
      </c>
      <c r="AK220" t="e">
        <v>#DIV/0!</v>
      </c>
      <c r="AL220">
        <v>3.475216994061215E-2</v>
      </c>
    </row>
    <row r="221" spans="1:38">
      <c r="A221">
        <v>12</v>
      </c>
      <c r="B221" t="s">
        <v>2366</v>
      </c>
      <c r="C221">
        <v>968</v>
      </c>
      <c r="D221">
        <v>209.7</v>
      </c>
      <c r="E221">
        <v>0.21663223140495866</v>
      </c>
      <c r="F221">
        <v>0.23198903940000004</v>
      </c>
      <c r="G221">
        <v>12.251212859955487</v>
      </c>
      <c r="H221">
        <v>1.8100000000000002E-2</v>
      </c>
      <c r="I221">
        <v>11.286558160215829</v>
      </c>
      <c r="J221">
        <v>0.92126047349215978</v>
      </c>
      <c r="K221">
        <v>55.248620000000003</v>
      </c>
      <c r="L221">
        <v>11.286558356019075</v>
      </c>
      <c r="M221">
        <v>9.2999999999999999E-2</v>
      </c>
      <c r="N221">
        <v>4.7650625846891206</v>
      </c>
      <c r="O221">
        <v>115.64</v>
      </c>
      <c r="P221">
        <v>11.286558356019075</v>
      </c>
      <c r="Q221">
        <v>1487</v>
      </c>
      <c r="R221">
        <v>4.7650625846891206</v>
      </c>
      <c r="S221">
        <v>7.776731674512441E-2</v>
      </c>
      <c r="U221" t="s">
        <v>2366</v>
      </c>
      <c r="V221">
        <v>-0.3375527426160338</v>
      </c>
      <c r="W221">
        <v>6.0358890701468191</v>
      </c>
      <c r="X221">
        <v>2.3706896551724141</v>
      </c>
      <c r="Y221">
        <v>4.3763676148796495</v>
      </c>
      <c r="Z221">
        <v>17.567567567567568</v>
      </c>
      <c r="AA221">
        <v>0.88809946714031973</v>
      </c>
      <c r="AB221">
        <v>69.849246231155774</v>
      </c>
      <c r="AC221">
        <v>99.7229916897507</v>
      </c>
      <c r="AD221">
        <v>141.869918699187</v>
      </c>
      <c r="AE221">
        <v>289.3772893772894</v>
      </c>
      <c r="AF221">
        <v>556.25</v>
      </c>
      <c r="AG221">
        <v>991.90283400809722</v>
      </c>
      <c r="AH221">
        <v>1695.6521739130435</v>
      </c>
      <c r="AI221">
        <v>2682.9268292682927</v>
      </c>
      <c r="AJ221">
        <v>1256.5999999999999</v>
      </c>
      <c r="AK221">
        <v>2.5352741672355968E-2</v>
      </c>
      <c r="AL221">
        <v>4.1193145213245713E-2</v>
      </c>
    </row>
    <row r="222" spans="1:38">
      <c r="A222">
        <v>12</v>
      </c>
      <c r="B222" t="s">
        <v>2370</v>
      </c>
      <c r="C222">
        <v>184</v>
      </c>
      <c r="D222">
        <v>58.1</v>
      </c>
      <c r="E222">
        <v>0.31576086956521737</v>
      </c>
      <c r="F222">
        <v>0.19124728224000004</v>
      </c>
      <c r="G222">
        <v>15.184900208687809</v>
      </c>
      <c r="H222">
        <v>1.6799999999999999E-2</v>
      </c>
      <c r="I222">
        <v>9.7975990857865281</v>
      </c>
      <c r="J222">
        <v>0.64521985335017096</v>
      </c>
      <c r="K222">
        <v>59.523809999999997</v>
      </c>
      <c r="L222">
        <v>9.7975986191999187</v>
      </c>
      <c r="M222">
        <v>8.2600000000000007E-2</v>
      </c>
      <c r="N222">
        <v>11.601217457749945</v>
      </c>
      <c r="O222">
        <v>107.4</v>
      </c>
      <c r="P222">
        <v>9.7975986191999187</v>
      </c>
      <c r="Q222">
        <v>1259</v>
      </c>
      <c r="R222">
        <v>11.601217457749945</v>
      </c>
      <c r="S222">
        <v>8.5305798252581416E-2</v>
      </c>
      <c r="U222" t="s">
        <v>2370</v>
      </c>
      <c r="V222">
        <v>-3.4599156118143459</v>
      </c>
      <c r="W222">
        <v>5.709624796084829</v>
      </c>
      <c r="X222">
        <v>5.3879310344827589</v>
      </c>
      <c r="Y222">
        <v>2.8008752735229758</v>
      </c>
      <c r="Z222">
        <v>26.351351351351351</v>
      </c>
      <c r="AA222">
        <v>3.374777975133215</v>
      </c>
      <c r="AB222">
        <v>86.934673366834176</v>
      </c>
      <c r="AC222">
        <v>177.2853185595568</v>
      </c>
      <c r="AD222">
        <v>280.48780487804879</v>
      </c>
      <c r="AE222">
        <v>518.31501831501828</v>
      </c>
      <c r="AF222">
        <v>725</v>
      </c>
      <c r="AG222">
        <v>1251.0121457489879</v>
      </c>
      <c r="AH222">
        <v>2298.1366459627329</v>
      </c>
      <c r="AI222">
        <v>3292.6829268292681</v>
      </c>
      <c r="AJ222">
        <v>1256.5999999999999</v>
      </c>
      <c r="AK222">
        <v>7.0509436994601118E-2</v>
      </c>
      <c r="AL222">
        <v>3.782833084340622E-2</v>
      </c>
    </row>
    <row r="223" spans="1:38">
      <c r="A223">
        <v>12</v>
      </c>
      <c r="B223" t="s">
        <v>1972</v>
      </c>
      <c r="C223">
        <v>1298</v>
      </c>
      <c r="D223">
        <v>196.3</v>
      </c>
      <c r="E223">
        <v>0.15123266563944532</v>
      </c>
      <c r="F223">
        <v>1.7818296274800003</v>
      </c>
      <c r="G223">
        <v>4.4679445863291383</v>
      </c>
      <c r="H223">
        <v>0.13950000000000001</v>
      </c>
      <c r="I223">
        <v>4.1387823112045679</v>
      </c>
      <c r="J223">
        <v>0.92632803098504635</v>
      </c>
      <c r="K223">
        <v>7.1684590000000004</v>
      </c>
      <c r="L223">
        <v>4.1387816876769703</v>
      </c>
      <c r="M223">
        <v>9.2679999999999998E-2</v>
      </c>
      <c r="N223">
        <v>1.6831547186661218</v>
      </c>
      <c r="O223">
        <v>841.8</v>
      </c>
      <c r="P223">
        <v>4.1387816876769703</v>
      </c>
      <c r="Q223">
        <v>1480.5</v>
      </c>
      <c r="R223">
        <v>1.6831547186661218</v>
      </c>
      <c r="S223">
        <v>0.56859169199594728</v>
      </c>
      <c r="U223" t="s">
        <v>1972</v>
      </c>
      <c r="V223">
        <v>0</v>
      </c>
      <c r="W223">
        <v>22.512234910277325</v>
      </c>
      <c r="X223">
        <v>1.0775862068965518</v>
      </c>
      <c r="Y223">
        <v>0.56892778993435444</v>
      </c>
      <c r="Z223">
        <v>6.0810810810810816</v>
      </c>
      <c r="AA223">
        <v>3.5523978685612789</v>
      </c>
      <c r="AB223">
        <v>71.356783919597987</v>
      </c>
      <c r="AC223">
        <v>121.8836565096953</v>
      </c>
      <c r="AD223">
        <v>263.82113821138216</v>
      </c>
      <c r="AE223">
        <v>569.59706959706955</v>
      </c>
      <c r="AF223">
        <v>756.25</v>
      </c>
      <c r="AG223">
        <v>1380.5668016194334</v>
      </c>
      <c r="AH223">
        <v>2217.391304347826</v>
      </c>
      <c r="AI223">
        <v>2613.8211382113818</v>
      </c>
      <c r="AJ223">
        <v>1184.5</v>
      </c>
      <c r="AK223">
        <v>0.1705350173814093</v>
      </c>
      <c r="AL223">
        <v>3.218051039511282E-2</v>
      </c>
    </row>
    <row r="224" spans="1:38">
      <c r="A224">
        <v>12</v>
      </c>
      <c r="B224" t="s">
        <v>1913</v>
      </c>
      <c r="C224">
        <v>618</v>
      </c>
      <c r="D224">
        <v>586.9</v>
      </c>
      <c r="E224">
        <v>0.94967637540453076</v>
      </c>
      <c r="F224">
        <v>0.68070239652000009</v>
      </c>
      <c r="G224">
        <v>6.1679149127882873</v>
      </c>
      <c r="H224">
        <v>5.2600000000000001E-2</v>
      </c>
      <c r="I224">
        <v>5.6248118835216943</v>
      </c>
      <c r="J224">
        <v>0.91194706202244347</v>
      </c>
      <c r="K224">
        <v>19.011410000000001</v>
      </c>
      <c r="L224">
        <v>5.6248111370329843</v>
      </c>
      <c r="M224">
        <v>9.3899999999999997E-2</v>
      </c>
      <c r="N224">
        <v>2.530744089470383</v>
      </c>
      <c r="O224">
        <v>330.46</v>
      </c>
      <c r="P224">
        <v>5.6248111370329843</v>
      </c>
      <c r="Q224">
        <v>1505.3</v>
      </c>
      <c r="R224">
        <v>2.530744089470383</v>
      </c>
      <c r="S224">
        <v>0.2195309905002325</v>
      </c>
      <c r="U224" t="s">
        <v>1913</v>
      </c>
      <c r="V224">
        <v>-13.080168776371309</v>
      </c>
      <c r="W224">
        <v>76.672104404567705</v>
      </c>
      <c r="X224">
        <v>8.2974137931034484</v>
      </c>
      <c r="Y224">
        <v>9.1903719912472646</v>
      </c>
      <c r="Z224">
        <v>97.297297297297305</v>
      </c>
      <c r="AA224">
        <v>36.767317939609228</v>
      </c>
      <c r="AB224">
        <v>412.06030150753764</v>
      </c>
      <c r="AC224">
        <v>531.85595567867028</v>
      </c>
      <c r="AD224">
        <v>914.63414634146341</v>
      </c>
      <c r="AE224">
        <v>1501.8315018315018</v>
      </c>
      <c r="AF224">
        <v>1937.5</v>
      </c>
      <c r="AG224">
        <v>2688.2591093117412</v>
      </c>
      <c r="AH224">
        <v>3869.565217391304</v>
      </c>
      <c r="AI224">
        <v>4552.8455284552847</v>
      </c>
      <c r="AJ224">
        <v>1205.0999999999999</v>
      </c>
      <c r="AK224">
        <v>0.18362473171322391</v>
      </c>
      <c r="AL224">
        <v>0.10648749364801535</v>
      </c>
    </row>
    <row r="225" spans="1:38">
      <c r="A225">
        <v>12</v>
      </c>
      <c r="B225" t="s">
        <v>2395</v>
      </c>
      <c r="C225">
        <v>1083</v>
      </c>
      <c r="D225">
        <v>153.6</v>
      </c>
      <c r="E225">
        <v>0.14182825484764541</v>
      </c>
      <c r="F225">
        <v>0.11194584031400001</v>
      </c>
      <c r="G225">
        <v>9.5473014697380645</v>
      </c>
      <c r="H225">
        <v>9.5899999999999996E-3</v>
      </c>
      <c r="I225">
        <v>8.3521258224579622</v>
      </c>
      <c r="J225">
        <v>0.87481534430766306</v>
      </c>
      <c r="K225">
        <v>104.2753</v>
      </c>
      <c r="L225">
        <v>8.352124584257691</v>
      </c>
      <c r="M225">
        <v>8.4699999999999998E-2</v>
      </c>
      <c r="N225">
        <v>4.6252523822915341</v>
      </c>
      <c r="O225">
        <v>61.53</v>
      </c>
      <c r="P225">
        <v>8.352124584257691</v>
      </c>
      <c r="Q225">
        <v>1307.8</v>
      </c>
      <c r="R225">
        <v>4.6252523822915341</v>
      </c>
      <c r="S225">
        <v>4.7048478360605599E-2</v>
      </c>
      <c r="U225" t="s">
        <v>2395</v>
      </c>
      <c r="V225">
        <v>0</v>
      </c>
      <c r="W225">
        <v>5.8727569331158245</v>
      </c>
      <c r="X225">
        <v>0.64655172413793105</v>
      </c>
      <c r="Y225">
        <v>2.2757111597374178</v>
      </c>
      <c r="Z225">
        <v>19.594594594594597</v>
      </c>
      <c r="AA225">
        <v>4.6181172291296626</v>
      </c>
      <c r="AB225">
        <v>80.402010050251249</v>
      </c>
      <c r="AC225">
        <v>152.35457063711911</v>
      </c>
      <c r="AD225">
        <v>269.51219512195121</v>
      </c>
      <c r="AE225">
        <v>501.83150183150178</v>
      </c>
      <c r="AF225">
        <v>881.25</v>
      </c>
      <c r="AG225">
        <v>1117.4089068825911</v>
      </c>
      <c r="AH225">
        <v>1819.8757763975154</v>
      </c>
      <c r="AI225">
        <v>2682.9268292682927</v>
      </c>
      <c r="AJ225">
        <v>1297.8</v>
      </c>
      <c r="AK225">
        <v>0.11634918854881668</v>
      </c>
      <c r="AL225">
        <v>4.4179944089045908E-2</v>
      </c>
    </row>
    <row r="226" spans="1:38">
      <c r="A226">
        <v>12</v>
      </c>
      <c r="B226" t="s">
        <v>2050</v>
      </c>
      <c r="C226">
        <v>633</v>
      </c>
      <c r="D226">
        <v>25.2</v>
      </c>
      <c r="E226">
        <v>3.9810426540284362E-2</v>
      </c>
      <c r="F226">
        <v>1.8372117907800003</v>
      </c>
      <c r="G226">
        <v>5.8886658725486649</v>
      </c>
      <c r="H226">
        <v>0.1527</v>
      </c>
      <c r="I226">
        <v>5.4234426008207111</v>
      </c>
      <c r="J226">
        <v>0.92099682987674736</v>
      </c>
      <c r="K226">
        <v>6.5487880000000001</v>
      </c>
      <c r="L226">
        <v>5.423442527465288</v>
      </c>
      <c r="M226">
        <v>8.7300000000000003E-2</v>
      </c>
      <c r="N226">
        <v>2.2940479755494243</v>
      </c>
      <c r="O226">
        <v>916.1</v>
      </c>
      <c r="P226">
        <v>5.423442527465288</v>
      </c>
      <c r="Q226">
        <v>1366.3</v>
      </c>
      <c r="R226">
        <v>2.2940479755494243</v>
      </c>
      <c r="S226">
        <v>0.67049696259972191</v>
      </c>
      <c r="U226" t="s">
        <v>2050</v>
      </c>
      <c r="V226">
        <v>0</v>
      </c>
      <c r="W226">
        <v>0.61990212071778139</v>
      </c>
      <c r="X226">
        <v>0</v>
      </c>
      <c r="Y226">
        <v>0.78774617067833697</v>
      </c>
      <c r="Z226">
        <v>22.972972972972972</v>
      </c>
      <c r="AA226">
        <v>5.3285968028419175</v>
      </c>
      <c r="AB226">
        <v>103.01507537688441</v>
      </c>
      <c r="AC226">
        <v>149.58448753462605</v>
      </c>
      <c r="AD226">
        <v>127.23577235772358</v>
      </c>
      <c r="AE226">
        <v>177.1062271062271</v>
      </c>
      <c r="AF226">
        <v>164.375</v>
      </c>
      <c r="AG226">
        <v>127.93522267206478</v>
      </c>
      <c r="AH226">
        <v>177.63975155279505</v>
      </c>
      <c r="AI226">
        <v>142.27642276422765</v>
      </c>
      <c r="AJ226">
        <v>1215.3999999999999</v>
      </c>
      <c r="AK226">
        <v>0.10953524064692412</v>
      </c>
      <c r="AL226">
        <v>0.57991003970903454</v>
      </c>
    </row>
    <row r="227" spans="1:38">
      <c r="A227">
        <v>12</v>
      </c>
      <c r="B227" t="s">
        <v>1999</v>
      </c>
      <c r="C227">
        <v>1121</v>
      </c>
      <c r="D227">
        <v>193</v>
      </c>
      <c r="E227">
        <v>0.17216770740410348</v>
      </c>
      <c r="F227">
        <v>1.38049120786</v>
      </c>
      <c r="G227">
        <v>4.5787544530860647</v>
      </c>
      <c r="H227">
        <v>9.8299999999999998E-2</v>
      </c>
      <c r="I227">
        <v>3.7407753646100104</v>
      </c>
      <c r="J227">
        <v>0.81698536205380934</v>
      </c>
      <c r="K227">
        <v>10.172940000000001</v>
      </c>
      <c r="L227">
        <v>3.7407757265991557</v>
      </c>
      <c r="M227">
        <v>0.1019</v>
      </c>
      <c r="N227">
        <v>2.6403772482700862</v>
      </c>
      <c r="O227">
        <v>604.4</v>
      </c>
      <c r="P227">
        <v>3.7407757265991557</v>
      </c>
      <c r="Q227">
        <v>1658.2</v>
      </c>
      <c r="R227">
        <v>2.6403772482700862</v>
      </c>
      <c r="S227">
        <v>0.36449161741647568</v>
      </c>
      <c r="U227" t="s">
        <v>1999</v>
      </c>
      <c r="V227">
        <v>0</v>
      </c>
      <c r="W227">
        <v>5.9053833605220234</v>
      </c>
      <c r="X227">
        <v>0.64655172413793105</v>
      </c>
      <c r="Y227">
        <v>0</v>
      </c>
      <c r="Z227">
        <v>20.27027027027027</v>
      </c>
      <c r="AA227">
        <v>2.6642984014209588</v>
      </c>
      <c r="AB227">
        <v>72.361809045226124</v>
      </c>
      <c r="AC227">
        <v>131.85595567867034</v>
      </c>
      <c r="AD227">
        <v>276.42276422764229</v>
      </c>
      <c r="AE227">
        <v>575.09157509157501</v>
      </c>
      <c r="AF227">
        <v>993.75</v>
      </c>
      <c r="AG227">
        <v>1574.8987854251011</v>
      </c>
      <c r="AH227">
        <v>2813.6645962732919</v>
      </c>
      <c r="AI227">
        <v>4532.5203252032516</v>
      </c>
      <c r="AJ227">
        <v>1359.6</v>
      </c>
      <c r="AK227">
        <v>6.9566216930391903E-2</v>
      </c>
      <c r="AL227">
        <v>2.5717993943226061E-2</v>
      </c>
    </row>
    <row r="228" spans="1:38">
      <c r="A228">
        <v>12</v>
      </c>
      <c r="B228" t="s">
        <v>1890</v>
      </c>
      <c r="C228">
        <v>1271</v>
      </c>
      <c r="D228">
        <v>405.4</v>
      </c>
      <c r="E228">
        <v>0.31896144767899293</v>
      </c>
      <c r="F228">
        <v>0.53120569919999994</v>
      </c>
      <c r="G228">
        <v>7.0905133731623327</v>
      </c>
      <c r="H228">
        <v>4.3799999999999999E-2</v>
      </c>
      <c r="I228">
        <v>6.3660791203116744</v>
      </c>
      <c r="J228">
        <v>0.89783049340367238</v>
      </c>
      <c r="K228">
        <v>22.831050000000001</v>
      </c>
      <c r="L228">
        <v>6.3660799035726692</v>
      </c>
      <c r="M228">
        <v>8.7999999999999995E-2</v>
      </c>
      <c r="N228">
        <v>3.1222454306036895</v>
      </c>
      <c r="O228">
        <v>276.33999999999997</v>
      </c>
      <c r="P228">
        <v>6.3660799035726692</v>
      </c>
      <c r="Q228">
        <v>1381.6</v>
      </c>
      <c r="R228">
        <v>3.1222454306036895</v>
      </c>
      <c r="S228">
        <v>0.20001447596988997</v>
      </c>
      <c r="U228" t="s">
        <v>1890</v>
      </c>
      <c r="V228">
        <v>-1.0548523206751055</v>
      </c>
      <c r="W228">
        <v>10.277324632952691</v>
      </c>
      <c r="X228">
        <v>1.9396551724137931</v>
      </c>
      <c r="Y228">
        <v>5.9080962800875279</v>
      </c>
      <c r="Z228">
        <v>43.243243243243249</v>
      </c>
      <c r="AA228">
        <v>21.847246891651864</v>
      </c>
      <c r="AB228">
        <v>148.74371859296483</v>
      </c>
      <c r="AC228">
        <v>177.2853185595568</v>
      </c>
      <c r="AD228">
        <v>284.55284552845529</v>
      </c>
      <c r="AE228">
        <v>576.92307692307691</v>
      </c>
      <c r="AF228">
        <v>718.75</v>
      </c>
      <c r="AG228">
        <v>1060.7287449392713</v>
      </c>
      <c r="AH228">
        <v>1621.1180124223602</v>
      </c>
      <c r="AI228">
        <v>2361.7886178861791</v>
      </c>
      <c r="AJ228">
        <v>1210.25</v>
      </c>
      <c r="AK228">
        <v>0.27240700413199159</v>
      </c>
      <c r="AL228">
        <v>9.1753788097576006E-2</v>
      </c>
    </row>
    <row r="229" spans="1:38">
      <c r="A229">
        <v>12</v>
      </c>
      <c r="B229" t="s">
        <v>2009</v>
      </c>
      <c r="C229">
        <v>1890</v>
      </c>
      <c r="D229">
        <v>925</v>
      </c>
      <c r="E229">
        <v>0.48941798941798942</v>
      </c>
      <c r="F229">
        <v>2.8827528878000006</v>
      </c>
      <c r="G229">
        <v>3.3546089972498772</v>
      </c>
      <c r="H229">
        <v>0.20710000000000001</v>
      </c>
      <c r="I229">
        <v>2.9725825950929288</v>
      </c>
      <c r="J229">
        <v>0.88611894785051393</v>
      </c>
      <c r="K229">
        <v>4.8285850000000003</v>
      </c>
      <c r="L229">
        <v>2.9725826826434329</v>
      </c>
      <c r="M229">
        <v>0.10100000000000001</v>
      </c>
      <c r="N229">
        <v>1.5547199875798901</v>
      </c>
      <c r="O229">
        <v>1213.3</v>
      </c>
      <c r="P229">
        <v>2.9725826826434329</v>
      </c>
      <c r="Q229">
        <v>1641.7</v>
      </c>
      <c r="R229">
        <v>1.5547199875798901</v>
      </c>
      <c r="S229">
        <v>0.73905098373637079</v>
      </c>
      <c r="U229" t="s">
        <v>2009</v>
      </c>
      <c r="V229">
        <v>0</v>
      </c>
      <c r="W229">
        <v>30.342577487765091</v>
      </c>
      <c r="X229">
        <v>1.6163793103448276</v>
      </c>
      <c r="Y229">
        <v>7.0021881838074398</v>
      </c>
      <c r="Z229">
        <v>72.972972972972983</v>
      </c>
      <c r="AA229">
        <v>0</v>
      </c>
      <c r="AB229">
        <v>287.43718592964825</v>
      </c>
      <c r="AC229">
        <v>545.70637119113576</v>
      </c>
      <c r="AD229">
        <v>1073.1707317073171</v>
      </c>
      <c r="AE229">
        <v>1967.032967032967</v>
      </c>
      <c r="AF229">
        <v>2943.75</v>
      </c>
      <c r="AG229">
        <v>4453.4412955465586</v>
      </c>
      <c r="AH229">
        <v>5577.6397515527951</v>
      </c>
      <c r="AI229">
        <v>7195.1219512195121</v>
      </c>
      <c r="AJ229">
        <v>1369.8999999999999</v>
      </c>
      <c r="AK229">
        <v>0</v>
      </c>
      <c r="AL229">
        <v>5.1533838457320007E-2</v>
      </c>
    </row>
    <row r="230" spans="1:38">
      <c r="A230">
        <v>12</v>
      </c>
      <c r="B230" t="s">
        <v>2030</v>
      </c>
      <c r="C230">
        <v>472</v>
      </c>
      <c r="D230">
        <v>23.9</v>
      </c>
      <c r="E230">
        <v>5.0635593220338983E-2</v>
      </c>
      <c r="F230">
        <v>0.85131832416000008</v>
      </c>
      <c r="G230">
        <v>6.6763209031020905</v>
      </c>
      <c r="H230">
        <v>7.5700000000000003E-2</v>
      </c>
      <c r="I230">
        <v>5.5216431640438879</v>
      </c>
      <c r="J230">
        <v>0.82704879591367575</v>
      </c>
      <c r="K230">
        <v>13.210039999999999</v>
      </c>
      <c r="L230">
        <v>5.5216433204118642</v>
      </c>
      <c r="M230">
        <v>8.1600000000000006E-2</v>
      </c>
      <c r="N230">
        <v>3.7529611735488708</v>
      </c>
      <c r="O230">
        <v>470.4</v>
      </c>
      <c r="P230">
        <v>5.5216433204118642</v>
      </c>
      <c r="Q230">
        <v>1235.0999999999999</v>
      </c>
      <c r="R230">
        <v>3.7529611735488708</v>
      </c>
      <c r="S230">
        <v>0.38085984940490647</v>
      </c>
      <c r="U230" t="s">
        <v>2030</v>
      </c>
      <c r="V230">
        <v>0</v>
      </c>
      <c r="W230">
        <v>0.78303425774877644</v>
      </c>
      <c r="X230">
        <v>1.2931034482758621</v>
      </c>
      <c r="Y230">
        <v>0</v>
      </c>
      <c r="Z230">
        <v>2.5</v>
      </c>
      <c r="AA230">
        <v>1.4209591474245116</v>
      </c>
      <c r="AB230">
        <v>106.03015075376885</v>
      </c>
      <c r="AC230">
        <v>168.97506925207756</v>
      </c>
      <c r="AD230">
        <v>215.04065040650406</v>
      </c>
      <c r="AE230">
        <v>305.86080586080584</v>
      </c>
      <c r="AF230">
        <v>260.625</v>
      </c>
      <c r="AG230">
        <v>307.69230769230768</v>
      </c>
      <c r="AH230">
        <v>372.67080745341616</v>
      </c>
      <c r="AI230">
        <v>418.69918699186996</v>
      </c>
      <c r="AJ230">
        <v>1380.1999999999998</v>
      </c>
      <c r="AK230">
        <v>8.7276414932303634E-2</v>
      </c>
      <c r="AL230">
        <v>0.28451423785594643</v>
      </c>
    </row>
    <row r="231" spans="1:38">
      <c r="A231">
        <v>12</v>
      </c>
      <c r="B231" t="s">
        <v>2011</v>
      </c>
      <c r="C231">
        <v>327.60000000000002</v>
      </c>
      <c r="D231">
        <v>221.3</v>
      </c>
      <c r="E231">
        <v>0.67551892551892556</v>
      </c>
      <c r="F231">
        <v>2.5247568510000002</v>
      </c>
      <c r="G231">
        <v>5.0057700644714744</v>
      </c>
      <c r="H231">
        <v>0.17699999999999999</v>
      </c>
      <c r="I231">
        <v>4.4776654647594931</v>
      </c>
      <c r="J231">
        <v>0.89450082746304882</v>
      </c>
      <c r="K231">
        <v>5.649718</v>
      </c>
      <c r="L231">
        <v>4.4776652674210045</v>
      </c>
      <c r="M231">
        <v>0.10349999999999999</v>
      </c>
      <c r="N231">
        <v>2.2379110625891512</v>
      </c>
      <c r="O231">
        <v>1050.5999999999999</v>
      </c>
      <c r="P231">
        <v>4.4776652674210045</v>
      </c>
      <c r="Q231">
        <v>1687</v>
      </c>
      <c r="R231">
        <v>2.2379110625891512</v>
      </c>
      <c r="S231">
        <v>0.62276229994072307</v>
      </c>
      <c r="U231" t="s">
        <v>2011</v>
      </c>
      <c r="V231">
        <v>-0.759493670886076</v>
      </c>
      <c r="W231">
        <v>33.278955954323003</v>
      </c>
      <c r="X231">
        <v>0.48491379310344829</v>
      </c>
      <c r="Y231">
        <v>3.5010940919037199</v>
      </c>
      <c r="Z231">
        <v>41.891891891891895</v>
      </c>
      <c r="AA231">
        <v>11.190053285968029</v>
      </c>
      <c r="AB231">
        <v>163.81909547738692</v>
      </c>
      <c r="AC231">
        <v>271.46814404432132</v>
      </c>
      <c r="AD231">
        <v>516.26016260162601</v>
      </c>
      <c r="AE231">
        <v>915.75091575091574</v>
      </c>
      <c r="AF231">
        <v>1550</v>
      </c>
      <c r="AG231">
        <v>2251.0121457489881</v>
      </c>
      <c r="AH231">
        <v>3229.8136645962732</v>
      </c>
      <c r="AI231">
        <v>4268.292682926829</v>
      </c>
      <c r="AJ231">
        <v>967.17</v>
      </c>
      <c r="AK231">
        <v>0.13507808832827489</v>
      </c>
      <c r="AL231">
        <v>5.072091225357557E-2</v>
      </c>
    </row>
    <row r="232" spans="1:38">
      <c r="A232">
        <v>12</v>
      </c>
      <c r="B232" t="s">
        <v>2007</v>
      </c>
      <c r="C232">
        <v>438</v>
      </c>
      <c r="D232">
        <v>131</v>
      </c>
      <c r="E232">
        <v>0.29908675799086759</v>
      </c>
      <c r="F232">
        <v>3.6019781716799999</v>
      </c>
      <c r="G232">
        <v>4.032077104594296</v>
      </c>
      <c r="H232">
        <v>0.26319999999999999</v>
      </c>
      <c r="I232">
        <v>3.2651807014142276</v>
      </c>
      <c r="J232">
        <v>0.8098011562561046</v>
      </c>
      <c r="K232">
        <v>3.7993920000000001</v>
      </c>
      <c r="L232">
        <v>3.2651807457058242</v>
      </c>
      <c r="M232">
        <v>9.9299999999999999E-2</v>
      </c>
      <c r="N232">
        <v>2.3656374964278903</v>
      </c>
      <c r="O232">
        <v>1506.2</v>
      </c>
      <c r="P232">
        <v>3.2651807457058242</v>
      </c>
      <c r="Q232">
        <v>1610.2</v>
      </c>
      <c r="R232">
        <v>2.3656374964278903</v>
      </c>
      <c r="S232">
        <v>0.93541175009315614</v>
      </c>
      <c r="U232" t="s">
        <v>2007</v>
      </c>
      <c r="V232">
        <v>-1.4345991561181437</v>
      </c>
      <c r="W232">
        <v>12.234910277324634</v>
      </c>
      <c r="X232">
        <v>1.9396551724137931</v>
      </c>
      <c r="Y232">
        <v>5.4704595185995624</v>
      </c>
      <c r="Z232">
        <v>24.324324324324326</v>
      </c>
      <c r="AA232">
        <v>18.117229129662523</v>
      </c>
      <c r="AB232">
        <v>108.5427135678392</v>
      </c>
      <c r="AC232">
        <v>177.2853185595568</v>
      </c>
      <c r="AD232">
        <v>341.46341463414637</v>
      </c>
      <c r="AE232">
        <v>586.08058608058604</v>
      </c>
      <c r="AF232">
        <v>1206.25</v>
      </c>
      <c r="AG232">
        <v>1748.9878542510123</v>
      </c>
      <c r="AH232">
        <v>2863.3540372670805</v>
      </c>
      <c r="AI232">
        <v>3780.4878048780488</v>
      </c>
      <c r="AJ232">
        <v>937.3</v>
      </c>
      <c r="AK232">
        <v>0.35259085731940026</v>
      </c>
      <c r="AL232">
        <v>3.7907542048637992E-2</v>
      </c>
    </row>
    <row r="233" spans="1:38">
      <c r="A233">
        <v>12</v>
      </c>
      <c r="B233" t="s">
        <v>1962</v>
      </c>
      <c r="C233">
        <v>1442</v>
      </c>
      <c r="D233">
        <v>750</v>
      </c>
      <c r="E233">
        <v>0.52011095700416088</v>
      </c>
      <c r="F233">
        <v>1.5518527308800001</v>
      </c>
      <c r="G233">
        <v>3.7009142364811174</v>
      </c>
      <c r="H233">
        <v>0.1216</v>
      </c>
      <c r="I233">
        <v>3.1968973689182016</v>
      </c>
      <c r="J233">
        <v>0.86381287558769737</v>
      </c>
      <c r="K233">
        <v>8.2236840000000004</v>
      </c>
      <c r="L233">
        <v>3.1968978189845529</v>
      </c>
      <c r="M233">
        <v>9.2600000000000002E-2</v>
      </c>
      <c r="N233">
        <v>1.8645678851660217</v>
      </c>
      <c r="O233">
        <v>739.8</v>
      </c>
      <c r="P233">
        <v>3.1968978189845529</v>
      </c>
      <c r="Q233">
        <v>1478.9</v>
      </c>
      <c r="R233">
        <v>1.8645678851660217</v>
      </c>
      <c r="S233">
        <v>0.50023666238420439</v>
      </c>
      <c r="U233" t="s">
        <v>1962</v>
      </c>
      <c r="V233">
        <v>0</v>
      </c>
      <c r="W233">
        <v>40.293637846655791</v>
      </c>
      <c r="X233">
        <v>1.2931034482758621</v>
      </c>
      <c r="Y233">
        <v>1.7505470459518599</v>
      </c>
      <c r="Z233">
        <v>20.27027027027027</v>
      </c>
      <c r="AA233">
        <v>6.0390763765541742</v>
      </c>
      <c r="AB233">
        <v>56.281407035175874</v>
      </c>
      <c r="AC233">
        <v>102.49307479224377</v>
      </c>
      <c r="AD233">
        <v>198.3739837398374</v>
      </c>
      <c r="AE233">
        <v>369.96336996336993</v>
      </c>
      <c r="AF233">
        <v>775</v>
      </c>
      <c r="AG233">
        <v>1400.8097165991903</v>
      </c>
      <c r="AH233">
        <v>2142.8571428571427</v>
      </c>
      <c r="AI233">
        <v>3495.9349593495936</v>
      </c>
      <c r="AJ233">
        <v>1545</v>
      </c>
      <c r="AK233">
        <v>0.17879619794511986</v>
      </c>
      <c r="AL233">
        <v>2.6264656616415409E-2</v>
      </c>
    </row>
    <row r="234" spans="1:38">
      <c r="A234">
        <v>12</v>
      </c>
      <c r="B234" t="s">
        <v>438</v>
      </c>
      <c r="C234">
        <v>542</v>
      </c>
      <c r="D234">
        <v>160.4</v>
      </c>
      <c r="E234">
        <v>0.29594095940959408</v>
      </c>
      <c r="F234">
        <v>2.6376160112</v>
      </c>
      <c r="G234">
        <v>8.9997951878355149</v>
      </c>
      <c r="H234">
        <v>0.188</v>
      </c>
      <c r="I234">
        <v>8.8159494234717233</v>
      </c>
      <c r="J234">
        <v>0.9795722279755561</v>
      </c>
      <c r="K234">
        <v>5.3191490000000003</v>
      </c>
      <c r="L234">
        <v>8.8159488442507374</v>
      </c>
      <c r="M234">
        <v>0.1018</v>
      </c>
      <c r="N234">
        <v>1.8097925808710449</v>
      </c>
      <c r="O234">
        <v>1110.5</v>
      </c>
      <c r="P234">
        <v>8.8159488442507374</v>
      </c>
      <c r="Q234">
        <v>1656.4</v>
      </c>
      <c r="R234">
        <v>1.8097925808710449</v>
      </c>
      <c r="S234">
        <v>0.67042984786283499</v>
      </c>
      <c r="U234" t="s">
        <v>438</v>
      </c>
      <c r="V234">
        <v>0</v>
      </c>
      <c r="W234">
        <v>3.8172920065252853</v>
      </c>
      <c r="X234">
        <v>3.8793103448275863</v>
      </c>
      <c r="Y234">
        <v>7.6586433260393871</v>
      </c>
      <c r="Z234">
        <v>82.432432432432435</v>
      </c>
      <c r="AA234">
        <v>1.9538188277087032</v>
      </c>
      <c r="AB234">
        <v>260.30150753768839</v>
      </c>
      <c r="AC234">
        <v>620.49861495844868</v>
      </c>
      <c r="AD234">
        <v>1065.040650406504</v>
      </c>
      <c r="AE234">
        <v>1813.1868131868132</v>
      </c>
      <c r="AF234">
        <v>2556.25</v>
      </c>
      <c r="AG234">
        <v>3910.9311740890685</v>
      </c>
      <c r="AH234">
        <v>5211.1801242236024</v>
      </c>
      <c r="AI234">
        <v>5081.3008130081298</v>
      </c>
      <c r="AJ234">
        <v>1143.3</v>
      </c>
      <c r="AK234">
        <v>1.3338189736782172E-2</v>
      </c>
      <c r="AL234">
        <v>4.9950587262893718E-2</v>
      </c>
    </row>
    <row r="235" spans="1:38">
      <c r="A235">
        <v>12</v>
      </c>
      <c r="B235" t="s">
        <v>517</v>
      </c>
      <c r="C235">
        <v>141.9</v>
      </c>
      <c r="D235">
        <v>119.1</v>
      </c>
      <c r="E235">
        <v>0.83932346723044393</v>
      </c>
      <c r="F235">
        <v>2.7417788555999998</v>
      </c>
      <c r="G235">
        <v>6.3102129069604347</v>
      </c>
      <c r="H235">
        <v>0.21299999999999999</v>
      </c>
      <c r="I235">
        <v>5.6533347065071027</v>
      </c>
      <c r="J235">
        <v>0.89590237126091776</v>
      </c>
      <c r="K235">
        <v>4.6948359999999996</v>
      </c>
      <c r="L235">
        <v>5.6533343319722764</v>
      </c>
      <c r="M235">
        <v>9.3399999999999997E-2</v>
      </c>
      <c r="N235">
        <v>2.803318324302881</v>
      </c>
      <c r="O235">
        <v>1244.8</v>
      </c>
      <c r="P235">
        <v>5.6533343319722764</v>
      </c>
      <c r="Q235">
        <v>1495.2</v>
      </c>
      <c r="R235">
        <v>2.803318324302881</v>
      </c>
      <c r="S235">
        <v>0.83253076511503477</v>
      </c>
      <c r="U235" t="s">
        <v>517</v>
      </c>
      <c r="V235">
        <v>0</v>
      </c>
      <c r="W235">
        <v>29.853181076672104</v>
      </c>
      <c r="X235">
        <v>0</v>
      </c>
      <c r="Y235">
        <v>0.91903719912472637</v>
      </c>
      <c r="Z235">
        <v>23.648648648648649</v>
      </c>
      <c r="AA235">
        <v>0</v>
      </c>
      <c r="AB235">
        <v>42.211055276381906</v>
      </c>
      <c r="AC235">
        <v>75.069252077562325</v>
      </c>
      <c r="AD235">
        <v>178.86178861788619</v>
      </c>
      <c r="AE235">
        <v>320.5128205128205</v>
      </c>
      <c r="AF235">
        <v>450</v>
      </c>
      <c r="AG235">
        <v>987.85425101214571</v>
      </c>
      <c r="AH235">
        <v>1534.1614906832299</v>
      </c>
      <c r="AI235">
        <v>2178.8617886178863</v>
      </c>
      <c r="AJ235">
        <v>937.3</v>
      </c>
      <c r="AK235">
        <v>0</v>
      </c>
      <c r="AL235">
        <v>2.7514088661933143E-2</v>
      </c>
    </row>
    <row r="236" spans="1:38">
      <c r="A236">
        <v>12</v>
      </c>
      <c r="B236" t="s">
        <v>451</v>
      </c>
      <c r="C236">
        <v>182.7</v>
      </c>
      <c r="D236">
        <v>95.6</v>
      </c>
      <c r="E236">
        <v>0.52326217843459222</v>
      </c>
      <c r="F236">
        <v>1.8146496060000004</v>
      </c>
      <c r="G236">
        <v>10.489864454034088</v>
      </c>
      <c r="H236">
        <v>0.13300000000000001</v>
      </c>
      <c r="I236">
        <v>10.041394369404282</v>
      </c>
      <c r="J236">
        <v>0.95724729460566693</v>
      </c>
      <c r="K236">
        <v>7.5187970000000002</v>
      </c>
      <c r="L236">
        <v>10.04139427206286</v>
      </c>
      <c r="M236">
        <v>9.9000000000000005E-2</v>
      </c>
      <c r="N236">
        <v>3.0344118675789331</v>
      </c>
      <c r="O236">
        <v>805</v>
      </c>
      <c r="P236">
        <v>10.04139427206286</v>
      </c>
      <c r="Q236">
        <v>1604.5</v>
      </c>
      <c r="R236">
        <v>3.0344118675789331</v>
      </c>
      <c r="S236">
        <v>0.5017139295730757</v>
      </c>
      <c r="U236" t="s">
        <v>451</v>
      </c>
      <c r="V236">
        <v>0</v>
      </c>
      <c r="W236">
        <v>13.050570962479609</v>
      </c>
      <c r="X236">
        <v>2.4784482758620694</v>
      </c>
      <c r="Y236">
        <v>4.2013129102844635</v>
      </c>
      <c r="Z236">
        <v>34.45945945945946</v>
      </c>
      <c r="AA236">
        <v>15.808170515097691</v>
      </c>
      <c r="AB236">
        <v>242.2110552763819</v>
      </c>
      <c r="AC236">
        <v>556.78670360110812</v>
      </c>
      <c r="AD236">
        <v>1048.780487804878</v>
      </c>
      <c r="AE236">
        <v>1908.4249084249084</v>
      </c>
      <c r="AF236">
        <v>3143.75</v>
      </c>
      <c r="AG236">
        <v>4336.0323886639671</v>
      </c>
      <c r="AH236">
        <v>7068.3229813664593</v>
      </c>
      <c r="AI236">
        <v>7276.4227642276419</v>
      </c>
      <c r="AJ236">
        <v>1054.72</v>
      </c>
      <c r="AK236">
        <v>0.17303358289366802</v>
      </c>
      <c r="AL236">
        <v>3.4267117662124327E-2</v>
      </c>
    </row>
    <row r="237" spans="1:38">
      <c r="A237">
        <v>12</v>
      </c>
      <c r="B237" t="s">
        <v>1884</v>
      </c>
      <c r="C237">
        <v>392</v>
      </c>
      <c r="D237">
        <v>16.8</v>
      </c>
      <c r="E237">
        <v>4.2857142857142858E-2</v>
      </c>
      <c r="F237">
        <v>0.6080309651200001</v>
      </c>
      <c r="G237">
        <v>8.7270688880368841</v>
      </c>
      <c r="H237">
        <v>5.4399999999999997E-2</v>
      </c>
      <c r="I237">
        <v>8.2322369588114253</v>
      </c>
      <c r="J237">
        <v>0.94329918377248323</v>
      </c>
      <c r="K237">
        <v>18.382349999999999</v>
      </c>
      <c r="L237">
        <v>8.2322388599639336</v>
      </c>
      <c r="M237">
        <v>8.1100000000000005E-2</v>
      </c>
      <c r="N237">
        <v>2.8968959302191961</v>
      </c>
      <c r="O237">
        <v>341.5</v>
      </c>
      <c r="P237">
        <v>8.2322388599639336</v>
      </c>
      <c r="Q237">
        <v>1223</v>
      </c>
      <c r="R237">
        <v>2.8968959302191961</v>
      </c>
      <c r="S237">
        <v>0.27923139820114473</v>
      </c>
      <c r="U237" t="s">
        <v>1884</v>
      </c>
      <c r="V237">
        <v>0</v>
      </c>
      <c r="W237">
        <v>0.9461663947797716</v>
      </c>
      <c r="X237">
        <v>0</v>
      </c>
      <c r="Y237">
        <v>3.5010940919037199</v>
      </c>
      <c r="Z237">
        <v>13.513513513513514</v>
      </c>
      <c r="AA237">
        <v>0</v>
      </c>
      <c r="AB237">
        <v>82.914572864321599</v>
      </c>
      <c r="AC237">
        <v>107.4792243767313</v>
      </c>
      <c r="AD237">
        <v>182.92682926829269</v>
      </c>
      <c r="AE237">
        <v>245.4212454212454</v>
      </c>
      <c r="AF237">
        <v>429.375</v>
      </c>
      <c r="AG237">
        <v>700.40485829959516</v>
      </c>
      <c r="AH237">
        <v>1155.27950310559</v>
      </c>
      <c r="AI237">
        <v>1479.6747967479673</v>
      </c>
      <c r="AJ237">
        <v>1390.5</v>
      </c>
      <c r="AK237">
        <v>0</v>
      </c>
      <c r="AL237">
        <v>7.1770141027719239E-2</v>
      </c>
    </row>
    <row r="238" spans="1:38">
      <c r="A238">
        <v>12</v>
      </c>
      <c r="B238" t="s">
        <v>1906</v>
      </c>
      <c r="C238">
        <v>289.5</v>
      </c>
      <c r="D238">
        <v>141.6</v>
      </c>
      <c r="E238">
        <v>0.48911917098445595</v>
      </c>
      <c r="F238">
        <v>0.78565769442</v>
      </c>
      <c r="G238">
        <v>13.439981659117365</v>
      </c>
      <c r="H238">
        <v>6.5299999999999997E-2</v>
      </c>
      <c r="I238">
        <v>13.067705664930541</v>
      </c>
      <c r="J238">
        <v>0.97230085549006084</v>
      </c>
      <c r="K238">
        <v>15.313940000000001</v>
      </c>
      <c r="L238">
        <v>13.067704286786304</v>
      </c>
      <c r="M238">
        <v>8.7300000000000003E-2</v>
      </c>
      <c r="N238">
        <v>3.1413652529041212</v>
      </c>
      <c r="O238">
        <v>407.8</v>
      </c>
      <c r="P238">
        <v>13.067704286786304</v>
      </c>
      <c r="Q238">
        <v>1366.3</v>
      </c>
      <c r="R238">
        <v>3.1413652529041212</v>
      </c>
      <c r="S238">
        <v>0.29847032130571621</v>
      </c>
      <c r="U238" t="s">
        <v>1906</v>
      </c>
      <c r="V238">
        <v>1.3080168776371308</v>
      </c>
      <c r="W238">
        <v>81.402936378466563</v>
      </c>
      <c r="X238">
        <v>10.668103448275863</v>
      </c>
      <c r="Y238">
        <v>15.317286652078774</v>
      </c>
      <c r="Z238">
        <v>106.08108108108108</v>
      </c>
      <c r="AA238">
        <v>62.344582593250436</v>
      </c>
      <c r="AB238">
        <v>417.08542713567834</v>
      </c>
      <c r="AC238">
        <v>800.5540166204986</v>
      </c>
      <c r="AD238">
        <v>1288.6178861788619</v>
      </c>
      <c r="AE238">
        <v>2362.6373626373625</v>
      </c>
      <c r="AF238">
        <v>3737.5</v>
      </c>
      <c r="AG238">
        <v>4417.0040485829959</v>
      </c>
      <c r="AH238">
        <v>6807.4534161490683</v>
      </c>
      <c r="AI238">
        <v>7520.3252032520322</v>
      </c>
      <c r="AJ238">
        <v>1300.8899999999999</v>
      </c>
      <c r="AK238">
        <v>0.29639252401522576</v>
      </c>
      <c r="AL238">
        <v>6.1268935920478294E-2</v>
      </c>
    </row>
    <row r="239" spans="1:38">
      <c r="A239">
        <v>12</v>
      </c>
      <c r="B239" t="s">
        <v>1883</v>
      </c>
      <c r="C239">
        <v>215.8</v>
      </c>
      <c r="D239">
        <v>72.8</v>
      </c>
      <c r="E239">
        <v>0.33734939759036142</v>
      </c>
      <c r="F239">
        <v>0.46828626948000002</v>
      </c>
      <c r="G239">
        <v>7.6689183390846951</v>
      </c>
      <c r="H239">
        <v>3.8699999999999998E-2</v>
      </c>
      <c r="I239">
        <v>6.3726808409618192</v>
      </c>
      <c r="J239">
        <v>0.83097518570297035</v>
      </c>
      <c r="K239">
        <v>25.839790000000001</v>
      </c>
      <c r="L239">
        <v>6.3726804306184386</v>
      </c>
      <c r="M239">
        <v>8.7800000000000003E-2</v>
      </c>
      <c r="N239">
        <v>4.2662919954906648</v>
      </c>
      <c r="O239">
        <v>244.77</v>
      </c>
      <c r="P239">
        <v>6.3726804306184386</v>
      </c>
      <c r="Q239">
        <v>1377.2</v>
      </c>
      <c r="R239">
        <v>4.2662919954906648</v>
      </c>
      <c r="S239">
        <v>0.17773017717107173</v>
      </c>
      <c r="U239" t="s">
        <v>1883</v>
      </c>
      <c r="V239">
        <v>0</v>
      </c>
      <c r="W239">
        <v>11.908646003262643</v>
      </c>
      <c r="X239">
        <v>1.5086206896551726</v>
      </c>
      <c r="Y239">
        <v>3.2822757111597372</v>
      </c>
      <c r="Z239">
        <v>22.972972972972972</v>
      </c>
      <c r="AA239">
        <v>11.900532859680284</v>
      </c>
      <c r="AB239">
        <v>125.62814070351759</v>
      </c>
      <c r="AC239">
        <v>240.99722991689748</v>
      </c>
      <c r="AD239">
        <v>398.3739837398374</v>
      </c>
      <c r="AE239">
        <v>798.53479853479848</v>
      </c>
      <c r="AF239">
        <v>1206.25</v>
      </c>
      <c r="AG239">
        <v>1534.4129554655869</v>
      </c>
      <c r="AH239">
        <v>2366.4596273291927</v>
      </c>
      <c r="AI239">
        <v>2922.7642276422766</v>
      </c>
      <c r="AJ239">
        <v>1088.71</v>
      </c>
      <c r="AK239">
        <v>0.22152071315727653</v>
      </c>
      <c r="AL239">
        <v>5.3086957095187216E-2</v>
      </c>
    </row>
    <row r="240" spans="1:38">
      <c r="A240">
        <v>12</v>
      </c>
      <c r="B240" t="s">
        <v>1933</v>
      </c>
      <c r="C240">
        <v>554</v>
      </c>
      <c r="D240">
        <v>55.2</v>
      </c>
      <c r="E240">
        <v>9.9638989169675091E-2</v>
      </c>
      <c r="F240">
        <v>1.0564232063000001</v>
      </c>
      <c r="G240">
        <v>5.8459197822691866</v>
      </c>
      <c r="H240">
        <v>8.4699999999999998E-2</v>
      </c>
      <c r="I240">
        <v>5.573446299413793</v>
      </c>
      <c r="J240">
        <v>0.95339082761932314</v>
      </c>
      <c r="K240">
        <v>11.806380000000001</v>
      </c>
      <c r="L240">
        <v>5.573444863867314</v>
      </c>
      <c r="M240">
        <v>9.0499999999999997E-2</v>
      </c>
      <c r="N240">
        <v>1.7639372007747085</v>
      </c>
      <c r="O240">
        <v>524.1</v>
      </c>
      <c r="P240">
        <v>5.573444863867314</v>
      </c>
      <c r="Q240">
        <v>1435.2</v>
      </c>
      <c r="R240">
        <v>1.7639372007747085</v>
      </c>
      <c r="S240">
        <v>0.36517558528428096</v>
      </c>
      <c r="U240" t="s">
        <v>1933</v>
      </c>
      <c r="V240">
        <v>0.48523206751054859</v>
      </c>
      <c r="W240">
        <v>5.1876019575856445</v>
      </c>
      <c r="X240">
        <v>1.7241379310344829</v>
      </c>
      <c r="Y240">
        <v>0.39387308533916848</v>
      </c>
      <c r="Z240">
        <v>8.7837837837837842</v>
      </c>
      <c r="AA240">
        <v>4.2628774422735338</v>
      </c>
      <c r="AB240">
        <v>109.54773869346734</v>
      </c>
      <c r="AC240">
        <v>265.92797783933514</v>
      </c>
      <c r="AD240">
        <v>577.23577235772359</v>
      </c>
      <c r="AE240">
        <v>1291.2087912087911</v>
      </c>
      <c r="AF240">
        <v>2181.25</v>
      </c>
      <c r="AG240">
        <v>3441.2955465587047</v>
      </c>
      <c r="AH240">
        <v>5322.9813664596268</v>
      </c>
      <c r="AI240">
        <v>7560.9756097560976</v>
      </c>
      <c r="AJ240">
        <v>1720.1</v>
      </c>
      <c r="AK240">
        <v>0.13742328310009841</v>
      </c>
      <c r="AL240">
        <v>2.0580146942413353E-2</v>
      </c>
    </row>
    <row r="241" spans="1:38">
      <c r="A241">
        <v>12</v>
      </c>
      <c r="B241" t="s">
        <v>1938</v>
      </c>
      <c r="C241">
        <v>1078</v>
      </c>
      <c r="D241">
        <v>18.2</v>
      </c>
      <c r="E241">
        <v>1.6883116883116882E-2</v>
      </c>
      <c r="F241">
        <v>0.94840834880000002</v>
      </c>
      <c r="G241">
        <v>8.7529068234861178</v>
      </c>
      <c r="H241">
        <v>7.3599999999999999E-2</v>
      </c>
      <c r="I241">
        <v>8.6012594832118943</v>
      </c>
      <c r="J241">
        <v>0.98267463103030894</v>
      </c>
      <c r="K241">
        <v>13.586959999999999</v>
      </c>
      <c r="L241">
        <v>8.6012584039971234</v>
      </c>
      <c r="M241">
        <v>9.35E-2</v>
      </c>
      <c r="N241">
        <v>1.6222555788430213</v>
      </c>
      <c r="O241">
        <v>457.8</v>
      </c>
      <c r="P241">
        <v>8.6012584039971234</v>
      </c>
      <c r="Q241">
        <v>1497.2</v>
      </c>
      <c r="R241">
        <v>1.6222555788430213</v>
      </c>
      <c r="S241">
        <v>0.3057707721079348</v>
      </c>
      <c r="U241" t="s">
        <v>1938</v>
      </c>
      <c r="V241">
        <v>0</v>
      </c>
      <c r="W241">
        <v>1.5497553017944534</v>
      </c>
      <c r="X241">
        <v>1.2931034482758621</v>
      </c>
      <c r="Y241">
        <v>0</v>
      </c>
      <c r="Z241">
        <v>2.7027027027027031</v>
      </c>
      <c r="AA241">
        <v>0</v>
      </c>
      <c r="AB241">
        <v>12.562814070351758</v>
      </c>
      <c r="AC241">
        <v>33.518005540166207</v>
      </c>
      <c r="AD241">
        <v>73.577235772357724</v>
      </c>
      <c r="AE241">
        <v>217.94871794871796</v>
      </c>
      <c r="AF241">
        <v>531.25</v>
      </c>
      <c r="AG241">
        <v>1020.2429149797571</v>
      </c>
      <c r="AH241">
        <v>2031.0559006211179</v>
      </c>
      <c r="AI241">
        <v>3699.1869918699185</v>
      </c>
      <c r="AJ241">
        <v>1493.5</v>
      </c>
      <c r="AK241">
        <v>0</v>
      </c>
      <c r="AL241">
        <v>6.1853610560447499E-3</v>
      </c>
    </row>
    <row r="242" spans="1:38">
      <c r="A242">
        <v>12</v>
      </c>
      <c r="B242" t="s">
        <v>1994</v>
      </c>
      <c r="C242">
        <v>233</v>
      </c>
      <c r="D242">
        <v>81.599999999999994</v>
      </c>
      <c r="E242">
        <v>0.3502145922746781</v>
      </c>
      <c r="F242">
        <v>1.1004822427200003</v>
      </c>
      <c r="G242">
        <v>5.2474655241700097</v>
      </c>
      <c r="H242">
        <v>7.7600000000000002E-2</v>
      </c>
      <c r="I242">
        <v>4.8347092838216348</v>
      </c>
      <c r="J242">
        <v>0.92134179091845292</v>
      </c>
      <c r="K242">
        <v>12.8866</v>
      </c>
      <c r="L242">
        <v>4.8347084042286177</v>
      </c>
      <c r="M242">
        <v>0.10290000000000001</v>
      </c>
      <c r="N242">
        <v>2.0399707273100107</v>
      </c>
      <c r="O242">
        <v>481.8</v>
      </c>
      <c r="P242">
        <v>4.8347084042286177</v>
      </c>
      <c r="Q242">
        <v>1676.2</v>
      </c>
      <c r="R242">
        <v>2.0399707273100107</v>
      </c>
      <c r="S242">
        <v>0.28743586684166567</v>
      </c>
      <c r="U242" t="s">
        <v>1994</v>
      </c>
      <c r="V242">
        <v>0.28691983122362874</v>
      </c>
      <c r="W242">
        <v>33.442088091353995</v>
      </c>
      <c r="X242">
        <v>6.4655172413793105</v>
      </c>
      <c r="Y242">
        <v>12.472647702407002</v>
      </c>
      <c r="Z242">
        <v>65.540540540540533</v>
      </c>
      <c r="AA242">
        <v>55.06216696269982</v>
      </c>
      <c r="AB242">
        <v>256.28140703517585</v>
      </c>
      <c r="AC242">
        <v>396.12188365650974</v>
      </c>
      <c r="AD242">
        <v>540.65040650406502</v>
      </c>
      <c r="AE242">
        <v>842.4908424908424</v>
      </c>
      <c r="AF242">
        <v>1331.25</v>
      </c>
      <c r="AG242">
        <v>1627.5303643724699</v>
      </c>
      <c r="AH242">
        <v>2335.4037267080744</v>
      </c>
      <c r="AI242">
        <v>2577.2357723577234</v>
      </c>
      <c r="AJ242">
        <v>1072.23</v>
      </c>
      <c r="AK242">
        <v>0.42485402759943375</v>
      </c>
      <c r="AL242">
        <v>0.10973751737410456</v>
      </c>
    </row>
    <row r="243" spans="1:38">
      <c r="A243">
        <v>12</v>
      </c>
      <c r="B243" t="s">
        <v>511</v>
      </c>
      <c r="C243">
        <v>546</v>
      </c>
      <c r="D243">
        <v>558</v>
      </c>
      <c r="E243">
        <v>1.0219780219780219</v>
      </c>
      <c r="F243">
        <v>0.90517649601600014</v>
      </c>
      <c r="G243">
        <v>7.1655036924100379</v>
      </c>
      <c r="H243">
        <v>7.0199999999999999E-2</v>
      </c>
      <c r="I243">
        <v>6.9446355675358076</v>
      </c>
      <c r="J243">
        <v>0.9691761899295116</v>
      </c>
      <c r="K243">
        <v>14.245010000000001</v>
      </c>
      <c r="L243">
        <v>6.9446375301490777</v>
      </c>
      <c r="M243">
        <v>9.3560000000000004E-2</v>
      </c>
      <c r="N243">
        <v>1.7653554882964766</v>
      </c>
      <c r="O243">
        <v>437.4</v>
      </c>
      <c r="P243">
        <v>6.9446375301490777</v>
      </c>
      <c r="Q243">
        <v>1498.4</v>
      </c>
      <c r="R243">
        <v>1.7653554882964766</v>
      </c>
      <c r="S243">
        <v>0.29191137213027224</v>
      </c>
      <c r="U243" t="s">
        <v>511</v>
      </c>
      <c r="V243">
        <v>9.2827004219409286</v>
      </c>
      <c r="W243">
        <v>120.71778140293638</v>
      </c>
      <c r="X243">
        <v>43.103448275862071</v>
      </c>
      <c r="Y243">
        <v>45.951859956236319</v>
      </c>
      <c r="Z243">
        <v>87.837837837837839</v>
      </c>
      <c r="AA243">
        <v>40.852575488454704</v>
      </c>
      <c r="AB243">
        <v>219.59798994974875</v>
      </c>
      <c r="AC243">
        <v>664.819944598338</v>
      </c>
      <c r="AD243">
        <v>1178.8617886178863</v>
      </c>
      <c r="AE243">
        <v>2673.9926739926736</v>
      </c>
      <c r="AF243">
        <v>3812.5</v>
      </c>
      <c r="AG243">
        <v>4489.8785425101214</v>
      </c>
      <c r="AH243">
        <v>7826.086956521739</v>
      </c>
      <c r="AI243">
        <v>8983.7398373983742</v>
      </c>
      <c r="AJ243">
        <v>1060.8999999999999</v>
      </c>
      <c r="AK243">
        <v>0.29414701289953066</v>
      </c>
      <c r="AL243">
        <v>2.8059743160245672E-2</v>
      </c>
    </row>
    <row r="244" spans="1:38">
      <c r="A244">
        <v>12</v>
      </c>
      <c r="B244" t="s">
        <v>2367</v>
      </c>
      <c r="C244">
        <v>966</v>
      </c>
      <c r="D244">
        <v>57.7</v>
      </c>
      <c r="E244">
        <v>5.9730848861283645E-2</v>
      </c>
      <c r="F244">
        <v>0.23285729280000003</v>
      </c>
      <c r="G244">
        <v>14.855219598991177</v>
      </c>
      <c r="H244">
        <v>1.7600000000000001E-2</v>
      </c>
      <c r="I244">
        <v>13.828970070946731</v>
      </c>
      <c r="J244">
        <v>0.93091656968072434</v>
      </c>
      <c r="K244">
        <v>56.818179999999998</v>
      </c>
      <c r="L244">
        <v>13.828970702032995</v>
      </c>
      <c r="M244">
        <v>9.6000000000000002E-2</v>
      </c>
      <c r="N244">
        <v>5.4256000692191755</v>
      </c>
      <c r="O244">
        <v>112.47</v>
      </c>
      <c r="P244">
        <v>13.828970702032995</v>
      </c>
      <c r="Q244">
        <v>1546.9</v>
      </c>
      <c r="R244">
        <v>5.4256000692191755</v>
      </c>
      <c r="S244">
        <v>7.270670373004072E-2</v>
      </c>
      <c r="U244" t="s">
        <v>2367</v>
      </c>
      <c r="V244">
        <v>0</v>
      </c>
      <c r="W244">
        <v>0.97879282218597063</v>
      </c>
      <c r="X244">
        <v>0</v>
      </c>
      <c r="Y244">
        <v>0</v>
      </c>
      <c r="Z244">
        <v>23.648648648648649</v>
      </c>
      <c r="AA244">
        <v>0</v>
      </c>
      <c r="AB244">
        <v>117.08542713567839</v>
      </c>
      <c r="AC244">
        <v>326.86980609418282</v>
      </c>
      <c r="AD244">
        <v>689.02439024390242</v>
      </c>
      <c r="AE244">
        <v>1630.03663003663</v>
      </c>
      <c r="AF244">
        <v>2668.75</v>
      </c>
      <c r="AG244">
        <v>4412.9554655870443</v>
      </c>
      <c r="AH244">
        <v>4968.9440993788821</v>
      </c>
      <c r="AI244">
        <v>6341.4634146341459</v>
      </c>
      <c r="AJ244">
        <v>1369.8999999999999</v>
      </c>
      <c r="AK244">
        <v>0</v>
      </c>
      <c r="AL244">
        <v>2.3563442211055274E-2</v>
      </c>
    </row>
    <row r="245" spans="1:38">
      <c r="A245">
        <v>12</v>
      </c>
      <c r="B245" t="s">
        <v>1926</v>
      </c>
      <c r="C245">
        <v>336.9</v>
      </c>
      <c r="D245">
        <v>203.5</v>
      </c>
      <c r="E245">
        <v>0.60403680617393884</v>
      </c>
      <c r="F245">
        <v>0.87164096644</v>
      </c>
      <c r="G245">
        <v>5.7646144858094974</v>
      </c>
      <c r="H245">
        <v>6.83E-2</v>
      </c>
      <c r="I245">
        <v>5.3511309000206122</v>
      </c>
      <c r="J245">
        <v>0.9282721183165431</v>
      </c>
      <c r="K245">
        <v>14.64129</v>
      </c>
      <c r="L245">
        <v>5.3511305623298249</v>
      </c>
      <c r="M245">
        <v>9.2600000000000002E-2</v>
      </c>
      <c r="N245">
        <v>2.1438699262896717</v>
      </c>
      <c r="O245">
        <v>425.9</v>
      </c>
      <c r="P245">
        <v>5.3511305623298249</v>
      </c>
      <c r="Q245">
        <v>1478.9</v>
      </c>
      <c r="R245">
        <v>2.1438699262896717</v>
      </c>
      <c r="S245">
        <v>0.28798431266481839</v>
      </c>
      <c r="U245" t="s">
        <v>1926</v>
      </c>
      <c r="V245">
        <v>0.17299578059071732</v>
      </c>
      <c r="W245">
        <v>11.256117455138662</v>
      </c>
      <c r="X245">
        <v>4.5258620689655178</v>
      </c>
      <c r="Y245">
        <v>11.816192560175056</v>
      </c>
      <c r="Z245">
        <v>71.621621621621628</v>
      </c>
      <c r="AA245">
        <v>22.380106571936057</v>
      </c>
      <c r="AB245">
        <v>386.93467336683415</v>
      </c>
      <c r="AC245">
        <v>709.1412742382272</v>
      </c>
      <c r="AD245">
        <v>1174.7967479674796</v>
      </c>
      <c r="AE245">
        <v>2227.1062271062269</v>
      </c>
      <c r="AF245">
        <v>3068.75</v>
      </c>
      <c r="AG245">
        <v>3995.9514170040488</v>
      </c>
      <c r="AH245">
        <v>5962.7329192546586</v>
      </c>
      <c r="AI245">
        <v>6869.9186991869919</v>
      </c>
      <c r="AJ245">
        <v>1118.58</v>
      </c>
      <c r="AK245">
        <v>0.13443775483060713</v>
      </c>
      <c r="AL245">
        <v>6.4892169179229478E-2</v>
      </c>
    </row>
    <row r="246" spans="1:38">
      <c r="A246">
        <v>12</v>
      </c>
      <c r="B246" t="s">
        <v>1995</v>
      </c>
      <c r="C246">
        <v>1135</v>
      </c>
      <c r="D246">
        <v>457</v>
      </c>
      <c r="E246">
        <v>0.40264317180616738</v>
      </c>
      <c r="F246">
        <v>1.9421778384840003</v>
      </c>
      <c r="G246">
        <v>5.2366822634663368</v>
      </c>
      <c r="H246">
        <v>0.14430000000000001</v>
      </c>
      <c r="I246">
        <v>4.9961023190140024</v>
      </c>
      <c r="J246">
        <v>0.9540587088640573</v>
      </c>
      <c r="K246">
        <v>6.9300069999999998</v>
      </c>
      <c r="L246">
        <v>4.9961026030885325</v>
      </c>
      <c r="M246">
        <v>9.7659999999999997E-2</v>
      </c>
      <c r="N246">
        <v>1.5690133034636198</v>
      </c>
      <c r="O246">
        <v>868.9</v>
      </c>
      <c r="P246">
        <v>4.9961026030885325</v>
      </c>
      <c r="Q246">
        <v>1579.1</v>
      </c>
      <c r="R246">
        <v>1.5690133034636198</v>
      </c>
      <c r="S246">
        <v>0.55025014248622639</v>
      </c>
      <c r="U246" t="s">
        <v>1995</v>
      </c>
      <c r="V246">
        <v>0</v>
      </c>
      <c r="W246">
        <v>9.6247960848287128</v>
      </c>
      <c r="X246">
        <v>0.81896551724137934</v>
      </c>
      <c r="Y246">
        <v>5.4704595185995624</v>
      </c>
      <c r="Z246">
        <v>24.324324324324326</v>
      </c>
      <c r="AA246">
        <v>4.4404973357015987</v>
      </c>
      <c r="AB246">
        <v>215.0753768844221</v>
      </c>
      <c r="AC246">
        <v>509.69529085872574</v>
      </c>
      <c r="AD246">
        <v>987.80487804878055</v>
      </c>
      <c r="AE246">
        <v>2179.4871794871792</v>
      </c>
      <c r="AF246">
        <v>3243.75</v>
      </c>
      <c r="AG246">
        <v>4246.963562753037</v>
      </c>
      <c r="AH246">
        <v>6527.9503105590056</v>
      </c>
      <c r="AI246">
        <v>8048.7804878048782</v>
      </c>
      <c r="AJ246">
        <v>1411.1</v>
      </c>
      <c r="AK246">
        <v>6.1392578587419006E-2</v>
      </c>
      <c r="AL246">
        <v>3.2946846506557527E-2</v>
      </c>
    </row>
    <row r="247" spans="1:38">
      <c r="A247">
        <v>12</v>
      </c>
      <c r="B247" t="s">
        <v>1925</v>
      </c>
      <c r="C247">
        <v>327.60000000000002</v>
      </c>
      <c r="D247">
        <v>166.6</v>
      </c>
      <c r="E247">
        <v>0.50854700854700852</v>
      </c>
      <c r="F247">
        <v>0.76677800659999995</v>
      </c>
      <c r="G247">
        <v>9.7272485965010631</v>
      </c>
      <c r="H247">
        <v>5.8999999999999997E-2</v>
      </c>
      <c r="I247">
        <v>9.4371092972047705</v>
      </c>
      <c r="J247">
        <v>0.9701725214054201</v>
      </c>
      <c r="K247">
        <v>16.949149999999999</v>
      </c>
      <c r="L247">
        <v>9.4371085213278825</v>
      </c>
      <c r="M247">
        <v>9.4299999999999995E-2</v>
      </c>
      <c r="N247">
        <v>2.3580359137941853</v>
      </c>
      <c r="O247">
        <v>369.5</v>
      </c>
      <c r="P247">
        <v>9.4371085213278825</v>
      </c>
      <c r="Q247">
        <v>1513.3</v>
      </c>
      <c r="R247">
        <v>2.3580359137941853</v>
      </c>
      <c r="S247">
        <v>0.24416837375272585</v>
      </c>
      <c r="U247" t="s">
        <v>1925</v>
      </c>
      <c r="V247">
        <v>8.0168776371308023E-2</v>
      </c>
      <c r="W247">
        <v>10.929853181076673</v>
      </c>
      <c r="X247">
        <v>6.4655172413793105</v>
      </c>
      <c r="Y247">
        <v>11.597374179431071</v>
      </c>
      <c r="Z247">
        <v>52.027027027027032</v>
      </c>
      <c r="AA247">
        <v>7.8152753108348127</v>
      </c>
      <c r="AB247">
        <v>232.1608040201005</v>
      </c>
      <c r="AC247">
        <v>434.9030470914127</v>
      </c>
      <c r="AD247">
        <v>703.2520325203252</v>
      </c>
      <c r="AE247">
        <v>1373.6263736263736</v>
      </c>
      <c r="AF247">
        <v>1968.75</v>
      </c>
      <c r="AG247">
        <v>2955.4655870445345</v>
      </c>
      <c r="AH247">
        <v>4658.3850931677016</v>
      </c>
      <c r="AI247">
        <v>5162.6016260162605</v>
      </c>
      <c r="AJ247">
        <v>1133</v>
      </c>
      <c r="AK247">
        <v>7.1110761140047107E-2</v>
      </c>
      <c r="AL247">
        <v>4.9837185929648246E-2</v>
      </c>
    </row>
    <row r="248" spans="1:38">
      <c r="A248">
        <v>12</v>
      </c>
      <c r="B248" t="s">
        <v>1989</v>
      </c>
      <c r="C248">
        <v>22.2</v>
      </c>
      <c r="D248">
        <v>11.5</v>
      </c>
      <c r="E248">
        <v>0.51801801801801806</v>
      </c>
      <c r="F248">
        <v>2.7392981316000005</v>
      </c>
      <c r="G248">
        <v>7.3331683456438865</v>
      </c>
      <c r="H248">
        <v>0.21099999999999999</v>
      </c>
      <c r="I248">
        <v>6.5764439147546652</v>
      </c>
      <c r="J248">
        <v>0.89680798323159494</v>
      </c>
      <c r="K248">
        <v>4.7393359999999998</v>
      </c>
      <c r="L248">
        <v>6.5764438210697165</v>
      </c>
      <c r="M248">
        <v>9.4200000000000006E-2</v>
      </c>
      <c r="N248">
        <v>3.244340213608897</v>
      </c>
      <c r="O248">
        <v>1234.0999999999999</v>
      </c>
      <c r="P248">
        <v>6.5764438210697165</v>
      </c>
      <c r="Q248">
        <v>1511.3</v>
      </c>
      <c r="R248">
        <v>3.244340213608897</v>
      </c>
      <c r="S248">
        <v>0.81658175081056039</v>
      </c>
      <c r="U248" t="s">
        <v>1989</v>
      </c>
      <c r="V248">
        <v>0</v>
      </c>
      <c r="W248">
        <v>3.3442088091353996</v>
      </c>
      <c r="X248">
        <v>0</v>
      </c>
      <c r="Y248">
        <v>0</v>
      </c>
      <c r="Z248">
        <v>0</v>
      </c>
      <c r="AA248">
        <v>35.523978685612789</v>
      </c>
      <c r="AB248">
        <v>73.869346733668337</v>
      </c>
      <c r="AC248">
        <v>166.2049861495845</v>
      </c>
      <c r="AD248">
        <v>293.4959349593496</v>
      </c>
      <c r="AE248">
        <v>445.05494505494505</v>
      </c>
      <c r="AF248">
        <v>712.5</v>
      </c>
      <c r="AG248">
        <v>1145.748987854251</v>
      </c>
      <c r="AH248">
        <v>1621.1180124223602</v>
      </c>
      <c r="AI248">
        <v>1536.5853658536585</v>
      </c>
      <c r="AJ248">
        <v>782.8</v>
      </c>
      <c r="AK248" t="e">
        <v>#DIV/0!</v>
      </c>
      <c r="AL248">
        <v>4.5566915034944838E-2</v>
      </c>
    </row>
    <row r="249" spans="1:38">
      <c r="A249">
        <v>12</v>
      </c>
      <c r="B249" t="s">
        <v>495</v>
      </c>
      <c r="C249">
        <v>333</v>
      </c>
      <c r="D249">
        <v>461</v>
      </c>
      <c r="E249">
        <v>1.3843843843843844</v>
      </c>
      <c r="F249">
        <v>2.1208467475000004</v>
      </c>
      <c r="G249">
        <v>4.5635079203803324</v>
      </c>
      <c r="H249">
        <v>0.16250000000000001</v>
      </c>
      <c r="I249">
        <v>4.1431843226389224</v>
      </c>
      <c r="J249">
        <v>0.90789462731854331</v>
      </c>
      <c r="K249">
        <v>6.1538459999999997</v>
      </c>
      <c r="L249">
        <v>4.1431843143212763</v>
      </c>
      <c r="M249">
        <v>9.4700000000000006E-2</v>
      </c>
      <c r="N249">
        <v>1.9130154751107158</v>
      </c>
      <c r="O249">
        <v>970.7</v>
      </c>
      <c r="P249">
        <v>4.1431843143212763</v>
      </c>
      <c r="Q249">
        <v>1521.3</v>
      </c>
      <c r="R249">
        <v>1.9130154751107158</v>
      </c>
      <c r="S249">
        <v>0.63807270097942559</v>
      </c>
      <c r="U249" t="s">
        <v>495</v>
      </c>
      <c r="V249">
        <v>0.35021097046413507</v>
      </c>
      <c r="W249">
        <v>67.69983686786297</v>
      </c>
      <c r="X249">
        <v>4.5258620689655178</v>
      </c>
      <c r="Y249">
        <v>9.4091903719912473</v>
      </c>
      <c r="Z249">
        <v>46.621621621621628</v>
      </c>
      <c r="AA249">
        <v>42.806394316163413</v>
      </c>
      <c r="AB249">
        <v>127.63819095477386</v>
      </c>
      <c r="AC249">
        <v>185.59556786703601</v>
      </c>
      <c r="AD249">
        <v>276.82926829268291</v>
      </c>
      <c r="AE249">
        <v>424.90842490842488</v>
      </c>
      <c r="AF249">
        <v>650</v>
      </c>
      <c r="AG249">
        <v>890.68825910931173</v>
      </c>
      <c r="AH249">
        <v>1360.2484472049689</v>
      </c>
      <c r="AI249">
        <v>1597.560975609756</v>
      </c>
      <c r="AJ249">
        <v>1036.1799999999998</v>
      </c>
      <c r="AK249">
        <v>0.5549126687544691</v>
      </c>
      <c r="AL249">
        <v>9.3834469149399968E-2</v>
      </c>
    </row>
    <row r="250" spans="1:38">
      <c r="A250">
        <v>12</v>
      </c>
      <c r="B250" t="s">
        <v>458</v>
      </c>
      <c r="C250">
        <v>394</v>
      </c>
      <c r="D250">
        <v>491.7</v>
      </c>
      <c r="E250">
        <v>1.247969543147208</v>
      </c>
      <c r="F250">
        <v>3.0186921528240003</v>
      </c>
      <c r="G250">
        <v>3.6438021022064415</v>
      </c>
      <c r="H250">
        <v>0.2228</v>
      </c>
      <c r="I250">
        <v>3.2449565353289072</v>
      </c>
      <c r="J250">
        <v>0.89054137527501276</v>
      </c>
      <c r="K250">
        <v>4.4883300000000004</v>
      </c>
      <c r="L250">
        <v>3.244957331039779</v>
      </c>
      <c r="M250">
        <v>9.8309999999999995E-2</v>
      </c>
      <c r="N250">
        <v>1.6575737823307588</v>
      </c>
      <c r="O250">
        <v>1296.7</v>
      </c>
      <c r="P250">
        <v>3.244957331039779</v>
      </c>
      <c r="Q250">
        <v>1591.5</v>
      </c>
      <c r="R250">
        <v>1.6575737823307588</v>
      </c>
      <c r="S250">
        <v>0.81476594407791392</v>
      </c>
      <c r="U250" t="s">
        <v>458</v>
      </c>
      <c r="V250">
        <v>0</v>
      </c>
      <c r="W250">
        <v>18.760195758564439</v>
      </c>
      <c r="X250">
        <v>6.0344827586206904</v>
      </c>
      <c r="Y250">
        <v>7.6586433260393871</v>
      </c>
      <c r="Z250">
        <v>38.513513513513516</v>
      </c>
      <c r="AA250">
        <v>65.008880994671401</v>
      </c>
      <c r="AB250">
        <v>132.66331658291455</v>
      </c>
      <c r="AC250">
        <v>208.31024930747921</v>
      </c>
      <c r="AD250">
        <v>386.17886178861789</v>
      </c>
      <c r="AE250">
        <v>725.27472527472526</v>
      </c>
      <c r="AF250">
        <v>1150</v>
      </c>
      <c r="AG250">
        <v>1829.9595141700406</v>
      </c>
      <c r="AH250">
        <v>3360.2484472049687</v>
      </c>
      <c r="AI250">
        <v>4308.9430894308944</v>
      </c>
      <c r="AJ250">
        <v>827.08999999999992</v>
      </c>
      <c r="AK250">
        <v>0.90947485270859363</v>
      </c>
      <c r="AL250">
        <v>3.9480210665155717E-2</v>
      </c>
    </row>
    <row r="251" spans="1:38">
      <c r="A251">
        <v>12</v>
      </c>
      <c r="B251" t="s">
        <v>1961</v>
      </c>
      <c r="C251">
        <v>87.2</v>
      </c>
      <c r="D251">
        <v>78</v>
      </c>
      <c r="E251">
        <v>0.89449541284403666</v>
      </c>
      <c r="F251">
        <v>2.8637477856000002</v>
      </c>
      <c r="G251">
        <v>5.3953432243589008</v>
      </c>
      <c r="H251">
        <v>0.23400000000000001</v>
      </c>
      <c r="I251">
        <v>4.8531267009691064</v>
      </c>
      <c r="J251">
        <v>0.89950286740947361</v>
      </c>
      <c r="K251">
        <v>4.273504</v>
      </c>
      <c r="L251">
        <v>4.8531271940867873</v>
      </c>
      <c r="M251">
        <v>8.8800000000000004E-2</v>
      </c>
      <c r="N251">
        <v>2.3573056087355795</v>
      </c>
      <c r="O251">
        <v>1355.4</v>
      </c>
      <c r="P251">
        <v>4.8531271940867873</v>
      </c>
      <c r="Q251">
        <v>1399</v>
      </c>
      <c r="R251">
        <v>2.3573056087355795</v>
      </c>
      <c r="S251">
        <v>0.96883488205861334</v>
      </c>
      <c r="U251" t="s">
        <v>1961</v>
      </c>
      <c r="V251">
        <v>0</v>
      </c>
      <c r="W251">
        <v>15.823817292006524</v>
      </c>
      <c r="X251">
        <v>0</v>
      </c>
      <c r="Y251">
        <v>1.0722100656455142</v>
      </c>
      <c r="Z251">
        <v>6.5540540540540544</v>
      </c>
      <c r="AA251">
        <v>3.0195381882770871</v>
      </c>
      <c r="AB251">
        <v>33.165829145728637</v>
      </c>
      <c r="AC251">
        <v>85.59556786703601</v>
      </c>
      <c r="AD251">
        <v>153.25203252032523</v>
      </c>
      <c r="AE251">
        <v>331.50183150183153</v>
      </c>
      <c r="AF251">
        <v>612.5</v>
      </c>
      <c r="AG251">
        <v>975.70850202429153</v>
      </c>
      <c r="AH251">
        <v>1863.3540372670807</v>
      </c>
      <c r="AI251">
        <v>2597.560975609756</v>
      </c>
      <c r="AJ251">
        <v>1044.4199999999998</v>
      </c>
      <c r="AK251">
        <v>0.20480477951632328</v>
      </c>
      <c r="AL251">
        <v>1.7798994974874367E-2</v>
      </c>
    </row>
    <row r="252" spans="1:38">
      <c r="A252">
        <v>12</v>
      </c>
      <c r="B252" t="s">
        <v>433</v>
      </c>
      <c r="C252">
        <v>258</v>
      </c>
      <c r="D252">
        <v>73.099999999999994</v>
      </c>
      <c r="E252">
        <v>0.28333333333333333</v>
      </c>
      <c r="F252">
        <v>2.0190199182000002</v>
      </c>
      <c r="G252">
        <v>4.9900090338720746</v>
      </c>
      <c r="H252">
        <v>0.14099999999999999</v>
      </c>
      <c r="I252">
        <v>4.5283034812042384</v>
      </c>
      <c r="J252">
        <v>0.90747400464933259</v>
      </c>
      <c r="K252">
        <v>7.0921989999999999</v>
      </c>
      <c r="L252">
        <v>4.5283027490089331</v>
      </c>
      <c r="M252">
        <v>0.10390000000000001</v>
      </c>
      <c r="N252">
        <v>2.0963438983712797</v>
      </c>
      <c r="O252">
        <v>850.3</v>
      </c>
      <c r="P252">
        <v>4.5283027490089331</v>
      </c>
      <c r="Q252">
        <v>1694.1</v>
      </c>
      <c r="R252">
        <v>2.0963438983712797</v>
      </c>
      <c r="S252">
        <v>0.50191842276134824</v>
      </c>
      <c r="U252" t="s">
        <v>433</v>
      </c>
      <c r="V252">
        <v>-3.856540084388186E-2</v>
      </c>
      <c r="W252">
        <v>42.088091353996738</v>
      </c>
      <c r="X252">
        <v>0</v>
      </c>
      <c r="Y252">
        <v>2.1006564551422318</v>
      </c>
      <c r="Z252">
        <v>12.162162162162163</v>
      </c>
      <c r="AA252">
        <v>13.49911190053286</v>
      </c>
      <c r="AB252">
        <v>37.688442211055275</v>
      </c>
      <c r="AC252">
        <v>83.656509695290865</v>
      </c>
      <c r="AD252">
        <v>156.91056910569105</v>
      </c>
      <c r="AE252">
        <v>346.15384615384613</v>
      </c>
      <c r="AF252">
        <v>536.875</v>
      </c>
      <c r="AG252">
        <v>866.39676113360315</v>
      </c>
      <c r="AH252">
        <v>1472.0496894409937</v>
      </c>
      <c r="AI252">
        <v>2024.3902439024389</v>
      </c>
      <c r="AJ252">
        <v>1086.6499999999999</v>
      </c>
      <c r="AK252">
        <v>0.63051541544175105</v>
      </c>
      <c r="AL252">
        <v>2.5602697029451053E-2</v>
      </c>
    </row>
    <row r="253" spans="1:38">
      <c r="A253">
        <v>12</v>
      </c>
      <c r="B253" t="s">
        <v>2374</v>
      </c>
      <c r="C253">
        <v>273.3</v>
      </c>
      <c r="D253">
        <v>201.4</v>
      </c>
      <c r="E253">
        <v>0.73691913648005858</v>
      </c>
      <c r="F253">
        <v>0.19125830768000002</v>
      </c>
      <c r="G253">
        <v>15.197237009849848</v>
      </c>
      <c r="H253">
        <v>1.52E-2</v>
      </c>
      <c r="I253">
        <v>14.655290328957621</v>
      </c>
      <c r="J253">
        <v>0.96433913082088718</v>
      </c>
      <c r="K253">
        <v>65.789469999999994</v>
      </c>
      <c r="L253">
        <v>14.655291632600459</v>
      </c>
      <c r="M253">
        <v>9.1300000000000006E-2</v>
      </c>
      <c r="N253">
        <v>4.0222478923496494</v>
      </c>
      <c r="O253">
        <v>97.25</v>
      </c>
      <c r="P253">
        <v>14.655291632600459</v>
      </c>
      <c r="Q253">
        <v>1452</v>
      </c>
      <c r="R253">
        <v>4.0222478923496494</v>
      </c>
      <c r="S253">
        <v>6.6976584022038571E-2</v>
      </c>
      <c r="U253" t="s">
        <v>2374</v>
      </c>
      <c r="V253">
        <v>4.6413502109704644E-2</v>
      </c>
      <c r="W253">
        <v>13.539967373572596</v>
      </c>
      <c r="X253">
        <v>1.5086206896551726</v>
      </c>
      <c r="Y253">
        <v>10.503282275711159</v>
      </c>
      <c r="Z253">
        <v>125</v>
      </c>
      <c r="AA253">
        <v>19.360568383658972</v>
      </c>
      <c r="AB253">
        <v>316.08040201005025</v>
      </c>
      <c r="AC253">
        <v>714.68144044321332</v>
      </c>
      <c r="AD253">
        <v>1016.260162601626</v>
      </c>
      <c r="AE253">
        <v>1758.2417582417581</v>
      </c>
      <c r="AF253">
        <v>2900</v>
      </c>
      <c r="AG253">
        <v>3886.6396761133606</v>
      </c>
      <c r="AH253">
        <v>5652.173913043478</v>
      </c>
      <c r="AI253">
        <v>6300.8130081300815</v>
      </c>
      <c r="AJ253">
        <v>1174.2</v>
      </c>
      <c r="AK253">
        <v>9.7401201025184125E-2</v>
      </c>
      <c r="AL253">
        <v>5.5921917278701203E-2</v>
      </c>
    </row>
    <row r="254" spans="1:38">
      <c r="A254">
        <v>12</v>
      </c>
      <c r="B254" t="s">
        <v>445</v>
      </c>
      <c r="C254">
        <v>100.6</v>
      </c>
      <c r="D254">
        <v>88.9</v>
      </c>
      <c r="E254">
        <v>0.88369781312127249</v>
      </c>
      <c r="F254">
        <v>2.6928975673600002</v>
      </c>
      <c r="G254">
        <v>4.7974111736596718</v>
      </c>
      <c r="H254">
        <v>0.19520000000000001</v>
      </c>
      <c r="I254">
        <v>4.2602659892760082</v>
      </c>
      <c r="J254">
        <v>0.88803436584029416</v>
      </c>
      <c r="K254">
        <v>5.1229509999999996</v>
      </c>
      <c r="L254">
        <v>4.2602662822039141</v>
      </c>
      <c r="M254">
        <v>0.10009999999999999</v>
      </c>
      <c r="N254">
        <v>2.205739710340453</v>
      </c>
      <c r="O254">
        <v>1149.5</v>
      </c>
      <c r="P254">
        <v>4.2602662822039141</v>
      </c>
      <c r="Q254">
        <v>1625.1</v>
      </c>
      <c r="R254">
        <v>2.205739710340453</v>
      </c>
      <c r="S254">
        <v>0.70734108670235685</v>
      </c>
      <c r="U254" t="s">
        <v>445</v>
      </c>
      <c r="V254">
        <v>3.375527426160338E-2</v>
      </c>
      <c r="W254">
        <v>41.109298531810765</v>
      </c>
      <c r="X254">
        <v>0.51724137931034486</v>
      </c>
      <c r="Y254">
        <v>1.3129102844638949</v>
      </c>
      <c r="Z254">
        <v>27.702702702702702</v>
      </c>
      <c r="AA254">
        <v>7.1047957371225579</v>
      </c>
      <c r="AB254">
        <v>84.924623115577873</v>
      </c>
      <c r="AC254">
        <v>201.93905817174516</v>
      </c>
      <c r="AD254">
        <v>371.54471544715449</v>
      </c>
      <c r="AE254">
        <v>686.8131868131868</v>
      </c>
      <c r="AF254">
        <v>1068.75</v>
      </c>
      <c r="AG254">
        <v>1493.9271255060728</v>
      </c>
      <c r="AH254">
        <v>2223.6024844720496</v>
      </c>
      <c r="AI254">
        <v>2841.4634146341464</v>
      </c>
      <c r="AJ254">
        <v>1050.5999999999999</v>
      </c>
      <c r="AK254">
        <v>0.14647844190356488</v>
      </c>
      <c r="AL254">
        <v>3.8192358440245919E-2</v>
      </c>
    </row>
    <row r="255" spans="1:38">
      <c r="A255">
        <v>12</v>
      </c>
      <c r="B255" t="s">
        <v>549</v>
      </c>
      <c r="C255">
        <v>227.6</v>
      </c>
      <c r="D255">
        <v>190</v>
      </c>
      <c r="E255">
        <v>0.83479789103690683</v>
      </c>
      <c r="F255">
        <v>0.52287046656000002</v>
      </c>
      <c r="G255">
        <v>8.5793867707664226</v>
      </c>
      <c r="H255">
        <v>4.1599999999999998E-2</v>
      </c>
      <c r="I255">
        <v>8.2593950897460235</v>
      </c>
      <c r="J255">
        <v>0.96270226654068736</v>
      </c>
      <c r="K255">
        <v>24.038460000000001</v>
      </c>
      <c r="L255">
        <v>8.2593948208214876</v>
      </c>
      <c r="M255">
        <v>9.1200000000000003E-2</v>
      </c>
      <c r="N255">
        <v>2.3212647660017574</v>
      </c>
      <c r="O255">
        <v>262.7</v>
      </c>
      <c r="P255">
        <v>8.2593948208214876</v>
      </c>
      <c r="Q255">
        <v>1449.9</v>
      </c>
      <c r="R255">
        <v>2.3212647660017574</v>
      </c>
      <c r="S255">
        <v>0.18118490930408993</v>
      </c>
      <c r="U255" t="s">
        <v>549</v>
      </c>
      <c r="V255">
        <v>0</v>
      </c>
      <c r="W255">
        <v>28.384991843393145</v>
      </c>
      <c r="X255">
        <v>0</v>
      </c>
      <c r="Y255">
        <v>0</v>
      </c>
      <c r="Z255">
        <v>12.364864864864867</v>
      </c>
      <c r="AA255">
        <v>4.0852575488454708</v>
      </c>
      <c r="AB255">
        <v>42.713567839195974</v>
      </c>
      <c r="AC255">
        <v>125.76177285318559</v>
      </c>
      <c r="AD255">
        <v>182.92682926829269</v>
      </c>
      <c r="AE255">
        <v>401.09890109890108</v>
      </c>
      <c r="AF255">
        <v>700</v>
      </c>
      <c r="AG255">
        <v>1105.2631578947369</v>
      </c>
      <c r="AH255">
        <v>2031.0559006211179</v>
      </c>
      <c r="AI255">
        <v>2691.0569105691056</v>
      </c>
      <c r="AJ255">
        <v>1005.28</v>
      </c>
      <c r="AK255">
        <v>0.17776318761303131</v>
      </c>
      <c r="AL255">
        <v>2.1030227590552147E-2</v>
      </c>
    </row>
    <row r="256" spans="1:38">
      <c r="A256">
        <v>12</v>
      </c>
      <c r="B256" t="s">
        <v>522</v>
      </c>
      <c r="C256">
        <v>357.3</v>
      </c>
      <c r="D256">
        <v>180.7</v>
      </c>
      <c r="E256">
        <v>0.50573747551077519</v>
      </c>
      <c r="F256">
        <v>1.6589929953520002</v>
      </c>
      <c r="G256">
        <v>7.9214928573534138</v>
      </c>
      <c r="H256">
        <v>0.12920000000000001</v>
      </c>
      <c r="I256">
        <v>7.7042679045212763</v>
      </c>
      <c r="J256">
        <v>0.9725777758379861</v>
      </c>
      <c r="K256">
        <v>7.7399380000000004</v>
      </c>
      <c r="L256">
        <v>7.7042680495898406</v>
      </c>
      <c r="M256">
        <v>9.3170000000000003E-2</v>
      </c>
      <c r="N256">
        <v>1.8423640097615042</v>
      </c>
      <c r="O256">
        <v>783.3</v>
      </c>
      <c r="P256">
        <v>7.7042680495898406</v>
      </c>
      <c r="Q256">
        <v>1490.5</v>
      </c>
      <c r="R256">
        <v>1.8423640097615042</v>
      </c>
      <c r="S256">
        <v>0.52552834619255284</v>
      </c>
      <c r="U256" t="s">
        <v>522</v>
      </c>
      <c r="V256">
        <v>0</v>
      </c>
      <c r="W256">
        <v>9.9347471451876022</v>
      </c>
      <c r="X256">
        <v>3.3405172413793105</v>
      </c>
      <c r="Y256">
        <v>7.0021881838074398</v>
      </c>
      <c r="Z256">
        <v>48.648648648648653</v>
      </c>
      <c r="AA256">
        <v>15.630550621669625</v>
      </c>
      <c r="AB256">
        <v>247.23618090452263</v>
      </c>
      <c r="AC256">
        <v>609.41828254847644</v>
      </c>
      <c r="AD256">
        <v>1036.5853658536585</v>
      </c>
      <c r="AE256">
        <v>1826.0073260073259</v>
      </c>
      <c r="AF256">
        <v>3081.25</v>
      </c>
      <c r="AG256">
        <v>3736.8421052631579</v>
      </c>
      <c r="AH256">
        <v>5422.3602484472049</v>
      </c>
      <c r="AI256">
        <v>6422.7642276422766</v>
      </c>
      <c r="AJ256">
        <v>1293.6799999999998</v>
      </c>
      <c r="AK256">
        <v>0.14252231683437513</v>
      </c>
      <c r="AL256">
        <v>4.5595675974373591E-2</v>
      </c>
    </row>
    <row r="257" spans="1:38">
      <c r="A257">
        <v>12</v>
      </c>
      <c r="B257" t="s">
        <v>2005</v>
      </c>
      <c r="C257">
        <v>66.2</v>
      </c>
      <c r="D257">
        <v>92.5</v>
      </c>
      <c r="E257">
        <v>1.3972809667673716</v>
      </c>
      <c r="F257">
        <v>3.4027429581600002</v>
      </c>
      <c r="G257">
        <v>4.0226023446607293</v>
      </c>
      <c r="H257">
        <v>0.24990000000000001</v>
      </c>
      <c r="I257">
        <v>3.3538583361932393</v>
      </c>
      <c r="J257">
        <v>0.83375338868503224</v>
      </c>
      <c r="K257">
        <v>4.001601</v>
      </c>
      <c r="L257">
        <v>3.3538582333534968</v>
      </c>
      <c r="M257">
        <v>9.8799999999999999E-2</v>
      </c>
      <c r="N257">
        <v>2.2210276639468298</v>
      </c>
      <c r="O257">
        <v>1438</v>
      </c>
      <c r="P257">
        <v>3.3538582333534968</v>
      </c>
      <c r="Q257">
        <v>1600.8</v>
      </c>
      <c r="R257">
        <v>2.2210276639468298</v>
      </c>
      <c r="S257">
        <v>0.89830084957521239</v>
      </c>
      <c r="U257" t="s">
        <v>2005</v>
      </c>
      <c r="V257">
        <v>3.375527426160338E-2</v>
      </c>
      <c r="W257">
        <v>148.45024469820555</v>
      </c>
      <c r="X257">
        <v>7.0043103448275872</v>
      </c>
      <c r="Y257">
        <v>17.943107221006564</v>
      </c>
      <c r="Z257">
        <v>89.189189189189193</v>
      </c>
      <c r="AA257">
        <v>45.825932504440495</v>
      </c>
      <c r="AB257">
        <v>311.5577889447236</v>
      </c>
      <c r="AC257">
        <v>534.6260387811634</v>
      </c>
      <c r="AD257">
        <v>747.96747967479678</v>
      </c>
      <c r="AE257">
        <v>1320.5128205128203</v>
      </c>
      <c r="AF257">
        <v>1931.25</v>
      </c>
      <c r="AG257">
        <v>2542.5101214574897</v>
      </c>
      <c r="AH257">
        <v>3677.0186335403728</v>
      </c>
      <c r="AI257">
        <v>4081.3008130081303</v>
      </c>
      <c r="AJ257">
        <v>901.25</v>
      </c>
      <c r="AK257">
        <v>0.27490706214097244</v>
      </c>
      <c r="AL257">
        <v>8.4731087871791386E-2</v>
      </c>
    </row>
    <row r="258" spans="1:38">
      <c r="A258">
        <v>12</v>
      </c>
      <c r="B258" t="s">
        <v>2001</v>
      </c>
      <c r="C258">
        <v>752</v>
      </c>
      <c r="D258">
        <v>110.8</v>
      </c>
      <c r="E258">
        <v>0.1473404255319149</v>
      </c>
      <c r="F258">
        <v>3.0134644404479998</v>
      </c>
      <c r="G258">
        <v>4.7969506158427908</v>
      </c>
      <c r="H258">
        <v>0.22439999999999999</v>
      </c>
      <c r="I258">
        <v>4.5079008934613061</v>
      </c>
      <c r="J258">
        <v>0.93974302728344838</v>
      </c>
      <c r="K258">
        <v>4.4563280000000001</v>
      </c>
      <c r="L258">
        <v>4.5079013785276603</v>
      </c>
      <c r="M258">
        <v>9.7439999999999999E-2</v>
      </c>
      <c r="N258">
        <v>1.6399892516615129</v>
      </c>
      <c r="O258">
        <v>1305.0999999999999</v>
      </c>
      <c r="P258">
        <v>4.5079013785276603</v>
      </c>
      <c r="Q258">
        <v>1574.9</v>
      </c>
      <c r="R258">
        <v>1.6399892516615129</v>
      </c>
      <c r="S258">
        <v>0.82868753571655329</v>
      </c>
      <c r="U258" t="s">
        <v>2001</v>
      </c>
      <c r="V258">
        <v>0</v>
      </c>
      <c r="W258">
        <v>10.766721044045676</v>
      </c>
      <c r="X258">
        <v>-0.54202586206896552</v>
      </c>
      <c r="Y258">
        <v>0.65645514223194745</v>
      </c>
      <c r="Z258">
        <v>4.6621621621621623</v>
      </c>
      <c r="AA258">
        <v>0</v>
      </c>
      <c r="AB258">
        <v>40.201005025125625</v>
      </c>
      <c r="AC258">
        <v>116.89750692520775</v>
      </c>
      <c r="AD258">
        <v>251.21951219512195</v>
      </c>
      <c r="AE258">
        <v>507.3260073260073</v>
      </c>
      <c r="AF258">
        <v>1056.25</v>
      </c>
      <c r="AG258">
        <v>1696.3562753036438</v>
      </c>
      <c r="AH258">
        <v>3204.9689440993789</v>
      </c>
      <c r="AI258">
        <v>4536.585365853658</v>
      </c>
      <c r="AJ258">
        <v>1547.06</v>
      </c>
      <c r="AK258">
        <v>0</v>
      </c>
      <c r="AL258">
        <v>1.2543336839234934E-2</v>
      </c>
    </row>
    <row r="259" spans="1:38">
      <c r="A259">
        <v>12</v>
      </c>
      <c r="B259" t="s">
        <v>1992</v>
      </c>
      <c r="C259">
        <v>65.5</v>
      </c>
      <c r="D259">
        <v>59.6</v>
      </c>
      <c r="E259">
        <v>0.90992366412213743</v>
      </c>
      <c r="F259">
        <v>2.4149393340600005</v>
      </c>
      <c r="G259">
        <v>5.5290235711552347</v>
      </c>
      <c r="H259">
        <v>0.18310000000000001</v>
      </c>
      <c r="I259">
        <v>4.7932230999123684</v>
      </c>
      <c r="J259">
        <v>0.86692035912425525</v>
      </c>
      <c r="K259">
        <v>5.4614960000000004</v>
      </c>
      <c r="L259">
        <v>4.7932239702473849</v>
      </c>
      <c r="M259">
        <v>9.5699999999999993E-2</v>
      </c>
      <c r="N259">
        <v>2.7559234323283825</v>
      </c>
      <c r="O259">
        <v>1083.9000000000001</v>
      </c>
      <c r="P259">
        <v>4.7932239702473849</v>
      </c>
      <c r="Q259">
        <v>1541</v>
      </c>
      <c r="R259">
        <v>2.7559234323283825</v>
      </c>
      <c r="S259">
        <v>0.70337443218689166</v>
      </c>
      <c r="U259" t="s">
        <v>1992</v>
      </c>
      <c r="V259">
        <v>0</v>
      </c>
      <c r="W259">
        <v>24.959216965742254</v>
      </c>
      <c r="X259">
        <v>1.2931034482758621</v>
      </c>
      <c r="Y259">
        <v>4.1575492341356668</v>
      </c>
      <c r="Z259">
        <v>27.702702702702702</v>
      </c>
      <c r="AA259">
        <v>18.827708703374778</v>
      </c>
      <c r="AB259">
        <v>123.61809045226131</v>
      </c>
      <c r="AC259">
        <v>260.38781163434902</v>
      </c>
      <c r="AD259">
        <v>436.17886178861789</v>
      </c>
      <c r="AE259">
        <v>761.90476190476193</v>
      </c>
      <c r="AF259">
        <v>1175</v>
      </c>
      <c r="AG259">
        <v>1591.0931174089069</v>
      </c>
      <c r="AH259">
        <v>2416.1490683229813</v>
      </c>
      <c r="AI259">
        <v>2817.0731707317073</v>
      </c>
      <c r="AJ259">
        <v>953.78</v>
      </c>
      <c r="AK259">
        <v>0.32173283393850582</v>
      </c>
      <c r="AL259">
        <v>5.1163271369701988E-2</v>
      </c>
    </row>
    <row r="260" spans="1:38">
      <c r="A260">
        <v>12</v>
      </c>
      <c r="B260" t="s">
        <v>2006</v>
      </c>
      <c r="C260">
        <v>325.8</v>
      </c>
      <c r="D260">
        <v>242.1</v>
      </c>
      <c r="E260">
        <v>0.74309392265193364</v>
      </c>
      <c r="F260">
        <v>3.486252672716001</v>
      </c>
      <c r="G260">
        <v>3.7877467078738496</v>
      </c>
      <c r="H260">
        <v>0.25580000000000003</v>
      </c>
      <c r="I260">
        <v>3.3984962970443822</v>
      </c>
      <c r="J260">
        <v>0.89723430819164707</v>
      </c>
      <c r="K260">
        <v>3.9093040000000001</v>
      </c>
      <c r="L260">
        <v>3.3984964233753838</v>
      </c>
      <c r="M260">
        <v>9.8890000000000006E-2</v>
      </c>
      <c r="N260">
        <v>1.6724975461819995</v>
      </c>
      <c r="O260">
        <v>1468.3</v>
      </c>
      <c r="P260">
        <v>3.3984964233753838</v>
      </c>
      <c r="Q260">
        <v>1602.5</v>
      </c>
      <c r="R260">
        <v>1.6724975461819995</v>
      </c>
      <c r="S260">
        <v>0.91625585023400935</v>
      </c>
      <c r="U260" t="s">
        <v>2006</v>
      </c>
      <c r="V260">
        <v>0</v>
      </c>
      <c r="W260">
        <v>45.350734094616641</v>
      </c>
      <c r="X260">
        <v>4.5258620689655178</v>
      </c>
      <c r="Y260">
        <v>12.691466083150983</v>
      </c>
      <c r="Z260">
        <v>56.756756756756765</v>
      </c>
      <c r="AA260">
        <v>11.545293072824157</v>
      </c>
      <c r="AB260">
        <v>147.73869346733667</v>
      </c>
      <c r="AC260">
        <v>277.0083102493075</v>
      </c>
      <c r="AD260">
        <v>417.88617886178861</v>
      </c>
      <c r="AE260">
        <v>815.01831501831498</v>
      </c>
      <c r="AF260">
        <v>1118.75</v>
      </c>
      <c r="AG260">
        <v>1587.0445344129555</v>
      </c>
      <c r="AH260">
        <v>2329.1925465838508</v>
      </c>
      <c r="AI260">
        <v>2796.7479674796746</v>
      </c>
      <c r="AJ260">
        <v>958.93</v>
      </c>
      <c r="AK260">
        <v>0.12608082718608546</v>
      </c>
      <c r="AL260">
        <v>6.3429145728643221E-2</v>
      </c>
    </row>
    <row r="261" spans="1:38">
      <c r="A261">
        <v>12</v>
      </c>
      <c r="B261" t="s">
        <v>464</v>
      </c>
      <c r="C261">
        <v>115.6</v>
      </c>
      <c r="D261">
        <v>105.4</v>
      </c>
      <c r="E261">
        <v>0.91176470588235303</v>
      </c>
      <c r="F261">
        <v>1.3342642943</v>
      </c>
      <c r="G261">
        <v>10.439085407201498</v>
      </c>
      <c r="H261">
        <v>9.9500000000000005E-2</v>
      </c>
      <c r="I261">
        <v>10.212125149210115</v>
      </c>
      <c r="J261">
        <v>0.97825860703900247</v>
      </c>
      <c r="K261">
        <v>10.05025</v>
      </c>
      <c r="L261">
        <v>10.212125894555344</v>
      </c>
      <c r="M261">
        <v>9.7299999999999998E-2</v>
      </c>
      <c r="N261">
        <v>2.1649489776245421</v>
      </c>
      <c r="O261">
        <v>611.5</v>
      </c>
      <c r="P261">
        <v>10.212125894555344</v>
      </c>
      <c r="Q261">
        <v>1572.2</v>
      </c>
      <c r="R261">
        <v>2.1649489776245421</v>
      </c>
      <c r="S261">
        <v>0.38894542679048466</v>
      </c>
      <c r="U261" t="s">
        <v>464</v>
      </c>
      <c r="V261">
        <v>0.59071729957805919</v>
      </c>
      <c r="W261">
        <v>20.880913539967374</v>
      </c>
      <c r="X261">
        <v>4.9568965517241388</v>
      </c>
      <c r="Y261">
        <v>14.00437636761488</v>
      </c>
      <c r="Z261">
        <v>53.378378378378386</v>
      </c>
      <c r="AA261">
        <v>22.735346358792185</v>
      </c>
      <c r="AB261">
        <v>260.30150753768839</v>
      </c>
      <c r="AC261">
        <v>465.3739612188366</v>
      </c>
      <c r="AD261">
        <v>776.42276422764223</v>
      </c>
      <c r="AE261">
        <v>1615.3846153846152</v>
      </c>
      <c r="AF261">
        <v>2281.25</v>
      </c>
      <c r="AG261">
        <v>3263.1578947368421</v>
      </c>
      <c r="AH261">
        <v>4378.8819875776398</v>
      </c>
      <c r="AI261">
        <v>5284.5528455284548</v>
      </c>
      <c r="AJ261">
        <v>1196.8599999999999</v>
      </c>
      <c r="AK261">
        <v>0.19287704563534253</v>
      </c>
      <c r="AL261">
        <v>5.9444741437684863E-2</v>
      </c>
    </row>
    <row r="262" spans="1:38">
      <c r="A262">
        <v>12</v>
      </c>
      <c r="B262" t="s">
        <v>500</v>
      </c>
      <c r="C262">
        <v>305.8</v>
      </c>
      <c r="D262">
        <v>225.5</v>
      </c>
      <c r="E262">
        <v>0.73741007194244601</v>
      </c>
      <c r="F262">
        <v>1.842347992004</v>
      </c>
      <c r="G262">
        <v>4.1539173858421181</v>
      </c>
      <c r="H262">
        <v>0.14169999999999999</v>
      </c>
      <c r="I262">
        <v>3.8077127486241307</v>
      </c>
      <c r="J262">
        <v>0.91665586841039159</v>
      </c>
      <c r="K262">
        <v>7.0571630000000001</v>
      </c>
      <c r="L262">
        <v>3.8077131558687376</v>
      </c>
      <c r="M262">
        <v>9.4339999999999993E-2</v>
      </c>
      <c r="N262">
        <v>1.6602268737635486</v>
      </c>
      <c r="O262">
        <v>854.3</v>
      </c>
      <c r="P262">
        <v>3.8077131558687376</v>
      </c>
      <c r="Q262">
        <v>1514.1</v>
      </c>
      <c r="R262">
        <v>1.6602268737635486</v>
      </c>
      <c r="S262">
        <v>0.56422957532527573</v>
      </c>
      <c r="U262" t="s">
        <v>500</v>
      </c>
      <c r="V262">
        <v>0</v>
      </c>
      <c r="W262">
        <v>37.194127243066887</v>
      </c>
      <c r="X262">
        <v>6.25</v>
      </c>
      <c r="Y262">
        <v>15.317286652078774</v>
      </c>
      <c r="Z262">
        <v>78.378378378378386</v>
      </c>
      <c r="AA262">
        <v>14.564831261101242</v>
      </c>
      <c r="AB262">
        <v>422.1105527638191</v>
      </c>
      <c r="AC262">
        <v>797.7839335180056</v>
      </c>
      <c r="AD262">
        <v>1394.3089430894308</v>
      </c>
      <c r="AE262">
        <v>2326.0073260073259</v>
      </c>
      <c r="AF262">
        <v>3312.5</v>
      </c>
      <c r="AG262">
        <v>4259.1093117408909</v>
      </c>
      <c r="AH262">
        <v>5881.9875776397512</v>
      </c>
      <c r="AI262">
        <v>6747.9674796747968</v>
      </c>
      <c r="AJ262">
        <v>1061.9299999999998</v>
      </c>
      <c r="AK262">
        <v>8.0074496360576203E-2</v>
      </c>
      <c r="AL262">
        <v>7.1763251314651402E-2</v>
      </c>
    </row>
    <row r="263" spans="1:38">
      <c r="A263">
        <v>12</v>
      </c>
      <c r="B263" t="s">
        <v>162</v>
      </c>
      <c r="C263">
        <v>223.6</v>
      </c>
      <c r="D263">
        <v>63.4</v>
      </c>
      <c r="E263">
        <v>0.28354203935599287</v>
      </c>
      <c r="F263">
        <v>3.2472677160000001</v>
      </c>
      <c r="G263">
        <v>6.3283364296438691</v>
      </c>
      <c r="H263">
        <v>0.23799999999999999</v>
      </c>
      <c r="I263">
        <v>5.9266739067712839</v>
      </c>
      <c r="J263">
        <v>0.93652952441164872</v>
      </c>
      <c r="K263">
        <v>4.2016809999999998</v>
      </c>
      <c r="L263">
        <v>5.9266742569896573</v>
      </c>
      <c r="M263">
        <v>9.9000000000000005E-2</v>
      </c>
      <c r="N263">
        <v>2.2186433624073354</v>
      </c>
      <c r="O263">
        <v>1376.3</v>
      </c>
      <c r="P263">
        <v>5.9266742569896573</v>
      </c>
      <c r="Q263">
        <v>1604.5</v>
      </c>
      <c r="R263">
        <v>2.2186433624073354</v>
      </c>
      <c r="S263">
        <v>0.85777500779058891</v>
      </c>
      <c r="U263" t="s">
        <v>162</v>
      </c>
      <c r="V263">
        <v>0</v>
      </c>
      <c r="W263">
        <v>11.582381729200652</v>
      </c>
      <c r="X263">
        <v>0.7543103448275863</v>
      </c>
      <c r="Y263">
        <v>3.5010940919037199</v>
      </c>
      <c r="Z263">
        <v>23.648648648648649</v>
      </c>
      <c r="AA263">
        <v>12.966252220248666</v>
      </c>
      <c r="AB263">
        <v>47.236180904522612</v>
      </c>
      <c r="AC263">
        <v>108.03324099722991</v>
      </c>
      <c r="AD263">
        <v>244.71544715447155</v>
      </c>
      <c r="AE263">
        <v>606.22710622710622</v>
      </c>
      <c r="AF263">
        <v>906.25</v>
      </c>
      <c r="AG263">
        <v>1676.1133603238866</v>
      </c>
      <c r="AH263">
        <v>2329.1925465838508</v>
      </c>
      <c r="AI263">
        <v>3065.040650406504</v>
      </c>
      <c r="AJ263">
        <v>1019.6999999999999</v>
      </c>
      <c r="AK263">
        <v>0.3879483527738003</v>
      </c>
      <c r="AL263">
        <v>2.0280067001675044E-2</v>
      </c>
    </row>
    <row r="264" spans="1:38">
      <c r="A264">
        <v>12</v>
      </c>
      <c r="B264" t="s">
        <v>161</v>
      </c>
      <c r="C264">
        <v>167.2</v>
      </c>
      <c r="D264">
        <v>164.4</v>
      </c>
      <c r="E264">
        <v>0.98325358851674649</v>
      </c>
      <c r="F264">
        <v>2.7818559165460002</v>
      </c>
      <c r="G264">
        <v>4.4375683553167242</v>
      </c>
      <c r="H264">
        <v>0.21729999999999999</v>
      </c>
      <c r="I264">
        <v>4.0334308048098881</v>
      </c>
      <c r="J264">
        <v>0.90892815205367328</v>
      </c>
      <c r="K264">
        <v>4.6019329999999998</v>
      </c>
      <c r="L264">
        <v>4.0334314726749181</v>
      </c>
      <c r="M264">
        <v>9.289E-2</v>
      </c>
      <c r="N264">
        <v>1.8502564284225664</v>
      </c>
      <c r="O264">
        <v>1267.5999999999999</v>
      </c>
      <c r="P264">
        <v>4.0334314726749181</v>
      </c>
      <c r="Q264">
        <v>1484.8</v>
      </c>
      <c r="R264">
        <v>1.8502564284225664</v>
      </c>
      <c r="S264">
        <v>0.85371767241379304</v>
      </c>
      <c r="U264" t="s">
        <v>161</v>
      </c>
      <c r="V264">
        <v>0</v>
      </c>
      <c r="W264">
        <v>71.451876019575849</v>
      </c>
      <c r="X264">
        <v>1.7241379310344829</v>
      </c>
      <c r="Y264">
        <v>4.814004376367615</v>
      </c>
      <c r="Z264">
        <v>35.135135135135137</v>
      </c>
      <c r="AA264">
        <v>10.834813499111899</v>
      </c>
      <c r="AB264">
        <v>126.63316582914572</v>
      </c>
      <c r="AC264">
        <v>241.27423822714684</v>
      </c>
      <c r="AD264">
        <v>439.02439024390247</v>
      </c>
      <c r="AE264">
        <v>820.51282051282044</v>
      </c>
      <c r="AF264">
        <v>1250</v>
      </c>
      <c r="AG264">
        <v>1793.5222672064776</v>
      </c>
      <c r="AH264">
        <v>2745.3416149068321</v>
      </c>
      <c r="AI264">
        <v>2926.8292682926831</v>
      </c>
      <c r="AJ264">
        <v>1178.32</v>
      </c>
      <c r="AK264">
        <v>0.16243398307321039</v>
      </c>
      <c r="AL264">
        <v>4.6126560403829099E-2</v>
      </c>
    </row>
    <row r="265" spans="1:38">
      <c r="A265">
        <v>12</v>
      </c>
      <c r="B265" t="s">
        <v>498</v>
      </c>
      <c r="C265">
        <v>550.9</v>
      </c>
      <c r="D265">
        <v>808</v>
      </c>
      <c r="E265">
        <v>1.4666908694862952</v>
      </c>
      <c r="F265">
        <v>1.1317683069000002</v>
      </c>
      <c r="G265">
        <v>4.7312841192665172</v>
      </c>
      <c r="H265">
        <v>8.6900000000000005E-2</v>
      </c>
      <c r="I265">
        <v>4.1482512399207785</v>
      </c>
      <c r="J265">
        <v>0.87677068959533855</v>
      </c>
      <c r="K265">
        <v>11.507479999999999</v>
      </c>
      <c r="L265">
        <v>4.1482513622566337</v>
      </c>
      <c r="M265">
        <v>9.4500000000000001E-2</v>
      </c>
      <c r="N265">
        <v>2.2753155973884742</v>
      </c>
      <c r="O265">
        <v>537.20000000000005</v>
      </c>
      <c r="P265">
        <v>4.1482513622566337</v>
      </c>
      <c r="Q265">
        <v>1517.3</v>
      </c>
      <c r="R265">
        <v>2.2753155973884742</v>
      </c>
      <c r="S265">
        <v>0.35404995716074611</v>
      </c>
      <c r="U265" t="s">
        <v>498</v>
      </c>
      <c r="V265">
        <v>0</v>
      </c>
      <c r="W265">
        <v>61.174551386623165</v>
      </c>
      <c r="X265">
        <v>0.96982758620689657</v>
      </c>
      <c r="Y265">
        <v>15.536105032822755</v>
      </c>
      <c r="Z265">
        <v>33.783783783783782</v>
      </c>
      <c r="AA265">
        <v>22.380106571936057</v>
      </c>
      <c r="AB265">
        <v>143.21608040201005</v>
      </c>
      <c r="AC265">
        <v>238.22714681440442</v>
      </c>
      <c r="AD265">
        <v>430.89430894308941</v>
      </c>
      <c r="AE265">
        <v>739.92673992673986</v>
      </c>
      <c r="AF265">
        <v>1093.75</v>
      </c>
      <c r="AG265">
        <v>1574.8987854251011</v>
      </c>
      <c r="AH265">
        <v>2217.391304347826</v>
      </c>
      <c r="AI265">
        <v>3089.4308943089432</v>
      </c>
      <c r="AJ265">
        <v>1163.8999999999999</v>
      </c>
      <c r="AK265">
        <v>0.32174522774724068</v>
      </c>
      <c r="AL265">
        <v>6.4587644102867284E-2</v>
      </c>
    </row>
    <row r="266" spans="1:38">
      <c r="A266">
        <v>12</v>
      </c>
      <c r="B266" t="s">
        <v>1881</v>
      </c>
      <c r="C266">
        <v>624</v>
      </c>
      <c r="D266">
        <v>17.2</v>
      </c>
      <c r="E266">
        <v>2.7564102564102563E-2</v>
      </c>
      <c r="F266">
        <v>0.38101715552000004</v>
      </c>
      <c r="G266">
        <v>14.762135565904703</v>
      </c>
      <c r="H266">
        <v>2.9600000000000001E-2</v>
      </c>
      <c r="I266">
        <v>14.374390068681292</v>
      </c>
      <c r="J266">
        <v>0.97373378021815715</v>
      </c>
      <c r="K266">
        <v>33.78378</v>
      </c>
      <c r="L266">
        <v>14.374391648066933</v>
      </c>
      <c r="M266">
        <v>9.3399999999999997E-2</v>
      </c>
      <c r="N266">
        <v>3.3611838122222997</v>
      </c>
      <c r="O266">
        <v>188</v>
      </c>
      <c r="P266">
        <v>14.374391648066933</v>
      </c>
      <c r="Q266">
        <v>1495.2</v>
      </c>
      <c r="R266">
        <v>3.3611838122222997</v>
      </c>
      <c r="S266">
        <v>0.12573568753344033</v>
      </c>
      <c r="U266" t="s">
        <v>1881</v>
      </c>
      <c r="V266">
        <v>0.16455696202531647</v>
      </c>
      <c r="W266">
        <v>0.24469820554649266</v>
      </c>
      <c r="X266">
        <v>0</v>
      </c>
      <c r="Y266">
        <v>5.0328227571115969</v>
      </c>
      <c r="Z266">
        <v>30.405405405405407</v>
      </c>
      <c r="AA266">
        <v>0</v>
      </c>
      <c r="AB266">
        <v>56.281407035175874</v>
      </c>
      <c r="AC266">
        <v>174.51523545706371</v>
      </c>
      <c r="AD266">
        <v>257.3170731707317</v>
      </c>
      <c r="AE266">
        <v>346.15384615384613</v>
      </c>
      <c r="AF266">
        <v>393.75</v>
      </c>
      <c r="AG266">
        <v>514.17004048582999</v>
      </c>
      <c r="AH266">
        <v>627.32919254658384</v>
      </c>
      <c r="AI266">
        <v>686.99186991869908</v>
      </c>
      <c r="AJ266">
        <v>1390.5</v>
      </c>
      <c r="AK266">
        <v>0</v>
      </c>
      <c r="AL266">
        <v>8.9715906263993228E-2</v>
      </c>
    </row>
    <row r="267" spans="1:38">
      <c r="A267">
        <v>12</v>
      </c>
      <c r="B267" t="s">
        <v>626</v>
      </c>
      <c r="C267">
        <v>221.1</v>
      </c>
      <c r="D267">
        <v>276.2</v>
      </c>
      <c r="E267">
        <v>1.2492085029398463</v>
      </c>
      <c r="F267">
        <v>2.7358388998000001</v>
      </c>
      <c r="G267">
        <v>4.7378920140874907</v>
      </c>
      <c r="H267">
        <v>0.2218</v>
      </c>
      <c r="I267">
        <v>4.3158609973021411</v>
      </c>
      <c r="J267">
        <v>0.91092430652060097</v>
      </c>
      <c r="K267">
        <v>4.5085660000000001</v>
      </c>
      <c r="L267">
        <v>4.3158616386967026</v>
      </c>
      <c r="M267">
        <v>8.9499999999999996E-2</v>
      </c>
      <c r="N267">
        <v>1.9547287763575258</v>
      </c>
      <c r="O267">
        <v>1291.4000000000001</v>
      </c>
      <c r="P267">
        <v>4.3158616386967026</v>
      </c>
      <c r="Q267">
        <v>1414</v>
      </c>
      <c r="R267">
        <v>1.9547287763575258</v>
      </c>
      <c r="S267">
        <v>0.91329561527581338</v>
      </c>
      <c r="U267" t="s">
        <v>626</v>
      </c>
      <c r="V267">
        <v>0</v>
      </c>
      <c r="W267">
        <v>78.140293637846653</v>
      </c>
      <c r="X267">
        <v>1.1853448275862071</v>
      </c>
      <c r="Y267">
        <v>5.4704595185995624</v>
      </c>
      <c r="Z267">
        <v>51.351351351351354</v>
      </c>
      <c r="AA267">
        <v>9.0586145648312613</v>
      </c>
      <c r="AB267">
        <v>174.37185929648243</v>
      </c>
      <c r="AC267">
        <v>362.88088642659278</v>
      </c>
      <c r="AD267">
        <v>642.27642276422762</v>
      </c>
      <c r="AE267">
        <v>1142.8571428571427</v>
      </c>
      <c r="AF267">
        <v>1643.75</v>
      </c>
      <c r="AG267">
        <v>2421.0526315789471</v>
      </c>
      <c r="AH267">
        <v>3714.2857142857142</v>
      </c>
      <c r="AI267">
        <v>4182.9268292682927</v>
      </c>
      <c r="AJ267">
        <v>1147.4199999999998</v>
      </c>
      <c r="AK267">
        <v>9.5729908456912038E-2</v>
      </c>
      <c r="AL267">
        <v>4.6946269810591426E-2</v>
      </c>
    </row>
    <row r="268" spans="1:38">
      <c r="A268">
        <v>12</v>
      </c>
      <c r="B268" t="s">
        <v>509</v>
      </c>
      <c r="C268">
        <v>771</v>
      </c>
      <c r="D268">
        <v>545</v>
      </c>
      <c r="E268">
        <v>0.70687418936446178</v>
      </c>
      <c r="F268">
        <v>0.83239040004000009</v>
      </c>
      <c r="G268">
        <v>6.4335249027149732</v>
      </c>
      <c r="H268">
        <v>6.4500000000000002E-2</v>
      </c>
      <c r="I268">
        <v>6.180345967781534</v>
      </c>
      <c r="J268">
        <v>0.96064693325013839</v>
      </c>
      <c r="K268">
        <v>15.503880000000001</v>
      </c>
      <c r="L268">
        <v>6.1803444084502841</v>
      </c>
      <c r="M268">
        <v>9.3640000000000001E-2</v>
      </c>
      <c r="N268">
        <v>1.7870552292473347</v>
      </c>
      <c r="O268">
        <v>402.9</v>
      </c>
      <c r="P268">
        <v>6.1803444084502841</v>
      </c>
      <c r="Q268">
        <v>1500</v>
      </c>
      <c r="R268">
        <v>1.7870552292473347</v>
      </c>
      <c r="S268">
        <v>0.26860000000000001</v>
      </c>
      <c r="U268" t="s">
        <v>509</v>
      </c>
      <c r="V268">
        <v>0</v>
      </c>
      <c r="W268">
        <v>15.497553017944535</v>
      </c>
      <c r="X268">
        <v>-0.26400862068965519</v>
      </c>
      <c r="Y268">
        <v>7.0021881838074398</v>
      </c>
      <c r="Z268">
        <v>20.27027027027027</v>
      </c>
      <c r="AA268">
        <v>8.7033747779751334</v>
      </c>
      <c r="AB268">
        <v>99.999999999999986</v>
      </c>
      <c r="AC268">
        <v>199.4459833795014</v>
      </c>
      <c r="AD268">
        <v>316.26016260162601</v>
      </c>
      <c r="AE268">
        <v>798.53479853479848</v>
      </c>
      <c r="AF268">
        <v>1437.5</v>
      </c>
      <c r="AG268">
        <v>2303.6437246963565</v>
      </c>
      <c r="AH268">
        <v>4024.8447204968943</v>
      </c>
      <c r="AI268">
        <v>5162.6016260162605</v>
      </c>
      <c r="AJ268">
        <v>1129.9099999999999</v>
      </c>
      <c r="AK268">
        <v>0.19331160004711109</v>
      </c>
      <c r="AL268">
        <v>2.4845679012345676E-2</v>
      </c>
    </row>
    <row r="269" spans="1:38">
      <c r="A269">
        <v>12</v>
      </c>
      <c r="B269" t="s">
        <v>605</v>
      </c>
      <c r="C269">
        <v>349</v>
      </c>
      <c r="D269">
        <v>20.7</v>
      </c>
      <c r="E269">
        <v>5.9312320916905442E-2</v>
      </c>
      <c r="F269">
        <v>9.2393738472000025E-2</v>
      </c>
      <c r="G269">
        <v>11.615873495382548</v>
      </c>
      <c r="H269">
        <v>9.6600000000000002E-3</v>
      </c>
      <c r="I269">
        <v>9.7975990857865263</v>
      </c>
      <c r="J269">
        <v>0.84346640738479051</v>
      </c>
      <c r="K269">
        <v>103.5197</v>
      </c>
      <c r="L269">
        <v>9.7975962240561909</v>
      </c>
      <c r="M269">
        <v>6.9400000000000003E-2</v>
      </c>
      <c r="N269">
        <v>6.2398372747152466</v>
      </c>
      <c r="O269">
        <v>61.97</v>
      </c>
      <c r="P269">
        <v>9.7975962240561909</v>
      </c>
      <c r="Q269">
        <v>909.7</v>
      </c>
      <c r="R269">
        <v>6.2398372747152466</v>
      </c>
      <c r="S269">
        <v>6.8121358689677905E-2</v>
      </c>
      <c r="U269" t="s">
        <v>605</v>
      </c>
      <c r="V269">
        <v>0</v>
      </c>
      <c r="W269">
        <v>3.6867862969004892</v>
      </c>
      <c r="X269">
        <v>2.1551724137931036</v>
      </c>
      <c r="Y269">
        <v>5.0328227571115969</v>
      </c>
      <c r="Z269">
        <v>18.918918918918919</v>
      </c>
      <c r="AA269">
        <v>3.374777975133215</v>
      </c>
      <c r="AB269">
        <v>27.1356783919598</v>
      </c>
      <c r="AC269">
        <v>100.27700831024931</v>
      </c>
      <c r="AD269">
        <v>217.47967479674796</v>
      </c>
      <c r="AE269">
        <v>496.33699633699632</v>
      </c>
      <c r="AF269">
        <v>925</v>
      </c>
      <c r="AG269">
        <v>1672.0647773279352</v>
      </c>
      <c r="AH269">
        <v>3173.913043478261</v>
      </c>
      <c r="AI269">
        <v>3796.747967479675</v>
      </c>
      <c r="AJ269">
        <v>1369.8999999999999</v>
      </c>
      <c r="AK269">
        <v>0.14894526670102212</v>
      </c>
      <c r="AL269">
        <v>8.5495973015763758E-3</v>
      </c>
    </row>
    <row r="270" spans="1:38">
      <c r="A270">
        <v>12</v>
      </c>
      <c r="B270" t="s">
        <v>547</v>
      </c>
      <c r="C270">
        <v>142.30000000000001</v>
      </c>
      <c r="D270">
        <v>178.7</v>
      </c>
      <c r="E270">
        <v>1.2557976106816582</v>
      </c>
      <c r="F270">
        <v>1.5980134918000002</v>
      </c>
      <c r="G270">
        <v>9.1841200721712735</v>
      </c>
      <c r="H270">
        <v>0.127</v>
      </c>
      <c r="I270">
        <v>8.9615930525939476</v>
      </c>
      <c r="J270">
        <v>0.97577045837503762</v>
      </c>
      <c r="K270">
        <v>7.8740160000000001</v>
      </c>
      <c r="L270">
        <v>8.9615932265646965</v>
      </c>
      <c r="M270">
        <v>9.1300000000000006E-2</v>
      </c>
      <c r="N270">
        <v>2.0094555132570564</v>
      </c>
      <c r="O270">
        <v>770.7</v>
      </c>
      <c r="P270">
        <v>8.9615932265646965</v>
      </c>
      <c r="Q270">
        <v>1452</v>
      </c>
      <c r="R270">
        <v>2.0094555132570564</v>
      </c>
      <c r="S270">
        <v>0.53078512396694222</v>
      </c>
      <c r="U270" t="s">
        <v>547</v>
      </c>
      <c r="V270">
        <v>0</v>
      </c>
      <c r="W270">
        <v>52.365415986949429</v>
      </c>
      <c r="X270">
        <v>4.9568965517241388</v>
      </c>
      <c r="Y270">
        <v>15.973741794310721</v>
      </c>
      <c r="Z270">
        <v>80.405405405405418</v>
      </c>
      <c r="AA270">
        <v>50.799289520426285</v>
      </c>
      <c r="AB270">
        <v>242.2110552763819</v>
      </c>
      <c r="AC270">
        <v>429.36288088642658</v>
      </c>
      <c r="AD270">
        <v>743.90243902439022</v>
      </c>
      <c r="AE270">
        <v>1428.5714285714284</v>
      </c>
      <c r="AF270">
        <v>2131.25</v>
      </c>
      <c r="AG270">
        <v>3097.1659919028339</v>
      </c>
      <c r="AH270">
        <v>4881.9875776397512</v>
      </c>
      <c r="AI270">
        <v>6341.4634146341459</v>
      </c>
      <c r="AJ270">
        <v>993.94999999999993</v>
      </c>
      <c r="AK270">
        <v>0.36401395591425328</v>
      </c>
      <c r="AL270">
        <v>4.9613205979004441E-2</v>
      </c>
    </row>
    <row r="271" spans="1:38">
      <c r="A271">
        <v>12</v>
      </c>
      <c r="B271" t="s">
        <v>469</v>
      </c>
      <c r="C271">
        <v>194.3</v>
      </c>
      <c r="D271">
        <v>72</v>
      </c>
      <c r="E271">
        <v>0.37056098816263505</v>
      </c>
      <c r="F271">
        <v>1.1139553304000001</v>
      </c>
      <c r="G271">
        <v>7.6321708924756555</v>
      </c>
      <c r="H271">
        <v>8.3500000000000005E-2</v>
      </c>
      <c r="I271">
        <v>7.3169948307303612</v>
      </c>
      <c r="J271">
        <v>0.95870427088365939</v>
      </c>
      <c r="K271">
        <v>11.976050000000001</v>
      </c>
      <c r="L271">
        <v>7.3169937105429241</v>
      </c>
      <c r="M271">
        <v>9.6799999999999997E-2</v>
      </c>
      <c r="N271">
        <v>2.1706264485207551</v>
      </c>
      <c r="O271">
        <v>517</v>
      </c>
      <c r="P271">
        <v>7.3169937105429241</v>
      </c>
      <c r="Q271">
        <v>1562.5</v>
      </c>
      <c r="R271">
        <v>2.1706264485207551</v>
      </c>
      <c r="S271">
        <v>0.33088000000000001</v>
      </c>
      <c r="U271" t="s">
        <v>469</v>
      </c>
      <c r="V271">
        <v>0.97046413502109719</v>
      </c>
      <c r="W271">
        <v>29.853181076672104</v>
      </c>
      <c r="X271">
        <v>7.112068965517242</v>
      </c>
      <c r="Y271">
        <v>11.597374179431071</v>
      </c>
      <c r="Z271">
        <v>91.216216216216225</v>
      </c>
      <c r="AA271">
        <v>25.932504440497333</v>
      </c>
      <c r="AB271">
        <v>209.54773869346735</v>
      </c>
      <c r="AC271">
        <v>423.82271468144046</v>
      </c>
      <c r="AD271">
        <v>715.44715447154476</v>
      </c>
      <c r="AE271">
        <v>1269.2307692307691</v>
      </c>
      <c r="AF271">
        <v>1825</v>
      </c>
      <c r="AG271">
        <v>2449.3927125506075</v>
      </c>
      <c r="AH271">
        <v>3559.006211180124</v>
      </c>
      <c r="AI271">
        <v>4178.8617886178863</v>
      </c>
      <c r="AJ271">
        <v>1194.8</v>
      </c>
      <c r="AK271">
        <v>0.18757154044449934</v>
      </c>
      <c r="AL271">
        <v>5.8878160435686291E-2</v>
      </c>
    </row>
    <row r="272" spans="1:38">
      <c r="A272">
        <v>12</v>
      </c>
      <c r="B272" t="s">
        <v>434</v>
      </c>
      <c r="C272">
        <v>273.7</v>
      </c>
      <c r="D272">
        <v>79.7</v>
      </c>
      <c r="E272">
        <v>0.29119473876507129</v>
      </c>
      <c r="F272">
        <v>3.4561116004800003</v>
      </c>
      <c r="G272">
        <v>3.8952931364657046</v>
      </c>
      <c r="H272">
        <v>0.24149999999999999</v>
      </c>
      <c r="I272">
        <v>3.5089953925533486</v>
      </c>
      <c r="J272">
        <v>0.90082960886921759</v>
      </c>
      <c r="K272">
        <v>4.1407870000000004</v>
      </c>
      <c r="L272">
        <v>3.5089946259935818</v>
      </c>
      <c r="M272">
        <v>0.10384</v>
      </c>
      <c r="N272">
        <v>1.6912303078044091</v>
      </c>
      <c r="O272">
        <v>1394.5</v>
      </c>
      <c r="P272">
        <v>3.5089946259935818</v>
      </c>
      <c r="Q272">
        <v>1693</v>
      </c>
      <c r="R272">
        <v>1.6912303078044091</v>
      </c>
      <c r="S272">
        <v>0.82368576491435319</v>
      </c>
      <c r="U272" t="s">
        <v>434</v>
      </c>
      <c r="V272">
        <v>0</v>
      </c>
      <c r="W272">
        <v>16.965742251223492</v>
      </c>
      <c r="X272">
        <v>2.3706896551724141</v>
      </c>
      <c r="Y272">
        <v>4.6170678336980302</v>
      </c>
      <c r="Z272">
        <v>36.486486486486491</v>
      </c>
      <c r="AA272">
        <v>5.6838365896980463</v>
      </c>
      <c r="AB272">
        <v>161.30653266331657</v>
      </c>
      <c r="AC272">
        <v>335.18005540166206</v>
      </c>
      <c r="AD272">
        <v>512.19512195121956</v>
      </c>
      <c r="AE272">
        <v>1016.4835164835164</v>
      </c>
      <c r="AF272">
        <v>1506.25</v>
      </c>
      <c r="AG272">
        <v>1797.570850202429</v>
      </c>
      <c r="AH272">
        <v>2633.5403726708073</v>
      </c>
      <c r="AI272">
        <v>2959.3495934959346</v>
      </c>
      <c r="AJ272">
        <v>1105.1899999999998</v>
      </c>
      <c r="AK272">
        <v>7.4088292068167694E-2</v>
      </c>
      <c r="AL272">
        <v>6.1250829619797102E-2</v>
      </c>
    </row>
    <row r="273" spans="1:38">
      <c r="A273">
        <v>12</v>
      </c>
      <c r="B273" t="s">
        <v>525</v>
      </c>
      <c r="C273">
        <v>145.1</v>
      </c>
      <c r="D273">
        <v>157</v>
      </c>
      <c r="E273">
        <v>1.0820124052377671</v>
      </c>
      <c r="F273">
        <v>1.4611464360000002</v>
      </c>
      <c r="G273">
        <v>9.1353185250281914</v>
      </c>
      <c r="H273">
        <v>0.114</v>
      </c>
      <c r="I273">
        <v>8.8988573105926054</v>
      </c>
      <c r="J273">
        <v>0.97411571213551573</v>
      </c>
      <c r="K273">
        <v>8.7719299999999993</v>
      </c>
      <c r="L273">
        <v>8.8988573878743598</v>
      </c>
      <c r="M273">
        <v>9.2999999999999999E-2</v>
      </c>
      <c r="N273">
        <v>2.065038285222764</v>
      </c>
      <c r="O273">
        <v>695.9</v>
      </c>
      <c r="P273">
        <v>8.8988573878743598</v>
      </c>
      <c r="Q273">
        <v>1487</v>
      </c>
      <c r="R273">
        <v>2.065038285222764</v>
      </c>
      <c r="S273">
        <v>0.46798924008069936</v>
      </c>
      <c r="U273" t="s">
        <v>525</v>
      </c>
      <c r="V273">
        <v>7.5949367088607597E-2</v>
      </c>
      <c r="W273">
        <v>48.776508972267536</v>
      </c>
      <c r="X273">
        <v>4.3103448275862073</v>
      </c>
      <c r="Y273">
        <v>11.159737417943106</v>
      </c>
      <c r="Z273">
        <v>69.594594594594597</v>
      </c>
      <c r="AA273">
        <v>28.419182948490231</v>
      </c>
      <c r="AB273">
        <v>224.62311557788945</v>
      </c>
      <c r="AC273">
        <v>459.83379501385048</v>
      </c>
      <c r="AD273">
        <v>719.51219512195121</v>
      </c>
      <c r="AE273">
        <v>1252.7472527472528</v>
      </c>
      <c r="AF273">
        <v>1887.5</v>
      </c>
      <c r="AG273">
        <v>2497.9757085020246</v>
      </c>
      <c r="AH273">
        <v>3434.782608695652</v>
      </c>
      <c r="AI273">
        <v>4048.7804878048778</v>
      </c>
      <c r="AJ273">
        <v>1121.6699999999998</v>
      </c>
      <c r="AK273">
        <v>0.22729852097291253</v>
      </c>
      <c r="AL273">
        <v>6.5396603269512119E-2</v>
      </c>
    </row>
    <row r="274" spans="1:38">
      <c r="A274">
        <v>12</v>
      </c>
      <c r="B274" t="s">
        <v>1910</v>
      </c>
      <c r="C274">
        <v>251.1</v>
      </c>
      <c r="D274">
        <v>297.89999999999998</v>
      </c>
      <c r="E274">
        <v>1.1863799283154122</v>
      </c>
      <c r="F274">
        <v>0.62383042064000005</v>
      </c>
      <c r="G274">
        <v>12.860579730324471</v>
      </c>
      <c r="H274">
        <v>4.7199999999999999E-2</v>
      </c>
      <c r="I274">
        <v>12.501530960541134</v>
      </c>
      <c r="J274">
        <v>0.97208144754651127</v>
      </c>
      <c r="K274">
        <v>21.186440000000001</v>
      </c>
      <c r="L274">
        <v>12.501533398208766</v>
      </c>
      <c r="M274">
        <v>9.5899999999999999E-2</v>
      </c>
      <c r="N274">
        <v>3.0176538308202518</v>
      </c>
      <c r="O274">
        <v>297.3</v>
      </c>
      <c r="P274">
        <v>12.501533398208766</v>
      </c>
      <c r="Q274">
        <v>1545</v>
      </c>
      <c r="R274">
        <v>3.0176538308202518</v>
      </c>
      <c r="S274">
        <v>0.19242718446601942</v>
      </c>
      <c r="U274" t="s">
        <v>1910</v>
      </c>
      <c r="V274">
        <v>0</v>
      </c>
      <c r="W274">
        <v>61.500815660685163</v>
      </c>
      <c r="X274">
        <v>1.5086206896551726</v>
      </c>
      <c r="Y274">
        <v>8.5339168490153163</v>
      </c>
      <c r="Z274">
        <v>53.378378378378386</v>
      </c>
      <c r="AA274">
        <v>46.891651865008882</v>
      </c>
      <c r="AB274">
        <v>202.51256281407032</v>
      </c>
      <c r="AC274">
        <v>390.58171745152356</v>
      </c>
      <c r="AD274">
        <v>756.09756097560978</v>
      </c>
      <c r="AE274">
        <v>1468.8644688644688</v>
      </c>
      <c r="AF274">
        <v>2181.25</v>
      </c>
      <c r="AG274">
        <v>3024.2914979757088</v>
      </c>
      <c r="AH274">
        <v>4639.7515527950309</v>
      </c>
      <c r="AI274">
        <v>5609.7560975609758</v>
      </c>
      <c r="AJ274">
        <v>1174.2</v>
      </c>
      <c r="AK274">
        <v>0.45101071431938172</v>
      </c>
      <c r="AL274">
        <v>4.3647285961265492E-2</v>
      </c>
    </row>
    <row r="275" spans="1:38">
      <c r="A275">
        <v>12</v>
      </c>
      <c r="B275" t="s">
        <v>446</v>
      </c>
      <c r="C275">
        <v>331.1</v>
      </c>
      <c r="D275">
        <v>222.1</v>
      </c>
      <c r="E275">
        <v>0.67079432195711264</v>
      </c>
      <c r="F275">
        <v>3.2377970008579999</v>
      </c>
      <c r="G275">
        <v>4.1725299194376664</v>
      </c>
      <c r="H275">
        <v>0.2359</v>
      </c>
      <c r="I275">
        <v>3.8217225281437699</v>
      </c>
      <c r="J275">
        <v>0.91592453545757324</v>
      </c>
      <c r="K275">
        <v>4.2390840000000001</v>
      </c>
      <c r="L275">
        <v>3.8217223460562084</v>
      </c>
      <c r="M275">
        <v>9.9589999999999998E-2</v>
      </c>
      <c r="N275">
        <v>1.6746470811728942</v>
      </c>
      <c r="O275">
        <v>1365.3</v>
      </c>
      <c r="P275">
        <v>3.8217223460562084</v>
      </c>
      <c r="Q275">
        <v>1615.6</v>
      </c>
      <c r="R275">
        <v>1.6746470811728942</v>
      </c>
      <c r="S275">
        <v>0.84507303788066357</v>
      </c>
      <c r="U275" t="s">
        <v>446</v>
      </c>
      <c r="V275">
        <v>3.375527426160338E-2</v>
      </c>
      <c r="W275">
        <v>35.889070146818923</v>
      </c>
      <c r="X275">
        <v>3.125</v>
      </c>
      <c r="Y275">
        <v>5.9080962800875279</v>
      </c>
      <c r="Z275">
        <v>43.918918918918919</v>
      </c>
      <c r="AA275">
        <v>2.1314387211367669</v>
      </c>
      <c r="AB275">
        <v>187.9396984924623</v>
      </c>
      <c r="AC275">
        <v>301.93905817174516</v>
      </c>
      <c r="AD275">
        <v>601.6260162601626</v>
      </c>
      <c r="AE275">
        <v>1032.967032967033</v>
      </c>
      <c r="AF275">
        <v>1493.75</v>
      </c>
      <c r="AG275">
        <v>2251.0121457489881</v>
      </c>
      <c r="AH275">
        <v>3099.3788819875776</v>
      </c>
      <c r="AI275">
        <v>3581.3008130081298</v>
      </c>
      <c r="AJ275">
        <v>1205.0999999999999</v>
      </c>
      <c r="AK275">
        <v>2.3460527222371248E-2</v>
      </c>
      <c r="AL275">
        <v>6.063785863183653E-2</v>
      </c>
    </row>
    <row r="276" spans="1:38">
      <c r="A276">
        <v>12</v>
      </c>
      <c r="B276" t="s">
        <v>492</v>
      </c>
      <c r="C276">
        <v>430.2</v>
      </c>
      <c r="D276">
        <v>280.89999999999998</v>
      </c>
      <c r="E276">
        <v>0.65295211529521147</v>
      </c>
      <c r="F276">
        <v>1.7124793342440001</v>
      </c>
      <c r="G276">
        <v>4.6105591049146541</v>
      </c>
      <c r="H276">
        <v>0.13109999999999999</v>
      </c>
      <c r="I276">
        <v>4.2594108154120409</v>
      </c>
      <c r="J276">
        <v>0.92383824141234749</v>
      </c>
      <c r="K276">
        <v>7.6277650000000001</v>
      </c>
      <c r="L276">
        <v>4.2594112884347233</v>
      </c>
      <c r="M276">
        <v>9.4780000000000003E-2</v>
      </c>
      <c r="N276">
        <v>1.7648441193097895</v>
      </c>
      <c r="O276">
        <v>794.1</v>
      </c>
      <c r="P276">
        <v>4.2594112884347233</v>
      </c>
      <c r="Q276">
        <v>1522.9</v>
      </c>
      <c r="R276">
        <v>1.7648441193097895</v>
      </c>
      <c r="S276">
        <v>0.52143935911747319</v>
      </c>
      <c r="U276" t="s">
        <v>492</v>
      </c>
      <c r="V276">
        <v>0</v>
      </c>
      <c r="W276">
        <v>23.980424143556281</v>
      </c>
      <c r="X276">
        <v>0.64655172413793105</v>
      </c>
      <c r="Y276">
        <v>2.3632385120350108</v>
      </c>
      <c r="Z276">
        <v>31.756756756756758</v>
      </c>
      <c r="AA276">
        <v>26.642984014209588</v>
      </c>
      <c r="AB276">
        <v>127.1356783919598</v>
      </c>
      <c r="AC276">
        <v>229.91689750692524</v>
      </c>
      <c r="AD276">
        <v>422.76422764227641</v>
      </c>
      <c r="AE276">
        <v>835.16483516483515</v>
      </c>
      <c r="AF276">
        <v>1256.25</v>
      </c>
      <c r="AG276">
        <v>1943.3198380566803</v>
      </c>
      <c r="AH276">
        <v>2975.1552795031057</v>
      </c>
      <c r="AI276">
        <v>3861.7886178861786</v>
      </c>
      <c r="AJ276">
        <v>1025.8799999999999</v>
      </c>
      <c r="AK276">
        <v>0.41930599384723888</v>
      </c>
      <c r="AL276">
        <v>4.2732451401055381E-2</v>
      </c>
    </row>
    <row r="277" spans="1:38">
      <c r="A277">
        <v>12</v>
      </c>
      <c r="B277" t="s">
        <v>1929</v>
      </c>
      <c r="C277">
        <v>375</v>
      </c>
      <c r="D277">
        <v>174.4</v>
      </c>
      <c r="E277">
        <v>0.46506666666666668</v>
      </c>
      <c r="F277">
        <v>0.95607929867999997</v>
      </c>
      <c r="G277">
        <v>12.284093814804393</v>
      </c>
      <c r="H277">
        <v>7.5899999999999995E-2</v>
      </c>
      <c r="I277">
        <v>12.078709674046241</v>
      </c>
      <c r="J277">
        <v>0.98328048093294196</v>
      </c>
      <c r="K277">
        <v>13.175230000000001</v>
      </c>
      <c r="L277">
        <v>12.078707906980474</v>
      </c>
      <c r="M277">
        <v>9.1399999999999995E-2</v>
      </c>
      <c r="N277">
        <v>2.2369026489807933</v>
      </c>
      <c r="O277">
        <v>471.6</v>
      </c>
      <c r="P277">
        <v>12.078707906980474</v>
      </c>
      <c r="Q277">
        <v>1454.1</v>
      </c>
      <c r="R277">
        <v>2.2369026489807933</v>
      </c>
      <c r="S277">
        <v>0.32432432432432434</v>
      </c>
      <c r="U277" t="s">
        <v>1929</v>
      </c>
      <c r="V277">
        <v>0.38396624472573843</v>
      </c>
      <c r="W277">
        <v>12.724306688417618</v>
      </c>
      <c r="X277">
        <v>8.0818965517241388</v>
      </c>
      <c r="Y277">
        <v>17.505470459518598</v>
      </c>
      <c r="Z277">
        <v>105.4054054054054</v>
      </c>
      <c r="AA277">
        <v>14.742451154529306</v>
      </c>
      <c r="AB277">
        <v>366.83417085427135</v>
      </c>
      <c r="AC277">
        <v>736.84210526315792</v>
      </c>
      <c r="AD277">
        <v>1520.3252032520325</v>
      </c>
      <c r="AE277">
        <v>2893.7728937728934</v>
      </c>
      <c r="AF277">
        <v>4618.75</v>
      </c>
      <c r="AG277">
        <v>6275.3036437246965</v>
      </c>
      <c r="AH277">
        <v>8695.652173913044</v>
      </c>
      <c r="AI277">
        <v>10975.609756097561</v>
      </c>
      <c r="AJ277">
        <v>1261.75</v>
      </c>
      <c r="AK277">
        <v>7.4972736730269163E-2</v>
      </c>
      <c r="AL277">
        <v>4.2185929648241201E-2</v>
      </c>
    </row>
    <row r="278" spans="1:38">
      <c r="A278">
        <v>12</v>
      </c>
      <c r="B278" t="s">
        <v>436</v>
      </c>
      <c r="C278">
        <v>187</v>
      </c>
      <c r="D278">
        <v>86.6</v>
      </c>
      <c r="E278">
        <v>0.46310160427807484</v>
      </c>
      <c r="F278">
        <v>2.2072048844800007</v>
      </c>
      <c r="G278">
        <v>4.4986610028054237</v>
      </c>
      <c r="H278">
        <v>0.15640000000000001</v>
      </c>
      <c r="I278">
        <v>4.095559167599796</v>
      </c>
      <c r="J278">
        <v>0.91039515203429466</v>
      </c>
      <c r="K278">
        <v>6.3938620000000004</v>
      </c>
      <c r="L278">
        <v>4.0955592437224171</v>
      </c>
      <c r="M278">
        <v>0.1024</v>
      </c>
      <c r="N278">
        <v>1.8612753484779092</v>
      </c>
      <c r="O278">
        <v>936.7</v>
      </c>
      <c r="P278">
        <v>4.0955592437224171</v>
      </c>
      <c r="Q278">
        <v>1667.2</v>
      </c>
      <c r="R278">
        <v>1.8612753484779092</v>
      </c>
      <c r="S278">
        <v>0.56184021113243765</v>
      </c>
      <c r="U278" t="s">
        <v>436</v>
      </c>
      <c r="V278">
        <v>0</v>
      </c>
      <c r="W278">
        <v>14.192495921696572</v>
      </c>
      <c r="X278">
        <v>0.39870689655172414</v>
      </c>
      <c r="Y278">
        <v>2.4288840262582059</v>
      </c>
      <c r="Z278">
        <v>18.243243243243246</v>
      </c>
      <c r="AA278">
        <v>8.7033747779751334</v>
      </c>
      <c r="AB278">
        <v>86.934673366834176</v>
      </c>
      <c r="AC278">
        <v>151.80055401662051</v>
      </c>
      <c r="AD278">
        <v>244.3089430894309</v>
      </c>
      <c r="AE278">
        <v>459.70695970695971</v>
      </c>
      <c r="AF278">
        <v>668.75</v>
      </c>
      <c r="AG278">
        <v>923.07692307692309</v>
      </c>
      <c r="AH278">
        <v>1354.0372670807453</v>
      </c>
      <c r="AI278">
        <v>1585.3658536585365</v>
      </c>
      <c r="AJ278">
        <v>945.54</v>
      </c>
      <c r="AK278">
        <v>0.21854463392839404</v>
      </c>
      <c r="AL278">
        <v>6.4204047761744501E-2</v>
      </c>
    </row>
    <row r="279" spans="1:38">
      <c r="A279">
        <v>12</v>
      </c>
      <c r="B279" t="s">
        <v>534</v>
      </c>
      <c r="C279">
        <v>243.7</v>
      </c>
      <c r="D279">
        <v>213.5</v>
      </c>
      <c r="E279">
        <v>0.87607714402954451</v>
      </c>
      <c r="F279">
        <v>2.2564252049999998</v>
      </c>
      <c r="G279">
        <v>6.8841483838633817</v>
      </c>
      <c r="H279">
        <v>0.17699999999999999</v>
      </c>
      <c r="I279">
        <v>6.6266403755732339</v>
      </c>
      <c r="J279">
        <v>0.96259406480927212</v>
      </c>
      <c r="K279">
        <v>5.649718</v>
      </c>
      <c r="L279">
        <v>6.6266400754663506</v>
      </c>
      <c r="M279">
        <v>9.2499999999999999E-2</v>
      </c>
      <c r="N279">
        <v>1.865244301390957</v>
      </c>
      <c r="O279">
        <v>1050.5999999999999</v>
      </c>
      <c r="P279">
        <v>6.6266400754663506</v>
      </c>
      <c r="Q279">
        <v>1476.8</v>
      </c>
      <c r="R279">
        <v>1.865244301390957</v>
      </c>
      <c r="S279">
        <v>0.71140303358613211</v>
      </c>
      <c r="U279" t="s">
        <v>534</v>
      </c>
      <c r="V279">
        <v>4.2194092827004225E-2</v>
      </c>
      <c r="W279">
        <v>80.097879282218599</v>
      </c>
      <c r="X279">
        <v>0.18318965517241381</v>
      </c>
      <c r="Y279">
        <v>7.0021881838074398</v>
      </c>
      <c r="Z279">
        <v>54.054054054054056</v>
      </c>
      <c r="AA279">
        <v>22.380106571936057</v>
      </c>
      <c r="AB279">
        <v>243.7185929648241</v>
      </c>
      <c r="AC279">
        <v>462.60387811634348</v>
      </c>
      <c r="AD279">
        <v>910.56910569105696</v>
      </c>
      <c r="AE279">
        <v>1679.4871794871794</v>
      </c>
      <c r="AF279">
        <v>2443.75</v>
      </c>
      <c r="AG279">
        <v>3234.8178137651826</v>
      </c>
      <c r="AH279">
        <v>4757.7639751552797</v>
      </c>
      <c r="AI279">
        <v>4837.3983739837395</v>
      </c>
      <c r="AJ279">
        <v>887.8599999999999</v>
      </c>
      <c r="AK279">
        <v>0.19498611369987351</v>
      </c>
      <c r="AL279">
        <v>5.1225448390778951E-2</v>
      </c>
    </row>
    <row r="280" spans="1:38">
      <c r="A280">
        <v>12</v>
      </c>
      <c r="B280" t="s">
        <v>452</v>
      </c>
      <c r="C280">
        <v>300.5</v>
      </c>
      <c r="D280">
        <v>123.7</v>
      </c>
      <c r="E280">
        <v>0.41164725457570717</v>
      </c>
      <c r="F280">
        <v>2.8365838578000004</v>
      </c>
      <c r="G280">
        <v>4.1170033651460702</v>
      </c>
      <c r="H280">
        <v>0.2079</v>
      </c>
      <c r="I280">
        <v>3.6903946480040566</v>
      </c>
      <c r="J280">
        <v>0.89637882719416295</v>
      </c>
      <c r="K280">
        <v>4.8100050000000003</v>
      </c>
      <c r="L280">
        <v>3.6903949224969206</v>
      </c>
      <c r="M280">
        <v>9.9000000000000005E-2</v>
      </c>
      <c r="N280">
        <v>1.825021657572063</v>
      </c>
      <c r="O280">
        <v>1217.5999999999999</v>
      </c>
      <c r="P280">
        <v>3.6903949224969206</v>
      </c>
      <c r="Q280">
        <v>1604.5</v>
      </c>
      <c r="R280">
        <v>1.825021657572063</v>
      </c>
      <c r="S280">
        <v>0.75886569024618256</v>
      </c>
      <c r="U280" t="s">
        <v>452</v>
      </c>
      <c r="V280">
        <v>0</v>
      </c>
      <c r="W280">
        <v>13.066884176182707</v>
      </c>
      <c r="X280">
        <v>0.56034482758620696</v>
      </c>
      <c r="Y280">
        <v>2.6477024070021882</v>
      </c>
      <c r="Z280">
        <v>16.891891891891891</v>
      </c>
      <c r="AA280">
        <v>12.611012433392538</v>
      </c>
      <c r="AB280">
        <v>96.482412060301499</v>
      </c>
      <c r="AC280">
        <v>189.4736842105263</v>
      </c>
      <c r="AD280">
        <v>324.79674796747969</v>
      </c>
      <c r="AE280">
        <v>663.00366300366306</v>
      </c>
      <c r="AF280">
        <v>1075</v>
      </c>
      <c r="AG280">
        <v>1587.0445344129555</v>
      </c>
      <c r="AH280">
        <v>2552.7950310559004</v>
      </c>
      <c r="AI280">
        <v>3223.5772357723577</v>
      </c>
      <c r="AJ280">
        <v>831.20999999999992</v>
      </c>
      <c r="AK280">
        <v>0.31238252505599595</v>
      </c>
      <c r="AL280">
        <v>3.779481348347577E-2</v>
      </c>
    </row>
    <row r="281" spans="1:38">
      <c r="A281">
        <v>12</v>
      </c>
      <c r="B281" t="s">
        <v>455</v>
      </c>
      <c r="C281">
        <v>184</v>
      </c>
      <c r="D281">
        <v>259</v>
      </c>
      <c r="E281">
        <v>1.4076086956521738</v>
      </c>
      <c r="F281">
        <v>2.7735776027400001</v>
      </c>
      <c r="G281">
        <v>3.9495460970610057</v>
      </c>
      <c r="H281">
        <v>0.2039</v>
      </c>
      <c r="I281">
        <v>3.4707967520151168</v>
      </c>
      <c r="J281">
        <v>0.87878370494215963</v>
      </c>
      <c r="K281">
        <v>4.9043650000000003</v>
      </c>
      <c r="L281">
        <v>3.4707965063727442</v>
      </c>
      <c r="M281">
        <v>9.8699999999999996E-2</v>
      </c>
      <c r="N281">
        <v>1.8848035120434004</v>
      </c>
      <c r="O281">
        <v>1196.2</v>
      </c>
      <c r="P281">
        <v>3.4707965063727442</v>
      </c>
      <c r="Q281">
        <v>1598.9</v>
      </c>
      <c r="R281">
        <v>1.8848035120434004</v>
      </c>
      <c r="S281">
        <v>0.74813934580023767</v>
      </c>
      <c r="U281" t="s">
        <v>455</v>
      </c>
      <c r="V281">
        <v>70.46413502109705</v>
      </c>
      <c r="W281">
        <v>262.6427406199021</v>
      </c>
      <c r="X281">
        <v>377.15517241379314</v>
      </c>
      <c r="Y281">
        <v>258.20568927789935</v>
      </c>
      <c r="Z281">
        <v>200.67567567567568</v>
      </c>
      <c r="AA281">
        <v>134.99111900532858</v>
      </c>
      <c r="AB281">
        <v>522.61306532663309</v>
      </c>
      <c r="AC281">
        <v>792.24376731301948</v>
      </c>
      <c r="AD281">
        <v>1252.0325203252032</v>
      </c>
      <c r="AE281">
        <v>2073.2600732600731</v>
      </c>
      <c r="AF281">
        <v>2843.75</v>
      </c>
      <c r="AG281">
        <v>3497.9757085020246</v>
      </c>
      <c r="AH281">
        <v>4782.608695652174</v>
      </c>
      <c r="AI281">
        <v>5691.0569105691056</v>
      </c>
      <c r="AJ281">
        <v>780.74</v>
      </c>
      <c r="AK281">
        <v>0.41683837965179743</v>
      </c>
      <c r="AL281">
        <v>0.10927364093193237</v>
      </c>
    </row>
    <row r="282" spans="1:38">
      <c r="A282">
        <v>12</v>
      </c>
      <c r="B282" t="s">
        <v>490</v>
      </c>
      <c r="C282">
        <v>522</v>
      </c>
      <c r="D282">
        <v>649</v>
      </c>
      <c r="E282">
        <v>1.2432950191570882</v>
      </c>
      <c r="F282">
        <v>2.8343884170600004</v>
      </c>
      <c r="G282">
        <v>3.2108291258918844</v>
      </c>
      <c r="H282">
        <v>0.21659999999999999</v>
      </c>
      <c r="I282">
        <v>2.7846007401966588</v>
      </c>
      <c r="J282">
        <v>0.86725285931345519</v>
      </c>
      <c r="K282">
        <v>4.6168050000000003</v>
      </c>
      <c r="L282">
        <v>2.7846008223859218</v>
      </c>
      <c r="M282">
        <v>9.4950000000000007E-2</v>
      </c>
      <c r="N282">
        <v>1.598568857876276</v>
      </c>
      <c r="O282">
        <v>1263.9000000000001</v>
      </c>
      <c r="P282">
        <v>2.7846008223859218</v>
      </c>
      <c r="Q282">
        <v>1526.2</v>
      </c>
      <c r="R282">
        <v>1.598568857876276</v>
      </c>
      <c r="S282">
        <v>0.8281352378456297</v>
      </c>
      <c r="U282" t="s">
        <v>490</v>
      </c>
      <c r="V282">
        <v>0.2067510548523207</v>
      </c>
      <c r="W282">
        <v>92.822185970636212</v>
      </c>
      <c r="X282">
        <v>14.439655172413795</v>
      </c>
      <c r="Y282">
        <v>35.010940919037196</v>
      </c>
      <c r="Z282">
        <v>187.16216216216216</v>
      </c>
      <c r="AA282">
        <v>28.419182948490231</v>
      </c>
      <c r="AB282">
        <v>557.7889447236181</v>
      </c>
      <c r="AC282">
        <v>867.0360110803324</v>
      </c>
      <c r="AD282">
        <v>1560.9756097560976</v>
      </c>
      <c r="AE282">
        <v>2747.2527472527472</v>
      </c>
      <c r="AF282">
        <v>4137.5</v>
      </c>
      <c r="AG282">
        <v>5910.9311740890689</v>
      </c>
      <c r="AH282">
        <v>8509.3167701863349</v>
      </c>
      <c r="AI282">
        <v>9552.8455284552838</v>
      </c>
      <c r="AJ282">
        <v>889.92</v>
      </c>
      <c r="AK282">
        <v>8.7956433240412024E-2</v>
      </c>
      <c r="AL282">
        <v>6.5550379635403305E-2</v>
      </c>
    </row>
    <row r="283" spans="1:38">
      <c r="A283">
        <v>12</v>
      </c>
      <c r="B283" t="s">
        <v>489</v>
      </c>
      <c r="C283">
        <v>455.2</v>
      </c>
      <c r="D283">
        <v>362.4</v>
      </c>
      <c r="E283">
        <v>0.79613356766256582</v>
      </c>
      <c r="F283">
        <v>1.24249542264</v>
      </c>
      <c r="G283">
        <v>5.1104779783850001</v>
      </c>
      <c r="H283">
        <v>9.4799999999999995E-2</v>
      </c>
      <c r="I283">
        <v>4.713212396484578</v>
      </c>
      <c r="J283">
        <v>0.92226449588851078</v>
      </c>
      <c r="K283">
        <v>10.54852</v>
      </c>
      <c r="L283">
        <v>4.7132132134717759</v>
      </c>
      <c r="M283">
        <v>9.5100000000000004E-2</v>
      </c>
      <c r="N283">
        <v>1.9755034986509485</v>
      </c>
      <c r="O283">
        <v>583.9</v>
      </c>
      <c r="P283">
        <v>4.7132132134717759</v>
      </c>
      <c r="Q283">
        <v>1529.2</v>
      </c>
      <c r="R283">
        <v>1.9755034986509485</v>
      </c>
      <c r="S283">
        <v>0.38183363850379282</v>
      </c>
      <c r="U283" t="s">
        <v>489</v>
      </c>
      <c r="V283">
        <v>-9.0717299578059074E-2</v>
      </c>
      <c r="W283">
        <v>72.104404567699845</v>
      </c>
      <c r="X283">
        <v>0.26939655172413796</v>
      </c>
      <c r="Y283">
        <v>3.2385120350109409</v>
      </c>
      <c r="Z283">
        <v>27.702702702702702</v>
      </c>
      <c r="AA283">
        <v>5.6838365896980463</v>
      </c>
      <c r="AB283">
        <v>92.462311557788937</v>
      </c>
      <c r="AC283">
        <v>221.60664819944597</v>
      </c>
      <c r="AD283">
        <v>434.14634146341461</v>
      </c>
      <c r="AE283">
        <v>974.35897435897436</v>
      </c>
      <c r="AF283">
        <v>1687.5</v>
      </c>
      <c r="AG283">
        <v>2437.2469635627531</v>
      </c>
      <c r="AH283">
        <v>4155.2795031055903</v>
      </c>
      <c r="AI283">
        <v>4756.0975609756097</v>
      </c>
      <c r="AJ283">
        <v>1204.07</v>
      </c>
      <c r="AK283">
        <v>0.11230475364567191</v>
      </c>
      <c r="AL283">
        <v>2.2251767056508248E-2</v>
      </c>
    </row>
    <row r="284" spans="1:38">
      <c r="A284">
        <v>12</v>
      </c>
      <c r="B284" t="s">
        <v>181</v>
      </c>
      <c r="C284">
        <v>252</v>
      </c>
      <c r="D284">
        <v>127.9</v>
      </c>
      <c r="E284">
        <v>0.50753968253968251</v>
      </c>
      <c r="F284">
        <v>3.5376145471380003</v>
      </c>
      <c r="G284">
        <v>4.7324108578871549</v>
      </c>
      <c r="H284">
        <v>0.2611</v>
      </c>
      <c r="I284">
        <v>4.3693945994644636</v>
      </c>
      <c r="J284">
        <v>0.9232914746153793</v>
      </c>
      <c r="K284">
        <v>3.8299500000000002</v>
      </c>
      <c r="L284">
        <v>4.3693940944194889</v>
      </c>
      <c r="M284">
        <v>9.8309999999999995E-2</v>
      </c>
      <c r="N284">
        <v>1.8177192748108868</v>
      </c>
      <c r="O284">
        <v>1495.5</v>
      </c>
      <c r="P284">
        <v>4.3693940944194889</v>
      </c>
      <c r="Q284">
        <v>1591.5</v>
      </c>
      <c r="R284">
        <v>1.8177192748108868</v>
      </c>
      <c r="S284">
        <v>0.93967954759660699</v>
      </c>
      <c r="U284" t="s">
        <v>181</v>
      </c>
      <c r="V284">
        <v>0</v>
      </c>
      <c r="W284">
        <v>57.911908646003262</v>
      </c>
      <c r="X284">
        <v>1.0021551724137931</v>
      </c>
      <c r="Y284">
        <v>2.4945295404814001</v>
      </c>
      <c r="Z284">
        <v>13.513513513513514</v>
      </c>
      <c r="AA284">
        <v>6.5719360568383651</v>
      </c>
      <c r="AB284">
        <v>81.407035175879386</v>
      </c>
      <c r="AC284">
        <v>149.58448753462605</v>
      </c>
      <c r="AD284">
        <v>270.73170731707313</v>
      </c>
      <c r="AE284">
        <v>560.43956043956041</v>
      </c>
      <c r="AF284">
        <v>943.75</v>
      </c>
      <c r="AG284">
        <v>1522.2672064777328</v>
      </c>
      <c r="AH284">
        <v>2534.1614906832297</v>
      </c>
      <c r="AI284">
        <v>3487.8048780487802</v>
      </c>
      <c r="AJ284">
        <v>1254.54</v>
      </c>
      <c r="AK284">
        <v>0.19814276541824394</v>
      </c>
      <c r="AL284">
        <v>3.2123854566952409E-2</v>
      </c>
    </row>
    <row r="285" spans="1:38">
      <c r="A285">
        <v>12</v>
      </c>
      <c r="B285" t="s">
        <v>503</v>
      </c>
      <c r="C285">
        <v>310</v>
      </c>
      <c r="D285">
        <v>25.5</v>
      </c>
      <c r="E285">
        <v>8.2258064516129034E-2</v>
      </c>
      <c r="F285">
        <v>2.3628069192000001</v>
      </c>
      <c r="G285">
        <v>4.7501885455896273</v>
      </c>
      <c r="H285">
        <v>0.182</v>
      </c>
      <c r="I285">
        <v>4.2479526881565342</v>
      </c>
      <c r="J285">
        <v>0.89427033209041762</v>
      </c>
      <c r="K285">
        <v>5.4945050000000002</v>
      </c>
      <c r="L285">
        <v>4.2479523602674663</v>
      </c>
      <c r="M285">
        <v>9.4200000000000006E-2</v>
      </c>
      <c r="N285">
        <v>2.1258384646615496</v>
      </c>
      <c r="O285">
        <v>1077.9000000000001</v>
      </c>
      <c r="P285">
        <v>4.2479523602674663</v>
      </c>
      <c r="Q285">
        <v>1511.3</v>
      </c>
      <c r="R285">
        <v>2.1258384646615496</v>
      </c>
      <c r="S285">
        <v>0.7132270230927017</v>
      </c>
      <c r="U285" t="s">
        <v>503</v>
      </c>
      <c r="V285">
        <v>0</v>
      </c>
      <c r="W285">
        <v>5.0244698205546499</v>
      </c>
      <c r="X285">
        <v>0</v>
      </c>
      <c r="Y285">
        <v>0.37199124726477023</v>
      </c>
      <c r="Z285">
        <v>3.3783783783783785</v>
      </c>
      <c r="AA285">
        <v>4.7957371225577266</v>
      </c>
      <c r="AB285">
        <v>64.321608040200999</v>
      </c>
      <c r="AC285">
        <v>180.33240997229916</v>
      </c>
      <c r="AD285">
        <v>378.45528455284551</v>
      </c>
      <c r="AE285">
        <v>1097.069597069597</v>
      </c>
      <c r="AF285">
        <v>2125</v>
      </c>
      <c r="AG285">
        <v>3700.4048582995956</v>
      </c>
      <c r="AH285">
        <v>6304.347826086956</v>
      </c>
      <c r="AI285">
        <v>8455.2845528455291</v>
      </c>
      <c r="AJ285">
        <v>1446.12</v>
      </c>
      <c r="AK285">
        <v>0.3253289999772519</v>
      </c>
      <c r="AL285">
        <v>1.0202737827066367E-2</v>
      </c>
    </row>
    <row r="286" spans="1:38">
      <c r="A286">
        <v>12</v>
      </c>
      <c r="B286" t="s">
        <v>524</v>
      </c>
      <c r="C286">
        <v>290.39999999999998</v>
      </c>
      <c r="D286">
        <v>167.9</v>
      </c>
      <c r="E286">
        <v>0.57816804407713507</v>
      </c>
      <c r="F286">
        <v>1.8874188881800003</v>
      </c>
      <c r="G286">
        <v>7.4492098137555507</v>
      </c>
      <c r="H286">
        <v>0.14710000000000001</v>
      </c>
      <c r="I286">
        <v>7.1122749914359016</v>
      </c>
      <c r="J286">
        <v>0.95476905192045036</v>
      </c>
      <c r="K286">
        <v>6.7980970000000003</v>
      </c>
      <c r="L286">
        <v>7.1122752071849042</v>
      </c>
      <c r="M286">
        <v>9.3100000000000002E-2</v>
      </c>
      <c r="N286">
        <v>2.215010450437525</v>
      </c>
      <c r="O286">
        <v>884.7</v>
      </c>
      <c r="P286">
        <v>7.1122752071849042</v>
      </c>
      <c r="Q286">
        <v>1489.1</v>
      </c>
      <c r="R286">
        <v>2.215010450437525</v>
      </c>
      <c r="S286">
        <v>0.5941172520314284</v>
      </c>
      <c r="U286" t="s">
        <v>524</v>
      </c>
      <c r="V286">
        <v>-3.6751054852320678E-2</v>
      </c>
      <c r="W286">
        <v>66.068515497553022</v>
      </c>
      <c r="X286">
        <v>0.86206896551724144</v>
      </c>
      <c r="Y286">
        <v>4.814004376367615</v>
      </c>
      <c r="Z286">
        <v>30.405405405405407</v>
      </c>
      <c r="AA286">
        <v>6.3943161634103012</v>
      </c>
      <c r="AB286">
        <v>151.75879396984922</v>
      </c>
      <c r="AC286">
        <v>326.86980609418282</v>
      </c>
      <c r="AD286">
        <v>589.43089430894315</v>
      </c>
      <c r="AE286">
        <v>1075.0915750915751</v>
      </c>
      <c r="AF286">
        <v>1668.75</v>
      </c>
      <c r="AG286">
        <v>2165.9919028340082</v>
      </c>
      <c r="AH286">
        <v>2863.3540372670805</v>
      </c>
      <c r="AI286">
        <v>3390.2439024390246</v>
      </c>
      <c r="AJ286">
        <v>1297.8</v>
      </c>
      <c r="AK286">
        <v>9.4132972616906799E-2</v>
      </c>
      <c r="AL286">
        <v>5.3000359716151253E-2</v>
      </c>
    </row>
    <row r="287" spans="1:38">
      <c r="A287">
        <v>12</v>
      </c>
      <c r="B287" t="s">
        <v>425</v>
      </c>
      <c r="C287">
        <v>261</v>
      </c>
      <c r="D287">
        <v>212.6</v>
      </c>
      <c r="E287">
        <v>0.81455938697318009</v>
      </c>
      <c r="F287">
        <v>6.3483794430000007</v>
      </c>
      <c r="G287">
        <v>6.402083455986233</v>
      </c>
      <c r="H287">
        <v>0.32100000000000001</v>
      </c>
      <c r="I287">
        <v>6.0608410487188662</v>
      </c>
      <c r="J287">
        <v>0.94669822572395712</v>
      </c>
      <c r="K287">
        <v>3.115265</v>
      </c>
      <c r="L287">
        <v>6.0608393556070936</v>
      </c>
      <c r="M287">
        <v>0.14349999999999999</v>
      </c>
      <c r="N287">
        <v>2.0622507993881407</v>
      </c>
      <c r="O287">
        <v>1794.6</v>
      </c>
      <c r="P287">
        <v>6.0608393556070936</v>
      </c>
      <c r="Q287">
        <v>2269.1</v>
      </c>
      <c r="R287">
        <v>2.0622507993881407</v>
      </c>
      <c r="S287">
        <v>0.79088625446212157</v>
      </c>
      <c r="U287" t="s">
        <v>425</v>
      </c>
      <c r="V287">
        <v>7.5949367088607597E-2</v>
      </c>
      <c r="W287">
        <v>31.810766721044047</v>
      </c>
      <c r="X287">
        <v>1.8318965517241381</v>
      </c>
      <c r="Y287">
        <v>6.5645514223194743</v>
      </c>
      <c r="Z287">
        <v>67.567567567567565</v>
      </c>
      <c r="AA287">
        <v>9.5914742451154531</v>
      </c>
      <c r="AB287">
        <v>120.60301507537687</v>
      </c>
      <c r="AC287">
        <v>246.53739612188366</v>
      </c>
      <c r="AD287">
        <v>419.51219512195127</v>
      </c>
      <c r="AE287">
        <v>659.34065934065927</v>
      </c>
      <c r="AF287">
        <v>1062.5</v>
      </c>
      <c r="AG287">
        <v>1267.2064777327935</v>
      </c>
      <c r="AH287">
        <v>1795.0310559006211</v>
      </c>
      <c r="AI287">
        <v>2130.0813008130081</v>
      </c>
      <c r="AJ287">
        <v>996.01</v>
      </c>
      <c r="AK287">
        <v>0.106252006463225</v>
      </c>
      <c r="AL287">
        <v>6.7187146806697837E-2</v>
      </c>
    </row>
    <row r="288" spans="1:38">
      <c r="A288">
        <v>12</v>
      </c>
      <c r="B288" t="s">
        <v>471</v>
      </c>
      <c r="C288">
        <v>60.9</v>
      </c>
      <c r="D288">
        <v>44.1</v>
      </c>
      <c r="E288">
        <v>0.72413793103448276</v>
      </c>
      <c r="F288">
        <v>0.95154784284000005</v>
      </c>
      <c r="G288">
        <v>6.4686640815988055</v>
      </c>
      <c r="H288">
        <v>7.1400000000000005E-2</v>
      </c>
      <c r="I288">
        <v>4.5462842519807056</v>
      </c>
      <c r="J288">
        <v>0.702816562219295</v>
      </c>
      <c r="K288">
        <v>14.005599999999999</v>
      </c>
      <c r="L288">
        <v>4.5462847712585619</v>
      </c>
      <c r="M288">
        <v>9.6699999999999994E-2</v>
      </c>
      <c r="N288">
        <v>4.6016208558244731</v>
      </c>
      <c r="O288">
        <v>444.58</v>
      </c>
      <c r="P288">
        <v>4.5462847712585619</v>
      </c>
      <c r="Q288">
        <v>1560.6</v>
      </c>
      <c r="R288">
        <v>4.6016208558244731</v>
      </c>
      <c r="S288">
        <v>0.28487761117518906</v>
      </c>
      <c r="U288" t="s">
        <v>471</v>
      </c>
      <c r="V288">
        <v>0</v>
      </c>
      <c r="W288">
        <v>22.838499184339316</v>
      </c>
      <c r="X288">
        <v>7.7586206896551726</v>
      </c>
      <c r="Y288">
        <v>6.3457330415754916</v>
      </c>
      <c r="Z288">
        <v>24.324324324324326</v>
      </c>
      <c r="AA288">
        <v>22.912966252220247</v>
      </c>
      <c r="AB288">
        <v>111.05527638190955</v>
      </c>
      <c r="AC288">
        <v>204.98614958448755</v>
      </c>
      <c r="AD288">
        <v>341.46341463414637</v>
      </c>
      <c r="AE288">
        <v>609.89010989010978</v>
      </c>
      <c r="AF288">
        <v>1125</v>
      </c>
      <c r="AG288">
        <v>1518.2186234817814</v>
      </c>
      <c r="AH288">
        <v>2478.2608695652175</v>
      </c>
      <c r="AI288">
        <v>3252.0325203252032</v>
      </c>
      <c r="AJ288">
        <v>927</v>
      </c>
      <c r="AK288">
        <v>0.44085048622627748</v>
      </c>
      <c r="AL288">
        <v>4.4811778189191569E-2</v>
      </c>
    </row>
    <row r="289" spans="1:38">
      <c r="A289">
        <v>12</v>
      </c>
      <c r="B289" t="s">
        <v>431</v>
      </c>
      <c r="C289">
        <v>215.9</v>
      </c>
      <c r="D289">
        <v>113</v>
      </c>
      <c r="E289">
        <v>0.52339045854562294</v>
      </c>
      <c r="F289">
        <v>0.62204154300000003</v>
      </c>
      <c r="G289">
        <v>7.7267392966992201</v>
      </c>
      <c r="H289">
        <v>4.2500000000000003E-2</v>
      </c>
      <c r="I289">
        <v>7.2007328538988293</v>
      </c>
      <c r="J289">
        <v>0.93192387854666003</v>
      </c>
      <c r="K289">
        <v>23.529409999999999</v>
      </c>
      <c r="L289">
        <v>7.2007320010444031</v>
      </c>
      <c r="M289">
        <v>0.1062</v>
      </c>
      <c r="N289">
        <v>2.8021324961425331</v>
      </c>
      <c r="O289">
        <v>268.31</v>
      </c>
      <c r="P289">
        <v>7.2007320010444031</v>
      </c>
      <c r="Q289">
        <v>1734.4</v>
      </c>
      <c r="R289">
        <v>2.8021324961425331</v>
      </c>
      <c r="S289">
        <v>0.15469903136531366</v>
      </c>
      <c r="U289" t="s">
        <v>431</v>
      </c>
      <c r="V289">
        <v>0</v>
      </c>
      <c r="W289">
        <v>41.924959216965739</v>
      </c>
      <c r="X289">
        <v>0.68965517241379315</v>
      </c>
      <c r="Y289">
        <v>1.6192560175054704</v>
      </c>
      <c r="Z289">
        <v>20.945945945945947</v>
      </c>
      <c r="AA289">
        <v>9.769094138543517</v>
      </c>
      <c r="AB289">
        <v>108.04020100502512</v>
      </c>
      <c r="AC289">
        <v>222.4376731301939</v>
      </c>
      <c r="AD289">
        <v>382.52032520325201</v>
      </c>
      <c r="AE289">
        <v>716.11721611721612</v>
      </c>
      <c r="AF289">
        <v>1181.25</v>
      </c>
      <c r="AG289">
        <v>1708.5020242914982</v>
      </c>
      <c r="AH289">
        <v>2683.2298136645963</v>
      </c>
      <c r="AI289">
        <v>3093.4959349593491</v>
      </c>
      <c r="AJ289">
        <v>1106.22</v>
      </c>
      <c r="AK289">
        <v>0.20535799414571415</v>
      </c>
      <c r="AL289">
        <v>4.0264982319002419E-2</v>
      </c>
    </row>
    <row r="290" spans="1:38">
      <c r="A290">
        <v>12</v>
      </c>
      <c r="B290" t="s">
        <v>462</v>
      </c>
      <c r="C290">
        <v>528</v>
      </c>
      <c r="D290">
        <v>527.5</v>
      </c>
      <c r="E290">
        <v>0.99905303030303028</v>
      </c>
      <c r="F290">
        <v>2.2086467363960005</v>
      </c>
      <c r="G290">
        <v>3.7724833599716043</v>
      </c>
      <c r="H290">
        <v>0.1643</v>
      </c>
      <c r="I290">
        <v>3.3936995646836161</v>
      </c>
      <c r="J290">
        <v>0.89959298447618885</v>
      </c>
      <c r="K290">
        <v>6.0864269999999996</v>
      </c>
      <c r="L290">
        <v>3.3936990749644269</v>
      </c>
      <c r="M290">
        <v>9.7540000000000002E-2</v>
      </c>
      <c r="N290">
        <v>1.6475539341487062</v>
      </c>
      <c r="O290">
        <v>980.6</v>
      </c>
      <c r="P290">
        <v>3.3936990749644269</v>
      </c>
      <c r="Q290">
        <v>1576.8</v>
      </c>
      <c r="R290">
        <v>1.6475539341487062</v>
      </c>
      <c r="S290">
        <v>0.62189244038559111</v>
      </c>
      <c r="U290" t="s">
        <v>462</v>
      </c>
      <c r="V290">
        <v>0</v>
      </c>
      <c r="W290">
        <v>137.68352365415987</v>
      </c>
      <c r="X290">
        <v>1.8318965517241381</v>
      </c>
      <c r="Y290">
        <v>3.5010940919037199</v>
      </c>
      <c r="Z290">
        <v>16.891891891891891</v>
      </c>
      <c r="AA290">
        <v>9.2362344582593252</v>
      </c>
      <c r="AB290">
        <v>135.1758793969849</v>
      </c>
      <c r="AC290">
        <v>293.62880886426592</v>
      </c>
      <c r="AD290">
        <v>581.30081300813004</v>
      </c>
      <c r="AE290">
        <v>1172.1611721611721</v>
      </c>
      <c r="AF290">
        <v>1925</v>
      </c>
      <c r="AG290">
        <v>2793.5222672064779</v>
      </c>
      <c r="AH290">
        <v>4546.5838509316773</v>
      </c>
      <c r="AI290">
        <v>5569.1056910569105</v>
      </c>
      <c r="AJ290">
        <v>999.09999999999991</v>
      </c>
      <c r="AK290">
        <v>0.19328858214853642</v>
      </c>
      <c r="AL290">
        <v>2.9731306807260337E-2</v>
      </c>
    </row>
    <row r="291" spans="1:38">
      <c r="A291">
        <v>12</v>
      </c>
      <c r="B291" t="s">
        <v>463</v>
      </c>
      <c r="C291">
        <v>90</v>
      </c>
      <c r="D291">
        <v>127</v>
      </c>
      <c r="E291">
        <v>1.4111111111111112</v>
      </c>
      <c r="F291">
        <v>2.1423863227200002</v>
      </c>
      <c r="G291">
        <v>4.2618627697421898</v>
      </c>
      <c r="H291">
        <v>0.15959999999999999</v>
      </c>
      <c r="I291">
        <v>3.7861813630970058</v>
      </c>
      <c r="J291">
        <v>0.88838650319236834</v>
      </c>
      <c r="K291">
        <v>6.2656640000000001</v>
      </c>
      <c r="L291">
        <v>3.7861810771342723</v>
      </c>
      <c r="M291">
        <v>9.74E-2</v>
      </c>
      <c r="N291">
        <v>1.9566054670912767</v>
      </c>
      <c r="O291">
        <v>954.6</v>
      </c>
      <c r="P291">
        <v>3.7861810771342723</v>
      </c>
      <c r="Q291">
        <v>1574.1</v>
      </c>
      <c r="R291">
        <v>1.9566054670912767</v>
      </c>
      <c r="S291">
        <v>0.60644177625309703</v>
      </c>
      <c r="U291" t="s">
        <v>463</v>
      </c>
      <c r="V291">
        <v>0</v>
      </c>
      <c r="W291">
        <v>81.892332789559546</v>
      </c>
      <c r="X291">
        <v>0.6681034482758621</v>
      </c>
      <c r="Y291">
        <v>8.0962800875273526</v>
      </c>
      <c r="Z291">
        <v>49.324324324324323</v>
      </c>
      <c r="AA291">
        <v>31.438721136767317</v>
      </c>
      <c r="AB291">
        <v>190.95477386934672</v>
      </c>
      <c r="AC291">
        <v>332.409972299169</v>
      </c>
      <c r="AD291">
        <v>589.43089430894315</v>
      </c>
      <c r="AE291">
        <v>1097.069597069597</v>
      </c>
      <c r="AF291">
        <v>1606.25</v>
      </c>
      <c r="AG291">
        <v>1906.8825910931175</v>
      </c>
      <c r="AH291">
        <v>3024.8447204968943</v>
      </c>
      <c r="AI291">
        <v>3552.8455284552847</v>
      </c>
      <c r="AJ291">
        <v>922.88</v>
      </c>
      <c r="AK291">
        <v>0.32394332761556027</v>
      </c>
      <c r="AL291">
        <v>6.3128785611837421E-2</v>
      </c>
    </row>
    <row r="292" spans="1:38">
      <c r="A292">
        <v>12</v>
      </c>
      <c r="B292" t="s">
        <v>486</v>
      </c>
      <c r="C292">
        <v>207</v>
      </c>
      <c r="D292">
        <v>114.3</v>
      </c>
      <c r="E292">
        <v>0.55217391304347829</v>
      </c>
      <c r="F292">
        <v>2.7161819184600002</v>
      </c>
      <c r="G292">
        <v>7.3364130738593296</v>
      </c>
      <c r="H292">
        <v>0.20699999999999999</v>
      </c>
      <c r="I292">
        <v>7.1436702274078803</v>
      </c>
      <c r="J292">
        <v>0.97372791791969582</v>
      </c>
      <c r="K292">
        <v>4.8309179999999996</v>
      </c>
      <c r="L292">
        <v>7.1436691765130478</v>
      </c>
      <c r="M292">
        <v>9.5210000000000003E-2</v>
      </c>
      <c r="N292">
        <v>1.6706084138242399</v>
      </c>
      <c r="O292">
        <v>1212.8</v>
      </c>
      <c r="P292">
        <v>7.1436691765130478</v>
      </c>
      <c r="Q292">
        <v>1531.4</v>
      </c>
      <c r="R292">
        <v>1.6706084138242399</v>
      </c>
      <c r="S292">
        <v>0.79195507378869001</v>
      </c>
      <c r="U292" t="s">
        <v>486</v>
      </c>
      <c r="V292">
        <v>0</v>
      </c>
      <c r="W292">
        <v>56.606851549755305</v>
      </c>
      <c r="X292">
        <v>1.3254310344827587</v>
      </c>
      <c r="Y292">
        <v>3.3260393873085339</v>
      </c>
      <c r="Z292">
        <v>16.891891891891891</v>
      </c>
      <c r="AA292">
        <v>8.3481349911190037</v>
      </c>
      <c r="AB292">
        <v>128.14070351758792</v>
      </c>
      <c r="AC292">
        <v>254.84764542936287</v>
      </c>
      <c r="AD292">
        <v>422.76422764227641</v>
      </c>
      <c r="AE292">
        <v>877.28937728937717</v>
      </c>
      <c r="AF292">
        <v>1387.5</v>
      </c>
      <c r="AG292">
        <v>1987.8542510121458</v>
      </c>
      <c r="AH292">
        <v>2888.1987577639752</v>
      </c>
      <c r="AI292">
        <v>3560.9756097560971</v>
      </c>
      <c r="AJ292">
        <v>1210.25</v>
      </c>
      <c r="AK292">
        <v>0.17943483697027698</v>
      </c>
      <c r="AL292">
        <v>4.4366996271680982E-2</v>
      </c>
    </row>
    <row r="293" spans="1:38">
      <c r="A293">
        <v>12</v>
      </c>
      <c r="B293" t="s">
        <v>457</v>
      </c>
      <c r="C293">
        <v>153</v>
      </c>
      <c r="D293">
        <v>36.5</v>
      </c>
      <c r="E293">
        <v>0.23856209150326799</v>
      </c>
      <c r="F293">
        <v>2.5249635780000004</v>
      </c>
      <c r="G293">
        <v>9.1965256690805361</v>
      </c>
      <c r="H293">
        <v>0.186</v>
      </c>
      <c r="I293">
        <v>8.9043244478244361</v>
      </c>
      <c r="J293">
        <v>0.96822699878514951</v>
      </c>
      <c r="K293">
        <v>5.3763439999999996</v>
      </c>
      <c r="L293">
        <v>8.9043243705392854</v>
      </c>
      <c r="M293">
        <v>9.8500000000000004E-2</v>
      </c>
      <c r="N293">
        <v>2.2998022762692583</v>
      </c>
      <c r="O293">
        <v>1099.7</v>
      </c>
      <c r="P293">
        <v>8.9043243705392854</v>
      </c>
      <c r="Q293">
        <v>1595.1</v>
      </c>
      <c r="R293">
        <v>2.2998022762692583</v>
      </c>
      <c r="S293">
        <v>0.68942386057300487</v>
      </c>
      <c r="U293" t="s">
        <v>457</v>
      </c>
      <c r="V293">
        <v>0</v>
      </c>
      <c r="W293">
        <v>8.3197389885807507</v>
      </c>
      <c r="X293">
        <v>0</v>
      </c>
      <c r="Y293">
        <v>0</v>
      </c>
      <c r="Z293">
        <v>17.567567567567568</v>
      </c>
      <c r="AA293">
        <v>0</v>
      </c>
      <c r="AB293">
        <v>32.1608040201005</v>
      </c>
      <c r="AC293">
        <v>50.415512465373965</v>
      </c>
      <c r="AD293">
        <v>126.82926829268293</v>
      </c>
      <c r="AE293">
        <v>223.44322344322342</v>
      </c>
      <c r="AF293">
        <v>356.25</v>
      </c>
      <c r="AG293">
        <v>566.80161943319843</v>
      </c>
      <c r="AH293">
        <v>993.78881987577643</v>
      </c>
      <c r="AI293">
        <v>1418.6991869918697</v>
      </c>
      <c r="AJ293">
        <v>1225.7</v>
      </c>
      <c r="AK293">
        <v>0</v>
      </c>
      <c r="AL293">
        <v>3.2361809045226127E-2</v>
      </c>
    </row>
    <row r="294" spans="1:38">
      <c r="A294">
        <v>12</v>
      </c>
      <c r="B294" t="s">
        <v>447</v>
      </c>
      <c r="C294">
        <v>210.9</v>
      </c>
      <c r="D294">
        <v>223.1</v>
      </c>
      <c r="E294">
        <v>1.0578473210052157</v>
      </c>
      <c r="F294">
        <v>2.8185655324800001</v>
      </c>
      <c r="G294">
        <v>4.8035890011699953</v>
      </c>
      <c r="H294">
        <v>0.20549999999999999</v>
      </c>
      <c r="I294">
        <v>4.4797886031382061</v>
      </c>
      <c r="J294">
        <v>0.93259198529413689</v>
      </c>
      <c r="K294">
        <v>4.8661799999999999</v>
      </c>
      <c r="L294">
        <v>4.4797887189870007</v>
      </c>
      <c r="M294">
        <v>9.9519999999999997E-2</v>
      </c>
      <c r="N294">
        <v>1.7337708508780478</v>
      </c>
      <c r="O294">
        <v>1204.8</v>
      </c>
      <c r="P294">
        <v>4.4797887189870007</v>
      </c>
      <c r="Q294">
        <v>1614.3</v>
      </c>
      <c r="R294">
        <v>1.7337708508780478</v>
      </c>
      <c r="S294">
        <v>0.74632967849842036</v>
      </c>
      <c r="U294" t="s">
        <v>447</v>
      </c>
      <c r="V294">
        <v>0</v>
      </c>
      <c r="W294">
        <v>84.828711256117458</v>
      </c>
      <c r="X294">
        <v>2.0474137931034484</v>
      </c>
      <c r="Y294">
        <v>6.3457330415754916</v>
      </c>
      <c r="Z294">
        <v>42.567567567567572</v>
      </c>
      <c r="AA294">
        <v>31.438721136767317</v>
      </c>
      <c r="AB294">
        <v>144.72361809045225</v>
      </c>
      <c r="AC294">
        <v>329.63988919667588</v>
      </c>
      <c r="AD294">
        <v>556.91056910569102</v>
      </c>
      <c r="AE294">
        <v>1071.4285714285713</v>
      </c>
      <c r="AF294">
        <v>1525</v>
      </c>
      <c r="AG294">
        <v>2064.7773279352227</v>
      </c>
      <c r="AH294">
        <v>3012.4223602484471</v>
      </c>
      <c r="AI294">
        <v>3382.1138211382113</v>
      </c>
      <c r="AJ294">
        <v>1050.5999999999999</v>
      </c>
      <c r="AK294">
        <v>0.40054908944502532</v>
      </c>
      <c r="AL294">
        <v>4.8042273221778994E-2</v>
      </c>
    </row>
    <row r="295" spans="1:38">
      <c r="A295">
        <v>12</v>
      </c>
      <c r="B295" t="s">
        <v>1953</v>
      </c>
      <c r="C295">
        <v>283.60000000000002</v>
      </c>
      <c r="D295">
        <v>248.8</v>
      </c>
      <c r="E295">
        <v>0.87729196050775737</v>
      </c>
      <c r="F295">
        <v>1.0958529361000002</v>
      </c>
      <c r="G295">
        <v>11.003448683679027</v>
      </c>
      <c r="H295">
        <v>8.4500000000000006E-2</v>
      </c>
      <c r="I295">
        <v>10.780746314112374</v>
      </c>
      <c r="J295">
        <v>0.97976067540561362</v>
      </c>
      <c r="K295">
        <v>11.83432</v>
      </c>
      <c r="L295">
        <v>10.780746265263513</v>
      </c>
      <c r="M295">
        <v>9.4100000000000003E-2</v>
      </c>
      <c r="N295">
        <v>2.2025875340404002</v>
      </c>
      <c r="O295">
        <v>522.9</v>
      </c>
      <c r="P295">
        <v>10.780746265263513</v>
      </c>
      <c r="Q295">
        <v>1509.3</v>
      </c>
      <c r="R295">
        <v>2.2025875340404002</v>
      </c>
      <c r="S295">
        <v>0.34645199761478829</v>
      </c>
      <c r="U295" t="s">
        <v>1953</v>
      </c>
      <c r="V295">
        <v>0.10970464135021098</v>
      </c>
      <c r="W295">
        <v>83.686786296900493</v>
      </c>
      <c r="X295">
        <v>3.3405172413793105</v>
      </c>
      <c r="Y295">
        <v>3.4135667396061269</v>
      </c>
      <c r="Z295">
        <v>33.108108108108112</v>
      </c>
      <c r="AA295">
        <v>16.873889875666073</v>
      </c>
      <c r="AB295">
        <v>133.16582914572862</v>
      </c>
      <c r="AC295">
        <v>329.63988919667588</v>
      </c>
      <c r="AD295">
        <v>638.21138211382117</v>
      </c>
      <c r="AE295">
        <v>1249.084249084249</v>
      </c>
      <c r="AF295">
        <v>2125</v>
      </c>
      <c r="AG295">
        <v>2769.2307692307695</v>
      </c>
      <c r="AH295">
        <v>4434.782608695652</v>
      </c>
      <c r="AI295">
        <v>4699.1869918699185</v>
      </c>
      <c r="AJ295">
        <v>1275.1399999999999</v>
      </c>
      <c r="AK295">
        <v>0.2541274796851597</v>
      </c>
      <c r="AL295">
        <v>3.0027588925017241E-2</v>
      </c>
    </row>
    <row r="296" spans="1:38">
      <c r="A296">
        <v>12</v>
      </c>
      <c r="B296" t="s">
        <v>1894</v>
      </c>
      <c r="C296">
        <v>1030</v>
      </c>
      <c r="D296">
        <v>93.2</v>
      </c>
      <c r="E296">
        <v>9.0485436893203888E-2</v>
      </c>
      <c r="F296">
        <v>0.63277205248000001</v>
      </c>
      <c r="G296">
        <v>11.778719264691345</v>
      </c>
      <c r="H296">
        <v>5.4399999999999997E-2</v>
      </c>
      <c r="I296">
        <v>11.266673150288534</v>
      </c>
      <c r="J296">
        <v>0.95652786156999658</v>
      </c>
      <c r="K296">
        <v>18.382349999999999</v>
      </c>
      <c r="L296">
        <v>11.266672758711948</v>
      </c>
      <c r="M296">
        <v>8.4400000000000003E-2</v>
      </c>
      <c r="N296">
        <v>3.4351570038323453</v>
      </c>
      <c r="O296">
        <v>341.5</v>
      </c>
      <c r="P296">
        <v>11.266672758711948</v>
      </c>
      <c r="Q296">
        <v>1300.9000000000001</v>
      </c>
      <c r="R296">
        <v>3.4351570038323453</v>
      </c>
      <c r="S296">
        <v>0.26251056960565761</v>
      </c>
      <c r="U296" t="s">
        <v>1894</v>
      </c>
      <c r="V296">
        <v>0</v>
      </c>
      <c r="W296">
        <v>3.2626427406199023</v>
      </c>
      <c r="X296">
        <v>0</v>
      </c>
      <c r="Y296">
        <v>2.5820568927789931</v>
      </c>
      <c r="Z296">
        <v>12.162162162162163</v>
      </c>
      <c r="AA296">
        <v>0</v>
      </c>
      <c r="AB296">
        <v>82.914572864321599</v>
      </c>
      <c r="AC296">
        <v>182.82548476454292</v>
      </c>
      <c r="AD296">
        <v>434.95934959349592</v>
      </c>
      <c r="AE296">
        <v>855.31135531135533</v>
      </c>
      <c r="AF296">
        <v>1518.75</v>
      </c>
      <c r="AG296">
        <v>2469.6356275303642</v>
      </c>
      <c r="AH296">
        <v>4310.5590062111796</v>
      </c>
      <c r="AI296">
        <v>4837.3983739837395</v>
      </c>
      <c r="AJ296">
        <v>1483.1999999999998</v>
      </c>
      <c r="AK296">
        <v>0</v>
      </c>
      <c r="AL296">
        <v>1.9235225116939161E-2</v>
      </c>
    </row>
    <row r="297" spans="1:38">
      <c r="A297">
        <v>12</v>
      </c>
      <c r="B297" t="s">
        <v>461</v>
      </c>
      <c r="C297">
        <v>107.7</v>
      </c>
      <c r="D297">
        <v>96.2</v>
      </c>
      <c r="E297">
        <v>0.89322191272051998</v>
      </c>
      <c r="F297">
        <v>1.6692736668800001</v>
      </c>
      <c r="G297">
        <v>6.6228931655060066</v>
      </c>
      <c r="H297">
        <v>0.1241</v>
      </c>
      <c r="I297">
        <v>5.7204564501273847</v>
      </c>
      <c r="J297">
        <v>0.86373980482143664</v>
      </c>
      <c r="K297">
        <v>8.0580180000000006</v>
      </c>
      <c r="L297">
        <v>5.7204560261996171</v>
      </c>
      <c r="M297">
        <v>9.7600000000000006E-2</v>
      </c>
      <c r="N297">
        <v>3.3375278102065566</v>
      </c>
      <c r="O297">
        <v>754.1</v>
      </c>
      <c r="P297">
        <v>5.7204560261996171</v>
      </c>
      <c r="Q297">
        <v>1577.9</v>
      </c>
      <c r="R297">
        <v>3.3375278102065566</v>
      </c>
      <c r="S297">
        <v>0.47791368274288609</v>
      </c>
      <c r="U297" t="s">
        <v>461</v>
      </c>
      <c r="V297">
        <v>0</v>
      </c>
      <c r="W297">
        <v>25.774877650897228</v>
      </c>
      <c r="X297">
        <v>1.454741379310345</v>
      </c>
      <c r="Y297">
        <v>4.5951859956236323</v>
      </c>
      <c r="Z297">
        <v>12.837837837837839</v>
      </c>
      <c r="AA297">
        <v>5.5062166962699823</v>
      </c>
      <c r="AB297">
        <v>63.316582914572862</v>
      </c>
      <c r="AC297">
        <v>149.58448753462605</v>
      </c>
      <c r="AD297">
        <v>261.78861788617888</v>
      </c>
      <c r="AE297">
        <v>532.96703296703299</v>
      </c>
      <c r="AF297">
        <v>806.25</v>
      </c>
      <c r="AG297">
        <v>1165.9919028340082</v>
      </c>
      <c r="AH297">
        <v>1875.7763975155278</v>
      </c>
      <c r="AI297">
        <v>2373.9837398373984</v>
      </c>
      <c r="AJ297">
        <v>1093.8599999999999</v>
      </c>
      <c r="AK297">
        <v>0.19312950254187725</v>
      </c>
      <c r="AL297">
        <v>3.3754867050484208E-2</v>
      </c>
    </row>
    <row r="298" spans="1:38">
      <c r="A298">
        <v>12</v>
      </c>
      <c r="B298" t="s">
        <v>572</v>
      </c>
      <c r="C298">
        <v>679</v>
      </c>
      <c r="D298">
        <v>13</v>
      </c>
      <c r="E298">
        <v>1.9145802650957292E-2</v>
      </c>
      <c r="F298">
        <v>2.1941300908199999</v>
      </c>
      <c r="G298">
        <v>5.9836883870799422</v>
      </c>
      <c r="H298">
        <v>0.18029999999999999</v>
      </c>
      <c r="I298">
        <v>5.5970166886953638</v>
      </c>
      <c r="J298">
        <v>0.93537903825013935</v>
      </c>
      <c r="K298">
        <v>5.5463120000000004</v>
      </c>
      <c r="L298">
        <v>5.5970168300035006</v>
      </c>
      <c r="M298">
        <v>8.8300000000000003E-2</v>
      </c>
      <c r="N298">
        <v>2.1161122135040364</v>
      </c>
      <c r="O298">
        <v>1068.5999999999999</v>
      </c>
      <c r="P298">
        <v>5.5970168300035006</v>
      </c>
      <c r="Q298">
        <v>1388.2</v>
      </c>
      <c r="R298">
        <v>2.1161122135040364</v>
      </c>
      <c r="S298">
        <v>0.76977380780867299</v>
      </c>
      <c r="U298" t="s">
        <v>572</v>
      </c>
      <c r="V298">
        <v>2.9535864978902957E-2</v>
      </c>
      <c r="W298">
        <v>0.45676998368678634</v>
      </c>
      <c r="X298">
        <v>0</v>
      </c>
      <c r="Y298">
        <v>0</v>
      </c>
      <c r="Z298">
        <v>12.162162162162163</v>
      </c>
      <c r="AA298">
        <v>0</v>
      </c>
      <c r="AB298">
        <v>96.984924623115575</v>
      </c>
      <c r="AC298">
        <v>246.53739612188366</v>
      </c>
      <c r="AD298">
        <v>368.69918699186991</v>
      </c>
      <c r="AE298">
        <v>362.63736263736263</v>
      </c>
      <c r="AF298">
        <v>365</v>
      </c>
      <c r="AG298">
        <v>291.09311740890689</v>
      </c>
      <c r="AH298">
        <v>286.95652173913044</v>
      </c>
      <c r="AI298">
        <v>320.32520325203251</v>
      </c>
      <c r="AJ298">
        <v>1514.1</v>
      </c>
      <c r="AK298">
        <v>0</v>
      </c>
      <c r="AL298">
        <v>0.33797776762600884</v>
      </c>
    </row>
    <row r="299" spans="1:38">
      <c r="A299">
        <v>12</v>
      </c>
      <c r="B299" t="s">
        <v>485</v>
      </c>
      <c r="C299">
        <v>274</v>
      </c>
      <c r="D299">
        <v>306</v>
      </c>
      <c r="E299">
        <v>1.1167883211678833</v>
      </c>
      <c r="F299">
        <v>2.3886422814799997</v>
      </c>
      <c r="G299">
        <v>7.2007962594369364</v>
      </c>
      <c r="H299">
        <v>0.182</v>
      </c>
      <c r="I299">
        <v>6.9830516614140521</v>
      </c>
      <c r="J299">
        <v>0.96976103889378606</v>
      </c>
      <c r="K299">
        <v>5.4945050000000002</v>
      </c>
      <c r="L299">
        <v>6.9830524356592081</v>
      </c>
      <c r="M299">
        <v>9.5229999999999995E-2</v>
      </c>
      <c r="N299">
        <v>1.7574004278887079</v>
      </c>
      <c r="O299">
        <v>1077.9000000000001</v>
      </c>
      <c r="P299">
        <v>6.9830524356592081</v>
      </c>
      <c r="Q299">
        <v>1531.8</v>
      </c>
      <c r="R299">
        <v>1.7574004278887079</v>
      </c>
      <c r="S299">
        <v>0.70368194281237773</v>
      </c>
      <c r="U299" t="s">
        <v>485</v>
      </c>
      <c r="V299">
        <v>0</v>
      </c>
      <c r="W299">
        <v>38.336052202283852</v>
      </c>
      <c r="X299">
        <v>2.4784482758620694</v>
      </c>
      <c r="Y299">
        <v>5.9080962800875279</v>
      </c>
      <c r="Z299">
        <v>34.45945945945946</v>
      </c>
      <c r="AA299">
        <v>23.445825932504441</v>
      </c>
      <c r="AB299">
        <v>124.62311557788945</v>
      </c>
      <c r="AC299">
        <v>239.88919667590028</v>
      </c>
      <c r="AD299">
        <v>397.5609756097561</v>
      </c>
      <c r="AE299">
        <v>752.74725274725279</v>
      </c>
      <c r="AF299">
        <v>1362.5</v>
      </c>
      <c r="AG299">
        <v>1995.9514170040484</v>
      </c>
      <c r="AH299">
        <v>2925.4658385093167</v>
      </c>
      <c r="AI299">
        <v>3695.1219512195125</v>
      </c>
      <c r="AJ299">
        <v>1000.13</v>
      </c>
      <c r="AK299">
        <v>0.35777665866002462</v>
      </c>
      <c r="AL299">
        <v>4.2599408934267946E-2</v>
      </c>
    </row>
    <row r="300" spans="1:38">
      <c r="A300">
        <v>12</v>
      </c>
      <c r="B300" t="s">
        <v>585</v>
      </c>
      <c r="C300">
        <v>264.2</v>
      </c>
      <c r="D300">
        <v>445</v>
      </c>
      <c r="E300">
        <v>1.684330052990159</v>
      </c>
      <c r="F300">
        <v>0.12120100810400003</v>
      </c>
      <c r="G300">
        <v>11.375270990097457</v>
      </c>
      <c r="H300">
        <v>1.0120000000000001E-2</v>
      </c>
      <c r="I300">
        <v>9.9531841773143377</v>
      </c>
      <c r="J300">
        <v>0.87498435738180724</v>
      </c>
      <c r="K300">
        <v>98.814229999999995</v>
      </c>
      <c r="L300">
        <v>9.9531842395821357</v>
      </c>
      <c r="M300">
        <v>8.6900000000000005E-2</v>
      </c>
      <c r="N300">
        <v>5.507350981244274</v>
      </c>
      <c r="O300">
        <v>64.91</v>
      </c>
      <c r="P300">
        <v>9.9531842395821357</v>
      </c>
      <c r="Q300">
        <v>1357.4</v>
      </c>
      <c r="R300">
        <v>5.507350981244274</v>
      </c>
      <c r="S300">
        <v>4.781936054221305E-2</v>
      </c>
      <c r="U300" t="s">
        <v>585</v>
      </c>
      <c r="V300">
        <v>3.7974683544303799E-2</v>
      </c>
      <c r="W300">
        <v>73.572593800978794</v>
      </c>
      <c r="X300">
        <v>2.1551724137931036</v>
      </c>
      <c r="Y300">
        <v>5.0328227571115969</v>
      </c>
      <c r="Z300">
        <v>62.837837837837846</v>
      </c>
      <c r="AA300">
        <v>78.507992895204254</v>
      </c>
      <c r="AB300">
        <v>237.68844221105525</v>
      </c>
      <c r="AC300">
        <v>421.05263157894734</v>
      </c>
      <c r="AD300">
        <v>723.57723577235777</v>
      </c>
      <c r="AE300">
        <v>1183.150183150183</v>
      </c>
      <c r="AF300">
        <v>1850</v>
      </c>
      <c r="AG300">
        <v>2619.4331983805669</v>
      </c>
      <c r="AH300">
        <v>3751.5527950310557</v>
      </c>
      <c r="AI300">
        <v>4256.0975609756097</v>
      </c>
      <c r="AJ300">
        <v>958.93</v>
      </c>
      <c r="AK300">
        <v>0.64239067159058605</v>
      </c>
      <c r="AL300">
        <v>6.3357349662218371E-2</v>
      </c>
    </row>
    <row r="301" spans="1:38">
      <c r="A301">
        <v>12</v>
      </c>
      <c r="B301" t="s">
        <v>184</v>
      </c>
      <c r="C301">
        <v>339</v>
      </c>
      <c r="D301">
        <v>108.8</v>
      </c>
      <c r="E301">
        <v>0.32094395280235988</v>
      </c>
      <c r="F301">
        <v>3.1190180062860002</v>
      </c>
      <c r="G301">
        <v>4.8941689949834757</v>
      </c>
      <c r="H301">
        <v>0.2457</v>
      </c>
      <c r="I301">
        <v>4.5338992459547969</v>
      </c>
      <c r="J301">
        <v>0.9263879630233538</v>
      </c>
      <c r="K301">
        <v>4.070004</v>
      </c>
      <c r="L301">
        <v>4.5339001921844968</v>
      </c>
      <c r="M301">
        <v>9.2109999999999997E-2</v>
      </c>
      <c r="N301">
        <v>1.8429996687433468</v>
      </c>
      <c r="O301">
        <v>1416.3</v>
      </c>
      <c r="P301">
        <v>4.5339001921844968</v>
      </c>
      <c r="Q301">
        <v>1468.8</v>
      </c>
      <c r="R301">
        <v>1.8429996687433468</v>
      </c>
      <c r="S301">
        <v>0.96425653594771243</v>
      </c>
      <c r="U301" t="s">
        <v>184</v>
      </c>
      <c r="V301">
        <v>0</v>
      </c>
      <c r="W301">
        <v>10.277324632952691</v>
      </c>
      <c r="X301">
        <v>0.96982758620689657</v>
      </c>
      <c r="Y301">
        <v>3.0415754923413565</v>
      </c>
      <c r="Z301">
        <v>25.000000000000004</v>
      </c>
      <c r="AA301">
        <v>10.834813499111899</v>
      </c>
      <c r="AB301">
        <v>148.74371859296483</v>
      </c>
      <c r="AC301">
        <v>354.5706371191136</v>
      </c>
      <c r="AD301">
        <v>540.65040650406502</v>
      </c>
      <c r="AE301">
        <v>1034.7985347985348</v>
      </c>
      <c r="AF301">
        <v>1631.25</v>
      </c>
      <c r="AG301">
        <v>2117.4089068825911</v>
      </c>
      <c r="AH301">
        <v>3186.3354037267081</v>
      </c>
      <c r="AI301">
        <v>3780.4878048780488</v>
      </c>
      <c r="AJ301">
        <v>1133</v>
      </c>
      <c r="AK301">
        <v>0.17767737056685054</v>
      </c>
      <c r="AL301">
        <v>4.6681751839117616E-2</v>
      </c>
    </row>
    <row r="302" spans="1:38">
      <c r="A302">
        <v>12</v>
      </c>
      <c r="B302" t="s">
        <v>627</v>
      </c>
      <c r="C302">
        <v>757</v>
      </c>
      <c r="D302">
        <v>265</v>
      </c>
      <c r="E302">
        <v>0.35006605019815057</v>
      </c>
      <c r="F302">
        <v>2.7160909585800002</v>
      </c>
      <c r="G302">
        <v>6.1700354980447063</v>
      </c>
      <c r="H302">
        <v>0.219</v>
      </c>
      <c r="I302">
        <v>5.9425915912833771</v>
      </c>
      <c r="J302">
        <v>0.96313734226757586</v>
      </c>
      <c r="K302">
        <v>4.5662099999999999</v>
      </c>
      <c r="L302">
        <v>5.9425918402407643</v>
      </c>
      <c r="M302">
        <v>8.9990000000000001E-2</v>
      </c>
      <c r="N302">
        <v>1.6598021648196173</v>
      </c>
      <c r="O302">
        <v>1276.5999999999999</v>
      </c>
      <c r="P302">
        <v>5.9425918402407643</v>
      </c>
      <c r="Q302">
        <v>1424.5</v>
      </c>
      <c r="R302">
        <v>1.6598021648196173</v>
      </c>
      <c r="S302">
        <v>0.89617409617409616</v>
      </c>
      <c r="U302" t="s">
        <v>627</v>
      </c>
      <c r="V302">
        <v>0.21097046413502113</v>
      </c>
      <c r="W302">
        <v>13.050570962479609</v>
      </c>
      <c r="X302">
        <v>3.4482758620689657</v>
      </c>
      <c r="Y302">
        <v>7.4398249452954044</v>
      </c>
      <c r="Z302">
        <v>45.270270270270274</v>
      </c>
      <c r="AA302">
        <v>5.1509769094138536</v>
      </c>
      <c r="AB302">
        <v>227.1356783919598</v>
      </c>
      <c r="AC302">
        <v>462.60387811634348</v>
      </c>
      <c r="AD302">
        <v>682.92682926829275</v>
      </c>
      <c r="AE302">
        <v>1243.5897435897436</v>
      </c>
      <c r="AF302">
        <v>1762.5</v>
      </c>
      <c r="AG302">
        <v>2291.4979757085021</v>
      </c>
      <c r="AH302">
        <v>3534.1614906832297</v>
      </c>
      <c r="AI302">
        <v>4113.8211382113823</v>
      </c>
      <c r="AJ302">
        <v>1133</v>
      </c>
      <c r="AK302">
        <v>5.0797270887871455E-2</v>
      </c>
      <c r="AL302">
        <v>6.4268619017760154E-2</v>
      </c>
    </row>
    <row r="303" spans="1:38">
      <c r="A303">
        <v>12</v>
      </c>
      <c r="B303" t="s">
        <v>561</v>
      </c>
      <c r="C303">
        <v>302.5</v>
      </c>
      <c r="D303">
        <v>438</v>
      </c>
      <c r="E303">
        <v>1.4479338842975207</v>
      </c>
      <c r="F303">
        <v>2.4644807705200003</v>
      </c>
      <c r="G303">
        <v>6.2612603173814163</v>
      </c>
      <c r="H303">
        <v>0.19900000000000001</v>
      </c>
      <c r="I303">
        <v>5.9870513585655631</v>
      </c>
      <c r="J303">
        <v>0.95620546904037163</v>
      </c>
      <c r="K303">
        <v>5.0251260000000002</v>
      </c>
      <c r="L303">
        <v>5.9870516540105143</v>
      </c>
      <c r="M303">
        <v>8.9859999999999995E-2</v>
      </c>
      <c r="N303">
        <v>1.8326474816269136</v>
      </c>
      <c r="O303">
        <v>1169.9000000000001</v>
      </c>
      <c r="P303">
        <v>5.9870516540105143</v>
      </c>
      <c r="Q303">
        <v>1421.7</v>
      </c>
      <c r="R303">
        <v>1.8326474816269136</v>
      </c>
      <c r="S303">
        <v>0.82288809172117894</v>
      </c>
      <c r="U303" t="s">
        <v>561</v>
      </c>
      <c r="V303">
        <v>0</v>
      </c>
      <c r="W303">
        <v>49.102773246329527</v>
      </c>
      <c r="X303">
        <v>1.6163793103448276</v>
      </c>
      <c r="Y303">
        <v>4.3763676148796495</v>
      </c>
      <c r="Z303">
        <v>42.567567567567572</v>
      </c>
      <c r="AA303">
        <v>7.4600355239786849</v>
      </c>
      <c r="AB303">
        <v>221.10552763819095</v>
      </c>
      <c r="AC303">
        <v>307.47922437673128</v>
      </c>
      <c r="AD303">
        <v>695.1219512195122</v>
      </c>
      <c r="AE303">
        <v>1236.2637362637363</v>
      </c>
      <c r="AF303">
        <v>1731.25</v>
      </c>
      <c r="AG303">
        <v>2149.7975708502026</v>
      </c>
      <c r="AH303">
        <v>3913.0434782608695</v>
      </c>
      <c r="AI303">
        <v>4593.4959349593491</v>
      </c>
      <c r="AJ303">
        <v>1246.3</v>
      </c>
      <c r="AK303">
        <v>7.6895633373367744E-2</v>
      </c>
      <c r="AL303">
        <v>5.6504745951982134E-2</v>
      </c>
    </row>
    <row r="304" spans="1:38">
      <c r="A304">
        <v>12</v>
      </c>
      <c r="B304" t="s">
        <v>628</v>
      </c>
      <c r="C304">
        <v>405</v>
      </c>
      <c r="D304">
        <v>175.2</v>
      </c>
      <c r="E304">
        <v>0.43259259259259258</v>
      </c>
      <c r="F304">
        <v>2.6847525235599998</v>
      </c>
      <c r="G304">
        <v>5.5090639767588341</v>
      </c>
      <c r="H304">
        <v>0.214</v>
      </c>
      <c r="I304">
        <v>5.2082596140006601</v>
      </c>
      <c r="J304">
        <v>0.94539828108237955</v>
      </c>
      <c r="K304">
        <v>4.6728969999999999</v>
      </c>
      <c r="L304">
        <v>5.2082601343818835</v>
      </c>
      <c r="M304">
        <v>9.103E-2</v>
      </c>
      <c r="N304">
        <v>1.7954992879952787</v>
      </c>
      <c r="O304">
        <v>1250.0999999999999</v>
      </c>
      <c r="P304">
        <v>5.2082601343818835</v>
      </c>
      <c r="Q304" s="46">
        <v>1446.4</v>
      </c>
      <c r="R304">
        <v>1.7954992879952787</v>
      </c>
      <c r="S304">
        <v>0.86428373893805299</v>
      </c>
      <c r="U304" t="s">
        <v>628</v>
      </c>
      <c r="V304">
        <v>2.3206751054852321</v>
      </c>
      <c r="W304">
        <v>18.597063621533444</v>
      </c>
      <c r="X304">
        <v>12.931034482758621</v>
      </c>
      <c r="Y304">
        <v>9.846827133479211</v>
      </c>
      <c r="Z304">
        <v>26.351351351351351</v>
      </c>
      <c r="AA304">
        <v>7.1047957371225579</v>
      </c>
      <c r="AB304">
        <v>163.31658291457285</v>
      </c>
      <c r="AC304">
        <v>362.88088642659278</v>
      </c>
      <c r="AD304">
        <v>646.34146341463418</v>
      </c>
      <c r="AE304">
        <v>1293.0402930402929</v>
      </c>
      <c r="AF304">
        <v>1875</v>
      </c>
      <c r="AG304">
        <v>2919.0283400809712</v>
      </c>
      <c r="AH304">
        <v>4677.0186335403723</v>
      </c>
      <c r="AI304">
        <v>5813.0081300813008</v>
      </c>
      <c r="AJ304">
        <v>1184.5</v>
      </c>
      <c r="AK304">
        <v>0.10830163382223047</v>
      </c>
      <c r="AL304">
        <v>3.4918950663009603E-2</v>
      </c>
    </row>
    <row r="305" spans="1:38">
      <c r="A305">
        <v>12</v>
      </c>
      <c r="B305" t="s">
        <v>529</v>
      </c>
      <c r="C305">
        <v>224.2</v>
      </c>
      <c r="D305">
        <v>134.80000000000001</v>
      </c>
      <c r="E305">
        <v>0.60124888492417494</v>
      </c>
      <c r="F305">
        <v>2.427388434</v>
      </c>
      <c r="G305">
        <v>7.5087585629135836</v>
      </c>
      <c r="H305">
        <v>0.19</v>
      </c>
      <c r="I305">
        <v>7.2183380657969289</v>
      </c>
      <c r="J305">
        <v>0.96132243503592363</v>
      </c>
      <c r="K305">
        <v>5.2631579999999998</v>
      </c>
      <c r="L305">
        <v>7.2183378762212955</v>
      </c>
      <c r="M305">
        <v>9.2700000000000005E-2</v>
      </c>
      <c r="N305">
        <v>2.0681031705393997</v>
      </c>
      <c r="O305">
        <v>1121.4000000000001</v>
      </c>
      <c r="P305">
        <v>7.2183378762212955</v>
      </c>
      <c r="Q305">
        <v>1480.9</v>
      </c>
      <c r="R305">
        <v>2.0681031705393997</v>
      </c>
      <c r="S305">
        <v>0.75724221757039645</v>
      </c>
      <c r="U305" t="s">
        <v>529</v>
      </c>
      <c r="V305">
        <v>0</v>
      </c>
      <c r="W305">
        <v>16.802610114192497</v>
      </c>
      <c r="X305">
        <v>0</v>
      </c>
      <c r="Y305">
        <v>1.5098468271334791</v>
      </c>
      <c r="Z305">
        <v>21.621621621621625</v>
      </c>
      <c r="AA305">
        <v>4.4404973357015987</v>
      </c>
      <c r="AB305">
        <v>138.69346733668343</v>
      </c>
      <c r="AC305">
        <v>332.409972299169</v>
      </c>
      <c r="AD305">
        <v>581.30081300813004</v>
      </c>
      <c r="AE305">
        <v>1142.8571428571427</v>
      </c>
      <c r="AF305">
        <v>1562.5</v>
      </c>
      <c r="AG305">
        <v>2493.927125506073</v>
      </c>
      <c r="AH305">
        <v>3043.478260869565</v>
      </c>
      <c r="AI305">
        <v>3943.0894308943089</v>
      </c>
      <c r="AJ305">
        <v>1246.3</v>
      </c>
      <c r="AK305">
        <v>8.1088539723348965E-2</v>
      </c>
      <c r="AL305">
        <v>4.5570710696338841E-2</v>
      </c>
    </row>
    <row r="306" spans="1:38">
      <c r="A306">
        <v>12</v>
      </c>
      <c r="B306" t="s">
        <v>574</v>
      </c>
      <c r="C306">
        <v>1209</v>
      </c>
      <c r="D306">
        <v>83.7</v>
      </c>
      <c r="E306">
        <v>6.9230769230769235E-2</v>
      </c>
      <c r="F306">
        <v>0.68401829759999999</v>
      </c>
      <c r="G306">
        <v>9.4220745876817062</v>
      </c>
      <c r="H306">
        <v>5.6399999999999999E-2</v>
      </c>
      <c r="I306">
        <v>8.9872330631223054</v>
      </c>
      <c r="J306">
        <v>0.95384864336269348</v>
      </c>
      <c r="K306">
        <v>17.730499999999999</v>
      </c>
      <c r="L306">
        <v>8.9872288096505404</v>
      </c>
      <c r="M306">
        <v>8.7999999999999995E-2</v>
      </c>
      <c r="N306">
        <v>2.8293340921422976</v>
      </c>
      <c r="O306">
        <v>353.7</v>
      </c>
      <c r="P306">
        <v>8.9872288096505404</v>
      </c>
      <c r="Q306">
        <v>1381.6</v>
      </c>
      <c r="R306">
        <v>2.8293340921422976</v>
      </c>
      <c r="S306">
        <v>0.2560075275043428</v>
      </c>
      <c r="U306" t="s">
        <v>574</v>
      </c>
      <c r="V306">
        <v>0</v>
      </c>
      <c r="W306">
        <v>1.4192495921696575</v>
      </c>
      <c r="X306">
        <v>1.8318965517241381</v>
      </c>
      <c r="Y306">
        <v>9.62800875273523</v>
      </c>
      <c r="Z306">
        <v>49.324324324324323</v>
      </c>
      <c r="AA306">
        <v>4.4404973357015987</v>
      </c>
      <c r="AB306">
        <v>109.54773869346734</v>
      </c>
      <c r="AC306">
        <v>168.97506925207756</v>
      </c>
      <c r="AD306">
        <v>239.83739837398375</v>
      </c>
      <c r="AE306">
        <v>562.27106227106219</v>
      </c>
      <c r="AF306">
        <v>875</v>
      </c>
      <c r="AG306">
        <v>1591.0931174089069</v>
      </c>
      <c r="AH306">
        <v>2819.8757763975154</v>
      </c>
      <c r="AI306">
        <v>3739.8373983739839</v>
      </c>
      <c r="AJ306">
        <v>1472.8999999999999</v>
      </c>
      <c r="AK306">
        <v>6.040867817331786E-2</v>
      </c>
      <c r="AL306">
        <v>3.8848427157815509E-2</v>
      </c>
    </row>
    <row r="307" spans="1:38">
      <c r="A307">
        <v>12</v>
      </c>
      <c r="B307" t="s">
        <v>1930</v>
      </c>
      <c r="C307">
        <v>180.7</v>
      </c>
      <c r="D307">
        <v>202.6</v>
      </c>
      <c r="E307">
        <v>1.1211953514111788</v>
      </c>
      <c r="F307">
        <v>1.1602663129400002</v>
      </c>
      <c r="G307">
        <v>5.8030313311852755</v>
      </c>
      <c r="H307">
        <v>9.4700000000000006E-2</v>
      </c>
      <c r="I307">
        <v>5.374455104539253</v>
      </c>
      <c r="J307">
        <v>0.92614614635236081</v>
      </c>
      <c r="K307">
        <v>10.559659999999999</v>
      </c>
      <c r="L307">
        <v>5.374455700145055</v>
      </c>
      <c r="M307">
        <v>8.8900000000000007E-2</v>
      </c>
      <c r="N307">
        <v>2.1886993763442981</v>
      </c>
      <c r="O307">
        <v>583.29999999999995</v>
      </c>
      <c r="P307">
        <v>5.374455700145055</v>
      </c>
      <c r="Q307">
        <v>1401.1</v>
      </c>
      <c r="R307">
        <v>2.1886993763442981</v>
      </c>
      <c r="S307">
        <v>0.41631575190921416</v>
      </c>
      <c r="U307" t="s">
        <v>1930</v>
      </c>
      <c r="V307">
        <v>0.54852320675105493</v>
      </c>
      <c r="W307">
        <v>34.747145187601959</v>
      </c>
      <c r="X307">
        <v>3.3405172413793105</v>
      </c>
      <c r="Y307">
        <v>6.1269146608315088</v>
      </c>
      <c r="Z307">
        <v>25.000000000000004</v>
      </c>
      <c r="AA307">
        <v>9.5914742451154531</v>
      </c>
      <c r="AB307">
        <v>94.472361809045225</v>
      </c>
      <c r="AC307">
        <v>196.67590027700831</v>
      </c>
      <c r="AD307">
        <v>335.77235772357722</v>
      </c>
      <c r="AE307">
        <v>668.49816849816841</v>
      </c>
      <c r="AF307">
        <v>1150</v>
      </c>
      <c r="AG307">
        <v>1550.6072874493925</v>
      </c>
      <c r="AH307">
        <v>2378.8819875776398</v>
      </c>
      <c r="AI307">
        <v>2987.8048780487807</v>
      </c>
      <c r="AJ307">
        <v>1037.21</v>
      </c>
      <c r="AK307">
        <v>0.19736174401740389</v>
      </c>
      <c r="AL307">
        <v>3.9712924938005954E-2</v>
      </c>
    </row>
    <row r="308" spans="1:38">
      <c r="A308">
        <v>12</v>
      </c>
      <c r="B308" t="s">
        <v>174</v>
      </c>
      <c r="C308">
        <v>180.6</v>
      </c>
      <c r="D308">
        <v>157.80000000000001</v>
      </c>
      <c r="E308">
        <v>0.87375415282392033</v>
      </c>
      <c r="F308">
        <v>3.5302893826200004</v>
      </c>
      <c r="G308">
        <v>3.6759224540124116</v>
      </c>
      <c r="H308">
        <v>0.25590000000000002</v>
      </c>
      <c r="I308">
        <v>2.9927410758201911</v>
      </c>
      <c r="J308">
        <v>0.81414695583512608</v>
      </c>
      <c r="K308">
        <v>3.9077760000000001</v>
      </c>
      <c r="L308">
        <v>2.9927411723687851</v>
      </c>
      <c r="M308">
        <v>0.10009999999999999</v>
      </c>
      <c r="N308">
        <v>2.1344570131560947</v>
      </c>
      <c r="O308">
        <v>1468.8</v>
      </c>
      <c r="P308">
        <v>2.9927411723687851</v>
      </c>
      <c r="Q308">
        <v>1625.1</v>
      </c>
      <c r="R308">
        <v>2.1344570131560947</v>
      </c>
      <c r="S308">
        <v>0.90382130330441202</v>
      </c>
      <c r="U308" t="s">
        <v>174</v>
      </c>
      <c r="V308">
        <v>0</v>
      </c>
      <c r="W308">
        <v>65.252854812398041</v>
      </c>
      <c r="X308">
        <v>2.0474137931034484</v>
      </c>
      <c r="Y308">
        <v>5.4704595185995624</v>
      </c>
      <c r="Z308">
        <v>39.189189189189193</v>
      </c>
      <c r="AA308">
        <v>10.657193605683835</v>
      </c>
      <c r="AB308">
        <v>120.1005025125628</v>
      </c>
      <c r="AC308">
        <v>296.39889196675898</v>
      </c>
      <c r="AD308">
        <v>491.869918699187</v>
      </c>
      <c r="AE308">
        <v>967.03296703296689</v>
      </c>
      <c r="AF308">
        <v>1500</v>
      </c>
      <c r="AG308">
        <v>2129.5546558704455</v>
      </c>
      <c r="AH308">
        <v>2881.9875776397516</v>
      </c>
      <c r="AI308">
        <v>3963.4146341463415</v>
      </c>
      <c r="AJ308">
        <v>1266.8999999999999</v>
      </c>
      <c r="AK308">
        <v>0.15534143194289615</v>
      </c>
      <c r="AL308">
        <v>4.1672803673540107E-2</v>
      </c>
    </row>
    <row r="309" spans="1:38">
      <c r="A309">
        <v>12</v>
      </c>
      <c r="B309" t="s">
        <v>2022</v>
      </c>
      <c r="C309">
        <v>425.9</v>
      </c>
      <c r="D309">
        <v>63.6</v>
      </c>
      <c r="E309">
        <v>0.14933082883305943</v>
      </c>
      <c r="F309">
        <v>0.61983783317999996</v>
      </c>
      <c r="G309">
        <v>6.8037965108261682</v>
      </c>
      <c r="H309">
        <v>5.91E-2</v>
      </c>
      <c r="I309">
        <v>6.1956889222652789</v>
      </c>
      <c r="J309">
        <v>0.91062231393997872</v>
      </c>
      <c r="K309">
        <v>16.920470000000002</v>
      </c>
      <c r="L309">
        <v>6.1956902714379973</v>
      </c>
      <c r="M309">
        <v>7.6100000000000001E-2</v>
      </c>
      <c r="N309">
        <v>2.811598431364204</v>
      </c>
      <c r="O309">
        <v>370.1</v>
      </c>
      <c r="P309">
        <v>6.1956902714379973</v>
      </c>
      <c r="Q309">
        <v>1096.8</v>
      </c>
      <c r="R309">
        <v>2.811598431364204</v>
      </c>
      <c r="S309">
        <v>0.33743617797228304</v>
      </c>
      <c r="U309" t="s">
        <v>2022</v>
      </c>
      <c r="V309">
        <v>0</v>
      </c>
      <c r="W309">
        <v>1.4681892332789561</v>
      </c>
      <c r="X309">
        <v>1.5086206896551726</v>
      </c>
      <c r="Y309">
        <v>2.8446389496717726</v>
      </c>
      <c r="Z309">
        <v>45.945945945945944</v>
      </c>
      <c r="AA309">
        <v>0</v>
      </c>
      <c r="AB309">
        <v>80.904522613065325</v>
      </c>
      <c r="AC309">
        <v>120.77562326869807</v>
      </c>
      <c r="AD309">
        <v>110.5691056910569</v>
      </c>
      <c r="AE309">
        <v>89.743589743589752</v>
      </c>
      <c r="AF309">
        <v>62.5</v>
      </c>
      <c r="AG309">
        <v>75.708502024291505</v>
      </c>
      <c r="AH309">
        <v>65.838509316770185</v>
      </c>
      <c r="AI309">
        <v>81.300813008130078</v>
      </c>
      <c r="AJ309">
        <v>1359.6</v>
      </c>
      <c r="AK309">
        <v>0</v>
      </c>
      <c r="AL309">
        <v>1.2288328434625959</v>
      </c>
    </row>
    <row r="310" spans="1:38">
      <c r="A310">
        <v>12</v>
      </c>
      <c r="B310" t="s">
        <v>2019</v>
      </c>
      <c r="C310">
        <v>460</v>
      </c>
      <c r="D310">
        <v>466</v>
      </c>
      <c r="E310">
        <v>1.0130434782608695</v>
      </c>
      <c r="F310">
        <v>0.49162988232000004</v>
      </c>
      <c r="G310">
        <v>10.3836087097846</v>
      </c>
      <c r="H310">
        <v>4.8599999999999997E-2</v>
      </c>
      <c r="I310">
        <v>10.140813861646334</v>
      </c>
      <c r="J310">
        <v>0.97661748868584808</v>
      </c>
      <c r="K310">
        <v>20.576129999999999</v>
      </c>
      <c r="L310">
        <v>10.140816841902689</v>
      </c>
      <c r="M310">
        <v>7.3400000000000007E-2</v>
      </c>
      <c r="N310">
        <v>2.2323136117840074</v>
      </c>
      <c r="O310">
        <v>305.89999999999998</v>
      </c>
      <c r="P310">
        <v>10.140816841902689</v>
      </c>
      <c r="Q310">
        <v>1024.0999999999999</v>
      </c>
      <c r="R310">
        <v>2.2323136117840074</v>
      </c>
      <c r="S310">
        <v>0.29870129870129869</v>
      </c>
      <c r="U310" t="s">
        <v>2019</v>
      </c>
      <c r="V310">
        <v>-2.4472573839662446</v>
      </c>
      <c r="W310">
        <v>6.6721044045676994</v>
      </c>
      <c r="X310">
        <v>-133.62068965517241</v>
      </c>
      <c r="Y310">
        <v>9.1903719912472646</v>
      </c>
      <c r="Z310">
        <v>72.972972972972983</v>
      </c>
      <c r="AA310">
        <v>7.2824156305506209</v>
      </c>
      <c r="AB310">
        <v>103.5175879396985</v>
      </c>
      <c r="AC310">
        <v>93.62880886426592</v>
      </c>
      <c r="AD310">
        <v>65.853658536585357</v>
      </c>
      <c r="AE310">
        <v>61.172161172161168</v>
      </c>
      <c r="AF310">
        <v>48.125</v>
      </c>
      <c r="AG310">
        <v>54.251012145748994</v>
      </c>
      <c r="AH310">
        <v>60.24844720496894</v>
      </c>
      <c r="AI310">
        <v>57.723577235772353</v>
      </c>
      <c r="AJ310">
        <v>1384.32</v>
      </c>
      <c r="AK310">
        <v>8.3789069953670636E-2</v>
      </c>
      <c r="AL310">
        <v>1.7181785214733463</v>
      </c>
    </row>
    <row r="311" spans="1:38">
      <c r="A311">
        <v>12</v>
      </c>
      <c r="B311" t="s">
        <v>597</v>
      </c>
      <c r="C311">
        <v>179.7</v>
      </c>
      <c r="D311">
        <v>162.69999999999999</v>
      </c>
      <c r="E311">
        <v>0.90539788536449639</v>
      </c>
      <c r="F311">
        <v>0.99907024560000024</v>
      </c>
      <c r="G311">
        <v>6.0979638719034028</v>
      </c>
      <c r="H311">
        <v>8.6300000000000002E-2</v>
      </c>
      <c r="I311">
        <v>5.6990910386206188</v>
      </c>
      <c r="J311">
        <v>0.93458917736121638</v>
      </c>
      <c r="K311">
        <v>11.587490000000001</v>
      </c>
      <c r="L311">
        <v>5.6990892508141613</v>
      </c>
      <c r="M311">
        <v>8.4000000000000005E-2</v>
      </c>
      <c r="N311">
        <v>2.1692221455059157</v>
      </c>
      <c r="O311">
        <v>533.6</v>
      </c>
      <c r="P311">
        <v>5.6990892508141613</v>
      </c>
      <c r="Q311">
        <v>1291.7</v>
      </c>
      <c r="R311">
        <v>2.1692221455059157</v>
      </c>
      <c r="S311">
        <v>0.41309901679956645</v>
      </c>
      <c r="U311" t="s">
        <v>597</v>
      </c>
      <c r="V311">
        <v>-2.109704641350211</v>
      </c>
      <c r="W311">
        <v>66.231647634584021</v>
      </c>
      <c r="X311">
        <v>-10.775862068965518</v>
      </c>
      <c r="Y311">
        <v>1.5536105032822756</v>
      </c>
      <c r="Z311">
        <v>21.621621621621625</v>
      </c>
      <c r="AA311">
        <v>14.031971580817052</v>
      </c>
      <c r="AB311">
        <v>107.03517587939699</v>
      </c>
      <c r="AC311">
        <v>171.74515235457065</v>
      </c>
      <c r="AD311">
        <v>314.63414634146346</v>
      </c>
      <c r="AE311">
        <v>631.86813186813185</v>
      </c>
      <c r="AF311">
        <v>993.75</v>
      </c>
      <c r="AG311">
        <v>1364.3724696356276</v>
      </c>
      <c r="AH311">
        <v>2440.9937888198756</v>
      </c>
      <c r="AI311">
        <v>2593.4959349593496</v>
      </c>
      <c r="AJ311">
        <v>1101.07</v>
      </c>
      <c r="AK311">
        <v>0.2916831231420644</v>
      </c>
      <c r="AL311">
        <v>4.384901607273007E-2</v>
      </c>
    </row>
    <row r="312" spans="1:38">
      <c r="A312">
        <v>12</v>
      </c>
      <c r="B312" t="s">
        <v>2376</v>
      </c>
      <c r="C312">
        <v>387</v>
      </c>
      <c r="D312">
        <v>275.5</v>
      </c>
      <c r="E312">
        <v>0.71188630490956073</v>
      </c>
      <c r="F312">
        <v>0.1853721009</v>
      </c>
      <c r="G312">
        <v>11.86175478041344</v>
      </c>
      <c r="H312">
        <v>1.47E-2</v>
      </c>
      <c r="I312">
        <v>11.124709271258778</v>
      </c>
      <c r="J312">
        <v>0.93786370374375827</v>
      </c>
      <c r="K312">
        <v>68.027209999999997</v>
      </c>
      <c r="L312">
        <v>11.124709016876219</v>
      </c>
      <c r="M312">
        <v>9.1499999999999998E-2</v>
      </c>
      <c r="N312">
        <v>4.1160745985258886</v>
      </c>
      <c r="O312">
        <v>94.07</v>
      </c>
      <c r="P312">
        <v>11.124709016876219</v>
      </c>
      <c r="Q312">
        <v>1456.2</v>
      </c>
      <c r="R312">
        <v>4.1160745985258886</v>
      </c>
      <c r="S312">
        <v>6.4599642906194202E-2</v>
      </c>
      <c r="U312" t="s">
        <v>2376</v>
      </c>
      <c r="V312">
        <v>2.0759493670886076E-2</v>
      </c>
      <c r="W312">
        <v>3.4747145187601958</v>
      </c>
      <c r="X312">
        <v>-105.60344827586208</v>
      </c>
      <c r="Y312">
        <v>8.7527352297592991</v>
      </c>
      <c r="Z312">
        <v>62.162162162162161</v>
      </c>
      <c r="AA312">
        <v>1.2255772646536411</v>
      </c>
      <c r="AB312">
        <v>94.974874371859286</v>
      </c>
      <c r="AC312">
        <v>83.656509695290865</v>
      </c>
      <c r="AD312">
        <v>58.943089430894311</v>
      </c>
      <c r="AE312">
        <v>71.062271062271051</v>
      </c>
      <c r="AF312">
        <v>55</v>
      </c>
      <c r="AG312">
        <v>46.963562753036435</v>
      </c>
      <c r="AH312">
        <v>68.322981366459629</v>
      </c>
      <c r="AI312">
        <v>56.910569105691053</v>
      </c>
      <c r="AJ312">
        <v>1283.3799999999999</v>
      </c>
      <c r="AK312">
        <v>1.5950462339856822E-2</v>
      </c>
      <c r="AL312">
        <v>1.3900867976244859</v>
      </c>
    </row>
    <row r="313" spans="1:38">
      <c r="A313">
        <v>12</v>
      </c>
      <c r="B313" t="s">
        <v>606</v>
      </c>
      <c r="C313">
        <v>206</v>
      </c>
      <c r="D313">
        <v>65.099999999999994</v>
      </c>
      <c r="E313">
        <v>0.31601941747572815</v>
      </c>
      <c r="F313">
        <v>2.7814980032000003</v>
      </c>
      <c r="G313">
        <v>6.9817398247710827</v>
      </c>
      <c r="H313">
        <v>0.224</v>
      </c>
      <c r="I313">
        <v>6.6597672632007194</v>
      </c>
      <c r="J313">
        <v>0.95388362075194921</v>
      </c>
      <c r="K313">
        <v>4.4642860000000004</v>
      </c>
      <c r="L313">
        <v>6.6597677887445776</v>
      </c>
      <c r="M313">
        <v>9.01E-2</v>
      </c>
      <c r="N313">
        <v>2.0957554677954571</v>
      </c>
      <c r="O313">
        <v>1303</v>
      </c>
      <c r="P313">
        <v>6.6597677887445776</v>
      </c>
      <c r="Q313">
        <v>1426.8</v>
      </c>
      <c r="R313">
        <v>2.0957554677954571</v>
      </c>
      <c r="S313">
        <v>0.91323240818615081</v>
      </c>
      <c r="U313" t="s">
        <v>606</v>
      </c>
      <c r="V313">
        <v>-168.77637130801688</v>
      </c>
      <c r="W313">
        <v>57.259380097879287</v>
      </c>
      <c r="X313">
        <v>-1206.8965517241379</v>
      </c>
      <c r="Y313">
        <v>19.037199124726474</v>
      </c>
      <c r="Z313">
        <v>55.405405405405403</v>
      </c>
      <c r="AA313">
        <v>11.367673179396093</v>
      </c>
      <c r="AB313">
        <v>192.964824120603</v>
      </c>
      <c r="AC313">
        <v>232.6869806094183</v>
      </c>
      <c r="AD313">
        <v>457.72357723577232</v>
      </c>
      <c r="AE313">
        <v>849.81684981684975</v>
      </c>
      <c r="AF313">
        <v>1468.75</v>
      </c>
      <c r="AG313">
        <v>1765.1821862348179</v>
      </c>
      <c r="AH313">
        <v>2484.4720496894411</v>
      </c>
      <c r="AI313">
        <v>3317.0731707317073</v>
      </c>
      <c r="AJ313">
        <v>1117.55</v>
      </c>
      <c r="AK313">
        <v>0.10994017822255016</v>
      </c>
      <c r="AL313">
        <v>7.7668341708542699E-2</v>
      </c>
    </row>
    <row r="314" spans="1:38">
      <c r="A314">
        <v>12</v>
      </c>
      <c r="B314" t="s">
        <v>1954</v>
      </c>
      <c r="C314">
        <v>50.5</v>
      </c>
      <c r="D314">
        <v>48.9</v>
      </c>
      <c r="E314">
        <v>0.96831683168316829</v>
      </c>
      <c r="F314">
        <v>1.8091506678</v>
      </c>
      <c r="G314">
        <v>11.312625909418232</v>
      </c>
      <c r="H314">
        <v>0.14699999999999999</v>
      </c>
      <c r="I314">
        <v>10.460080399588119</v>
      </c>
      <c r="J314">
        <v>0.92463769980050925</v>
      </c>
      <c r="K314">
        <v>6.802721</v>
      </c>
      <c r="L314">
        <v>10.460080341056553</v>
      </c>
      <c r="M314">
        <v>8.9300000000000004E-2</v>
      </c>
      <c r="N314">
        <v>4.3083898385119639</v>
      </c>
      <c r="O314">
        <v>884.1</v>
      </c>
      <c r="P314">
        <v>10.460080341056553</v>
      </c>
      <c r="Q314">
        <v>1409.7</v>
      </c>
      <c r="R314">
        <v>4.3083898385119639</v>
      </c>
      <c r="S314">
        <v>0.62715471376888698</v>
      </c>
      <c r="U314" t="s">
        <v>1954</v>
      </c>
      <c r="V314">
        <v>2.210970464135021E-2</v>
      </c>
      <c r="W314">
        <v>24.796084828711255</v>
      </c>
      <c r="X314">
        <v>-10.775862068965518</v>
      </c>
      <c r="Y314">
        <v>2.6258205689277898</v>
      </c>
      <c r="Z314">
        <v>17.635135135135137</v>
      </c>
      <c r="AA314">
        <v>19.538188277087034</v>
      </c>
      <c r="AB314">
        <v>103.01507537688441</v>
      </c>
      <c r="AC314">
        <v>237.95013850415512</v>
      </c>
      <c r="AD314">
        <v>376.42276422764223</v>
      </c>
      <c r="AE314">
        <v>683.15018315018301</v>
      </c>
      <c r="AF314">
        <v>1050</v>
      </c>
      <c r="AG314">
        <v>1469.6356275303642</v>
      </c>
      <c r="AH314">
        <v>2285.7142857142858</v>
      </c>
      <c r="AI314">
        <v>2939.0243902439024</v>
      </c>
      <c r="AJ314">
        <v>978.5</v>
      </c>
      <c r="AK314">
        <v>0.45839988711677182</v>
      </c>
      <c r="AL314">
        <v>4.5069095477386932E-2</v>
      </c>
    </row>
    <row r="315" spans="1:38">
      <c r="A315">
        <v>12</v>
      </c>
      <c r="B315" t="s">
        <v>189</v>
      </c>
      <c r="C315">
        <v>252.3</v>
      </c>
      <c r="D315">
        <v>56.7</v>
      </c>
      <c r="E315">
        <v>0.22473246135552913</v>
      </c>
      <c r="F315">
        <v>3.6440181744000002</v>
      </c>
      <c r="G315">
        <v>5.0325043480407432</v>
      </c>
      <c r="H315">
        <v>0.27600000000000002</v>
      </c>
      <c r="I315">
        <v>4.6015506094057113</v>
      </c>
      <c r="J315">
        <v>0.91436594807855243</v>
      </c>
      <c r="K315">
        <v>3.6231879999999999</v>
      </c>
      <c r="L315">
        <v>4.6015501243769767</v>
      </c>
      <c r="M315">
        <v>9.5799999999999996E-2</v>
      </c>
      <c r="N315">
        <v>2.037604476370944</v>
      </c>
      <c r="O315">
        <v>1571.2</v>
      </c>
      <c r="P315">
        <v>4.6015501243769767</v>
      </c>
      <c r="Q315">
        <v>1543</v>
      </c>
      <c r="R315">
        <v>2.037604476370944</v>
      </c>
      <c r="S315">
        <v>1.0182760855476345</v>
      </c>
      <c r="U315" t="s">
        <v>189</v>
      </c>
      <c r="V315">
        <v>-0.84388185654008452</v>
      </c>
      <c r="W315">
        <v>32.626427406199021</v>
      </c>
      <c r="X315">
        <v>-92.672413793103445</v>
      </c>
      <c r="Y315">
        <v>1.9037199124726476</v>
      </c>
      <c r="Z315">
        <v>15.878378378378379</v>
      </c>
      <c r="AA315">
        <v>8.7033747779751334</v>
      </c>
      <c r="AB315">
        <v>87.437185929648223</v>
      </c>
      <c r="AC315">
        <v>175.34626038781164</v>
      </c>
      <c r="AD315">
        <v>279.26829268292687</v>
      </c>
      <c r="AE315">
        <v>620.87912087912082</v>
      </c>
      <c r="AF315">
        <v>1112.5</v>
      </c>
      <c r="AG315">
        <v>1562.7530364372471</v>
      </c>
      <c r="AH315">
        <v>2652.173913043478</v>
      </c>
      <c r="AI315">
        <v>3361.7886178861791</v>
      </c>
      <c r="AJ315">
        <v>1182.4399999999998</v>
      </c>
      <c r="AK315">
        <v>0.23358046883398634</v>
      </c>
      <c r="AL315">
        <v>3.2968119284949332E-2</v>
      </c>
    </row>
    <row r="316" spans="1:38">
      <c r="A316">
        <v>12</v>
      </c>
      <c r="B316" t="s">
        <v>546</v>
      </c>
      <c r="C316">
        <v>316.5</v>
      </c>
      <c r="D316">
        <v>273.8</v>
      </c>
      <c r="E316">
        <v>0.86508688783570309</v>
      </c>
      <c r="F316">
        <v>1.9000002934000004</v>
      </c>
      <c r="G316">
        <v>8.5922439594814524</v>
      </c>
      <c r="H316">
        <v>0.151</v>
      </c>
      <c r="I316">
        <v>8.2731568808544402</v>
      </c>
      <c r="J316">
        <v>0.96286335907921905</v>
      </c>
      <c r="K316">
        <v>6.6225170000000002</v>
      </c>
      <c r="L316">
        <v>8.2731562756897787</v>
      </c>
      <c r="M316">
        <v>9.1300000000000006E-2</v>
      </c>
      <c r="N316">
        <v>2.3198128122795425</v>
      </c>
      <c r="O316">
        <v>906.6</v>
      </c>
      <c r="P316">
        <v>8.2731562756897787</v>
      </c>
      <c r="Q316">
        <v>1452</v>
      </c>
      <c r="R316">
        <v>2.3198128122795425</v>
      </c>
      <c r="S316">
        <v>0.62438016528925622</v>
      </c>
      <c r="U316" t="s">
        <v>546</v>
      </c>
      <c r="V316">
        <v>-0.42194092827004226</v>
      </c>
      <c r="W316">
        <v>50.244698205546491</v>
      </c>
      <c r="X316">
        <v>-25.862068965517242</v>
      </c>
      <c r="Y316">
        <v>2.6039387308533914</v>
      </c>
      <c r="Z316">
        <v>12.432432432432433</v>
      </c>
      <c r="AA316">
        <v>13.321492007104794</v>
      </c>
      <c r="AB316">
        <v>81.407035175879386</v>
      </c>
      <c r="AC316">
        <v>180.05540166204986</v>
      </c>
      <c r="AD316">
        <v>257.72357723577238</v>
      </c>
      <c r="AE316">
        <v>478.02197802197804</v>
      </c>
      <c r="AF316">
        <v>837.5</v>
      </c>
      <c r="AG316">
        <v>1068.8259109311741</v>
      </c>
      <c r="AH316">
        <v>1826.086956521739</v>
      </c>
      <c r="AI316">
        <v>2504.0650406504064</v>
      </c>
      <c r="AJ316">
        <v>1179.3499999999999</v>
      </c>
      <c r="AK316">
        <v>0.41873941855574548</v>
      </c>
      <c r="AL316">
        <v>4.4580043072505383E-2</v>
      </c>
    </row>
    <row r="317" spans="1:38">
      <c r="A317">
        <v>12</v>
      </c>
      <c r="B317" t="s">
        <v>1991</v>
      </c>
      <c r="C317">
        <v>60.1</v>
      </c>
      <c r="D317">
        <v>36.200000000000003</v>
      </c>
      <c r="E317">
        <v>0.60232945091514145</v>
      </c>
      <c r="F317">
        <v>1.6240473120000001</v>
      </c>
      <c r="G317">
        <v>12.127298862976993</v>
      </c>
      <c r="H317">
        <v>0.12</v>
      </c>
      <c r="I317">
        <v>11.89121991685929</v>
      </c>
      <c r="J317">
        <v>0.98053326228823967</v>
      </c>
      <c r="K317">
        <v>8.3333329999999997</v>
      </c>
      <c r="L317">
        <v>11.891220113082509</v>
      </c>
      <c r="M317">
        <v>9.8199999999999996E-2</v>
      </c>
      <c r="N317">
        <v>2.3812321602170576</v>
      </c>
      <c r="O317">
        <v>730.6</v>
      </c>
      <c r="P317">
        <v>11.891220113082509</v>
      </c>
      <c r="Q317">
        <v>1589.4</v>
      </c>
      <c r="R317">
        <v>2.3812321602170576</v>
      </c>
      <c r="S317">
        <v>0.45967031584245627</v>
      </c>
      <c r="U317" t="s">
        <v>1991</v>
      </c>
      <c r="V317">
        <v>2.0379746835443038E-2</v>
      </c>
      <c r="W317">
        <v>7.2756933115823816</v>
      </c>
      <c r="X317">
        <v>0.30064655172413796</v>
      </c>
      <c r="Y317">
        <v>1.8818380743982495</v>
      </c>
      <c r="Z317">
        <v>20.27027027027027</v>
      </c>
      <c r="AA317">
        <v>9.769094138543517</v>
      </c>
      <c r="AB317">
        <v>80.402010050251249</v>
      </c>
      <c r="AC317">
        <v>160.66481994459832</v>
      </c>
      <c r="AD317">
        <v>254.87804878048783</v>
      </c>
      <c r="AE317">
        <v>467.03296703296701</v>
      </c>
      <c r="AF317">
        <v>746.25</v>
      </c>
      <c r="AG317">
        <v>1036.4372469635628</v>
      </c>
      <c r="AH317">
        <v>1596.2732919254659</v>
      </c>
      <c r="AI317">
        <v>2024.3902439024389</v>
      </c>
      <c r="AJ317">
        <v>820.91</v>
      </c>
      <c r="AK317">
        <v>0.2419864630715462</v>
      </c>
      <c r="AL317">
        <v>5.0368574389457008E-2</v>
      </c>
    </row>
    <row r="318" spans="1:38">
      <c r="A318">
        <v>12</v>
      </c>
      <c r="B318" t="s">
        <v>178</v>
      </c>
      <c r="C318">
        <v>118.2</v>
      </c>
      <c r="D318">
        <v>169.8</v>
      </c>
      <c r="E318">
        <v>1.4365482233502538</v>
      </c>
      <c r="F318">
        <v>3.1190969760000002</v>
      </c>
      <c r="G318">
        <v>5.5233888612388045</v>
      </c>
      <c r="H318">
        <v>0.24</v>
      </c>
      <c r="I318">
        <v>5.1280546452279978</v>
      </c>
      <c r="J318">
        <v>0.92842542396659367</v>
      </c>
      <c r="K318">
        <v>4.1666670000000003</v>
      </c>
      <c r="L318">
        <v>5.1280538408294731</v>
      </c>
      <c r="M318">
        <v>9.4299999999999995E-2</v>
      </c>
      <c r="N318">
        <v>2.0520429011140209</v>
      </c>
      <c r="O318">
        <v>1386.7</v>
      </c>
      <c r="P318">
        <v>5.1280538408294731</v>
      </c>
      <c r="Q318">
        <v>1513.3</v>
      </c>
      <c r="R318">
        <v>2.0520429011140209</v>
      </c>
      <c r="S318">
        <v>0.91634176964250325</v>
      </c>
      <c r="U318" t="s">
        <v>178</v>
      </c>
      <c r="V318">
        <v>-1.8565400843881859</v>
      </c>
      <c r="W318">
        <v>59.543230016313217</v>
      </c>
      <c r="X318">
        <v>-30.172413793103448</v>
      </c>
      <c r="Y318">
        <v>1.8161925601750546</v>
      </c>
      <c r="Z318">
        <v>26.418918918918923</v>
      </c>
      <c r="AA318">
        <v>27.708703374777976</v>
      </c>
      <c r="AB318">
        <v>185.42713567839195</v>
      </c>
      <c r="AC318">
        <v>412.74238227146816</v>
      </c>
      <c r="AD318">
        <v>743.90243902439022</v>
      </c>
      <c r="AE318">
        <v>1366.300366300366</v>
      </c>
      <c r="AF318">
        <v>2175</v>
      </c>
      <c r="AG318">
        <v>3251.0121457489877</v>
      </c>
      <c r="AH318">
        <v>4925.4658385093162</v>
      </c>
      <c r="AI318">
        <v>6292.6829268292686</v>
      </c>
      <c r="AJ318">
        <v>969.2299999999999</v>
      </c>
      <c r="AK318">
        <v>0.39588772638296371</v>
      </c>
      <c r="AL318">
        <v>3.7646618971275039E-2</v>
      </c>
    </row>
    <row r="319" spans="1:38">
      <c r="A319">
        <v>12</v>
      </c>
      <c r="B319" t="s">
        <v>2000</v>
      </c>
      <c r="C319">
        <v>472</v>
      </c>
      <c r="D319">
        <v>215.3</v>
      </c>
      <c r="E319">
        <v>0.45614406779661021</v>
      </c>
      <c r="F319">
        <v>2.0664844374000002</v>
      </c>
      <c r="G319">
        <v>9.8060064204795463</v>
      </c>
      <c r="H319">
        <v>0.151</v>
      </c>
      <c r="I319">
        <v>9.5525463649842077</v>
      </c>
      <c r="J319">
        <v>0.97415257092163487</v>
      </c>
      <c r="K319">
        <v>6.6225170000000002</v>
      </c>
      <c r="L319">
        <v>9.5525463843958356</v>
      </c>
      <c r="M319">
        <v>9.9299999999999999E-2</v>
      </c>
      <c r="N319">
        <v>2.2150891321373685</v>
      </c>
      <c r="O319">
        <v>906.6</v>
      </c>
      <c r="P319">
        <v>9.5525463843958356</v>
      </c>
      <c r="Q319">
        <v>1610.2</v>
      </c>
      <c r="R319">
        <v>2.2150891321373685</v>
      </c>
      <c r="S319">
        <v>0.56303564774562165</v>
      </c>
      <c r="U319" t="s">
        <v>2000</v>
      </c>
      <c r="V319">
        <v>-1.3080168776371308</v>
      </c>
      <c r="W319">
        <v>35.562805872756933</v>
      </c>
      <c r="X319">
        <v>-60.344827586206897</v>
      </c>
      <c r="Y319">
        <v>2.6258205689277898</v>
      </c>
      <c r="Z319">
        <v>19.594594594594597</v>
      </c>
      <c r="AA319">
        <v>12.611012433392538</v>
      </c>
      <c r="AB319">
        <v>143.71859296482413</v>
      </c>
      <c r="AC319">
        <v>296.39889196675898</v>
      </c>
      <c r="AD319">
        <v>609.7560975609756</v>
      </c>
      <c r="AE319">
        <v>1307.6923076923076</v>
      </c>
      <c r="AF319">
        <v>2437.5</v>
      </c>
      <c r="AG319">
        <v>3684.2105263157896</v>
      </c>
      <c r="AH319">
        <v>5639.7515527950309</v>
      </c>
      <c r="AI319">
        <v>8048.7804878048782</v>
      </c>
      <c r="AJ319">
        <v>1462.6</v>
      </c>
      <c r="AK319">
        <v>0.23764316853164996</v>
      </c>
      <c r="AL319">
        <v>2.548314258517256E-2</v>
      </c>
    </row>
    <row r="320" spans="1:38">
      <c r="A320">
        <v>12</v>
      </c>
      <c r="B320" t="s">
        <v>196</v>
      </c>
      <c r="C320">
        <v>451</v>
      </c>
      <c r="D320">
        <v>129.1</v>
      </c>
      <c r="E320">
        <v>0.28625277161862528</v>
      </c>
      <c r="F320">
        <v>3.6558153952000008</v>
      </c>
      <c r="G320">
        <v>6.2720436394518195</v>
      </c>
      <c r="H320">
        <v>0.28100000000000003</v>
      </c>
      <c r="I320">
        <v>5.8124934279142169</v>
      </c>
      <c r="J320">
        <v>0.92673038678382547</v>
      </c>
      <c r="K320">
        <v>3.558719</v>
      </c>
      <c r="L320">
        <v>5.8124932626058072</v>
      </c>
      <c r="M320">
        <v>9.4399999999999998E-2</v>
      </c>
      <c r="N320">
        <v>2.356576238028818</v>
      </c>
      <c r="O320">
        <v>1596.4</v>
      </c>
      <c r="P320">
        <v>5.8124932626058072</v>
      </c>
      <c r="Q320">
        <v>1515.3</v>
      </c>
      <c r="R320">
        <v>2.356576238028818</v>
      </c>
      <c r="S320">
        <v>1.0535207549660135</v>
      </c>
      <c r="U320" t="s">
        <v>196</v>
      </c>
      <c r="V320">
        <v>2.2236286919831226E-2</v>
      </c>
      <c r="W320">
        <v>15.171288743882545</v>
      </c>
      <c r="X320">
        <v>-48.491379310344833</v>
      </c>
      <c r="Y320">
        <v>0.5908096280087527</v>
      </c>
      <c r="Z320">
        <v>19.72972972972973</v>
      </c>
      <c r="AA320">
        <v>1.1545293072824157</v>
      </c>
      <c r="AB320">
        <v>62.814070351758794</v>
      </c>
      <c r="AC320">
        <v>160.66481994459832</v>
      </c>
      <c r="AD320">
        <v>286.17886178861789</v>
      </c>
      <c r="AE320">
        <v>527.47252747252742</v>
      </c>
      <c r="AF320">
        <v>981.25</v>
      </c>
      <c r="AG320">
        <v>1603.2388663967613</v>
      </c>
      <c r="AH320">
        <v>2248.4472049689439</v>
      </c>
      <c r="AI320">
        <v>3036.5853658536585</v>
      </c>
      <c r="AJ320">
        <v>1273.08</v>
      </c>
      <c r="AK320">
        <v>3.2795626028233806E-2</v>
      </c>
      <c r="AL320">
        <v>2.7936644548710407E-2</v>
      </c>
    </row>
    <row r="321" spans="1:38">
      <c r="A321">
        <v>12</v>
      </c>
      <c r="B321" t="s">
        <v>1976</v>
      </c>
      <c r="C321">
        <v>250.9</v>
      </c>
      <c r="D321">
        <v>180.3</v>
      </c>
      <c r="E321">
        <v>0.7186129932243922</v>
      </c>
      <c r="F321">
        <v>1.5302345994000002</v>
      </c>
      <c r="G321">
        <v>10.788510043192431</v>
      </c>
      <c r="H321">
        <v>0.11700000000000001</v>
      </c>
      <c r="I321">
        <v>10.511134636555536</v>
      </c>
      <c r="J321">
        <v>0.97428973922011408</v>
      </c>
      <c r="K321">
        <v>8.5470089999999992</v>
      </c>
      <c r="L321">
        <v>10.511134548736582</v>
      </c>
      <c r="M321">
        <v>9.4899999999999998E-2</v>
      </c>
      <c r="N321">
        <v>2.4306372835671071</v>
      </c>
      <c r="O321">
        <v>713.3</v>
      </c>
      <c r="P321">
        <v>10.511134548736582</v>
      </c>
      <c r="Q321">
        <v>1525.2</v>
      </c>
      <c r="R321">
        <v>2.4306372835671071</v>
      </c>
      <c r="S321">
        <v>0.46767637031209019</v>
      </c>
      <c r="U321" t="s">
        <v>1976</v>
      </c>
      <c r="V321">
        <v>-1.3502109704641352</v>
      </c>
      <c r="W321">
        <v>46.492659053833606</v>
      </c>
      <c r="X321">
        <v>-26.939655172413794</v>
      </c>
      <c r="Y321">
        <v>2.6258205689277898</v>
      </c>
      <c r="Z321">
        <v>31.756756756756758</v>
      </c>
      <c r="AA321">
        <v>23.978685612788631</v>
      </c>
      <c r="AB321">
        <v>208.0402010050251</v>
      </c>
      <c r="AC321">
        <v>423.82271468144046</v>
      </c>
      <c r="AD321">
        <v>813.00813008130081</v>
      </c>
      <c r="AE321">
        <v>1615.3846153846152</v>
      </c>
      <c r="AF321">
        <v>2650</v>
      </c>
      <c r="AG321">
        <v>3696.3562753036435</v>
      </c>
      <c r="AH321">
        <v>5459.6273291925463</v>
      </c>
      <c r="AI321">
        <v>6910.5691056910564</v>
      </c>
      <c r="AJ321">
        <v>1088.71</v>
      </c>
      <c r="AK321">
        <v>0.29500791625942729</v>
      </c>
      <c r="AL321">
        <v>3.8105201776802093E-2</v>
      </c>
    </row>
    <row r="322" spans="1:38">
      <c r="A322">
        <v>12</v>
      </c>
      <c r="B322" t="s">
        <v>197</v>
      </c>
      <c r="C322">
        <v>85.3</v>
      </c>
      <c r="D322">
        <v>62.2</v>
      </c>
      <c r="E322">
        <v>0.72919109026963669</v>
      </c>
      <c r="F322">
        <v>3.7587930048000002</v>
      </c>
      <c r="G322">
        <v>6.0507516346145405</v>
      </c>
      <c r="H322">
        <v>0.28799999999999998</v>
      </c>
      <c r="I322">
        <v>5.6935697160139451</v>
      </c>
      <c r="J322">
        <v>0.94096900018879237</v>
      </c>
      <c r="K322">
        <v>3.4722219999999999</v>
      </c>
      <c r="L322">
        <v>5.6935698257869118</v>
      </c>
      <c r="M322">
        <v>9.4700000000000006E-2</v>
      </c>
      <c r="N322">
        <v>2.0481355503675585</v>
      </c>
      <c r="O322">
        <v>1631.5</v>
      </c>
      <c r="P322">
        <v>5.6935698257869118</v>
      </c>
      <c r="Q322">
        <v>1521.3</v>
      </c>
      <c r="R322">
        <v>2.0481355503675585</v>
      </c>
      <c r="S322">
        <v>1.0724380464076777</v>
      </c>
      <c r="U322" t="s">
        <v>197</v>
      </c>
      <c r="V322">
        <v>-0.46413502109704646</v>
      </c>
      <c r="W322">
        <v>31.158238172920068</v>
      </c>
      <c r="X322">
        <v>-57.112068965517246</v>
      </c>
      <c r="Y322">
        <v>3.0634573304157544</v>
      </c>
      <c r="Z322">
        <v>20.945945945945947</v>
      </c>
      <c r="AA322">
        <v>2.8419182948490231</v>
      </c>
      <c r="AB322">
        <v>94.974874371859286</v>
      </c>
      <c r="AC322">
        <v>174.51523545706371</v>
      </c>
      <c r="AD322">
        <v>263.41463414634143</v>
      </c>
      <c r="AE322">
        <v>501.83150183150178</v>
      </c>
      <c r="AF322">
        <v>756.25</v>
      </c>
      <c r="AG322">
        <v>1044.5344129554655</v>
      </c>
      <c r="AH322">
        <v>1559.0062111801242</v>
      </c>
      <c r="AI322">
        <v>1788.6178861788617</v>
      </c>
      <c r="AJ322">
        <v>993.94999999999993</v>
      </c>
      <c r="AK322">
        <v>6.3717280967097445E-2</v>
      </c>
      <c r="AL322">
        <v>6.0920138541312133E-2</v>
      </c>
    </row>
    <row r="323" spans="1:38">
      <c r="A323">
        <v>12</v>
      </c>
      <c r="B323" t="s">
        <v>571</v>
      </c>
      <c r="C323">
        <v>700</v>
      </c>
      <c r="D323">
        <v>47</v>
      </c>
      <c r="E323">
        <v>6.7142857142857143E-2</v>
      </c>
      <c r="F323">
        <v>1.6709743410000002</v>
      </c>
      <c r="G323">
        <v>8.7565720363529707</v>
      </c>
      <c r="H323">
        <v>0.13700000000000001</v>
      </c>
      <c r="I323">
        <v>8.3521258224579604</v>
      </c>
      <c r="J323">
        <v>0.95381226669341046</v>
      </c>
      <c r="K323">
        <v>7.2992699999999999</v>
      </c>
      <c r="L323">
        <v>8.3521261685388328</v>
      </c>
      <c r="M323">
        <v>8.8499999999999995E-2</v>
      </c>
      <c r="N323">
        <v>2.6305033878841071</v>
      </c>
      <c r="O323">
        <v>827.7</v>
      </c>
      <c r="P323">
        <v>8.3521261685388328</v>
      </c>
      <c r="Q323">
        <v>1392.5</v>
      </c>
      <c r="R323">
        <v>2.6305033878841071</v>
      </c>
      <c r="S323">
        <v>0.5943985637342909</v>
      </c>
      <c r="U323" t="s">
        <v>571</v>
      </c>
      <c r="V323">
        <v>2.2151898734177219E-2</v>
      </c>
      <c r="W323">
        <v>15.986949429037521</v>
      </c>
      <c r="X323">
        <v>-77.58620689655173</v>
      </c>
      <c r="Y323">
        <v>0.74398249452954046</v>
      </c>
      <c r="Z323">
        <v>20.27027027027027</v>
      </c>
      <c r="AA323">
        <v>3.1971580817051506</v>
      </c>
      <c r="AB323">
        <v>74.371859296482413</v>
      </c>
      <c r="AC323">
        <v>185.59556786703601</v>
      </c>
      <c r="AD323">
        <v>276.42276422764229</v>
      </c>
      <c r="AE323">
        <v>468.86446886446885</v>
      </c>
      <c r="AF323">
        <v>750</v>
      </c>
      <c r="AG323">
        <v>991.90283400809722</v>
      </c>
      <c r="AH323">
        <v>1527.9503105590061</v>
      </c>
      <c r="AI323">
        <v>2601.6260162601625</v>
      </c>
      <c r="AJ323">
        <v>1349.3</v>
      </c>
      <c r="AK323">
        <v>8.2343632420952856E-2</v>
      </c>
      <c r="AL323">
        <v>4.867426563712874E-2</v>
      </c>
    </row>
    <row r="324" spans="1:38">
      <c r="A324">
        <v>12</v>
      </c>
      <c r="B324" t="s">
        <v>1986</v>
      </c>
      <c r="C324">
        <v>83.8</v>
      </c>
      <c r="D324">
        <v>157.6</v>
      </c>
      <c r="E324">
        <v>1.8806682577565632</v>
      </c>
      <c r="F324">
        <v>2.8190120628000002</v>
      </c>
      <c r="G324">
        <v>10.524377235325462</v>
      </c>
      <c r="H324">
        <v>0.219</v>
      </c>
      <c r="I324">
        <v>10.305596879198726</v>
      </c>
      <c r="J324">
        <v>0.9792120378018766</v>
      </c>
      <c r="K324">
        <v>4.5662099999999999</v>
      </c>
      <c r="L324">
        <v>10.30559629433233</v>
      </c>
      <c r="M324">
        <v>9.3399999999999997E-2</v>
      </c>
      <c r="N324">
        <v>2.1347573995389517</v>
      </c>
      <c r="O324">
        <v>1276.5999999999999</v>
      </c>
      <c r="P324">
        <v>10.30559629433233</v>
      </c>
      <c r="Q324">
        <v>1495.2</v>
      </c>
      <c r="R324">
        <v>2.1347573995389517</v>
      </c>
      <c r="S324">
        <v>0.85379882289994646</v>
      </c>
      <c r="U324" t="s">
        <v>1986</v>
      </c>
      <c r="V324">
        <v>2.0548523206751056E-2</v>
      </c>
      <c r="W324">
        <v>42.25122349102773</v>
      </c>
      <c r="X324">
        <v>-132.54310344827587</v>
      </c>
      <c r="Y324">
        <v>7.8993435448577678</v>
      </c>
      <c r="Z324">
        <v>49.324324324324323</v>
      </c>
      <c r="AA324">
        <v>39.964476021314383</v>
      </c>
      <c r="AB324">
        <v>143.71859296482413</v>
      </c>
      <c r="AC324">
        <v>254.84764542936287</v>
      </c>
      <c r="AD324">
        <v>320.32520325203251</v>
      </c>
      <c r="AE324">
        <v>681.31868131868134</v>
      </c>
      <c r="AF324">
        <v>987.5</v>
      </c>
      <c r="AG324">
        <v>1364.3724696356276</v>
      </c>
      <c r="AH324">
        <v>2049.6894409937886</v>
      </c>
      <c r="AI324">
        <v>2447.1544715447153</v>
      </c>
      <c r="AJ324">
        <v>881.68</v>
      </c>
      <c r="AK324">
        <v>0.47466485012234588</v>
      </c>
      <c r="AL324">
        <v>7.0117252931323287E-2</v>
      </c>
    </row>
    <row r="325" spans="1:38">
      <c r="A325">
        <v>12</v>
      </c>
      <c r="B325" t="s">
        <v>2402</v>
      </c>
      <c r="C325">
        <v>307</v>
      </c>
      <c r="D325">
        <v>155.30000000000001</v>
      </c>
      <c r="E325">
        <v>0.50586319218241049</v>
      </c>
      <c r="F325">
        <v>7.5541491250000009E-2</v>
      </c>
      <c r="G325">
        <v>15.946491883355032</v>
      </c>
      <c r="H325">
        <v>6.2500000000000003E-3</v>
      </c>
      <c r="I325">
        <v>14.582523787054145</v>
      </c>
      <c r="J325">
        <v>0.91446594609786247</v>
      </c>
      <c r="K325">
        <v>160</v>
      </c>
      <c r="L325">
        <v>14.582523787054145</v>
      </c>
      <c r="M325">
        <v>8.77E-2</v>
      </c>
      <c r="N325">
        <v>6.4529530748261257</v>
      </c>
      <c r="O325">
        <v>40.159999999999997</v>
      </c>
      <c r="P325">
        <v>14.582523787054145</v>
      </c>
      <c r="Q325">
        <v>1375.1</v>
      </c>
      <c r="R325">
        <v>6.4529530748261257</v>
      </c>
      <c r="S325">
        <v>2.9205148716456984E-2</v>
      </c>
      <c r="U325" t="s">
        <v>2402</v>
      </c>
      <c r="V325">
        <v>-2.3628691983122367</v>
      </c>
      <c r="W325">
        <v>2.3164763458401305</v>
      </c>
      <c r="X325">
        <v>-137.93103448275863</v>
      </c>
      <c r="Y325">
        <v>2.4288840262582059</v>
      </c>
      <c r="Z325">
        <v>13.04054054054054</v>
      </c>
      <c r="AA325">
        <v>4.4404973357015987</v>
      </c>
      <c r="AB325">
        <v>51.256281407035168</v>
      </c>
      <c r="AC325">
        <v>81.717451523545705</v>
      </c>
      <c r="AD325">
        <v>134.95934959349594</v>
      </c>
      <c r="AE325">
        <v>236.26373626373626</v>
      </c>
      <c r="AF325">
        <v>362.5</v>
      </c>
      <c r="AG325">
        <v>518.21862348178138</v>
      </c>
      <c r="AH325">
        <v>1136.6459627329193</v>
      </c>
      <c r="AI325">
        <v>1345.5284552845528</v>
      </c>
      <c r="AJ325">
        <v>1342.09</v>
      </c>
      <c r="AK325">
        <v>0.17175534825030528</v>
      </c>
      <c r="AL325">
        <v>4.5094324079413453E-2</v>
      </c>
    </row>
    <row r="326" spans="1:38">
      <c r="A326">
        <v>12</v>
      </c>
      <c r="B326" t="s">
        <v>520</v>
      </c>
      <c r="C326">
        <v>1410</v>
      </c>
      <c r="D326">
        <v>85.6</v>
      </c>
      <c r="E326">
        <v>6.0709219858156027E-2</v>
      </c>
      <c r="F326">
        <v>2.7382562275200004</v>
      </c>
      <c r="G326">
        <v>8.9039089299949854</v>
      </c>
      <c r="H326">
        <v>0.21299999999999999</v>
      </c>
      <c r="I326">
        <v>8.7581049265456983</v>
      </c>
      <c r="J326">
        <v>0.98362471981737021</v>
      </c>
      <c r="K326">
        <v>4.6948359999999996</v>
      </c>
      <c r="L326">
        <v>8.7581048397046164</v>
      </c>
      <c r="M326">
        <v>9.3280000000000002E-2</v>
      </c>
      <c r="N326">
        <v>1.6047405800503816</v>
      </c>
      <c r="O326">
        <v>1244.8</v>
      </c>
      <c r="P326">
        <v>8.7581048397046164</v>
      </c>
      <c r="Q326">
        <v>1492.7</v>
      </c>
      <c r="R326">
        <v>1.6047405800503816</v>
      </c>
      <c r="S326">
        <v>0.83392510216386406</v>
      </c>
      <c r="U326" t="s">
        <v>520</v>
      </c>
      <c r="V326">
        <v>-3.2489451476793252</v>
      </c>
      <c r="W326">
        <v>13.050570962479609</v>
      </c>
      <c r="X326">
        <v>-52.801724137931039</v>
      </c>
      <c r="Y326">
        <v>0.72210065645514221</v>
      </c>
      <c r="Z326">
        <v>4.7972972972972974</v>
      </c>
      <c r="AA326">
        <v>3.7300177619893424</v>
      </c>
      <c r="AB326">
        <v>25.125628140703515</v>
      </c>
      <c r="AC326">
        <v>45.70637119113573</v>
      </c>
      <c r="AD326">
        <v>84.959349593495929</v>
      </c>
      <c r="AE326">
        <v>144.6886446886447</v>
      </c>
      <c r="AF326">
        <v>287.5</v>
      </c>
      <c r="AG326">
        <v>510.12145748987854</v>
      </c>
      <c r="AH326">
        <v>881.98757763975152</v>
      </c>
      <c r="AI326">
        <v>1552.8455284552847</v>
      </c>
      <c r="AJ326">
        <v>1823.1</v>
      </c>
      <c r="AK326">
        <v>0.33974581771724383</v>
      </c>
      <c r="AL326">
        <v>2.8487507962346944E-2</v>
      </c>
    </row>
    <row r="327" spans="1:38">
      <c r="A327">
        <v>12</v>
      </c>
      <c r="B327" t="s">
        <v>171</v>
      </c>
      <c r="C327">
        <v>111</v>
      </c>
      <c r="D327">
        <v>89.7</v>
      </c>
      <c r="E327">
        <v>0.80810810810810818</v>
      </c>
      <c r="F327">
        <v>3.1587058692000003</v>
      </c>
      <c r="G327">
        <v>9.3277999143233892</v>
      </c>
      <c r="H327">
        <v>0.23799999999999999</v>
      </c>
      <c r="I327">
        <v>9.1183699903149815</v>
      </c>
      <c r="J327">
        <v>0.9775477683985464</v>
      </c>
      <c r="K327">
        <v>4.2016809999999998</v>
      </c>
      <c r="L327">
        <v>9.1183686355837992</v>
      </c>
      <c r="M327">
        <v>9.6299999999999997E-2</v>
      </c>
      <c r="N327">
        <v>1.9654973826933981</v>
      </c>
      <c r="O327">
        <v>1376.3</v>
      </c>
      <c r="P327">
        <v>9.1183686355837992</v>
      </c>
      <c r="Q327">
        <v>1552.8</v>
      </c>
      <c r="R327">
        <v>1.9654973826933981</v>
      </c>
      <c r="S327">
        <v>0.88633436373003605</v>
      </c>
      <c r="U327" t="s">
        <v>171</v>
      </c>
      <c r="V327">
        <v>2.1561181434599157E-2</v>
      </c>
      <c r="W327">
        <v>52.365415986949429</v>
      </c>
      <c r="X327">
        <v>0.31465517241379315</v>
      </c>
      <c r="Y327">
        <v>1.2472647702407</v>
      </c>
      <c r="Z327">
        <v>12.635135135135137</v>
      </c>
      <c r="AA327">
        <v>3.1971580817051506</v>
      </c>
      <c r="AB327">
        <v>47.236180904522612</v>
      </c>
      <c r="AC327">
        <v>122.4376731301939</v>
      </c>
      <c r="AD327">
        <v>217.07317073170731</v>
      </c>
      <c r="AE327">
        <v>371.79487179487177</v>
      </c>
      <c r="AF327">
        <v>596.875</v>
      </c>
      <c r="AG327">
        <v>939.27125506072878</v>
      </c>
      <c r="AH327">
        <v>1447.2049689440994</v>
      </c>
      <c r="AI327">
        <v>1971.5447154471544</v>
      </c>
      <c r="AJ327">
        <v>1133</v>
      </c>
      <c r="AK327">
        <v>0.13086899765091123</v>
      </c>
      <c r="AL327">
        <v>3.263959281385468E-2</v>
      </c>
    </row>
    <row r="328" spans="1:38">
      <c r="A328">
        <v>12</v>
      </c>
      <c r="B328" t="s">
        <v>2034</v>
      </c>
      <c r="C328">
        <v>434.8</v>
      </c>
      <c r="D328">
        <v>27</v>
      </c>
      <c r="E328">
        <v>6.2097516099356022E-2</v>
      </c>
      <c r="F328">
        <v>0.64186666230000011</v>
      </c>
      <c r="G328">
        <v>10.562218345784734</v>
      </c>
      <c r="H328">
        <v>5.0900000000000001E-2</v>
      </c>
      <c r="I328">
        <v>10.088851202073887</v>
      </c>
      <c r="J328">
        <v>0.95518298067566809</v>
      </c>
      <c r="K328">
        <v>19.646370000000001</v>
      </c>
      <c r="L328">
        <v>10.088847132146309</v>
      </c>
      <c r="M328">
        <v>9.1499999999999998E-2</v>
      </c>
      <c r="N328">
        <v>3.1265856467469284</v>
      </c>
      <c r="O328">
        <v>320</v>
      </c>
      <c r="P328">
        <v>10.088847132146309</v>
      </c>
      <c r="Q328">
        <v>1456.2</v>
      </c>
      <c r="R328">
        <v>3.1265856467469284</v>
      </c>
      <c r="S328">
        <v>0.21975003433594287</v>
      </c>
      <c r="U328" t="s">
        <v>2034</v>
      </c>
      <c r="V328">
        <v>2.0970464135021096E-2</v>
      </c>
      <c r="W328">
        <v>0.61990212071778139</v>
      </c>
      <c r="X328">
        <v>0.30603448275862072</v>
      </c>
      <c r="Y328">
        <v>1.1378555798687089</v>
      </c>
      <c r="Z328">
        <v>33.783783783783782</v>
      </c>
      <c r="AA328">
        <v>0.30195381882770872</v>
      </c>
      <c r="AB328">
        <v>103.5175879396985</v>
      </c>
      <c r="AC328">
        <v>105.26315789473684</v>
      </c>
      <c r="AD328">
        <v>63.821138211382113</v>
      </c>
      <c r="AE328">
        <v>45.421245421245416</v>
      </c>
      <c r="AF328">
        <v>23.6875</v>
      </c>
      <c r="AG328">
        <v>23.076923076923077</v>
      </c>
      <c r="AH328">
        <v>19.254658385093169</v>
      </c>
      <c r="AI328">
        <v>20.325203252032519</v>
      </c>
      <c r="AJ328">
        <v>1266.8999999999999</v>
      </c>
      <c r="AK328">
        <v>5.1059823599276981E-3</v>
      </c>
      <c r="AL328">
        <v>5.3762360188036959</v>
      </c>
    </row>
    <row r="329" spans="1:38">
      <c r="A329">
        <v>12</v>
      </c>
      <c r="B329" t="s">
        <v>440</v>
      </c>
      <c r="C329">
        <v>93.4</v>
      </c>
      <c r="D329">
        <v>74.3</v>
      </c>
      <c r="E329">
        <v>0.79550321199143459</v>
      </c>
      <c r="F329">
        <v>1.3794810019200001</v>
      </c>
      <c r="G329">
        <v>8.1897451366219087</v>
      </c>
      <c r="H329">
        <v>9.9299999999999999E-2</v>
      </c>
      <c r="I329">
        <v>7.7990233692226729</v>
      </c>
      <c r="J329">
        <v>0.95229133985475889</v>
      </c>
      <c r="K329">
        <v>10.070489999999999</v>
      </c>
      <c r="L329">
        <v>7.7990257714144615</v>
      </c>
      <c r="M329">
        <v>0.1008</v>
      </c>
      <c r="N329">
        <v>2.4994319132836647</v>
      </c>
      <c r="O329">
        <v>610.29999999999995</v>
      </c>
      <c r="P329">
        <v>7.7990257714144615</v>
      </c>
      <c r="Q329">
        <v>1638.1</v>
      </c>
      <c r="R329">
        <v>2.4994319132836647</v>
      </c>
      <c r="S329">
        <v>0.37256577742506564</v>
      </c>
      <c r="U329" t="s">
        <v>440</v>
      </c>
      <c r="V329">
        <v>2.1814345991561183E-2</v>
      </c>
      <c r="W329">
        <v>12.071778140293638</v>
      </c>
      <c r="X329">
        <v>-86.206896551724142</v>
      </c>
      <c r="Y329">
        <v>3.7636761487964989</v>
      </c>
      <c r="Z329">
        <v>20.945945945945947</v>
      </c>
      <c r="AA329">
        <v>14.742451154529306</v>
      </c>
      <c r="AB329">
        <v>151.75879396984922</v>
      </c>
      <c r="AC329">
        <v>288.0886426592798</v>
      </c>
      <c r="AD329">
        <v>455.6910569105691</v>
      </c>
      <c r="AE329">
        <v>835.16483516483515</v>
      </c>
      <c r="AF329">
        <v>1368.75</v>
      </c>
      <c r="AG329">
        <v>1619.4331983805669</v>
      </c>
      <c r="AH329">
        <v>2552.7950310559004</v>
      </c>
      <c r="AI329">
        <v>3016.2601626016262</v>
      </c>
      <c r="AJ329">
        <v>997.04</v>
      </c>
      <c r="AK329">
        <v>0.26148258819644926</v>
      </c>
      <c r="AL329">
        <v>5.9448092041717096E-2</v>
      </c>
    </row>
    <row r="330" spans="1:38">
      <c r="A330">
        <v>12</v>
      </c>
      <c r="B330" t="s">
        <v>590</v>
      </c>
      <c r="C330">
        <v>793</v>
      </c>
      <c r="D330">
        <v>491</v>
      </c>
      <c r="E330">
        <v>0.6191677175283733</v>
      </c>
      <c r="F330">
        <v>0.65787284482000008</v>
      </c>
      <c r="G330">
        <v>6.4221637509232012</v>
      </c>
      <c r="H330">
        <v>5.57E-2</v>
      </c>
      <c r="I330">
        <v>6.0220528048391184</v>
      </c>
      <c r="J330">
        <v>0.93769842040751983</v>
      </c>
      <c r="K330">
        <v>17.953320000000001</v>
      </c>
      <c r="L330">
        <v>6.0220530987320187</v>
      </c>
      <c r="M330">
        <v>8.5699999999999998E-2</v>
      </c>
      <c r="N330">
        <v>2.2313823651273363</v>
      </c>
      <c r="O330">
        <v>349.4</v>
      </c>
      <c r="P330">
        <v>6.0220530987320187</v>
      </c>
      <c r="Q330">
        <v>1330.6</v>
      </c>
      <c r="R330">
        <v>2.2313823651273363</v>
      </c>
      <c r="S330">
        <v>0.26258830602735606</v>
      </c>
      <c r="U330" t="s">
        <v>590</v>
      </c>
      <c r="V330">
        <v>-1.3924050632911393</v>
      </c>
      <c r="W330">
        <v>24.469820554649267</v>
      </c>
      <c r="X330">
        <v>-22.629310344827587</v>
      </c>
      <c r="Y330">
        <v>2.2757111597374178</v>
      </c>
      <c r="Z330">
        <v>45.945945945945944</v>
      </c>
      <c r="AA330">
        <v>6.5719360568383651</v>
      </c>
      <c r="AB330">
        <v>149.24623115577887</v>
      </c>
      <c r="AC330">
        <v>254.84764542936287</v>
      </c>
      <c r="AD330">
        <v>327.23577235772359</v>
      </c>
      <c r="AE330">
        <v>459.70695970695971</v>
      </c>
      <c r="AF330">
        <v>756.25</v>
      </c>
      <c r="AG330">
        <v>1129.5546558704452</v>
      </c>
      <c r="AH330">
        <v>1689.4409937888199</v>
      </c>
      <c r="AI330">
        <v>2276.4227642276423</v>
      </c>
      <c r="AJ330">
        <v>1334.8799999999999</v>
      </c>
      <c r="AK330">
        <v>7.936299413190738E-2</v>
      </c>
      <c r="AL330">
        <v>8.8340600059119104E-2</v>
      </c>
    </row>
    <row r="331" spans="1:38">
      <c r="A331">
        <v>12</v>
      </c>
      <c r="B331" t="s">
        <v>2352</v>
      </c>
      <c r="C331">
        <v>430</v>
      </c>
      <c r="D331">
        <v>26.6</v>
      </c>
      <c r="E331">
        <v>6.1860465116279073E-2</v>
      </c>
      <c r="F331">
        <v>0.2850379439600001</v>
      </c>
      <c r="G331">
        <v>13.574300219195978</v>
      </c>
      <c r="H331">
        <v>2.3800000000000002E-2</v>
      </c>
      <c r="I331">
        <v>13.226719084232903</v>
      </c>
      <c r="J331">
        <v>0.97439417654314542</v>
      </c>
      <c r="K331">
        <v>42.01681</v>
      </c>
      <c r="L331">
        <v>13.226717272265439</v>
      </c>
      <c r="M331">
        <v>8.6900000000000005E-2</v>
      </c>
      <c r="N331">
        <v>3.0521351063891435</v>
      </c>
      <c r="O331">
        <v>151.63</v>
      </c>
      <c r="P331">
        <v>13.226717272265439</v>
      </c>
      <c r="Q331">
        <v>1357.4</v>
      </c>
      <c r="R331">
        <v>3.0521351063891435</v>
      </c>
      <c r="S331">
        <v>0.11170620303521436</v>
      </c>
      <c r="U331" t="s">
        <v>2352</v>
      </c>
      <c r="V331">
        <v>-0.92827004219409293</v>
      </c>
      <c r="W331">
        <v>2.7732463295269167</v>
      </c>
      <c r="X331">
        <v>0.32112068965517243</v>
      </c>
      <c r="Y331">
        <v>2.1006564551422318</v>
      </c>
      <c r="Z331">
        <v>11.891891891891893</v>
      </c>
      <c r="AA331">
        <v>4.6181172291296626</v>
      </c>
      <c r="AB331">
        <v>63.316582914572862</v>
      </c>
      <c r="AC331">
        <v>157.34072022160663</v>
      </c>
      <c r="AD331">
        <v>284.55284552845529</v>
      </c>
      <c r="AE331">
        <v>567.76556776556777</v>
      </c>
      <c r="AF331">
        <v>981.25</v>
      </c>
      <c r="AG331">
        <v>1619.4331983805669</v>
      </c>
      <c r="AH331">
        <v>2813.6645962732919</v>
      </c>
      <c r="AI331">
        <v>4012.1951219512198</v>
      </c>
      <c r="AJ331">
        <v>1369.8999999999999</v>
      </c>
      <c r="AK331">
        <v>0.16829869272029954</v>
      </c>
      <c r="AL331">
        <v>2.2503244700322805E-2</v>
      </c>
    </row>
    <row r="332" spans="1:38">
      <c r="A332">
        <v>12</v>
      </c>
      <c r="B332" t="s">
        <v>506</v>
      </c>
      <c r="C332">
        <v>204.8</v>
      </c>
      <c r="D332">
        <v>137.4</v>
      </c>
      <c r="E332">
        <v>0.6708984375</v>
      </c>
      <c r="F332">
        <v>1.5951468774000002</v>
      </c>
      <c r="G332">
        <v>9.4759028487259034</v>
      </c>
      <c r="H332">
        <v>0.123</v>
      </c>
      <c r="I332">
        <v>9.2341133071331498</v>
      </c>
      <c r="J332">
        <v>0.97448374625059986</v>
      </c>
      <c r="K332">
        <v>8.1300810000000006</v>
      </c>
      <c r="L332">
        <v>9.2341131328060513</v>
      </c>
      <c r="M332">
        <v>9.4100000000000003E-2</v>
      </c>
      <c r="N332">
        <v>2.1269429304798457</v>
      </c>
      <c r="O332">
        <v>747.8</v>
      </c>
      <c r="P332">
        <v>9.2341131328060513</v>
      </c>
      <c r="Q332">
        <v>1509.3</v>
      </c>
      <c r="R332">
        <v>2.1269429304798457</v>
      </c>
      <c r="S332">
        <v>0.49546147220565823</v>
      </c>
      <c r="U332" t="s">
        <v>506</v>
      </c>
      <c r="V332">
        <v>2.1054852320675103E-2</v>
      </c>
      <c r="W332">
        <v>10.440456769983687</v>
      </c>
      <c r="X332">
        <v>-77.58620689655173</v>
      </c>
      <c r="Y332">
        <v>2.0131291028446388</v>
      </c>
      <c r="Z332">
        <v>33.108108108108112</v>
      </c>
      <c r="AA332">
        <v>9.4138543516873892</v>
      </c>
      <c r="AB332">
        <v>118.5929648241206</v>
      </c>
      <c r="AC332">
        <v>288.0886426592798</v>
      </c>
      <c r="AD332">
        <v>520.32520325203257</v>
      </c>
      <c r="AE332">
        <v>945.05494505494505</v>
      </c>
      <c r="AF332">
        <v>1468.75</v>
      </c>
      <c r="AG332">
        <v>2089.0688259109311</v>
      </c>
      <c r="AH332">
        <v>3260.869565217391</v>
      </c>
      <c r="AI332">
        <v>3731.7073170731705</v>
      </c>
      <c r="AJ332">
        <v>1037.21</v>
      </c>
      <c r="AK332">
        <v>0.15023489892940659</v>
      </c>
      <c r="AL332">
        <v>3.636850921273032E-2</v>
      </c>
    </row>
    <row r="333" spans="1:38">
      <c r="A333">
        <v>12</v>
      </c>
      <c r="B333" t="s">
        <v>429</v>
      </c>
      <c r="C333">
        <v>440.1</v>
      </c>
      <c r="D333">
        <v>40.799999999999997</v>
      </c>
      <c r="E333">
        <v>9.2706203135650977E-2</v>
      </c>
      <c r="F333">
        <v>4.8037152990000003</v>
      </c>
      <c r="G333">
        <v>5.1330552629151338</v>
      </c>
      <c r="H333">
        <v>0.28499999999999998</v>
      </c>
      <c r="I333">
        <v>4.4929824561403509</v>
      </c>
      <c r="J333">
        <v>0.87530373744480661</v>
      </c>
      <c r="K333">
        <v>3.508772</v>
      </c>
      <c r="L333">
        <v>4.4929827568041514</v>
      </c>
      <c r="M333">
        <v>0.12230000000000001</v>
      </c>
      <c r="N333">
        <v>2.4822096972165295</v>
      </c>
      <c r="O333">
        <v>1616.5</v>
      </c>
      <c r="P333">
        <v>4.4929827568041514</v>
      </c>
      <c r="Q333">
        <v>1989.2</v>
      </c>
      <c r="R333">
        <v>2.4822096972165295</v>
      </c>
      <c r="S333">
        <v>0.81263824653126882</v>
      </c>
      <c r="U333" t="s">
        <v>429</v>
      </c>
      <c r="V333">
        <v>-0.71729957805907185</v>
      </c>
      <c r="W333">
        <v>5.383360522022838</v>
      </c>
      <c r="X333">
        <v>0.30495689655172414</v>
      </c>
      <c r="Y333">
        <v>1.0503282275711159</v>
      </c>
      <c r="Z333">
        <v>3.4459459459459461</v>
      </c>
      <c r="AA333">
        <v>4.4404973357015987</v>
      </c>
      <c r="AB333">
        <v>42.713567839195974</v>
      </c>
      <c r="AC333">
        <v>64.265927977839326</v>
      </c>
      <c r="AD333">
        <v>112.19512195121952</v>
      </c>
      <c r="AE333">
        <v>170.32967032967034</v>
      </c>
      <c r="AF333">
        <v>265.625</v>
      </c>
      <c r="AG333">
        <v>344.12955465587044</v>
      </c>
      <c r="AH333">
        <v>505.59006211180127</v>
      </c>
      <c r="AI333">
        <v>715.44715447154476</v>
      </c>
      <c r="AJ333">
        <v>1181.4099999999999</v>
      </c>
      <c r="AK333">
        <v>0.36601127057377192</v>
      </c>
      <c r="AL333">
        <v>8.4482609608237738E-2</v>
      </c>
    </row>
    <row r="334" spans="1:38">
      <c r="A334">
        <v>12</v>
      </c>
      <c r="B334" t="s">
        <v>424</v>
      </c>
      <c r="C334">
        <v>358</v>
      </c>
      <c r="D334">
        <v>274.39999999999998</v>
      </c>
      <c r="E334">
        <v>0.76648044692737427</v>
      </c>
      <c r="F334">
        <v>7.0054074634800001</v>
      </c>
      <c r="G334">
        <v>4.2605918598717656</v>
      </c>
      <c r="H334">
        <v>0.34599999999999997</v>
      </c>
      <c r="I334">
        <v>3.923933464531983</v>
      </c>
      <c r="J334">
        <v>0.92098318580791838</v>
      </c>
      <c r="K334">
        <v>2.8901729999999999</v>
      </c>
      <c r="L334">
        <v>3.9239339490346938</v>
      </c>
      <c r="M334">
        <v>0.14691000000000001</v>
      </c>
      <c r="N334">
        <v>1.6599364934634031</v>
      </c>
      <c r="O334">
        <v>1915.5</v>
      </c>
      <c r="P334">
        <v>3.9239339490346938</v>
      </c>
      <c r="Q334">
        <v>2309.5</v>
      </c>
      <c r="R334">
        <v>1.6599364934634031</v>
      </c>
      <c r="S334">
        <v>0.82940030309590818</v>
      </c>
      <c r="U334" t="s">
        <v>424</v>
      </c>
      <c r="V334">
        <v>-3.7552742616033759</v>
      </c>
      <c r="W334">
        <v>29.526916802610117</v>
      </c>
      <c r="X334">
        <v>-234.91379310344831</v>
      </c>
      <c r="Y334">
        <v>8.5339168490153163</v>
      </c>
      <c r="Z334">
        <v>56.081081081081088</v>
      </c>
      <c r="AA334">
        <v>21.136767317939608</v>
      </c>
      <c r="AB334">
        <v>254.2713567839196</v>
      </c>
      <c r="AC334">
        <v>401.66204986149586</v>
      </c>
      <c r="AD334">
        <v>585.36585365853659</v>
      </c>
      <c r="AE334">
        <v>996.33699633699621</v>
      </c>
      <c r="AF334">
        <v>1375</v>
      </c>
      <c r="AG334">
        <v>1979.7570850202428</v>
      </c>
      <c r="AH334">
        <v>2677.0186335403728</v>
      </c>
      <c r="AI334">
        <v>3146.3414634146343</v>
      </c>
      <c r="AJ334">
        <v>1020.7299999999999</v>
      </c>
      <c r="AK334">
        <v>0.17700342004162919</v>
      </c>
      <c r="AL334">
        <v>9.4983035828795956E-2</v>
      </c>
    </row>
    <row r="335" spans="1:38">
      <c r="A335">
        <v>12</v>
      </c>
      <c r="B335" t="s">
        <v>598</v>
      </c>
      <c r="C335">
        <v>541.1</v>
      </c>
      <c r="D335">
        <v>48.5</v>
      </c>
      <c r="E335">
        <v>8.9632230641286267E-2</v>
      </c>
      <c r="F335">
        <v>0.99427417920000027</v>
      </c>
      <c r="G335">
        <v>6.9568923560151665</v>
      </c>
      <c r="H335">
        <v>8.6400000000000005E-2</v>
      </c>
      <c r="I335">
        <v>6.6597672632007194</v>
      </c>
      <c r="J335">
        <v>0.95729054330450536</v>
      </c>
      <c r="K335">
        <v>11.574070000000001</v>
      </c>
      <c r="L335">
        <v>6.6597690875894733</v>
      </c>
      <c r="M335">
        <v>8.3500000000000005E-2</v>
      </c>
      <c r="N335">
        <v>2.0114301512064143</v>
      </c>
      <c r="O335">
        <v>534.20000000000005</v>
      </c>
      <c r="P335">
        <v>6.6597690875894733</v>
      </c>
      <c r="Q335">
        <v>1280.0999999999999</v>
      </c>
      <c r="R335">
        <v>2.0114301512064143</v>
      </c>
      <c r="S335">
        <v>0.41731114756659643</v>
      </c>
      <c r="U335" t="s">
        <v>598</v>
      </c>
      <c r="V335">
        <v>2.1350210970464138E-2</v>
      </c>
      <c r="W335">
        <v>1.3376835236541598</v>
      </c>
      <c r="X335">
        <v>-62.5</v>
      </c>
      <c r="Y335">
        <v>1.8818380743982495</v>
      </c>
      <c r="Z335">
        <v>17.905405405405407</v>
      </c>
      <c r="AA335">
        <v>1.5985790408525753</v>
      </c>
      <c r="AB335">
        <v>56.78391959798995</v>
      </c>
      <c r="AC335">
        <v>139.05817174515235</v>
      </c>
      <c r="AD335">
        <v>226.42276422764229</v>
      </c>
      <c r="AE335">
        <v>492.67399267399264</v>
      </c>
      <c r="AF335">
        <v>787.5</v>
      </c>
      <c r="AG335">
        <v>1388.6639676113359</v>
      </c>
      <c r="AH335">
        <v>2024.8447204968943</v>
      </c>
      <c r="AI335">
        <v>2752.0325203252032</v>
      </c>
      <c r="AJ335">
        <v>1323.55</v>
      </c>
      <c r="AK335">
        <v>5.0133653121003728E-2</v>
      </c>
      <c r="AL335">
        <v>2.8043592194099333E-2</v>
      </c>
    </row>
    <row r="336" spans="1:38">
      <c r="A336">
        <v>12</v>
      </c>
      <c r="B336" t="s">
        <v>477</v>
      </c>
      <c r="C336">
        <v>245.1</v>
      </c>
      <c r="D336">
        <v>58.8</v>
      </c>
      <c r="E336">
        <v>0.23990208078335373</v>
      </c>
      <c r="F336">
        <v>1.3059220226000001</v>
      </c>
      <c r="G336">
        <v>6.8427405040121183</v>
      </c>
      <c r="H336">
        <v>9.8500000000000004E-2</v>
      </c>
      <c r="I336">
        <v>6.5111285718718133</v>
      </c>
      <c r="J336">
        <v>0.9515381400265186</v>
      </c>
      <c r="K336">
        <v>10.152279999999999</v>
      </c>
      <c r="L336">
        <v>6.5111313831473989</v>
      </c>
      <c r="M336">
        <v>9.6199999999999994E-2</v>
      </c>
      <c r="N336">
        <v>2.1043531846632906</v>
      </c>
      <c r="O336">
        <v>605.6</v>
      </c>
      <c r="P336">
        <v>6.5111313831473989</v>
      </c>
      <c r="Q336">
        <v>1550.8</v>
      </c>
      <c r="R336">
        <v>2.1043531846632906</v>
      </c>
      <c r="S336">
        <v>0.39050812483879288</v>
      </c>
      <c r="U336" t="s">
        <v>477</v>
      </c>
      <c r="V336">
        <v>-0.42194092827004226</v>
      </c>
      <c r="W336">
        <v>13.213703099510603</v>
      </c>
      <c r="X336">
        <v>-47.413793103448285</v>
      </c>
      <c r="Y336">
        <v>1.2472647702407</v>
      </c>
      <c r="Z336">
        <v>25.675675675675677</v>
      </c>
      <c r="AA336">
        <v>22.202486678507992</v>
      </c>
      <c r="AB336">
        <v>137.1859296482412</v>
      </c>
      <c r="AC336">
        <v>260.38781163434902</v>
      </c>
      <c r="AD336">
        <v>487.80487804878049</v>
      </c>
      <c r="AE336">
        <v>793.04029304029291</v>
      </c>
      <c r="AF336">
        <v>1437.5</v>
      </c>
      <c r="AG336">
        <v>2145.748987854251</v>
      </c>
      <c r="AH336">
        <v>3149.0683229813662</v>
      </c>
      <c r="AI336">
        <v>3784.5528455284548</v>
      </c>
      <c r="AJ336">
        <v>955.83999999999992</v>
      </c>
      <c r="AK336">
        <v>0.37409843573377843</v>
      </c>
      <c r="AL336">
        <v>4.3563973714727484E-2</v>
      </c>
    </row>
    <row r="337" spans="1:38">
      <c r="A337">
        <v>12</v>
      </c>
      <c r="B337" t="s">
        <v>1876</v>
      </c>
      <c r="C337">
        <v>230.5</v>
      </c>
      <c r="D337">
        <v>127.4</v>
      </c>
      <c r="E337">
        <v>0.5527114967462039</v>
      </c>
      <c r="F337">
        <v>0.33745150754000003</v>
      </c>
      <c r="G337">
        <v>10.175598514824621</v>
      </c>
      <c r="H337">
        <v>2.63E-2</v>
      </c>
      <c r="I337">
        <v>9.7799998746438916</v>
      </c>
      <c r="J337">
        <v>0.96112281360114693</v>
      </c>
      <c r="K337">
        <v>38.02281</v>
      </c>
      <c r="L337">
        <v>9.7800010215489337</v>
      </c>
      <c r="M337">
        <v>9.3100000000000002E-2</v>
      </c>
      <c r="N337">
        <v>2.8096988427350191</v>
      </c>
      <c r="O337">
        <v>167.35</v>
      </c>
      <c r="P337">
        <v>9.7800010215489337</v>
      </c>
      <c r="Q337">
        <v>1489.1</v>
      </c>
      <c r="R337">
        <v>2.8096988427350191</v>
      </c>
      <c r="S337">
        <v>0.11238331878315762</v>
      </c>
      <c r="U337" t="s">
        <v>1876</v>
      </c>
      <c r="V337">
        <v>-0.379746835443038</v>
      </c>
      <c r="W337">
        <v>25.774877650897228</v>
      </c>
      <c r="X337">
        <v>-10.775862068965518</v>
      </c>
      <c r="Y337">
        <v>1.7724288840262583</v>
      </c>
      <c r="Z337">
        <v>10.675675675675677</v>
      </c>
      <c r="AA337">
        <v>1.9538188277087032</v>
      </c>
      <c r="AB337">
        <v>77.889447236180899</v>
      </c>
      <c r="AC337">
        <v>177.00831024930747</v>
      </c>
      <c r="AD337">
        <v>382.11382113821139</v>
      </c>
      <c r="AE337">
        <v>620.87912087912082</v>
      </c>
      <c r="AF337">
        <v>1143.75</v>
      </c>
      <c r="AG337">
        <v>1570.8502024291497</v>
      </c>
      <c r="AH337">
        <v>2236.0248447204967</v>
      </c>
      <c r="AI337">
        <v>2792.6829268292686</v>
      </c>
      <c r="AJ337">
        <v>1256.5999999999999</v>
      </c>
      <c r="AK337">
        <v>6.7755927344257144E-2</v>
      </c>
      <c r="AL337">
        <v>3.4833891680625347E-2</v>
      </c>
    </row>
    <row r="338" spans="1:38">
      <c r="A338">
        <v>12</v>
      </c>
      <c r="B338" t="s">
        <v>636</v>
      </c>
      <c r="C338">
        <v>419</v>
      </c>
      <c r="D338">
        <v>121</v>
      </c>
      <c r="E338">
        <v>0.28878281622911695</v>
      </c>
      <c r="F338">
        <v>2.4918872580000002</v>
      </c>
      <c r="G338">
        <v>8.6467046450055705</v>
      </c>
      <c r="H338">
        <v>0.21</v>
      </c>
      <c r="I338">
        <v>8.4156330610711692</v>
      </c>
      <c r="J338">
        <v>0.97327634128594054</v>
      </c>
      <c r="K338">
        <v>4.7619049999999996</v>
      </c>
      <c r="L338">
        <v>8.415632099142627</v>
      </c>
      <c r="M338">
        <v>8.6099999999999996E-2</v>
      </c>
      <c r="N338">
        <v>1.9856035352926844</v>
      </c>
      <c r="O338">
        <v>1228.8</v>
      </c>
      <c r="P338">
        <v>8.415632099142627</v>
      </c>
      <c r="Q338">
        <v>1339.6</v>
      </c>
      <c r="R338">
        <v>1.9856035352926844</v>
      </c>
      <c r="S338">
        <v>0.91728874290833085</v>
      </c>
      <c r="U338" t="s">
        <v>636</v>
      </c>
      <c r="V338">
        <v>-3.1223628691983123</v>
      </c>
      <c r="W338">
        <v>25.611745513866232</v>
      </c>
      <c r="X338">
        <v>-14.008620689655174</v>
      </c>
      <c r="Y338">
        <v>3.1728665207877458</v>
      </c>
      <c r="Z338">
        <v>35.135135135135137</v>
      </c>
      <c r="AA338">
        <v>19.360568383658972</v>
      </c>
      <c r="AB338">
        <v>141.20603015075378</v>
      </c>
      <c r="AC338">
        <v>271.46814404432132</v>
      </c>
      <c r="AD338">
        <v>487.80487804878049</v>
      </c>
      <c r="AE338">
        <v>670.32967032967031</v>
      </c>
      <c r="AF338">
        <v>1050</v>
      </c>
      <c r="AG338">
        <v>1319.838056680162</v>
      </c>
      <c r="AH338">
        <v>2180.1242236024846</v>
      </c>
      <c r="AI338">
        <v>2443.0894308943089</v>
      </c>
      <c r="AJ338">
        <v>1333.85</v>
      </c>
      <c r="AK338">
        <v>0.27486577520778993</v>
      </c>
      <c r="AL338">
        <v>6.4769717533536636E-2</v>
      </c>
    </row>
    <row r="339" spans="1:38">
      <c r="A339">
        <v>12</v>
      </c>
      <c r="B339" t="s">
        <v>1997</v>
      </c>
      <c r="C339">
        <v>172.9</v>
      </c>
      <c r="D339">
        <v>108.8</v>
      </c>
      <c r="E339">
        <v>0.62926547137073452</v>
      </c>
      <c r="F339">
        <v>3.0762907052000004</v>
      </c>
      <c r="G339">
        <v>11.148723769884855</v>
      </c>
      <c r="H339">
        <v>0.23300000000000001</v>
      </c>
      <c r="I339">
        <v>10.973359142888528</v>
      </c>
      <c r="J339">
        <v>0.98427043035454653</v>
      </c>
      <c r="K339">
        <v>4.2918450000000004</v>
      </c>
      <c r="L339">
        <v>10.973359358001808</v>
      </c>
      <c r="M339">
        <v>9.5799999999999996E-2</v>
      </c>
      <c r="N339">
        <v>1.9696270759664949</v>
      </c>
      <c r="O339">
        <v>1350.2</v>
      </c>
      <c r="P339">
        <v>10.973359358001808</v>
      </c>
      <c r="Q339">
        <v>1543</v>
      </c>
      <c r="R339">
        <v>1.9696270759664949</v>
      </c>
      <c r="S339">
        <v>0.8750486066104991</v>
      </c>
      <c r="U339" t="s">
        <v>1997</v>
      </c>
      <c r="V339">
        <v>-1.4345991561181437</v>
      </c>
      <c r="W339">
        <v>31.484502446982056</v>
      </c>
      <c r="X339">
        <v>-158.40517241379311</v>
      </c>
      <c r="Y339">
        <v>4.463894967177243</v>
      </c>
      <c r="Z339">
        <v>43.918918918918919</v>
      </c>
      <c r="AA339">
        <v>20.78152753108348</v>
      </c>
      <c r="AB339">
        <v>222.61306532663315</v>
      </c>
      <c r="AC339">
        <v>432.13296398891964</v>
      </c>
      <c r="AD339">
        <v>658.53658536585363</v>
      </c>
      <c r="AE339">
        <v>1258.2417582417581</v>
      </c>
      <c r="AF339">
        <v>2081.25</v>
      </c>
      <c r="AG339">
        <v>3072.874493927126</v>
      </c>
      <c r="AH339">
        <v>4490.6832298136642</v>
      </c>
      <c r="AI339">
        <v>5772.3577235772354</v>
      </c>
      <c r="AJ339">
        <v>1118.58</v>
      </c>
      <c r="AK339">
        <v>0.21017270866210094</v>
      </c>
      <c r="AL339">
        <v>4.9572204035391344E-2</v>
      </c>
    </row>
    <row r="340" spans="1:38">
      <c r="A340">
        <v>12</v>
      </c>
      <c r="B340" t="s">
        <v>2412</v>
      </c>
      <c r="C340">
        <v>126</v>
      </c>
      <c r="D340">
        <v>117.5</v>
      </c>
      <c r="E340">
        <v>0.93253968253968256</v>
      </c>
      <c r="F340">
        <v>4.7177857759999997E-2</v>
      </c>
      <c r="G340">
        <v>14.75419823371821</v>
      </c>
      <c r="H340">
        <v>3.8899999999999998E-3</v>
      </c>
      <c r="I340">
        <v>9.2867504604621978</v>
      </c>
      <c r="J340">
        <v>0.6294310482584482</v>
      </c>
      <c r="K340">
        <v>257.06939999999997</v>
      </c>
      <c r="L340">
        <v>9.2867513905542118</v>
      </c>
      <c r="M340">
        <v>8.7999999999999995E-2</v>
      </c>
      <c r="N340">
        <v>11.464843278691545</v>
      </c>
      <c r="O340">
        <v>25.03</v>
      </c>
      <c r="P340">
        <v>9.2867513905542118</v>
      </c>
      <c r="Q340">
        <v>1382</v>
      </c>
      <c r="R340">
        <v>11.464843278691545</v>
      </c>
      <c r="S340">
        <v>1.8111432706222865E-2</v>
      </c>
      <c r="U340" t="s">
        <v>2412</v>
      </c>
      <c r="V340">
        <v>-0.50632911392405067</v>
      </c>
      <c r="W340">
        <v>15.008156606851548</v>
      </c>
      <c r="X340">
        <v>-36.637931034482762</v>
      </c>
      <c r="Y340">
        <v>3.3260393873085339</v>
      </c>
      <c r="Z340">
        <v>35.810810810810814</v>
      </c>
      <c r="AA340">
        <v>19.893428063943162</v>
      </c>
      <c r="AB340">
        <v>162.3115577889447</v>
      </c>
      <c r="AC340">
        <v>270.36011080332412</v>
      </c>
      <c r="AD340">
        <v>504.0650406504065</v>
      </c>
      <c r="AE340">
        <v>941.39194139194137</v>
      </c>
      <c r="AF340">
        <v>1543.75</v>
      </c>
      <c r="AG340">
        <v>2097.1659919028339</v>
      </c>
      <c r="AH340">
        <v>3018.6335403726707</v>
      </c>
      <c r="AI340">
        <v>3800.8130081300815</v>
      </c>
      <c r="AJ340">
        <v>941.42</v>
      </c>
      <c r="AK340">
        <v>0.26093229120437983</v>
      </c>
      <c r="AL340">
        <v>5.3769878197572216E-2</v>
      </c>
    </row>
    <row r="341" spans="1:38">
      <c r="A341">
        <v>12</v>
      </c>
      <c r="B341" t="s">
        <v>1895</v>
      </c>
      <c r="C341">
        <v>402.2</v>
      </c>
      <c r="D341">
        <v>15.9</v>
      </c>
      <c r="E341">
        <v>3.9532570860268526E-2</v>
      </c>
      <c r="F341">
        <v>0.6924320865000001</v>
      </c>
      <c r="G341">
        <v>14.822493460565507</v>
      </c>
      <c r="H341">
        <v>6.0900000000000003E-2</v>
      </c>
      <c r="I341">
        <v>14.631819000539211</v>
      </c>
      <c r="J341">
        <v>0.98713614139661621</v>
      </c>
      <c r="K341">
        <v>16.420359999999999</v>
      </c>
      <c r="L341">
        <v>14.631821775605834</v>
      </c>
      <c r="M341">
        <v>8.2500000000000004E-2</v>
      </c>
      <c r="N341">
        <v>2.3698491774724699</v>
      </c>
      <c r="O341">
        <v>381.1</v>
      </c>
      <c r="P341">
        <v>14.631821775605834</v>
      </c>
      <c r="Q341">
        <v>1256.5</v>
      </c>
      <c r="R341">
        <v>2.3698491774724699</v>
      </c>
      <c r="S341">
        <v>0.30330282530839636</v>
      </c>
      <c r="U341" t="s">
        <v>1895</v>
      </c>
      <c r="V341">
        <v>2.1476793248945147E-2</v>
      </c>
      <c r="W341">
        <v>0.76672104404567698</v>
      </c>
      <c r="X341">
        <v>-47.413793103448285</v>
      </c>
      <c r="Y341">
        <v>0.6783369803063457</v>
      </c>
      <c r="Z341">
        <v>11.756756756756758</v>
      </c>
      <c r="AA341">
        <v>1.4564831261101243</v>
      </c>
      <c r="AB341">
        <v>50.251256281407031</v>
      </c>
      <c r="AC341">
        <v>114.95844875346262</v>
      </c>
      <c r="AD341">
        <v>241.46341463414635</v>
      </c>
      <c r="AE341">
        <v>547.61904761904759</v>
      </c>
      <c r="AF341">
        <v>937.5</v>
      </c>
      <c r="AG341">
        <v>1801.6194331983806</v>
      </c>
      <c r="AH341">
        <v>2956.5217391304345</v>
      </c>
      <c r="AI341">
        <v>4186.9918699186992</v>
      </c>
      <c r="AJ341">
        <v>1256.5999999999999</v>
      </c>
      <c r="AK341">
        <v>5.992226615995061E-2</v>
      </c>
      <c r="AL341">
        <v>1.6996748448122968E-2</v>
      </c>
    </row>
    <row r="342" spans="1:38">
      <c r="A342">
        <v>12</v>
      </c>
      <c r="B342" t="s">
        <v>1871</v>
      </c>
      <c r="C342">
        <v>154.4</v>
      </c>
      <c r="D342">
        <v>10.1</v>
      </c>
      <c r="E342">
        <v>6.5414507772020722E-2</v>
      </c>
      <c r="F342">
        <v>0.35974632540000001</v>
      </c>
      <c r="G342">
        <v>11.59991548192253</v>
      </c>
      <c r="H342">
        <v>3.39E-2</v>
      </c>
      <c r="I342">
        <v>10.865685546978922</v>
      </c>
      <c r="J342">
        <v>0.93670385477481777</v>
      </c>
      <c r="K342">
        <v>29.498529999999999</v>
      </c>
      <c r="L342">
        <v>10.865684696693272</v>
      </c>
      <c r="M342">
        <v>7.6999999999999999E-2</v>
      </c>
      <c r="N342">
        <v>4.061393453227522</v>
      </c>
      <c r="O342">
        <v>214.9</v>
      </c>
      <c r="P342">
        <v>10.865684696693272</v>
      </c>
      <c r="Q342">
        <v>1120.3</v>
      </c>
      <c r="R342">
        <v>4.061393453227522</v>
      </c>
      <c r="S342">
        <v>0.19182361867356959</v>
      </c>
      <c r="U342" t="s">
        <v>1871</v>
      </c>
      <c r="V342">
        <v>-0.3375527426160338</v>
      </c>
      <c r="W342">
        <v>0.2610114192495922</v>
      </c>
      <c r="X342">
        <v>-21.551724137931036</v>
      </c>
      <c r="Y342">
        <v>0.13129102844638948</v>
      </c>
      <c r="Z342">
        <v>5.6081081081081079</v>
      </c>
      <c r="AA342">
        <v>1.6163410301953818</v>
      </c>
      <c r="AB342">
        <v>20.603015075376881</v>
      </c>
      <c r="AC342">
        <v>102.77008310249307</v>
      </c>
      <c r="AD342">
        <v>156.5040650406504</v>
      </c>
      <c r="AE342">
        <v>300.36630036630032</v>
      </c>
      <c r="AF342">
        <v>593.75</v>
      </c>
      <c r="AG342">
        <v>1125.5060728744941</v>
      </c>
      <c r="AH342">
        <v>1975.1552795031055</v>
      </c>
      <c r="AI342">
        <v>2808.9430894308939</v>
      </c>
      <c r="AJ342">
        <v>1349.3</v>
      </c>
      <c r="AK342">
        <v>0.15036938338229777</v>
      </c>
      <c r="AL342">
        <v>1.0431086248854334E-2</v>
      </c>
    </row>
    <row r="343" spans="1:38">
      <c r="A343">
        <v>12</v>
      </c>
      <c r="B343" t="s">
        <v>535</v>
      </c>
      <c r="C343">
        <v>1669</v>
      </c>
      <c r="D343">
        <v>541</v>
      </c>
      <c r="E343">
        <v>0.32414619532654282</v>
      </c>
      <c r="F343">
        <v>2.140418143862</v>
      </c>
      <c r="G343">
        <v>5.7516066608070435</v>
      </c>
      <c r="H343">
        <v>0.1681</v>
      </c>
      <c r="I343">
        <v>5.5009330706065898</v>
      </c>
      <c r="J343">
        <v>0.95641677100268185</v>
      </c>
      <c r="K343">
        <v>5.9488399999999997</v>
      </c>
      <c r="L343">
        <v>5.5009337346440699</v>
      </c>
      <c r="M343">
        <v>9.239E-2</v>
      </c>
      <c r="N343">
        <v>1.6794982981077136</v>
      </c>
      <c r="O343">
        <v>1001.6</v>
      </c>
      <c r="P343">
        <v>5.5009337346440699</v>
      </c>
      <c r="Q343">
        <v>1474.6</v>
      </c>
      <c r="R343">
        <v>1.6794982981077136</v>
      </c>
      <c r="S343">
        <v>0.67923504679235047</v>
      </c>
      <c r="U343" t="s">
        <v>535</v>
      </c>
      <c r="V343">
        <v>2.1645569620253165E-2</v>
      </c>
      <c r="W343">
        <v>21.207177814029365</v>
      </c>
      <c r="X343">
        <v>-8.6206896551724146</v>
      </c>
      <c r="Y343">
        <v>0.72210065645514221</v>
      </c>
      <c r="Z343">
        <v>25.000000000000004</v>
      </c>
      <c r="AA343">
        <v>3.1971580817051506</v>
      </c>
      <c r="AB343">
        <v>104.02010050251255</v>
      </c>
      <c r="AC343">
        <v>285.31855955678674</v>
      </c>
      <c r="AD343">
        <v>475.60975609756099</v>
      </c>
      <c r="AE343">
        <v>868.13186813186803</v>
      </c>
      <c r="AF343">
        <v>1700</v>
      </c>
      <c r="AG343">
        <v>2506.072874493927</v>
      </c>
      <c r="AH343">
        <v>3484.4720496894411</v>
      </c>
      <c r="AI343">
        <v>4101.6260162601629</v>
      </c>
      <c r="AJ343">
        <v>1308.0999999999999</v>
      </c>
      <c r="AK343">
        <v>6.2695370239244472E-2</v>
      </c>
      <c r="AL343">
        <v>2.9852470910703244E-2</v>
      </c>
    </row>
    <row r="344" spans="1:38">
      <c r="A344">
        <v>12</v>
      </c>
      <c r="B344" t="s">
        <v>2414</v>
      </c>
      <c r="C344">
        <v>575</v>
      </c>
      <c r="D344">
        <v>874</v>
      </c>
      <c r="E344">
        <v>1.52</v>
      </c>
      <c r="F344">
        <v>4.6348193400000001E-2</v>
      </c>
      <c r="G344">
        <v>15.990944227693877</v>
      </c>
      <c r="H344">
        <v>3.8E-3</v>
      </c>
      <c r="I344">
        <v>14.655290328957621</v>
      </c>
      <c r="J344">
        <v>0.9164743570036904</v>
      </c>
      <c r="K344">
        <v>263.15789999999998</v>
      </c>
      <c r="L344">
        <v>14.65528904506705</v>
      </c>
      <c r="M344">
        <v>8.8499999999999995E-2</v>
      </c>
      <c r="N344">
        <v>6.3978717295032865</v>
      </c>
      <c r="O344">
        <v>24.45</v>
      </c>
      <c r="P344">
        <v>14.65528904506705</v>
      </c>
      <c r="Q344">
        <v>1392.5</v>
      </c>
      <c r="R344">
        <v>6.3978717295032865</v>
      </c>
      <c r="S344">
        <v>1.7558348294434471E-2</v>
      </c>
      <c r="U344" t="s">
        <v>2414</v>
      </c>
      <c r="V344">
        <v>-50.632911392405063</v>
      </c>
      <c r="W344">
        <v>91.353996737357264</v>
      </c>
      <c r="X344">
        <v>-614.22413793103453</v>
      </c>
      <c r="Y344">
        <v>15.098468271334792</v>
      </c>
      <c r="Z344">
        <v>75.675675675675677</v>
      </c>
      <c r="AA344">
        <v>44.227353463587924</v>
      </c>
      <c r="AB344">
        <v>180.40201005025125</v>
      </c>
      <c r="AC344">
        <v>257.61772853185596</v>
      </c>
      <c r="AD344">
        <v>443.08943089430898</v>
      </c>
      <c r="AE344">
        <v>897.43589743589735</v>
      </c>
      <c r="AF344">
        <v>1406.25</v>
      </c>
      <c r="AG344">
        <v>2271.2550607287449</v>
      </c>
      <c r="AH344">
        <v>3298.1366459627329</v>
      </c>
      <c r="AI344">
        <v>4386.1788617886177</v>
      </c>
      <c r="AJ344">
        <v>895.06999999999994</v>
      </c>
      <c r="AK344">
        <v>0.37852285973687444</v>
      </c>
      <c r="AL344">
        <v>5.4698161239341715E-2</v>
      </c>
    </row>
    <row r="345" spans="1:38">
      <c r="A345">
        <v>12</v>
      </c>
      <c r="B345" t="s">
        <v>1945</v>
      </c>
      <c r="C345">
        <v>134</v>
      </c>
      <c r="D345">
        <v>61.2</v>
      </c>
      <c r="E345">
        <v>0.45671641791044776</v>
      </c>
      <c r="F345">
        <v>1.21660079862</v>
      </c>
      <c r="G345">
        <v>10.321170363568601</v>
      </c>
      <c r="H345">
        <v>9.69E-2</v>
      </c>
      <c r="I345">
        <v>9.7689400182008299</v>
      </c>
      <c r="J345">
        <v>0.94649537543561724</v>
      </c>
      <c r="K345">
        <v>10.31992</v>
      </c>
      <c r="L345">
        <v>9.7689377012183627</v>
      </c>
      <c r="M345">
        <v>9.11E-2</v>
      </c>
      <c r="N345">
        <v>3.3308210090908781</v>
      </c>
      <c r="O345">
        <v>596.20000000000005</v>
      </c>
      <c r="P345">
        <v>9.7689377012183627</v>
      </c>
      <c r="Q345">
        <v>1447.8</v>
      </c>
      <c r="R345">
        <v>3.3308210090908781</v>
      </c>
      <c r="S345">
        <v>0.41179720955933147</v>
      </c>
      <c r="U345" t="s">
        <v>1945</v>
      </c>
      <c r="V345">
        <v>-1.7721518987341773</v>
      </c>
      <c r="W345">
        <v>27.406199021207179</v>
      </c>
      <c r="X345">
        <v>0.30280172413793105</v>
      </c>
      <c r="Y345">
        <v>0.54704595185995619</v>
      </c>
      <c r="Z345">
        <v>11.756756756756758</v>
      </c>
      <c r="AA345">
        <v>5.3285968028419175</v>
      </c>
      <c r="AB345">
        <v>69.849246231155774</v>
      </c>
      <c r="AC345">
        <v>142.93628808864267</v>
      </c>
      <c r="AD345">
        <v>272.35772357723579</v>
      </c>
      <c r="AE345">
        <v>483.51648351648345</v>
      </c>
      <c r="AF345">
        <v>862.5</v>
      </c>
      <c r="AG345">
        <v>1384.6153846153848</v>
      </c>
      <c r="AH345">
        <v>2173.913043478261</v>
      </c>
      <c r="AI345">
        <v>2910.5691056910568</v>
      </c>
      <c r="AJ345">
        <v>1287.5</v>
      </c>
      <c r="AK345">
        <v>0.18594659560319579</v>
      </c>
      <c r="AL345">
        <v>3.2130653266331653E-2</v>
      </c>
    </row>
    <row r="346" spans="1:38">
      <c r="A346">
        <v>12</v>
      </c>
      <c r="B346" t="s">
        <v>2403</v>
      </c>
      <c r="C346">
        <v>166.9</v>
      </c>
      <c r="D346">
        <v>140.6</v>
      </c>
      <c r="E346">
        <v>0.84242061114439781</v>
      </c>
      <c r="F346">
        <v>6.561928434E-2</v>
      </c>
      <c r="G346">
        <v>17.247604487983828</v>
      </c>
      <c r="H346">
        <v>5.3800000000000002E-3</v>
      </c>
      <c r="I346">
        <v>14.679444816108504</v>
      </c>
      <c r="J346">
        <v>0.85110050072956356</v>
      </c>
      <c r="K346">
        <v>185.87360000000001</v>
      </c>
      <c r="L346">
        <v>14.679446356841234</v>
      </c>
      <c r="M346">
        <v>8.8499999999999995E-2</v>
      </c>
      <c r="N346">
        <v>9.055040610883264</v>
      </c>
      <c r="O346">
        <v>34.590000000000003</v>
      </c>
      <c r="P346">
        <v>14.679446356841234</v>
      </c>
      <c r="Q346">
        <v>1392.5</v>
      </c>
      <c r="R346">
        <v>9.055040610883264</v>
      </c>
      <c r="S346">
        <v>2.4840215439856376E-2</v>
      </c>
      <c r="U346" t="s">
        <v>2403</v>
      </c>
      <c r="V346">
        <v>-151.8987341772152</v>
      </c>
      <c r="W346">
        <v>60.52202283849919</v>
      </c>
      <c r="X346">
        <v>-1831.8965517241381</v>
      </c>
      <c r="Y346">
        <v>30.853391684901531</v>
      </c>
      <c r="Z346">
        <v>49.324324324324323</v>
      </c>
      <c r="AA346">
        <v>12.788632326820602</v>
      </c>
      <c r="AB346">
        <v>135.1758793969849</v>
      </c>
      <c r="AC346">
        <v>315.78947368421052</v>
      </c>
      <c r="AD346">
        <v>577.23577235772359</v>
      </c>
      <c r="AE346">
        <v>1137.3626373626373</v>
      </c>
      <c r="AF346">
        <v>2043.75</v>
      </c>
      <c r="AG346">
        <v>2728.7449392712551</v>
      </c>
      <c r="AH346">
        <v>4105.5900621118008</v>
      </c>
      <c r="AI346">
        <v>4674.7967479674799</v>
      </c>
      <c r="AJ346">
        <v>948.63</v>
      </c>
      <c r="AK346">
        <v>0.15661881273169537</v>
      </c>
      <c r="AL346">
        <v>3.2924835980203584E-2</v>
      </c>
    </row>
    <row r="347" spans="1:38">
      <c r="A347">
        <v>12</v>
      </c>
      <c r="B347" t="s">
        <v>435</v>
      </c>
      <c r="C347">
        <v>537</v>
      </c>
      <c r="D347">
        <v>212.6</v>
      </c>
      <c r="E347">
        <v>0.39590316573556794</v>
      </c>
      <c r="F347">
        <v>2.5421839370999999</v>
      </c>
      <c r="G347">
        <v>6.7572054893662719</v>
      </c>
      <c r="H347">
        <v>0.17899999999999999</v>
      </c>
      <c r="I347">
        <v>6.5615634362554731</v>
      </c>
      <c r="J347">
        <v>0.9710468989852864</v>
      </c>
      <c r="K347">
        <v>5.5865919999999996</v>
      </c>
      <c r="L347">
        <v>6.5615630522687658</v>
      </c>
      <c r="M347">
        <v>0.10305</v>
      </c>
      <c r="N347">
        <v>1.6142215763385617</v>
      </c>
      <c r="O347">
        <v>1061.5</v>
      </c>
      <c r="P347">
        <v>6.5615630522687658</v>
      </c>
      <c r="Q347">
        <v>1678.9</v>
      </c>
      <c r="R347">
        <v>1.6142215763385617</v>
      </c>
      <c r="S347">
        <v>0.63225921734468993</v>
      </c>
      <c r="U347" t="s">
        <v>435</v>
      </c>
      <c r="V347">
        <v>-1.7721518987341773</v>
      </c>
      <c r="W347">
        <v>35.399673735725941</v>
      </c>
      <c r="X347">
        <v>-61.422413793103452</v>
      </c>
      <c r="Y347">
        <v>4.5076586433260397</v>
      </c>
      <c r="Z347">
        <v>29.729729729729733</v>
      </c>
      <c r="AA347">
        <v>17.761989342806395</v>
      </c>
      <c r="AB347">
        <v>219.59798994974875</v>
      </c>
      <c r="AC347">
        <v>468.1440443213296</v>
      </c>
      <c r="AD347">
        <v>914.63414634146341</v>
      </c>
      <c r="AE347">
        <v>1604.3956043956043</v>
      </c>
      <c r="AF347">
        <v>2381.25</v>
      </c>
      <c r="AG347">
        <v>2979.7570850202428</v>
      </c>
      <c r="AH347">
        <v>4577.6397515527951</v>
      </c>
      <c r="AI347">
        <v>4918.6991869918702</v>
      </c>
      <c r="AJ347">
        <v>968.19999999999993</v>
      </c>
      <c r="AK347">
        <v>0.2198274612410524</v>
      </c>
      <c r="AL347">
        <v>4.7971881115209697E-2</v>
      </c>
    </row>
    <row r="348" spans="1:38">
      <c r="A348">
        <v>12</v>
      </c>
      <c r="B348" t="s">
        <v>460</v>
      </c>
      <c r="C348">
        <v>961</v>
      </c>
      <c r="D348">
        <v>220.3</v>
      </c>
      <c r="E348">
        <v>0.2292403746097815</v>
      </c>
      <c r="F348">
        <v>3.1395050654400003</v>
      </c>
      <c r="G348">
        <v>6.673697495537728</v>
      </c>
      <c r="H348">
        <v>0.23200000000000001</v>
      </c>
      <c r="I348">
        <v>6.4579394673603412</v>
      </c>
      <c r="J348">
        <v>0.9676703913652589</v>
      </c>
      <c r="K348">
        <v>4.3103449999999999</v>
      </c>
      <c r="L348">
        <v>6.4579389067032604</v>
      </c>
      <c r="M348">
        <v>9.819E-2</v>
      </c>
      <c r="N348">
        <v>1.6832278805486127</v>
      </c>
      <c r="O348">
        <v>1345</v>
      </c>
      <c r="P348">
        <v>6.4579389067032604</v>
      </c>
      <c r="Q348">
        <v>1589.2</v>
      </c>
      <c r="R348">
        <v>1.6832278805486127</v>
      </c>
      <c r="S348">
        <v>0.84633778001510196</v>
      </c>
      <c r="U348" t="s">
        <v>460</v>
      </c>
      <c r="V348">
        <v>2.2489451476793248E-2</v>
      </c>
      <c r="W348">
        <v>23.65415986949429</v>
      </c>
      <c r="X348">
        <v>-23.706896551724142</v>
      </c>
      <c r="Y348">
        <v>1.0722100656455142</v>
      </c>
      <c r="Z348">
        <v>29.054054054054053</v>
      </c>
      <c r="AA348">
        <v>19.182948490230906</v>
      </c>
      <c r="AB348">
        <v>184.92462311557787</v>
      </c>
      <c r="AC348">
        <v>379.5013850415512</v>
      </c>
      <c r="AD348">
        <v>686.99186991869919</v>
      </c>
      <c r="AE348">
        <v>1219.7802197802196</v>
      </c>
      <c r="AF348">
        <v>2025</v>
      </c>
      <c r="AG348">
        <v>2651.821862348178</v>
      </c>
      <c r="AH348">
        <v>3701.8633540372671</v>
      </c>
      <c r="AI348">
        <v>4552.8455284552847</v>
      </c>
      <c r="AJ348">
        <v>1209.22</v>
      </c>
      <c r="AK348">
        <v>0.2617065663299829</v>
      </c>
      <c r="AL348">
        <v>4.9954470338268518E-2</v>
      </c>
    </row>
    <row r="349" spans="1:38">
      <c r="A349">
        <v>12</v>
      </c>
      <c r="B349" t="s">
        <v>1924</v>
      </c>
      <c r="C349">
        <v>517</v>
      </c>
      <c r="D349">
        <v>194</v>
      </c>
      <c r="E349">
        <v>0.37524177949709864</v>
      </c>
      <c r="F349">
        <v>1.1804387336000002</v>
      </c>
      <c r="G349">
        <v>13.704388809204522</v>
      </c>
      <c r="H349">
        <v>9.8000000000000004E-2</v>
      </c>
      <c r="I349">
        <v>13.463221996323254</v>
      </c>
      <c r="J349">
        <v>0.98240222046828618</v>
      </c>
      <c r="K349">
        <v>10.204079999999999</v>
      </c>
      <c r="L349">
        <v>13.463227316941529</v>
      </c>
      <c r="M349">
        <v>8.7400000000000005E-2</v>
      </c>
      <c r="N349">
        <v>2.5596730477871281</v>
      </c>
      <c r="O349">
        <v>602.70000000000005</v>
      </c>
      <c r="P349">
        <v>13.463227316941529</v>
      </c>
      <c r="Q349">
        <v>1368.5</v>
      </c>
      <c r="R349">
        <v>2.5596730477871281</v>
      </c>
      <c r="S349">
        <v>0.44040920716112536</v>
      </c>
      <c r="U349" t="s">
        <v>1924</v>
      </c>
      <c r="V349">
        <v>-0.84388185654008452</v>
      </c>
      <c r="W349">
        <v>15.823817292006524</v>
      </c>
      <c r="X349">
        <v>-130.38793103448276</v>
      </c>
      <c r="Y349">
        <v>3.1291028446389495</v>
      </c>
      <c r="Z349">
        <v>18.243243243243246</v>
      </c>
      <c r="AA349">
        <v>2.6642984014209588</v>
      </c>
      <c r="AB349">
        <v>58.793969849246224</v>
      </c>
      <c r="AC349">
        <v>82.825484764542935</v>
      </c>
      <c r="AD349">
        <v>143.08943089430895</v>
      </c>
      <c r="AE349">
        <v>245.4212454212454</v>
      </c>
      <c r="AF349">
        <v>600</v>
      </c>
      <c r="AG349">
        <v>902.83400809716602</v>
      </c>
      <c r="AH349">
        <v>1627.3291925465837</v>
      </c>
      <c r="AI349">
        <v>2235.772357723577</v>
      </c>
      <c r="AJ349">
        <v>1328.6999999999998</v>
      </c>
      <c r="AK349">
        <v>8.1351477908870193E-2</v>
      </c>
      <c r="AL349">
        <v>3.6129118876826884E-2</v>
      </c>
    </row>
    <row r="350" spans="1:38">
      <c r="A350">
        <v>12</v>
      </c>
      <c r="B350" t="s">
        <v>439</v>
      </c>
      <c r="C350">
        <v>653</v>
      </c>
      <c r="D350">
        <v>482</v>
      </c>
      <c r="E350">
        <v>0.73813169984686067</v>
      </c>
      <c r="F350">
        <v>1.356155581056</v>
      </c>
      <c r="G350">
        <v>6.2796448514798389</v>
      </c>
      <c r="H350">
        <v>9.6699999999999994E-2</v>
      </c>
      <c r="I350">
        <v>6.0393871742114511</v>
      </c>
      <c r="J350">
        <v>0.96174024440064165</v>
      </c>
      <c r="K350">
        <v>10.34126</v>
      </c>
      <c r="L350">
        <v>6.0393876522523202</v>
      </c>
      <c r="M350">
        <v>0.10176</v>
      </c>
      <c r="N350">
        <v>1.7203900780600523</v>
      </c>
      <c r="O350">
        <v>595</v>
      </c>
      <c r="P350">
        <v>6.0393876522523202</v>
      </c>
      <c r="Q350">
        <v>1655.6</v>
      </c>
      <c r="R350">
        <v>1.7203900780600523</v>
      </c>
      <c r="S350">
        <v>0.35938632519932351</v>
      </c>
      <c r="U350" t="s">
        <v>439</v>
      </c>
      <c r="V350">
        <v>2.1940928270042195E-2</v>
      </c>
      <c r="W350">
        <v>46.655791190864605</v>
      </c>
      <c r="X350">
        <v>-344.82758620689657</v>
      </c>
      <c r="Y350">
        <v>10.503282275711159</v>
      </c>
      <c r="Z350">
        <v>121.62162162162163</v>
      </c>
      <c r="AA350">
        <v>37.300177619893425</v>
      </c>
      <c r="AB350">
        <v>422.1105527638191</v>
      </c>
      <c r="AC350">
        <v>695.29085872576184</v>
      </c>
      <c r="AD350">
        <v>1219.5121951219512</v>
      </c>
      <c r="AE350">
        <v>1941.3919413919414</v>
      </c>
      <c r="AF350">
        <v>3056.25</v>
      </c>
      <c r="AG350">
        <v>3615.3846153846152</v>
      </c>
      <c r="AH350">
        <v>5217.391304347826</v>
      </c>
      <c r="AI350">
        <v>5528.4552845528451</v>
      </c>
      <c r="AJ350">
        <v>1020.7299999999999</v>
      </c>
      <c r="AK350">
        <v>0.1646237158274455</v>
      </c>
      <c r="AL350">
        <v>8.0904522613065327E-2</v>
      </c>
    </row>
    <row r="351" spans="1:38">
      <c r="A351">
        <v>12</v>
      </c>
      <c r="B351" t="s">
        <v>580</v>
      </c>
      <c r="C351">
        <v>960</v>
      </c>
      <c r="D351">
        <v>173</v>
      </c>
      <c r="E351">
        <v>0.18020833333333333</v>
      </c>
      <c r="F351">
        <v>1.0045209474999999</v>
      </c>
      <c r="G351">
        <v>9.5993490359500377</v>
      </c>
      <c r="H351">
        <v>8.3299999999999999E-2</v>
      </c>
      <c r="I351">
        <v>9.409090257034169</v>
      </c>
      <c r="J351">
        <v>0.98018003322898872</v>
      </c>
      <c r="K351">
        <v>12.004799999999999</v>
      </c>
      <c r="L351">
        <v>9.4090913042706976</v>
      </c>
      <c r="M351">
        <v>8.7499999999999994E-2</v>
      </c>
      <c r="N351">
        <v>1.9017156593401632</v>
      </c>
      <c r="O351">
        <v>515.79999999999995</v>
      </c>
      <c r="P351">
        <v>9.4090913042706976</v>
      </c>
      <c r="Q351">
        <v>1370.7</v>
      </c>
      <c r="R351">
        <v>1.9017156593401632</v>
      </c>
      <c r="S351">
        <v>0.37630407820821471</v>
      </c>
      <c r="U351" t="s">
        <v>580</v>
      </c>
      <c r="V351">
        <v>2.2953586497890296E-2</v>
      </c>
      <c r="W351">
        <v>5.0570962479608488</v>
      </c>
      <c r="X351">
        <v>-67.887931034482762</v>
      </c>
      <c r="Y351">
        <v>1.0722100656455142</v>
      </c>
      <c r="Z351">
        <v>12.837837837837839</v>
      </c>
      <c r="AA351">
        <v>2.3090586145648313</v>
      </c>
      <c r="AB351">
        <v>73.869346733668337</v>
      </c>
      <c r="AC351">
        <v>168.97506925207756</v>
      </c>
      <c r="AD351">
        <v>361.78861788617888</v>
      </c>
      <c r="AE351">
        <v>633.69963369963375</v>
      </c>
      <c r="AF351">
        <v>1168.75</v>
      </c>
      <c r="AG351">
        <v>1821.8623481781376</v>
      </c>
      <c r="AH351">
        <v>3161.4906832298134</v>
      </c>
      <c r="AI351">
        <v>4146.3414634146338</v>
      </c>
      <c r="AJ351">
        <v>1362.6899999999998</v>
      </c>
      <c r="AK351">
        <v>7.4981976743886208E-2</v>
      </c>
      <c r="AL351">
        <v>2.3365353289038514E-2</v>
      </c>
    </row>
    <row r="352" spans="1:38">
      <c r="A352">
        <v>12</v>
      </c>
      <c r="B352" t="s">
        <v>494</v>
      </c>
      <c r="C352">
        <v>545</v>
      </c>
      <c r="D352">
        <v>476</v>
      </c>
      <c r="E352">
        <v>0.87339449541284409</v>
      </c>
      <c r="F352">
        <v>1.6992876709200002</v>
      </c>
      <c r="G352">
        <v>4.4561048069241851</v>
      </c>
      <c r="H352">
        <v>0.13020000000000001</v>
      </c>
      <c r="I352">
        <v>4.0245797100169041</v>
      </c>
      <c r="J352">
        <v>0.90316091842437163</v>
      </c>
      <c r="K352">
        <v>7.6804920000000001</v>
      </c>
      <c r="L352">
        <v>4.024579690322259</v>
      </c>
      <c r="M352">
        <v>9.4700000000000006E-2</v>
      </c>
      <c r="N352">
        <v>1.9130154751107158</v>
      </c>
      <c r="O352">
        <v>789</v>
      </c>
      <c r="P352">
        <v>4.024579690322259</v>
      </c>
      <c r="Q352">
        <v>1521.3</v>
      </c>
      <c r="R352">
        <v>1.9130154751107158</v>
      </c>
      <c r="S352">
        <v>0.51863537763754686</v>
      </c>
      <c r="U352" t="s">
        <v>494</v>
      </c>
      <c r="V352">
        <v>2.3080168776371309E-2</v>
      </c>
      <c r="W352">
        <v>80.91353996737358</v>
      </c>
      <c r="X352">
        <v>-122.8448275862069</v>
      </c>
      <c r="Y352">
        <v>3.7636761487964989</v>
      </c>
      <c r="Z352">
        <v>53.378378378378386</v>
      </c>
      <c r="AA352">
        <v>22.735346358792185</v>
      </c>
      <c r="AB352">
        <v>197.48743718592962</v>
      </c>
      <c r="AC352">
        <v>418.28254847645428</v>
      </c>
      <c r="AD352">
        <v>662.60162601626018</v>
      </c>
      <c r="AE352">
        <v>1034.7985347985348</v>
      </c>
      <c r="AF352">
        <v>1631.25</v>
      </c>
      <c r="AG352">
        <v>2182.1862348178138</v>
      </c>
      <c r="AH352">
        <v>3347.8260869565215</v>
      </c>
      <c r="AI352">
        <v>3760.1626016260161</v>
      </c>
      <c r="AJ352">
        <v>1180.3799999999999</v>
      </c>
      <c r="AK352">
        <v>0.22143647014364562</v>
      </c>
      <c r="AL352">
        <v>5.8989753964628334E-2</v>
      </c>
    </row>
    <row r="353" spans="1:38">
      <c r="A353">
        <v>12</v>
      </c>
      <c r="B353" t="s">
        <v>556</v>
      </c>
      <c r="C353">
        <v>1216</v>
      </c>
      <c r="D353">
        <v>759</v>
      </c>
      <c r="E353">
        <v>0.62417763157894735</v>
      </c>
      <c r="F353">
        <v>1.152434116</v>
      </c>
      <c r="G353">
        <v>7.6459234587341953</v>
      </c>
      <c r="H353">
        <v>9.2499999999999999E-2</v>
      </c>
      <c r="I353">
        <v>7.3938561548469615</v>
      </c>
      <c r="J353">
        <v>0.96703245785186498</v>
      </c>
      <c r="K353">
        <v>10.81081</v>
      </c>
      <c r="L353">
        <v>7.393856677560021</v>
      </c>
      <c r="M353">
        <v>9.0399999999999994E-2</v>
      </c>
      <c r="N353">
        <v>1.9470584732497336</v>
      </c>
      <c r="O353">
        <v>570.29999999999995</v>
      </c>
      <c r="P353">
        <v>7.393856677560021</v>
      </c>
      <c r="Q353">
        <v>1433.1</v>
      </c>
      <c r="R353">
        <v>1.9470584732497336</v>
      </c>
      <c r="S353">
        <v>0.39794850324471426</v>
      </c>
      <c r="U353" t="s">
        <v>556</v>
      </c>
      <c r="V353">
        <v>-0.29535864978902959</v>
      </c>
      <c r="W353">
        <v>23.65415986949429</v>
      </c>
      <c r="X353">
        <v>-44.181034482758619</v>
      </c>
      <c r="Y353">
        <v>1.2691466083150984</v>
      </c>
      <c r="Z353">
        <v>33.108108108108112</v>
      </c>
      <c r="AA353">
        <v>2.8419182948490231</v>
      </c>
      <c r="AB353">
        <v>179.89949748743717</v>
      </c>
      <c r="AC353">
        <v>376.73130193905814</v>
      </c>
      <c r="AD353">
        <v>776.42276422764223</v>
      </c>
      <c r="AE353">
        <v>1320.5128205128203</v>
      </c>
      <c r="AF353">
        <v>2268.75</v>
      </c>
      <c r="AG353">
        <v>3376.518218623482</v>
      </c>
      <c r="AH353">
        <v>4813.6645962732919</v>
      </c>
      <c r="AI353">
        <v>5609.7560975609758</v>
      </c>
      <c r="AJ353">
        <v>1524.3999999999999</v>
      </c>
      <c r="AK353">
        <v>3.6823870142452454E-2</v>
      </c>
      <c r="AL353">
        <v>3.737266980061598E-2</v>
      </c>
    </row>
    <row r="354" spans="1:38">
      <c r="A354">
        <v>12</v>
      </c>
      <c r="B354" t="s">
        <v>2443</v>
      </c>
      <c r="C354">
        <v>1255</v>
      </c>
      <c r="D354">
        <v>833</v>
      </c>
      <c r="E354">
        <v>0.66374501992031876</v>
      </c>
      <c r="F354">
        <v>7.5031564650000007E-3</v>
      </c>
      <c r="G354">
        <v>13.122938718018156</v>
      </c>
      <c r="H354">
        <v>9.1500000000000001E-4</v>
      </c>
      <c r="I354">
        <v>10.847726517262922</v>
      </c>
      <c r="J354">
        <v>0.82662327016498938</v>
      </c>
      <c r="K354">
        <v>1092.896</v>
      </c>
      <c r="L354">
        <v>10.84772470932419</v>
      </c>
      <c r="M354">
        <v>5.9499999999999997E-2</v>
      </c>
      <c r="N354">
        <v>7.385008463335085</v>
      </c>
      <c r="O354">
        <v>5.9</v>
      </c>
      <c r="P354">
        <v>10.84772470932419</v>
      </c>
      <c r="Q354">
        <v>584.5</v>
      </c>
      <c r="R354">
        <v>7.385008463335085</v>
      </c>
      <c r="S354">
        <v>1.009409751924722E-2</v>
      </c>
      <c r="U354" t="s">
        <v>2443</v>
      </c>
      <c r="V354">
        <v>-3.2911392405063293</v>
      </c>
      <c r="W354">
        <v>14.649265905383361</v>
      </c>
      <c r="X354">
        <v>-115.30172413793103</v>
      </c>
      <c r="Y354">
        <v>6.5645514223194743</v>
      </c>
      <c r="Z354">
        <v>21.689189189189189</v>
      </c>
      <c r="AA354">
        <v>7.8152753108348127</v>
      </c>
      <c r="AB354">
        <v>100.50251256281406</v>
      </c>
      <c r="AC354">
        <v>304.70914127423822</v>
      </c>
      <c r="AD354">
        <v>581.30081300813004</v>
      </c>
      <c r="AE354">
        <v>1157.5091575091576</v>
      </c>
      <c r="AF354">
        <v>2143.75</v>
      </c>
      <c r="AG354">
        <v>2781.3765182186235</v>
      </c>
      <c r="AH354">
        <v>4403.7267080745341</v>
      </c>
      <c r="AI354">
        <v>4849.5934959349588</v>
      </c>
      <c r="AJ354">
        <v>1403.8899999999999</v>
      </c>
      <c r="AK354">
        <v>0.16739179385266192</v>
      </c>
      <c r="AL354">
        <v>2.2822150243459894E-2</v>
      </c>
    </row>
    <row r="355" spans="1:38">
      <c r="A355">
        <v>12</v>
      </c>
      <c r="B355" t="s">
        <v>194</v>
      </c>
      <c r="C355">
        <v>496</v>
      </c>
      <c r="D355">
        <v>82.8</v>
      </c>
      <c r="E355">
        <v>0.16693548387096774</v>
      </c>
      <c r="F355">
        <v>3.5136092700800003</v>
      </c>
      <c r="G355">
        <v>5.2556461904059164</v>
      </c>
      <c r="H355">
        <v>0.27200000000000002</v>
      </c>
      <c r="I355">
        <v>4.9753058016637723</v>
      </c>
      <c r="J355">
        <v>0.94665919687403988</v>
      </c>
      <c r="K355">
        <v>3.6764709999999998</v>
      </c>
      <c r="L355">
        <v>4.9753045957079252</v>
      </c>
      <c r="M355">
        <v>9.3729999999999994E-2</v>
      </c>
      <c r="N355">
        <v>1.6935610584384095</v>
      </c>
      <c r="O355">
        <v>1550.9</v>
      </c>
      <c r="P355">
        <v>4.9753045957079252</v>
      </c>
      <c r="Q355">
        <v>1501.8</v>
      </c>
      <c r="R355">
        <v>1.6935610584384095</v>
      </c>
      <c r="S355">
        <v>1.032694100412838</v>
      </c>
      <c r="U355" t="s">
        <v>194</v>
      </c>
      <c r="V355">
        <v>-0.46413502109704646</v>
      </c>
      <c r="W355">
        <v>11.582381729200652</v>
      </c>
      <c r="X355">
        <v>-31.25</v>
      </c>
      <c r="Y355">
        <v>1.7943107221006562</v>
      </c>
      <c r="Z355">
        <v>13.918918918918919</v>
      </c>
      <c r="AA355">
        <v>3.5523978685612789</v>
      </c>
      <c r="AB355">
        <v>93.467336683417088</v>
      </c>
      <c r="AC355">
        <v>214.40443213296399</v>
      </c>
      <c r="AD355">
        <v>351.21951219512198</v>
      </c>
      <c r="AE355">
        <v>569.59706959706955</v>
      </c>
      <c r="AF355">
        <v>887.5</v>
      </c>
      <c r="AG355">
        <v>1028.34008097166</v>
      </c>
      <c r="AH355">
        <v>1577.6397515527949</v>
      </c>
      <c r="AI355">
        <v>1886.1788617886177</v>
      </c>
      <c r="AJ355">
        <v>1287.5</v>
      </c>
      <c r="AK355">
        <v>9.8489269079344216E-2</v>
      </c>
      <c r="AL355">
        <v>5.9245044118228944E-2</v>
      </c>
    </row>
    <row r="356" spans="1:38">
      <c r="A356">
        <v>12</v>
      </c>
      <c r="B356" t="s">
        <v>1944</v>
      </c>
      <c r="C356">
        <v>98.6</v>
      </c>
      <c r="D356">
        <v>89</v>
      </c>
      <c r="E356">
        <v>0.9026369168356998</v>
      </c>
      <c r="F356">
        <v>1.6063514808000001</v>
      </c>
      <c r="G356">
        <v>13.294620628043328</v>
      </c>
      <c r="H356">
        <v>0.13200000000000001</v>
      </c>
      <c r="I356">
        <v>13.082552397250836</v>
      </c>
      <c r="J356">
        <v>0.9840485684604523</v>
      </c>
      <c r="K356">
        <v>7.5757580000000004</v>
      </c>
      <c r="L356">
        <v>13.082551058433303</v>
      </c>
      <c r="M356">
        <v>8.8300000000000003E-2</v>
      </c>
      <c r="N356">
        <v>2.3651131932280882</v>
      </c>
      <c r="O356">
        <v>799.3</v>
      </c>
      <c r="P356">
        <v>13.082551058433303</v>
      </c>
      <c r="Q356">
        <v>1388.2</v>
      </c>
      <c r="R356">
        <v>2.3651131932280882</v>
      </c>
      <c r="S356">
        <v>0.575781587667483</v>
      </c>
      <c r="U356" t="s">
        <v>1944</v>
      </c>
      <c r="V356">
        <v>-0.379746835443038</v>
      </c>
      <c r="W356">
        <v>15.399673735725937</v>
      </c>
      <c r="X356">
        <v>-112.06896551724139</v>
      </c>
      <c r="Y356">
        <v>5.6892778993435451</v>
      </c>
      <c r="Z356">
        <v>43.243243243243249</v>
      </c>
      <c r="AA356">
        <v>21.847246891651864</v>
      </c>
      <c r="AB356">
        <v>255.27638190954772</v>
      </c>
      <c r="AC356">
        <v>459.83379501385048</v>
      </c>
      <c r="AD356">
        <v>817.07317073170736</v>
      </c>
      <c r="AE356">
        <v>1358.9743589743589</v>
      </c>
      <c r="AF356">
        <v>2243.75</v>
      </c>
      <c r="AG356">
        <v>2797.570850202429</v>
      </c>
      <c r="AH356">
        <v>4204.9689440993789</v>
      </c>
      <c r="AI356">
        <v>4959.3495934959346</v>
      </c>
      <c r="AJ356">
        <v>1124.76</v>
      </c>
      <c r="AK356">
        <v>0.20793723721112309</v>
      </c>
      <c r="AL356">
        <v>6.0708268075978115E-2</v>
      </c>
    </row>
    <row r="357" spans="1:38">
      <c r="A357">
        <v>12</v>
      </c>
      <c r="B357" t="s">
        <v>441</v>
      </c>
      <c r="C357">
        <v>389</v>
      </c>
      <c r="D357">
        <v>299.3</v>
      </c>
      <c r="E357">
        <v>0.76940874035989715</v>
      </c>
      <c r="F357">
        <v>3.0378908893140006</v>
      </c>
      <c r="G357">
        <v>3.3509324592091585</v>
      </c>
      <c r="H357">
        <v>0.21870000000000001</v>
      </c>
      <c r="I357">
        <v>2.9672467723707454</v>
      </c>
      <c r="J357">
        <v>0.8854988300990807</v>
      </c>
      <c r="K357">
        <v>4.5724739999999997</v>
      </c>
      <c r="L357">
        <v>2.9672466300256342</v>
      </c>
      <c r="M357">
        <v>0.10079</v>
      </c>
      <c r="N357">
        <v>1.556982638964524</v>
      </c>
      <c r="O357">
        <v>1275</v>
      </c>
      <c r="P357">
        <v>2.9672466300256342</v>
      </c>
      <c r="Q357">
        <v>1637.9</v>
      </c>
      <c r="R357">
        <v>1.556982638964524</v>
      </c>
      <c r="S357">
        <v>0.77843580194151041</v>
      </c>
      <c r="U357" t="s">
        <v>441</v>
      </c>
      <c r="V357">
        <v>-0.759493670886076</v>
      </c>
      <c r="W357">
        <v>8.3197389885807507</v>
      </c>
      <c r="X357">
        <v>-207.97413793103451</v>
      </c>
      <c r="Y357">
        <v>12.472647702407002</v>
      </c>
      <c r="Z357">
        <v>79.72972972972974</v>
      </c>
      <c r="AA357">
        <v>7.9928952042628776</v>
      </c>
      <c r="AB357">
        <v>314.57286432160805</v>
      </c>
      <c r="AC357">
        <v>490.3047091412742</v>
      </c>
      <c r="AD357">
        <v>800.81300813008136</v>
      </c>
      <c r="AE357">
        <v>1382.7838827838827</v>
      </c>
      <c r="AF357">
        <v>2056.25</v>
      </c>
      <c r="AG357">
        <v>2384.6153846153848</v>
      </c>
      <c r="AH357">
        <v>3316.7701863354037</v>
      </c>
      <c r="AI357">
        <v>3369.9186991869919</v>
      </c>
      <c r="AJ357">
        <v>874.46999999999991</v>
      </c>
      <c r="AK357">
        <v>5.0470004629210433E-2</v>
      </c>
      <c r="AL357">
        <v>9.4843129505203932E-2</v>
      </c>
    </row>
    <row r="358" spans="1:38">
      <c r="A358">
        <v>12</v>
      </c>
      <c r="B358" t="s">
        <v>1885</v>
      </c>
      <c r="C358">
        <v>175.8</v>
      </c>
      <c r="D358">
        <v>17.899999999999999</v>
      </c>
      <c r="E358">
        <v>0.10182025028441409</v>
      </c>
      <c r="F358">
        <v>0.46403320600000003</v>
      </c>
      <c r="G358">
        <v>13.6351091960654</v>
      </c>
      <c r="H358">
        <v>3.6999999999999998E-2</v>
      </c>
      <c r="I358">
        <v>11.582019577855416</v>
      </c>
      <c r="J358">
        <v>0.84942624304010472</v>
      </c>
      <c r="K358">
        <v>27.02703</v>
      </c>
      <c r="L358">
        <v>11.582019087813501</v>
      </c>
      <c r="M358">
        <v>9.0999999999999998E-2</v>
      </c>
      <c r="N358">
        <v>7.1953474750564412</v>
      </c>
      <c r="O358">
        <v>234.2</v>
      </c>
      <c r="P358">
        <v>11.582019087813501</v>
      </c>
      <c r="Q358">
        <v>1445.7</v>
      </c>
      <c r="R358">
        <v>7.1953474750564412</v>
      </c>
      <c r="S358">
        <v>0.16199764819810472</v>
      </c>
      <c r="U358" t="s">
        <v>1885</v>
      </c>
      <c r="V358">
        <v>2.2658227848101266E-2</v>
      </c>
      <c r="W358">
        <v>2.871125611745514</v>
      </c>
      <c r="X358">
        <v>-42.025862068965516</v>
      </c>
      <c r="Y358">
        <v>0.52516411378555794</v>
      </c>
      <c r="Z358">
        <v>14.324324324324326</v>
      </c>
      <c r="AA358">
        <v>1.9538188277087032</v>
      </c>
      <c r="AB358">
        <v>53.266331658291456</v>
      </c>
      <c r="AC358">
        <v>138.50415512465375</v>
      </c>
      <c r="AD358">
        <v>251.21951219512195</v>
      </c>
      <c r="AE358">
        <v>485.34798534798534</v>
      </c>
      <c r="AF358">
        <v>940.625</v>
      </c>
      <c r="AG358">
        <v>1303.6437246963565</v>
      </c>
      <c r="AH358">
        <v>2583.8509316770187</v>
      </c>
      <c r="AI358">
        <v>3065.040650406504</v>
      </c>
      <c r="AJ358">
        <v>1383.29</v>
      </c>
      <c r="AK358">
        <v>7.0732795583678065E-2</v>
      </c>
      <c r="AL358">
        <v>2.0615094704290682E-2</v>
      </c>
    </row>
    <row r="359" spans="1:38">
      <c r="A359">
        <v>12</v>
      </c>
      <c r="B359" t="s">
        <v>179</v>
      </c>
      <c r="C359">
        <v>122.8</v>
      </c>
      <c r="D359">
        <v>84.4</v>
      </c>
      <c r="E359">
        <v>0.68729641693811083</v>
      </c>
      <c r="F359">
        <v>3.2205803628440006</v>
      </c>
      <c r="G359">
        <v>3.7203966220691909</v>
      </c>
      <c r="H359">
        <v>0.24490000000000001</v>
      </c>
      <c r="I359">
        <v>3.2432633716869748</v>
      </c>
      <c r="J359">
        <v>0.87175204720058941</v>
      </c>
      <c r="K359">
        <v>4.0832990000000002</v>
      </c>
      <c r="L359">
        <v>3.2432635608506502</v>
      </c>
      <c r="M359">
        <v>9.5420000000000005E-2</v>
      </c>
      <c r="N359">
        <v>1.8227983232868856</v>
      </c>
      <c r="O359">
        <v>1412.1</v>
      </c>
      <c r="P359">
        <v>3.2432635608506502</v>
      </c>
      <c r="Q359">
        <v>1535.5</v>
      </c>
      <c r="R359">
        <v>1.8227983232868856</v>
      </c>
      <c r="S359">
        <v>0.91963529794855092</v>
      </c>
      <c r="U359" t="s">
        <v>179</v>
      </c>
      <c r="V359">
        <v>-2.9535864978902953</v>
      </c>
      <c r="W359">
        <v>30.995106035889069</v>
      </c>
      <c r="X359">
        <v>-130.38793103448276</v>
      </c>
      <c r="Y359">
        <v>4.5514223194748356</v>
      </c>
      <c r="Z359">
        <v>41.891891891891895</v>
      </c>
      <c r="AA359">
        <v>5.5062166962699823</v>
      </c>
      <c r="AB359">
        <v>205.52763819095475</v>
      </c>
      <c r="AC359">
        <v>376.73130193905814</v>
      </c>
      <c r="AD359">
        <v>593.4959349593496</v>
      </c>
      <c r="AE359">
        <v>939.56043956043948</v>
      </c>
      <c r="AF359">
        <v>1606.25</v>
      </c>
      <c r="AG359">
        <v>1991.9028340080972</v>
      </c>
      <c r="AH359">
        <v>2509.3167701863354</v>
      </c>
      <c r="AI359">
        <v>2642.2764227642274</v>
      </c>
      <c r="AJ359">
        <v>644.78</v>
      </c>
      <c r="AK359">
        <v>5.9340772562296418E-2</v>
      </c>
      <c r="AL359">
        <v>8.1905816209761673E-2</v>
      </c>
    </row>
    <row r="360" spans="1:38">
      <c r="A360">
        <v>12</v>
      </c>
      <c r="B360" t="s">
        <v>528</v>
      </c>
      <c r="C360">
        <v>242.1</v>
      </c>
      <c r="D360">
        <v>227.9</v>
      </c>
      <c r="E360">
        <v>0.94134655101197862</v>
      </c>
      <c r="F360">
        <v>0.29128661208000001</v>
      </c>
      <c r="G360">
        <v>10.077578700032193</v>
      </c>
      <c r="H360">
        <v>2.2800000000000001E-2</v>
      </c>
      <c r="I360">
        <v>9.4933553085223981</v>
      </c>
      <c r="J360">
        <v>0.94202740470705248</v>
      </c>
      <c r="K360">
        <v>43.859650000000002</v>
      </c>
      <c r="L360">
        <v>9.4933561817093022</v>
      </c>
      <c r="M360">
        <v>9.2700000000000005E-2</v>
      </c>
      <c r="N360">
        <v>3.3813898683074299</v>
      </c>
      <c r="O360">
        <v>145.33000000000001</v>
      </c>
      <c r="P360">
        <v>9.4933561817093022</v>
      </c>
      <c r="Q360">
        <v>1480.9</v>
      </c>
      <c r="R360">
        <v>3.3813898683074299</v>
      </c>
      <c r="S360">
        <v>9.8136268485380512E-2</v>
      </c>
      <c r="U360" t="s">
        <v>528</v>
      </c>
      <c r="V360">
        <v>-2.1518987341772151</v>
      </c>
      <c r="W360">
        <v>64.763458401305058</v>
      </c>
      <c r="X360">
        <v>-113.14655172413794</v>
      </c>
      <c r="Y360">
        <v>2.0131291028446388</v>
      </c>
      <c r="Z360">
        <v>20.27027027027027</v>
      </c>
      <c r="AA360">
        <v>9.2362344582593252</v>
      </c>
      <c r="AB360">
        <v>69.849246231155774</v>
      </c>
      <c r="AC360">
        <v>142.38227146814404</v>
      </c>
      <c r="AD360">
        <v>250.81300813008133</v>
      </c>
      <c r="AE360">
        <v>454.21245421245419</v>
      </c>
      <c r="AF360">
        <v>843.75</v>
      </c>
      <c r="AG360">
        <v>1125.5060728744941</v>
      </c>
      <c r="AH360">
        <v>1906.8322981366459</v>
      </c>
      <c r="AI360">
        <v>2520.3252032520327</v>
      </c>
      <c r="AJ360">
        <v>1087.6799999999998</v>
      </c>
      <c r="AK360">
        <v>0.24546202753310697</v>
      </c>
      <c r="AL360">
        <v>3.6631037925785273E-2</v>
      </c>
    </row>
    <row r="361" spans="1:38">
      <c r="A361">
        <v>12</v>
      </c>
      <c r="B361" t="s">
        <v>551</v>
      </c>
      <c r="C361">
        <v>278</v>
      </c>
      <c r="D361">
        <v>9.5</v>
      </c>
      <c r="E361">
        <v>3.41726618705036E-2</v>
      </c>
      <c r="F361">
        <v>2.3150667640000004</v>
      </c>
      <c r="G361">
        <v>10.339232857930925</v>
      </c>
      <c r="H361">
        <v>0.185</v>
      </c>
      <c r="I361">
        <v>9.4726552747744108</v>
      </c>
      <c r="J361">
        <v>0.91618550475997951</v>
      </c>
      <c r="K361">
        <v>5.405405</v>
      </c>
      <c r="L361">
        <v>9.4726554202857223</v>
      </c>
      <c r="M361">
        <v>9.0800000000000006E-2</v>
      </c>
      <c r="N361">
        <v>4.1434934699848416</v>
      </c>
      <c r="O361">
        <v>1094.2</v>
      </c>
      <c r="P361">
        <v>9.4726554202857223</v>
      </c>
      <c r="Q361">
        <v>1441.6</v>
      </c>
      <c r="R361">
        <v>4.1434934699848416</v>
      </c>
      <c r="S361">
        <v>0.75901775804661498</v>
      </c>
      <c r="U361" t="s">
        <v>551</v>
      </c>
      <c r="V361">
        <v>2.189873417721519E-2</v>
      </c>
      <c r="W361">
        <v>0.35889070146818924</v>
      </c>
      <c r="X361">
        <v>0.32543103448275867</v>
      </c>
      <c r="Y361">
        <v>1.5098468271334791</v>
      </c>
      <c r="Z361">
        <v>5</v>
      </c>
      <c r="AA361">
        <v>5.6838365896980463</v>
      </c>
      <c r="AB361">
        <v>30.653266331658287</v>
      </c>
      <c r="AC361">
        <v>86.70360110803324</v>
      </c>
      <c r="AD361">
        <v>202.84552845528455</v>
      </c>
      <c r="AE361">
        <v>258.24175824175825</v>
      </c>
      <c r="AF361">
        <v>512.5</v>
      </c>
      <c r="AG361">
        <v>716.59919028340084</v>
      </c>
      <c r="AH361">
        <v>1496.8944099378882</v>
      </c>
      <c r="AI361">
        <v>2024.3902439024389</v>
      </c>
      <c r="AJ361">
        <v>1337.97</v>
      </c>
      <c r="AK361">
        <v>0.45911153247955661</v>
      </c>
      <c r="AL361">
        <v>2.0477908213265495E-2</v>
      </c>
    </row>
    <row r="362" spans="1:38">
      <c r="A362">
        <v>12</v>
      </c>
      <c r="B362" t="s">
        <v>581</v>
      </c>
      <c r="C362">
        <v>850</v>
      </c>
      <c r="D362">
        <v>212</v>
      </c>
      <c r="E362">
        <v>0.24941176470588236</v>
      </c>
      <c r="F362">
        <v>1.4413750657200002</v>
      </c>
      <c r="G362">
        <v>5.9077419121656902</v>
      </c>
      <c r="H362">
        <v>0.1198</v>
      </c>
      <c r="I362">
        <v>5.5112196590769331</v>
      </c>
      <c r="J362">
        <v>0.93288091135596041</v>
      </c>
      <c r="K362">
        <v>8.3472449999999991</v>
      </c>
      <c r="L362">
        <v>5.5112194955010647</v>
      </c>
      <c r="M362">
        <v>8.7300000000000003E-2</v>
      </c>
      <c r="N362">
        <v>2.1278797828268061</v>
      </c>
      <c r="O362">
        <v>729.4</v>
      </c>
      <c r="P362">
        <v>5.5112194955010647</v>
      </c>
      <c r="Q362">
        <v>1366.3</v>
      </c>
      <c r="R362">
        <v>2.1278797828268061</v>
      </c>
      <c r="S362">
        <v>0.53385054526824272</v>
      </c>
      <c r="U362" t="s">
        <v>581</v>
      </c>
      <c r="V362">
        <v>-1.0126582278481013</v>
      </c>
      <c r="W362">
        <v>9.1353996737357264</v>
      </c>
      <c r="X362">
        <v>-150.86206896551724</v>
      </c>
      <c r="Y362">
        <v>6.5645514223194743</v>
      </c>
      <c r="Z362">
        <v>37.162162162162161</v>
      </c>
      <c r="AA362">
        <v>8.3481349911190037</v>
      </c>
      <c r="AB362">
        <v>138.69346733668343</v>
      </c>
      <c r="AC362">
        <v>263.15789473684208</v>
      </c>
      <c r="AD362">
        <v>465.85365853658533</v>
      </c>
      <c r="AE362">
        <v>706.95970695970698</v>
      </c>
      <c r="AF362">
        <v>1231.25</v>
      </c>
      <c r="AG362">
        <v>1497.9757085020244</v>
      </c>
      <c r="AH362">
        <v>2478.2608695652175</v>
      </c>
      <c r="AI362">
        <v>3008.1300813008129</v>
      </c>
      <c r="AJ362">
        <v>1205.0999999999999</v>
      </c>
      <c r="AK362">
        <v>0.11628159312032361</v>
      </c>
      <c r="AL362">
        <v>5.5964030679714366E-2</v>
      </c>
    </row>
    <row r="363" spans="1:38">
      <c r="A363">
        <v>12</v>
      </c>
      <c r="B363" t="s">
        <v>428</v>
      </c>
      <c r="C363">
        <v>314.2</v>
      </c>
      <c r="D363">
        <v>34.299999999999997</v>
      </c>
      <c r="E363">
        <v>0.1091661362189688</v>
      </c>
      <c r="F363">
        <v>3.1374543336</v>
      </c>
      <c r="G363">
        <v>8.5051132911518224</v>
      </c>
      <c r="H363">
        <v>0.183</v>
      </c>
      <c r="I363">
        <v>7.9885343087778145</v>
      </c>
      <c r="J363">
        <v>0.93926253952296868</v>
      </c>
      <c r="K363">
        <v>5.4644810000000001</v>
      </c>
      <c r="L363">
        <v>7.9885338395260534</v>
      </c>
      <c r="M363">
        <v>0.1244</v>
      </c>
      <c r="N363">
        <v>2.9189504437052625</v>
      </c>
      <c r="O363">
        <v>1083.3</v>
      </c>
      <c r="P363">
        <v>7.9885338395260534</v>
      </c>
      <c r="Q363">
        <v>2019.5</v>
      </c>
      <c r="R363">
        <v>2.9189504437052625</v>
      </c>
      <c r="S363">
        <v>0.53641990591730626</v>
      </c>
      <c r="U363" t="s">
        <v>428</v>
      </c>
      <c r="V363">
        <v>-0.759493670886076</v>
      </c>
      <c r="W363">
        <v>4.8450244698205553</v>
      </c>
      <c r="X363">
        <v>-88.362068965517238</v>
      </c>
      <c r="Y363">
        <v>1.4879649890590809</v>
      </c>
      <c r="Z363">
        <v>10.810810810810812</v>
      </c>
      <c r="AA363">
        <v>2.4866785079928952</v>
      </c>
      <c r="AB363">
        <v>37.688442211055275</v>
      </c>
      <c r="AC363">
        <v>79.501385041551245</v>
      </c>
      <c r="AD363">
        <v>95.528455284552848</v>
      </c>
      <c r="AE363">
        <v>135.53113553113553</v>
      </c>
      <c r="AF363">
        <v>228.125</v>
      </c>
      <c r="AG363">
        <v>291.49797570850205</v>
      </c>
      <c r="AH363">
        <v>689.44099378881981</v>
      </c>
      <c r="AI363">
        <v>947.15447154471542</v>
      </c>
      <c r="AJ363">
        <v>1163.8999999999999</v>
      </c>
      <c r="AK363">
        <v>0.12319310847278714</v>
      </c>
      <c r="AL363">
        <v>5.46652179818009E-2</v>
      </c>
    </row>
    <row r="364" spans="1:38">
      <c r="A364">
        <v>12</v>
      </c>
      <c r="B364" t="s">
        <v>2359</v>
      </c>
      <c r="C364">
        <v>171.1</v>
      </c>
      <c r="D364">
        <v>84.5</v>
      </c>
      <c r="E364">
        <v>0.49386323787258912</v>
      </c>
      <c r="F364">
        <v>0.23547032208000004</v>
      </c>
      <c r="G364">
        <v>12.831151310526197</v>
      </c>
      <c r="H364">
        <v>2.1600000000000001E-2</v>
      </c>
      <c r="I364">
        <v>11.800389428834697</v>
      </c>
      <c r="J364">
        <v>0.91966723353609725</v>
      </c>
      <c r="K364">
        <v>46.296300000000002</v>
      </c>
      <c r="L364">
        <v>11.80038931113614</v>
      </c>
      <c r="M364">
        <v>7.9100000000000004E-2</v>
      </c>
      <c r="N364">
        <v>5.0387749782526017</v>
      </c>
      <c r="O364">
        <v>137.76</v>
      </c>
      <c r="P364">
        <v>11.80038931113614</v>
      </c>
      <c r="Q364">
        <v>1173.7</v>
      </c>
      <c r="R364">
        <v>5.0387749782526017</v>
      </c>
      <c r="S364">
        <v>0.11737241203033141</v>
      </c>
      <c r="U364" t="s">
        <v>2359</v>
      </c>
      <c r="V364">
        <v>-0.63291139240506333</v>
      </c>
      <c r="W364">
        <v>4.7308319738988578</v>
      </c>
      <c r="X364">
        <v>-22.629310344827587</v>
      </c>
      <c r="Y364">
        <v>2.0787746170678334</v>
      </c>
      <c r="Z364">
        <v>33.783783783783782</v>
      </c>
      <c r="AA364">
        <v>3.7300177619893424</v>
      </c>
      <c r="AB364">
        <v>220.60301507537687</v>
      </c>
      <c r="AC364">
        <v>451.52354570637124</v>
      </c>
      <c r="AD364">
        <v>686.99186991869919</v>
      </c>
      <c r="AE364">
        <v>1194.1391941391942</v>
      </c>
      <c r="AF364">
        <v>1893.75</v>
      </c>
      <c r="AG364">
        <v>2331.9838056680164</v>
      </c>
      <c r="AH364">
        <v>3304.3478260869565</v>
      </c>
      <c r="AI364">
        <v>3878.0487804878048</v>
      </c>
      <c r="AJ364">
        <v>1198.9199999999998</v>
      </c>
      <c r="AK364">
        <v>4.3206693637445351E-2</v>
      </c>
      <c r="AL364">
        <v>6.6761438772811418E-2</v>
      </c>
    </row>
    <row r="365" spans="1:38">
      <c r="A365">
        <v>12</v>
      </c>
      <c r="B365" t="s">
        <v>2394</v>
      </c>
      <c r="C365">
        <v>132</v>
      </c>
      <c r="D365">
        <v>98.7</v>
      </c>
      <c r="E365">
        <v>0.7477272727272728</v>
      </c>
      <c r="F365">
        <v>6.0768504194000005E-2</v>
      </c>
      <c r="G365">
        <v>13.168069010841382</v>
      </c>
      <c r="H365">
        <v>1.009E-2</v>
      </c>
      <c r="I365">
        <v>8.0653263222937852</v>
      </c>
      <c r="J365">
        <v>0.61249119484819936</v>
      </c>
      <c r="K365">
        <v>99.108029999999999</v>
      </c>
      <c r="L365">
        <v>8.0653262427402321</v>
      </c>
      <c r="M365">
        <v>4.3700000000000003E-2</v>
      </c>
      <c r="N365">
        <v>10.409061090665004</v>
      </c>
      <c r="O365">
        <v>64.72</v>
      </c>
      <c r="P365">
        <v>8.0653262427402321</v>
      </c>
      <c r="Q365">
        <v>1E-4</v>
      </c>
      <c r="R365">
        <v>10.409061090665004</v>
      </c>
      <c r="S365">
        <v>647200</v>
      </c>
      <c r="U365" t="s">
        <v>2394</v>
      </c>
      <c r="V365">
        <v>2.2362869198312239E-2</v>
      </c>
      <c r="W365">
        <v>33.115823817292011</v>
      </c>
      <c r="X365">
        <v>-177.80172413793105</v>
      </c>
      <c r="Y365">
        <v>7.4835886214442011</v>
      </c>
      <c r="Z365">
        <v>27.702702702702702</v>
      </c>
      <c r="AA365">
        <v>11.012433392539965</v>
      </c>
      <c r="AB365">
        <v>88.94472361809045</v>
      </c>
      <c r="AC365">
        <v>183.65650969529085</v>
      </c>
      <c r="AD365">
        <v>360.16260162601623</v>
      </c>
      <c r="AE365">
        <v>573.26007326007323</v>
      </c>
      <c r="AF365">
        <v>1037.5</v>
      </c>
      <c r="AG365">
        <v>1396.7611336032389</v>
      </c>
      <c r="AH365">
        <v>2192.5465838509317</v>
      </c>
      <c r="AI365">
        <v>2743.9024390243903</v>
      </c>
      <c r="AJ365">
        <v>991.89</v>
      </c>
      <c r="AK365">
        <v>0.22185137717538814</v>
      </c>
      <c r="AL365">
        <v>4.0566856947627655E-2</v>
      </c>
    </row>
    <row r="366" spans="1:38">
      <c r="A366">
        <v>12</v>
      </c>
      <c r="B366" t="s">
        <v>1979</v>
      </c>
      <c r="C366">
        <v>90</v>
      </c>
      <c r="D366">
        <v>83.9</v>
      </c>
      <c r="E366">
        <v>0.93222222222222229</v>
      </c>
      <c r="F366">
        <v>2.5837567367999998</v>
      </c>
      <c r="G366">
        <v>9.8493648766916522</v>
      </c>
      <c r="H366">
        <v>0.20399999999999999</v>
      </c>
      <c r="I366">
        <v>9.5935125218414239</v>
      </c>
      <c r="J366">
        <v>0.97402346668507545</v>
      </c>
      <c r="K366">
        <v>4.901961</v>
      </c>
      <c r="L366">
        <v>9.5935126965918602</v>
      </c>
      <c r="M366">
        <v>9.1899999999999996E-2</v>
      </c>
      <c r="N366">
        <v>2.2303600533274808</v>
      </c>
      <c r="O366">
        <v>1196.8</v>
      </c>
      <c r="P366">
        <v>9.5935126965918602</v>
      </c>
      <c r="Q366">
        <v>1464.5</v>
      </c>
      <c r="R366">
        <v>2.2303600533274808</v>
      </c>
      <c r="S366">
        <v>0.8172072379651758</v>
      </c>
      <c r="U366" t="s">
        <v>1979</v>
      </c>
      <c r="V366">
        <v>2.189873417721519E-2</v>
      </c>
      <c r="W366">
        <v>29.363784665579118</v>
      </c>
      <c r="X366">
        <v>-140.08620689655174</v>
      </c>
      <c r="Y366">
        <v>6.5864332603938722</v>
      </c>
      <c r="Z366">
        <v>34.45945945945946</v>
      </c>
      <c r="AA366">
        <v>28.596802841918294</v>
      </c>
      <c r="AB366">
        <v>159.2964824120603</v>
      </c>
      <c r="AC366">
        <v>307.47922437673128</v>
      </c>
      <c r="AD366">
        <v>556.91056910569102</v>
      </c>
      <c r="AE366">
        <v>829.67032967032958</v>
      </c>
      <c r="AF366">
        <v>1468.75</v>
      </c>
      <c r="AG366">
        <v>1797.570850202429</v>
      </c>
      <c r="AH366">
        <v>2906.8322981366459</v>
      </c>
      <c r="AI366">
        <v>3048.7804878048778</v>
      </c>
      <c r="AJ366">
        <v>895.06999999999994</v>
      </c>
      <c r="AK366">
        <v>0.38597587278402978</v>
      </c>
      <c r="AL366">
        <v>5.4800712966542112E-2</v>
      </c>
    </row>
    <row r="367" spans="1:38">
      <c r="A367">
        <v>12</v>
      </c>
      <c r="B367" t="s">
        <v>641</v>
      </c>
      <c r="C367">
        <v>656</v>
      </c>
      <c r="D367">
        <v>181</v>
      </c>
      <c r="E367">
        <v>0.27591463414634149</v>
      </c>
      <c r="F367">
        <v>0.72271759200000008</v>
      </c>
      <c r="G367">
        <v>6.7023113536856593</v>
      </c>
      <c r="H367">
        <v>5.7500000000000002E-2</v>
      </c>
      <c r="I367">
        <v>6.3446105613980279</v>
      </c>
      <c r="J367">
        <v>0.94663023345059483</v>
      </c>
      <c r="K367">
        <v>17.391300000000001</v>
      </c>
      <c r="L367">
        <v>6.3446098624136473</v>
      </c>
      <c r="M367">
        <v>9.1200000000000003E-2</v>
      </c>
      <c r="N367">
        <v>2.1602995870805257</v>
      </c>
      <c r="O367">
        <v>360.4</v>
      </c>
      <c r="P367">
        <v>6.3446098624136473</v>
      </c>
      <c r="Q367">
        <v>1449.9</v>
      </c>
      <c r="R367">
        <v>2.1602995870805257</v>
      </c>
      <c r="S367">
        <v>0.24856886681840124</v>
      </c>
      <c r="U367" t="s">
        <v>641</v>
      </c>
      <c r="V367">
        <v>2.3459915611814347E-2</v>
      </c>
      <c r="W367">
        <v>24.469820554649267</v>
      </c>
      <c r="X367">
        <v>0.34375</v>
      </c>
      <c r="Y367">
        <v>1.3785557986870898</v>
      </c>
      <c r="Z367">
        <v>16.486486486486488</v>
      </c>
      <c r="AA367">
        <v>1.3854351687388986</v>
      </c>
      <c r="AB367">
        <v>65.829145728643212</v>
      </c>
      <c r="AC367">
        <v>216.06648199445982</v>
      </c>
      <c r="AD367">
        <v>422.76422764227641</v>
      </c>
      <c r="AE367">
        <v>653.84615384615381</v>
      </c>
      <c r="AF367">
        <v>1262.5</v>
      </c>
      <c r="AG367">
        <v>1574.8987854251011</v>
      </c>
      <c r="AH367">
        <v>2621.1180124223602</v>
      </c>
      <c r="AI367">
        <v>3211.3821138211383</v>
      </c>
      <c r="AJ367">
        <v>1405.9499999999998</v>
      </c>
      <c r="AK367">
        <v>4.2054555086432591E-2</v>
      </c>
      <c r="AL367">
        <v>2.5114911048131652E-2</v>
      </c>
    </row>
    <row r="368" spans="1:38">
      <c r="A368">
        <v>12</v>
      </c>
      <c r="B368" t="s">
        <v>1937</v>
      </c>
      <c r="C368">
        <v>958</v>
      </c>
      <c r="D368">
        <v>104.6</v>
      </c>
      <c r="E368">
        <v>0.1091858037578288</v>
      </c>
      <c r="F368">
        <v>0.86308798136000009</v>
      </c>
      <c r="G368">
        <v>13.108621240628381</v>
      </c>
      <c r="H368">
        <v>6.6199999999999995E-2</v>
      </c>
      <c r="I368">
        <v>12.895588294481771</v>
      </c>
      <c r="J368">
        <v>0.98374863822547987</v>
      </c>
      <c r="K368">
        <v>15.105740000000001</v>
      </c>
      <c r="L368">
        <v>12.895585539376659</v>
      </c>
      <c r="M368">
        <v>9.4600000000000004E-2</v>
      </c>
      <c r="N368">
        <v>2.3536680669708403</v>
      </c>
      <c r="O368">
        <v>413.2</v>
      </c>
      <c r="P368">
        <v>12.895585539376659</v>
      </c>
      <c r="Q368">
        <v>1519.3</v>
      </c>
      <c r="R368">
        <v>2.3536680669708403</v>
      </c>
      <c r="S368">
        <v>0.27196735338642797</v>
      </c>
      <c r="U368" t="s">
        <v>1937</v>
      </c>
      <c r="V368">
        <v>-0.42194092827004226</v>
      </c>
      <c r="W368">
        <v>3.3115823817292003</v>
      </c>
      <c r="X368">
        <v>-17.241379310344829</v>
      </c>
      <c r="Y368">
        <v>1.4442013129102844</v>
      </c>
      <c r="Z368">
        <v>6.5540540540540544</v>
      </c>
      <c r="AA368">
        <v>3.0195381882770871</v>
      </c>
      <c r="AB368">
        <v>34.673366834170857</v>
      </c>
      <c r="AC368">
        <v>82.825484764542935</v>
      </c>
      <c r="AD368">
        <v>141.46341463414632</v>
      </c>
      <c r="AE368">
        <v>250.91575091575089</v>
      </c>
      <c r="AF368">
        <v>587.5</v>
      </c>
      <c r="AG368">
        <v>919.02834008097159</v>
      </c>
      <c r="AH368">
        <v>1894.4099378881988</v>
      </c>
      <c r="AI368">
        <v>2528.4552845528456</v>
      </c>
      <c r="AJ368">
        <v>1318.3999999999999</v>
      </c>
      <c r="AK368">
        <v>0.20030302583835921</v>
      </c>
      <c r="AL368">
        <v>1.8302990361644289E-2</v>
      </c>
    </row>
    <row r="369" spans="1:38">
      <c r="A369">
        <v>12</v>
      </c>
      <c r="B369" t="s">
        <v>2026</v>
      </c>
      <c r="C369">
        <v>144.1</v>
      </c>
      <c r="D369">
        <v>63.3</v>
      </c>
      <c r="E369">
        <v>0.43927827897293548</v>
      </c>
      <c r="F369">
        <v>0.69858841656000004</v>
      </c>
      <c r="G369">
        <v>13.974241986072462</v>
      </c>
      <c r="H369">
        <v>6.3600000000000004E-2</v>
      </c>
      <c r="I369">
        <v>13.406315759476609</v>
      </c>
      <c r="J369">
        <v>0.9593590674068847</v>
      </c>
      <c r="K369">
        <v>15.723269999999999</v>
      </c>
      <c r="L369">
        <v>13.406313867943423</v>
      </c>
      <c r="M369">
        <v>7.9699999999999993E-2</v>
      </c>
      <c r="N369">
        <v>3.943366181642221</v>
      </c>
      <c r="O369">
        <v>397.5</v>
      </c>
      <c r="P369">
        <v>13.406313867943423</v>
      </c>
      <c r="Q369">
        <v>1188.7</v>
      </c>
      <c r="R369">
        <v>3.943366181642221</v>
      </c>
      <c r="S369">
        <v>0.33439892319340453</v>
      </c>
      <c r="U369" t="s">
        <v>2026</v>
      </c>
      <c r="V369">
        <v>-3.9240506329113929</v>
      </c>
      <c r="W369">
        <v>2.7569331158238173</v>
      </c>
      <c r="X369">
        <v>-161.63793103448276</v>
      </c>
      <c r="Y369">
        <v>4.1575492341356668</v>
      </c>
      <c r="Z369">
        <v>25.675675675675677</v>
      </c>
      <c r="AA369">
        <v>0.47957371225577261</v>
      </c>
      <c r="AB369">
        <v>61.306532663316574</v>
      </c>
      <c r="AC369">
        <v>47.645429362880883</v>
      </c>
      <c r="AD369">
        <v>34.552845528455286</v>
      </c>
      <c r="AE369">
        <v>15.75091575091575</v>
      </c>
      <c r="AF369">
        <v>16.0625</v>
      </c>
      <c r="AG369">
        <v>13.765182186234819</v>
      </c>
      <c r="AH369">
        <v>18.633540372670808</v>
      </c>
      <c r="AI369">
        <v>15.447154471544716</v>
      </c>
      <c r="AJ369">
        <v>1081.5</v>
      </c>
      <c r="AK369">
        <v>1.2087627041353887E-2</v>
      </c>
      <c r="AL369">
        <v>3.2901172529313225</v>
      </c>
    </row>
    <row r="370" spans="1:38">
      <c r="A370">
        <v>12</v>
      </c>
      <c r="B370" t="s">
        <v>1923</v>
      </c>
      <c r="C370">
        <v>2678</v>
      </c>
      <c r="D370">
        <v>29.7</v>
      </c>
      <c r="E370">
        <v>1.1090365944734877E-2</v>
      </c>
      <c r="F370">
        <v>1.4425823514</v>
      </c>
      <c r="G370">
        <v>10.206011548902175</v>
      </c>
      <c r="H370">
        <v>0.123</v>
      </c>
      <c r="I370">
        <v>10.023544264344535</v>
      </c>
      <c r="J370">
        <v>0.9821215874895548</v>
      </c>
      <c r="K370">
        <v>8.1300810000000006</v>
      </c>
      <c r="L370">
        <v>10.023545052732269</v>
      </c>
      <c r="M370">
        <v>8.5099999999999995E-2</v>
      </c>
      <c r="N370">
        <v>1.9212579517207931</v>
      </c>
      <c r="O370">
        <v>747.8</v>
      </c>
      <c r="P370">
        <v>10.023545052732269</v>
      </c>
      <c r="Q370">
        <v>1316.9</v>
      </c>
      <c r="R370">
        <v>1.9212579517207931</v>
      </c>
      <c r="S370">
        <v>0.56784873566709693</v>
      </c>
      <c r="U370" t="s">
        <v>1923</v>
      </c>
      <c r="V370">
        <v>2.1308016877637132E-2</v>
      </c>
      <c r="W370">
        <v>0.60358890701468193</v>
      </c>
      <c r="X370">
        <v>-57.112068965517246</v>
      </c>
      <c r="Y370">
        <v>0.85339168490153172</v>
      </c>
      <c r="Z370">
        <v>11.824324324324325</v>
      </c>
      <c r="AA370">
        <v>0.72824156305506216</v>
      </c>
      <c r="AB370">
        <v>171.356783919598</v>
      </c>
      <c r="AC370">
        <v>656.50969529085876</v>
      </c>
      <c r="AD370">
        <v>1361.7886178861788</v>
      </c>
      <c r="AE370">
        <v>1728.9377289377289</v>
      </c>
      <c r="AF370">
        <v>2618.75</v>
      </c>
      <c r="AG370">
        <v>2534.4129554655869</v>
      </c>
      <c r="AH370">
        <v>3683.2298136645963</v>
      </c>
      <c r="AI370">
        <v>3373.9837398373984</v>
      </c>
      <c r="AJ370">
        <v>1565.6</v>
      </c>
      <c r="AK370">
        <v>1.6178440049117674E-2</v>
      </c>
      <c r="AL370">
        <v>4.652351131712526E-2</v>
      </c>
    </row>
    <row r="371" spans="1:38">
      <c r="A371">
        <v>12</v>
      </c>
      <c r="B371" t="s">
        <v>642</v>
      </c>
      <c r="C371">
        <v>2130</v>
      </c>
      <c r="D371">
        <v>29.6</v>
      </c>
      <c r="E371">
        <v>1.3896713615023475E-2</v>
      </c>
      <c r="F371">
        <v>2.7153729267999998</v>
      </c>
      <c r="G371">
        <v>4.2922466695752233</v>
      </c>
      <c r="H371">
        <v>0.2291</v>
      </c>
      <c r="I371">
        <v>4.0008721833473135</v>
      </c>
      <c r="J371">
        <v>0.93211609009024055</v>
      </c>
      <c r="K371">
        <v>4.3649060000000004</v>
      </c>
      <c r="L371">
        <v>4.0008714714772227</v>
      </c>
      <c r="M371">
        <v>8.5999999999999993E-2</v>
      </c>
      <c r="N371">
        <v>1.5544784479037643</v>
      </c>
      <c r="O371">
        <v>1329.8</v>
      </c>
      <c r="P371">
        <v>4.0008714714772227</v>
      </c>
      <c r="Q371">
        <v>1337.3</v>
      </c>
      <c r="R371">
        <v>1.5544784479037643</v>
      </c>
      <c r="S371">
        <v>0.99439168473790474</v>
      </c>
      <c r="U371" t="s">
        <v>642</v>
      </c>
      <c r="V371">
        <v>-1.2658227848101267</v>
      </c>
      <c r="W371">
        <v>0.45676998368678634</v>
      </c>
      <c r="X371">
        <v>0.33728448275862072</v>
      </c>
      <c r="Y371">
        <v>1.1816192560175054</v>
      </c>
      <c r="Z371">
        <v>19.594594594594597</v>
      </c>
      <c r="AA371">
        <v>2.6642984014209588</v>
      </c>
      <c r="AB371">
        <v>244.72361809045228</v>
      </c>
      <c r="AC371">
        <v>842.10526315789468</v>
      </c>
      <c r="AD371">
        <v>1589.4308943089432</v>
      </c>
      <c r="AE371">
        <v>2142.8571428571427</v>
      </c>
      <c r="AF371">
        <v>2806.25</v>
      </c>
      <c r="AG371">
        <v>2595.1417004048581</v>
      </c>
      <c r="AH371">
        <v>3316.7701863354037</v>
      </c>
      <c r="AI371">
        <v>3109.7560975609754</v>
      </c>
      <c r="AJ371">
        <v>1483.1999999999998</v>
      </c>
      <c r="AK371">
        <v>3.8474836286510258E-2</v>
      </c>
      <c r="AL371">
        <v>7.3783712570342358E-2</v>
      </c>
    </row>
    <row r="372" spans="1:38">
      <c r="A372">
        <v>12</v>
      </c>
      <c r="B372" t="s">
        <v>1948</v>
      </c>
      <c r="C372">
        <v>506</v>
      </c>
      <c r="D372">
        <v>151.6</v>
      </c>
      <c r="E372">
        <v>0.29960474308300394</v>
      </c>
      <c r="F372">
        <v>1.4538696456</v>
      </c>
      <c r="G372">
        <v>13.076452781223427</v>
      </c>
      <c r="H372">
        <v>0.11799999999999999</v>
      </c>
      <c r="I372">
        <v>12.918262139171492</v>
      </c>
      <c r="J372">
        <v>0.98790263348183527</v>
      </c>
      <c r="K372">
        <v>8.4745760000000008</v>
      </c>
      <c r="L372">
        <v>12.918266665676516</v>
      </c>
      <c r="M372">
        <v>8.9399999999999993E-2</v>
      </c>
      <c r="N372">
        <v>2.0278364439012999</v>
      </c>
      <c r="O372">
        <v>719</v>
      </c>
      <c r="P372">
        <v>12.918266665676516</v>
      </c>
      <c r="Q372">
        <v>1411.9</v>
      </c>
      <c r="R372">
        <v>2.0278364439012999</v>
      </c>
      <c r="S372">
        <v>0.50924286422551168</v>
      </c>
      <c r="U372" t="s">
        <v>1948</v>
      </c>
      <c r="V372">
        <v>-0.54852320675105493</v>
      </c>
      <c r="W372">
        <v>30.995106035889069</v>
      </c>
      <c r="X372">
        <v>-68.965517241379317</v>
      </c>
      <c r="Y372">
        <v>3.5886214442013125</v>
      </c>
      <c r="Z372">
        <v>35.810810810810814</v>
      </c>
      <c r="AA372">
        <v>26.287744227353461</v>
      </c>
      <c r="AB372">
        <v>151.75879396984922</v>
      </c>
      <c r="AC372">
        <v>326.86980609418282</v>
      </c>
      <c r="AD372">
        <v>532.52032520325201</v>
      </c>
      <c r="AE372">
        <v>811.3553113553113</v>
      </c>
      <c r="AF372">
        <v>1443.75</v>
      </c>
      <c r="AG372">
        <v>1728.7449392712551</v>
      </c>
      <c r="AH372">
        <v>2863.3540372670805</v>
      </c>
      <c r="AI372">
        <v>3638.2113821138209</v>
      </c>
      <c r="AJ372">
        <v>1042.3599999999999</v>
      </c>
      <c r="AK372">
        <v>0.35659012337171769</v>
      </c>
      <c r="AL372">
        <v>5.3000359716151253E-2</v>
      </c>
    </row>
    <row r="373" spans="1:38">
      <c r="A373">
        <v>12</v>
      </c>
      <c r="B373" t="s">
        <v>643</v>
      </c>
      <c r="C373">
        <v>179.7</v>
      </c>
      <c r="D373">
        <v>121.6</v>
      </c>
      <c r="E373">
        <v>0.67668336115748473</v>
      </c>
      <c r="F373">
        <v>2.2196553626000002</v>
      </c>
      <c r="G373">
        <v>5.5982918325362521</v>
      </c>
      <c r="H373">
        <v>0.16900000000000001</v>
      </c>
      <c r="I373">
        <v>5.2629059449442614</v>
      </c>
      <c r="J373">
        <v>0.94009138901212885</v>
      </c>
      <c r="K373">
        <v>5.91716</v>
      </c>
      <c r="L373">
        <v>5.2629052073942031</v>
      </c>
      <c r="M373">
        <v>9.5299999999999996E-2</v>
      </c>
      <c r="N373">
        <v>1.9085838878373806</v>
      </c>
      <c r="O373">
        <v>1006.6</v>
      </c>
      <c r="P373">
        <v>5.2629052073942031</v>
      </c>
      <c r="Q373">
        <v>1533.2</v>
      </c>
      <c r="R373">
        <v>1.9085838878373806</v>
      </c>
      <c r="S373">
        <v>0.65653535090007831</v>
      </c>
      <c r="U373" t="s">
        <v>643</v>
      </c>
      <c r="V373">
        <v>2.1687763713080167E-2</v>
      </c>
      <c r="W373">
        <v>18.009787928221858</v>
      </c>
      <c r="X373">
        <v>-60.344827586206897</v>
      </c>
      <c r="Y373">
        <v>8.7527352297592991</v>
      </c>
      <c r="Z373">
        <v>56.756756756756765</v>
      </c>
      <c r="AA373">
        <v>40.142095914742448</v>
      </c>
      <c r="AB373">
        <v>253.26633165829145</v>
      </c>
      <c r="AC373">
        <v>506.92520775623268</v>
      </c>
      <c r="AD373">
        <v>959.34959349593498</v>
      </c>
      <c r="AE373">
        <v>1465.2014652014652</v>
      </c>
      <c r="AF373">
        <v>2712.5</v>
      </c>
      <c r="AG373">
        <v>3113.3603238866399</v>
      </c>
      <c r="AH373">
        <v>4521.7391304347821</v>
      </c>
      <c r="AI373">
        <v>4951.2195121951218</v>
      </c>
      <c r="AJ373">
        <v>922.88</v>
      </c>
      <c r="AK373">
        <v>0.33481316703438846</v>
      </c>
      <c r="AL373">
        <v>5.6010823347506768E-2</v>
      </c>
    </row>
    <row r="374" spans="1:38">
      <c r="A374">
        <v>12</v>
      </c>
      <c r="B374" t="s">
        <v>1964</v>
      </c>
      <c r="C374">
        <v>615</v>
      </c>
      <c r="D374">
        <v>17</v>
      </c>
      <c r="E374">
        <v>2.7642276422764227E-2</v>
      </c>
      <c r="F374">
        <v>2.3680384904800005</v>
      </c>
      <c r="G374">
        <v>12.892033563525592</v>
      </c>
      <c r="H374">
        <v>0.191</v>
      </c>
      <c r="I374">
        <v>12.774208731107445</v>
      </c>
      <c r="J374">
        <v>0.99086064802441254</v>
      </c>
      <c r="K374">
        <v>5.2356020000000001</v>
      </c>
      <c r="L374">
        <v>12.774208898329208</v>
      </c>
      <c r="M374">
        <v>8.9959999999999998E-2</v>
      </c>
      <c r="N374">
        <v>1.73899991292947</v>
      </c>
      <c r="O374">
        <v>1126.8</v>
      </c>
      <c r="P374">
        <v>12.774208898329208</v>
      </c>
      <c r="Q374">
        <v>1423.8</v>
      </c>
      <c r="R374">
        <v>1.73899991292947</v>
      </c>
      <c r="S374">
        <v>0.79140328697850826</v>
      </c>
      <c r="U374" t="s">
        <v>1964</v>
      </c>
      <c r="V374">
        <v>-1.5611814345991561</v>
      </c>
      <c r="W374">
        <v>0.75040783034257752</v>
      </c>
      <c r="X374">
        <v>0.32219827586206901</v>
      </c>
      <c r="Y374">
        <v>1.0722100656455142</v>
      </c>
      <c r="Z374">
        <v>4.7297297297297298</v>
      </c>
      <c r="AA374">
        <v>0.8348134991119005</v>
      </c>
      <c r="AB374">
        <v>19.597989949748744</v>
      </c>
      <c r="AC374">
        <v>96.398891966758995</v>
      </c>
      <c r="AD374">
        <v>245.52845528455285</v>
      </c>
      <c r="AE374">
        <v>527.47252747252742</v>
      </c>
      <c r="AF374">
        <v>1218.75</v>
      </c>
      <c r="AG374">
        <v>1862.3481781376518</v>
      </c>
      <c r="AH374">
        <v>3590.0621118012423</v>
      </c>
      <c r="AI374">
        <v>4593.4959349593491</v>
      </c>
      <c r="AJ374">
        <v>1349.3</v>
      </c>
      <c r="AK374">
        <v>8.6709271103301108E-2</v>
      </c>
      <c r="AL374">
        <v>5.4589556780442004E-3</v>
      </c>
    </row>
    <row r="375" spans="1:38">
      <c r="A375">
        <v>12</v>
      </c>
      <c r="B375" t="s">
        <v>1949</v>
      </c>
      <c r="C375">
        <v>1700</v>
      </c>
      <c r="D375">
        <v>13.4</v>
      </c>
      <c r="E375">
        <v>7.8823529411764705E-3</v>
      </c>
      <c r="F375">
        <v>1.9408454140600004</v>
      </c>
      <c r="G375">
        <v>13.349871412835908</v>
      </c>
      <c r="H375">
        <v>0.161</v>
      </c>
      <c r="I375">
        <v>13.244709326435855</v>
      </c>
      <c r="J375">
        <v>0.99212261428234139</v>
      </c>
      <c r="K375">
        <v>6.2111799999999997</v>
      </c>
      <c r="L375">
        <v>13.244709119626448</v>
      </c>
      <c r="M375">
        <v>8.7470000000000006E-2</v>
      </c>
      <c r="N375">
        <v>1.672346135665844</v>
      </c>
      <c r="O375">
        <v>962.3</v>
      </c>
      <c r="P375">
        <v>13.244709119626448</v>
      </c>
      <c r="Q375">
        <v>1370</v>
      </c>
      <c r="R375">
        <v>1.672346135665844</v>
      </c>
      <c r="S375">
        <v>0.70240875912408751</v>
      </c>
      <c r="U375" t="s">
        <v>1949</v>
      </c>
      <c r="V375">
        <v>-0.29535864978902959</v>
      </c>
      <c r="W375">
        <v>0.66884176182707988</v>
      </c>
      <c r="X375">
        <v>-47.413793103448285</v>
      </c>
      <c r="Y375">
        <v>0.7658643326039386</v>
      </c>
      <c r="Z375">
        <v>6.5540540540540544</v>
      </c>
      <c r="AA375">
        <v>4.9733570159857905</v>
      </c>
      <c r="AB375">
        <v>43.718592964824111</v>
      </c>
      <c r="AC375">
        <v>120.22160664819944</v>
      </c>
      <c r="AD375">
        <v>182.92682926829269</v>
      </c>
      <c r="AE375">
        <v>271.06227106227107</v>
      </c>
      <c r="AF375">
        <v>480.625</v>
      </c>
      <c r="AG375">
        <v>720.64777327935224</v>
      </c>
      <c r="AH375">
        <v>1484.4720496894411</v>
      </c>
      <c r="AI375">
        <v>1898.3739837398375</v>
      </c>
      <c r="AJ375">
        <v>1400.8</v>
      </c>
      <c r="AK375">
        <v>0.29380659425053762</v>
      </c>
      <c r="AL375">
        <v>2.9450600281743438E-2</v>
      </c>
    </row>
    <row r="376" spans="1:38">
      <c r="A376">
        <v>12</v>
      </c>
      <c r="B376" t="s">
        <v>644</v>
      </c>
      <c r="C376">
        <v>519</v>
      </c>
      <c r="D376">
        <v>163.19999999999999</v>
      </c>
      <c r="E376">
        <v>0.31445086705202308</v>
      </c>
      <c r="F376">
        <v>3.9473004652000001</v>
      </c>
      <c r="G376">
        <v>5.399238046610777</v>
      </c>
      <c r="H376">
        <v>0.28399999999999997</v>
      </c>
      <c r="I376">
        <v>5.1228101557724068</v>
      </c>
      <c r="J376">
        <v>0.94880242574007456</v>
      </c>
      <c r="K376">
        <v>3.5211269999999999</v>
      </c>
      <c r="L376">
        <v>5.122808922679515</v>
      </c>
      <c r="M376">
        <v>0.10085</v>
      </c>
      <c r="N376">
        <v>1.7054581765274839</v>
      </c>
      <c r="O376">
        <v>1611.5</v>
      </c>
      <c r="P376">
        <v>5.122808922679515</v>
      </c>
      <c r="Q376">
        <v>1639</v>
      </c>
      <c r="R376">
        <v>1.7054581765274839</v>
      </c>
      <c r="S376">
        <v>0.98322147651006708</v>
      </c>
      <c r="U376" t="s">
        <v>644</v>
      </c>
      <c r="V376">
        <v>2.1856540084388185E-2</v>
      </c>
      <c r="W376">
        <v>18.107667210440457</v>
      </c>
      <c r="X376">
        <v>-103.44827586206897</v>
      </c>
      <c r="Y376">
        <v>5.0547045951859957</v>
      </c>
      <c r="Z376">
        <v>39.189189189189193</v>
      </c>
      <c r="AA376">
        <v>17.051509769094135</v>
      </c>
      <c r="AB376">
        <v>231.65829145728642</v>
      </c>
      <c r="AC376">
        <v>479.22437673130196</v>
      </c>
      <c r="AD376">
        <v>796.7479674796748</v>
      </c>
      <c r="AE376">
        <v>1472.5274725274726</v>
      </c>
      <c r="AF376">
        <v>2243.75</v>
      </c>
      <c r="AG376">
        <v>3072.874493927126</v>
      </c>
      <c r="AH376">
        <v>3993.7888198757764</v>
      </c>
      <c r="AI376">
        <v>4674.7967479674799</v>
      </c>
      <c r="AJ376">
        <v>1100.04</v>
      </c>
      <c r="AK376">
        <v>0.17895991903872518</v>
      </c>
      <c r="AL376">
        <v>5.8004642184483847E-2</v>
      </c>
    </row>
    <row r="377" spans="1:38">
      <c r="A377">
        <v>12</v>
      </c>
      <c r="B377" t="s">
        <v>645</v>
      </c>
      <c r="C377">
        <v>220.7</v>
      </c>
      <c r="D377">
        <v>95</v>
      </c>
      <c r="E377">
        <v>0.43044857272315362</v>
      </c>
      <c r="F377">
        <v>2.2674630486200003</v>
      </c>
      <c r="G377">
        <v>6.0986442259710136</v>
      </c>
      <c r="H377">
        <v>0.17710000000000001</v>
      </c>
      <c r="I377">
        <v>5.6811971460225736</v>
      </c>
      <c r="J377">
        <v>0.9315508390912941</v>
      </c>
      <c r="K377">
        <v>5.6465269999999999</v>
      </c>
      <c r="L377">
        <v>5.6811975035473923</v>
      </c>
      <c r="M377">
        <v>9.2899999999999996E-2</v>
      </c>
      <c r="N377">
        <v>2.2175347535032119</v>
      </c>
      <c r="O377">
        <v>1051.0999999999999</v>
      </c>
      <c r="P377">
        <v>5.6811975035473923</v>
      </c>
      <c r="Q377">
        <v>1485</v>
      </c>
      <c r="R377">
        <v>2.2175347535032119</v>
      </c>
      <c r="S377">
        <v>0.70781144781144778</v>
      </c>
      <c r="U377" t="s">
        <v>645</v>
      </c>
      <c r="V377">
        <v>-0.67510548523206759</v>
      </c>
      <c r="W377">
        <v>24.306688417618272</v>
      </c>
      <c r="X377">
        <v>-86.206896551724142</v>
      </c>
      <c r="Y377">
        <v>1.334792122538293</v>
      </c>
      <c r="Z377">
        <v>15.945945945945946</v>
      </c>
      <c r="AA377">
        <v>9.946714031971581</v>
      </c>
      <c r="AB377">
        <v>66.331658291457273</v>
      </c>
      <c r="AC377">
        <v>152.35457063711911</v>
      </c>
      <c r="AD377">
        <v>327.23577235772359</v>
      </c>
      <c r="AE377">
        <v>558.60805860805863</v>
      </c>
      <c r="AF377">
        <v>1037.5</v>
      </c>
      <c r="AG377">
        <v>1388.6639676113359</v>
      </c>
      <c r="AH377">
        <v>2192.5465838509317</v>
      </c>
      <c r="AI377">
        <v>2670.7317073170734</v>
      </c>
      <c r="AJ377">
        <v>1035.1499999999999</v>
      </c>
      <c r="AK377">
        <v>0.30583984222476179</v>
      </c>
      <c r="AL377">
        <v>3.0253249249078247E-2</v>
      </c>
    </row>
    <row r="378" spans="1:38">
      <c r="A378">
        <v>12</v>
      </c>
      <c r="B378" t="s">
        <v>1970</v>
      </c>
      <c r="C378">
        <v>431.3</v>
      </c>
      <c r="D378">
        <v>121.9</v>
      </c>
      <c r="E378">
        <v>0.28263389751912821</v>
      </c>
      <c r="F378">
        <v>1.7897183297999999</v>
      </c>
      <c r="G378">
        <v>10.386752185156475</v>
      </c>
      <c r="H378">
        <v>0.14099999999999999</v>
      </c>
      <c r="I378">
        <v>10.191986568464463</v>
      </c>
      <c r="J378">
        <v>0.98124865085639112</v>
      </c>
      <c r="K378">
        <v>7.0921989999999999</v>
      </c>
      <c r="L378">
        <v>10.191985584518092</v>
      </c>
      <c r="M378">
        <v>9.2100000000000001E-2</v>
      </c>
      <c r="N378">
        <v>2.002006679332708</v>
      </c>
      <c r="O378">
        <v>850.3</v>
      </c>
      <c r="P378">
        <v>10.191985584518092</v>
      </c>
      <c r="Q378">
        <v>1468.6</v>
      </c>
      <c r="R378">
        <v>2.002006679332708</v>
      </c>
      <c r="S378">
        <v>0.57898679014026966</v>
      </c>
      <c r="U378" t="s">
        <v>1970</v>
      </c>
      <c r="V378">
        <v>-1.0970464135021099</v>
      </c>
      <c r="W378">
        <v>34.420880913539968</v>
      </c>
      <c r="X378">
        <v>-129.31034482758622</v>
      </c>
      <c r="Y378">
        <v>4.3763676148796495</v>
      </c>
      <c r="Z378">
        <v>29.054054054054053</v>
      </c>
      <c r="AA378">
        <v>18.47246891651865</v>
      </c>
      <c r="AB378">
        <v>102.51256281407034</v>
      </c>
      <c r="AC378">
        <v>254.84764542936287</v>
      </c>
      <c r="AD378">
        <v>483.73983739837399</v>
      </c>
      <c r="AE378">
        <v>774.72527472527463</v>
      </c>
      <c r="AF378">
        <v>1412.5</v>
      </c>
      <c r="AG378">
        <v>1882.5910931174089</v>
      </c>
      <c r="AH378">
        <v>3248.4472049689439</v>
      </c>
      <c r="AI378">
        <v>3597.560975609756</v>
      </c>
      <c r="AJ378">
        <v>1143.3</v>
      </c>
      <c r="AK378">
        <v>0.3384800128782916</v>
      </c>
      <c r="AL378">
        <v>3.1557404613891636E-2</v>
      </c>
    </row>
    <row r="379" spans="1:38">
      <c r="A379">
        <v>12</v>
      </c>
      <c r="B379" t="s">
        <v>1879</v>
      </c>
      <c r="C379">
        <v>898</v>
      </c>
      <c r="D379">
        <v>32.799999999999997</v>
      </c>
      <c r="E379">
        <v>3.6525612472160351E-2</v>
      </c>
      <c r="F379">
        <v>0.42974133124000002</v>
      </c>
      <c r="G379">
        <v>11.692358335156557</v>
      </c>
      <c r="H379">
        <v>3.5799999999999998E-2</v>
      </c>
      <c r="I379">
        <v>11.407455837636148</v>
      </c>
      <c r="J379">
        <v>0.9756334445666307</v>
      </c>
      <c r="K379">
        <v>27.932960000000001</v>
      </c>
      <c r="L379">
        <v>11.407455426261546</v>
      </c>
      <c r="M379">
        <v>8.7099999999999997E-2</v>
      </c>
      <c r="N379">
        <v>2.5653839381437642</v>
      </c>
      <c r="O379">
        <v>226.7</v>
      </c>
      <c r="P379">
        <v>11.407455426261546</v>
      </c>
      <c r="Q379">
        <v>1361.8</v>
      </c>
      <c r="R379">
        <v>2.5653839381437642</v>
      </c>
      <c r="S379">
        <v>0.16647084740784257</v>
      </c>
      <c r="U379" t="s">
        <v>1879</v>
      </c>
      <c r="V379">
        <v>-0.92827004219409293</v>
      </c>
      <c r="W379">
        <v>0.89722675367047322</v>
      </c>
      <c r="X379">
        <v>0.31357758620689657</v>
      </c>
      <c r="Y379">
        <v>1.1378555798687089</v>
      </c>
      <c r="Z379">
        <v>4.3918918918918921</v>
      </c>
      <c r="AA379">
        <v>-8.0639431616341017E-2</v>
      </c>
      <c r="AB379">
        <v>27.638190954773869</v>
      </c>
      <c r="AC379">
        <v>143.49030470914127</v>
      </c>
      <c r="AD379">
        <v>321.13821138211381</v>
      </c>
      <c r="AE379">
        <v>505.49450549450552</v>
      </c>
      <c r="AF379">
        <v>950</v>
      </c>
      <c r="AG379">
        <v>1534.4129554655869</v>
      </c>
      <c r="AH379">
        <v>2664.5962732919252</v>
      </c>
      <c r="AI379">
        <v>3008.1300813008129</v>
      </c>
      <c r="AJ379">
        <v>1245.27</v>
      </c>
      <c r="AK379">
        <v>-7.3192542039689805E-3</v>
      </c>
      <c r="AL379">
        <v>1.0372374693982734E-2</v>
      </c>
    </row>
    <row r="380" spans="1:38">
      <c r="A380">
        <v>12</v>
      </c>
      <c r="B380" t="s">
        <v>2071</v>
      </c>
      <c r="C380">
        <v>2429</v>
      </c>
      <c r="D380">
        <v>730.5</v>
      </c>
      <c r="E380">
        <v>0.30074104569781801</v>
      </c>
      <c r="F380">
        <v>2.2166991665000002</v>
      </c>
      <c r="G380">
        <v>6.3488169415670299</v>
      </c>
      <c r="H380">
        <v>0.1225</v>
      </c>
      <c r="I380">
        <v>6.0841417232113857</v>
      </c>
      <c r="J380">
        <v>0.95831109625751532</v>
      </c>
      <c r="K380">
        <v>8.1632650000000009</v>
      </c>
      <c r="L380">
        <v>6.0841417695010156</v>
      </c>
      <c r="M380">
        <v>0.1313</v>
      </c>
      <c r="N380">
        <v>1.8140275768044214</v>
      </c>
      <c r="O380">
        <v>744.9</v>
      </c>
      <c r="P380">
        <v>6.0841417695010156</v>
      </c>
      <c r="Q380">
        <v>2114.6</v>
      </c>
      <c r="R380">
        <v>1.8140275768044214</v>
      </c>
      <c r="S380">
        <v>0.35226520382105364</v>
      </c>
      <c r="U380" t="s">
        <v>2071</v>
      </c>
      <c r="V380">
        <v>-2.1097046413502112E-2</v>
      </c>
      <c r="W380">
        <v>11.092985318107667</v>
      </c>
      <c r="X380">
        <v>4.3103448275862073</v>
      </c>
      <c r="Y380">
        <v>37.199124726477024</v>
      </c>
      <c r="Z380">
        <v>364.8648648648649</v>
      </c>
      <c r="AA380">
        <v>115.45293072824155</v>
      </c>
      <c r="AB380">
        <v>1537.6884422110552</v>
      </c>
      <c r="AC380">
        <v>1731.3019390581717</v>
      </c>
      <c r="AD380">
        <v>1044.7154471544716</v>
      </c>
      <c r="AE380">
        <v>642.85714285714289</v>
      </c>
      <c r="AF380">
        <v>421.25</v>
      </c>
      <c r="AG380">
        <v>388.66396761133603</v>
      </c>
      <c r="AH380">
        <v>472.0496894409938</v>
      </c>
      <c r="AI380">
        <v>544.71544715447158</v>
      </c>
      <c r="AJ380">
        <v>1256.5999999999999</v>
      </c>
      <c r="AK380">
        <v>0.15413624139960735</v>
      </c>
      <c r="AL380">
        <v>3.2574715683681563</v>
      </c>
    </row>
    <row r="381" spans="1:38">
      <c r="A381">
        <v>12</v>
      </c>
      <c r="B381" t="s">
        <v>2404</v>
      </c>
      <c r="C381">
        <v>402</v>
      </c>
      <c r="D381">
        <v>105.4</v>
      </c>
      <c r="E381">
        <v>0.26218905472636816</v>
      </c>
      <c r="F381">
        <v>4.1530627392000002E-2</v>
      </c>
      <c r="G381">
        <v>17.19430585753917</v>
      </c>
      <c r="H381">
        <v>5.1599999999999997E-3</v>
      </c>
      <c r="I381">
        <v>12.233655765691051</v>
      </c>
      <c r="J381">
        <v>0.71149459984317842</v>
      </c>
      <c r="K381">
        <v>193.79839999999999</v>
      </c>
      <c r="L381">
        <v>12.233658672908762</v>
      </c>
      <c r="M381">
        <v>5.8400000000000001E-2</v>
      </c>
      <c r="N381">
        <v>12.082293678320353</v>
      </c>
      <c r="O381">
        <v>33.18</v>
      </c>
      <c r="P381">
        <v>12.233658672908762</v>
      </c>
      <c r="Q381">
        <v>544</v>
      </c>
      <c r="R381">
        <v>12.082293678320353</v>
      </c>
      <c r="S381">
        <v>6.0992647058823526E-2</v>
      </c>
      <c r="U381" t="s">
        <v>2404</v>
      </c>
      <c r="V381">
        <v>8.4388185654008449E-3</v>
      </c>
      <c r="W381">
        <v>1.9412724306688418</v>
      </c>
      <c r="X381">
        <v>0.61422413793103459</v>
      </c>
      <c r="Y381">
        <v>9.846827133479211</v>
      </c>
      <c r="Z381">
        <v>9.7972972972972983</v>
      </c>
      <c r="AA381">
        <v>0.33747779751332146</v>
      </c>
      <c r="AB381">
        <v>33.668341708542712</v>
      </c>
      <c r="AC381">
        <v>79.501385041551245</v>
      </c>
      <c r="AD381">
        <v>154.47154471544715</v>
      </c>
      <c r="AE381">
        <v>289.3772893772894</v>
      </c>
      <c r="AF381">
        <v>562.5</v>
      </c>
      <c r="AG381">
        <v>914.97975708502031</v>
      </c>
      <c r="AH381">
        <v>1900.6211180124224</v>
      </c>
      <c r="AI381">
        <v>2227.6422764227641</v>
      </c>
      <c r="AJ381">
        <v>1359.6</v>
      </c>
      <c r="AK381">
        <v>1.8581518391113674E-2</v>
      </c>
      <c r="AL381">
        <v>1.7714388938154826E-2</v>
      </c>
    </row>
    <row r="382" spans="1:38">
      <c r="A382">
        <v>12</v>
      </c>
      <c r="B382" t="s">
        <v>650</v>
      </c>
      <c r="C382">
        <v>532</v>
      </c>
      <c r="D382">
        <v>615</v>
      </c>
      <c r="E382">
        <v>1.1560150375939851</v>
      </c>
      <c r="F382">
        <v>0.93906980112000005</v>
      </c>
      <c r="G382">
        <v>9.5696968348319036</v>
      </c>
      <c r="H382">
        <v>6.9599999999999995E-2</v>
      </c>
      <c r="I382">
        <v>9.3393634616714269</v>
      </c>
      <c r="J382">
        <v>0.97593096446670013</v>
      </c>
      <c r="K382">
        <v>14.36782</v>
      </c>
      <c r="L382">
        <v>9.3393605540680511</v>
      </c>
      <c r="M382">
        <v>9.7900000000000001E-2</v>
      </c>
      <c r="N382">
        <v>2.0869565499522174</v>
      </c>
      <c r="O382">
        <v>433.7</v>
      </c>
      <c r="P382">
        <v>9.3393605540680511</v>
      </c>
      <c r="Q382">
        <v>1583.7</v>
      </c>
      <c r="R382">
        <v>2.0869565499522174</v>
      </c>
      <c r="S382">
        <v>0.27385237102986676</v>
      </c>
      <c r="U382" t="s">
        <v>650</v>
      </c>
      <c r="V382">
        <v>-2.0253164556962027</v>
      </c>
      <c r="W382">
        <v>44.535073409461667</v>
      </c>
      <c r="X382">
        <v>11.099137931034484</v>
      </c>
      <c r="Y382">
        <v>34.792122538293214</v>
      </c>
      <c r="Z382">
        <v>41.891891891891895</v>
      </c>
      <c r="AA382">
        <v>9.2362344582593252</v>
      </c>
      <c r="AB382">
        <v>164.82412060301505</v>
      </c>
      <c r="AC382">
        <v>398.8919667590028</v>
      </c>
      <c r="AD382">
        <v>556.91056910569102</v>
      </c>
      <c r="AE382">
        <v>1104.3956043956043</v>
      </c>
      <c r="AF382">
        <v>1756.25</v>
      </c>
      <c r="AG382">
        <v>2024.2914979757086</v>
      </c>
      <c r="AH382">
        <v>2944.0993788819874</v>
      </c>
      <c r="AI382">
        <v>3804.8780487804875</v>
      </c>
      <c r="AJ382">
        <v>1174.2</v>
      </c>
      <c r="AK382">
        <v>0.11115258777366742</v>
      </c>
      <c r="AL382">
        <v>5.5984564171066294E-2</v>
      </c>
    </row>
    <row r="383" spans="1:38">
      <c r="A383">
        <v>12</v>
      </c>
      <c r="B383" t="s">
        <v>2389</v>
      </c>
      <c r="C383">
        <v>451</v>
      </c>
      <c r="D383">
        <v>104.3</v>
      </c>
      <c r="E383">
        <v>0.23126385809312638</v>
      </c>
      <c r="F383">
        <v>0.13931745984000002</v>
      </c>
      <c r="G383">
        <v>13.634942449106921</v>
      </c>
      <c r="H383">
        <v>1.0800000000000001E-2</v>
      </c>
      <c r="I383">
        <v>13.165424747388498</v>
      </c>
      <c r="J383">
        <v>0.96556511305633153</v>
      </c>
      <c r="K383">
        <v>92.592590000000001</v>
      </c>
      <c r="L383">
        <v>13.165421399674621</v>
      </c>
      <c r="M383">
        <v>9.3600000000000003E-2</v>
      </c>
      <c r="N383">
        <v>3.5472872467997778</v>
      </c>
      <c r="O383">
        <v>69.25</v>
      </c>
      <c r="P383">
        <v>13.165421399674621</v>
      </c>
      <c r="Q383">
        <v>1499.2</v>
      </c>
      <c r="R383">
        <v>3.5472872467997778</v>
      </c>
      <c r="S383">
        <v>4.6191302027748134E-2</v>
      </c>
      <c r="U383" t="s">
        <v>2389</v>
      </c>
      <c r="V383">
        <v>2.1223628691983121E-2</v>
      </c>
      <c r="W383">
        <v>12.039151712887438</v>
      </c>
      <c r="X383">
        <v>-22.629310344827587</v>
      </c>
      <c r="Y383">
        <v>1.1597374179431073</v>
      </c>
      <c r="Z383">
        <v>14.189189189189191</v>
      </c>
      <c r="AA383">
        <v>3.1971580817051506</v>
      </c>
      <c r="AB383">
        <v>51.758793969849251</v>
      </c>
      <c r="AC383">
        <v>93.905817174515235</v>
      </c>
      <c r="AD383">
        <v>174.39024390243901</v>
      </c>
      <c r="AE383">
        <v>344.32234432234429</v>
      </c>
      <c r="AF383">
        <v>581.25</v>
      </c>
      <c r="AG383">
        <v>951.41700404858295</v>
      </c>
      <c r="AH383">
        <v>1496.8944099378882</v>
      </c>
      <c r="AI383">
        <v>1691.0569105691056</v>
      </c>
      <c r="AJ383">
        <v>1274.1099999999999</v>
      </c>
      <c r="AK383">
        <v>0.11797588568812399</v>
      </c>
      <c r="AL383">
        <v>3.4577451573218794E-2</v>
      </c>
    </row>
    <row r="384" spans="1:38">
      <c r="A384">
        <v>12</v>
      </c>
      <c r="B384" t="s">
        <v>1967</v>
      </c>
      <c r="C384">
        <v>240.1</v>
      </c>
      <c r="D384">
        <v>394</v>
      </c>
      <c r="E384">
        <v>1.6409829237817577</v>
      </c>
      <c r="F384">
        <v>2.0088351680000001</v>
      </c>
      <c r="G384">
        <v>14.872170138560886</v>
      </c>
      <c r="H384">
        <v>0.16</v>
      </c>
      <c r="I384">
        <v>14.557837236347986</v>
      </c>
      <c r="J384">
        <v>0.97886435541791639</v>
      </c>
      <c r="K384">
        <v>6.25</v>
      </c>
      <c r="L384">
        <v>14.557837236347986</v>
      </c>
      <c r="M384">
        <v>9.11E-2</v>
      </c>
      <c r="N384">
        <v>3.0415160085559569</v>
      </c>
      <c r="O384">
        <v>956.8</v>
      </c>
      <c r="P384">
        <v>14.557837236347986</v>
      </c>
      <c r="Q384">
        <v>1447.8</v>
      </c>
      <c r="R384">
        <v>3.0415160085559569</v>
      </c>
      <c r="S384">
        <v>0.66086476032601182</v>
      </c>
      <c r="U384" t="s">
        <v>1967</v>
      </c>
      <c r="V384">
        <v>1.1392405063291141E-2</v>
      </c>
      <c r="W384">
        <v>8.1892332789559532</v>
      </c>
      <c r="X384">
        <v>2.2629310344827589</v>
      </c>
      <c r="Y384">
        <v>15.098468271334792</v>
      </c>
      <c r="Z384">
        <v>38.513513513513516</v>
      </c>
      <c r="AA384">
        <v>1.9538188277087032</v>
      </c>
      <c r="AB384">
        <v>71.356783919597987</v>
      </c>
      <c r="AC384">
        <v>105.54016620498615</v>
      </c>
      <c r="AD384">
        <v>148.78048780487805</v>
      </c>
      <c r="AE384">
        <v>234.43223443223442</v>
      </c>
      <c r="AF384">
        <v>353.125</v>
      </c>
      <c r="AG384">
        <v>477.73279352226723</v>
      </c>
      <c r="AH384">
        <v>788.81987577639745</v>
      </c>
      <c r="AI384">
        <v>987.80487804878055</v>
      </c>
      <c r="AJ384">
        <v>1311.1899999999998</v>
      </c>
      <c r="AK384">
        <v>3.7270059508163832E-2</v>
      </c>
      <c r="AL384">
        <v>9.046017489019903E-2</v>
      </c>
    </row>
    <row r="385" spans="1:38">
      <c r="A385">
        <v>12</v>
      </c>
      <c r="B385" t="s">
        <v>651</v>
      </c>
      <c r="C385">
        <v>396.5</v>
      </c>
      <c r="D385">
        <v>59.8</v>
      </c>
      <c r="E385">
        <v>0.15081967213114753</v>
      </c>
      <c r="F385">
        <v>2.3274014750000003</v>
      </c>
      <c r="G385">
        <v>5.6819649529293352</v>
      </c>
      <c r="H385">
        <v>0.193</v>
      </c>
      <c r="I385">
        <v>5.1995721185606394</v>
      </c>
      <c r="J385">
        <v>0.9151010542365281</v>
      </c>
      <c r="K385">
        <v>5.1813469999999997</v>
      </c>
      <c r="L385">
        <v>5.1995718136331908</v>
      </c>
      <c r="M385">
        <v>8.7499999999999994E-2</v>
      </c>
      <c r="N385">
        <v>2.2911079219897266</v>
      </c>
      <c r="O385">
        <v>1137.5999999999999</v>
      </c>
      <c r="P385">
        <v>5.1995718136331908</v>
      </c>
      <c r="Q385">
        <v>1370.7</v>
      </c>
      <c r="R385">
        <v>2.2911079219897266</v>
      </c>
      <c r="S385">
        <v>0.82994090610636895</v>
      </c>
      <c r="U385" t="s">
        <v>651</v>
      </c>
      <c r="V385">
        <v>0</v>
      </c>
      <c r="W385">
        <v>0.86460032626427408</v>
      </c>
      <c r="X385">
        <v>-9.6982758620689655E-2</v>
      </c>
      <c r="Y385">
        <v>1.5754923413566739</v>
      </c>
      <c r="Z385">
        <v>27.702702702702702</v>
      </c>
      <c r="AA385">
        <v>0.78152753108348127</v>
      </c>
      <c r="AB385">
        <v>53.768844221105525</v>
      </c>
      <c r="AC385">
        <v>135.45706371191136</v>
      </c>
      <c r="AD385">
        <v>196.34146341463415</v>
      </c>
      <c r="AE385">
        <v>280.2197802197802</v>
      </c>
      <c r="AF385">
        <v>489.375</v>
      </c>
      <c r="AG385">
        <v>623.48178137651826</v>
      </c>
      <c r="AH385">
        <v>968.94409937888202</v>
      </c>
      <c r="AI385">
        <v>1272.3577235772357</v>
      </c>
      <c r="AJ385">
        <v>1301.9199999999998</v>
      </c>
      <c r="AK385">
        <v>2.0249665814482599E-2</v>
      </c>
      <c r="AL385">
        <v>5.549220461280762E-2</v>
      </c>
    </row>
    <row r="386" spans="1:38">
      <c r="A386">
        <v>12</v>
      </c>
      <c r="B386" t="s">
        <v>1983</v>
      </c>
      <c r="C386">
        <v>530</v>
      </c>
      <c r="D386">
        <v>73.599999999999994</v>
      </c>
      <c r="E386">
        <v>0.13886792452830188</v>
      </c>
      <c r="F386">
        <v>2.8366941122</v>
      </c>
      <c r="G386">
        <v>14.62714047788174</v>
      </c>
      <c r="H386">
        <v>0.223</v>
      </c>
      <c r="I386">
        <v>14.532930367709534</v>
      </c>
      <c r="J386">
        <v>0.99355922572052513</v>
      </c>
      <c r="K386">
        <v>4.484305</v>
      </c>
      <c r="L386">
        <v>14.532930081364331</v>
      </c>
      <c r="M386">
        <v>9.2299999999999993E-2</v>
      </c>
      <c r="N386">
        <v>1.6574599503434346</v>
      </c>
      <c r="O386">
        <v>1297.7</v>
      </c>
      <c r="P386">
        <v>14.532930081364331</v>
      </c>
      <c r="Q386">
        <v>1472.7</v>
      </c>
      <c r="R386">
        <v>1.6574599503434346</v>
      </c>
      <c r="S386">
        <v>0.88117063896244996</v>
      </c>
      <c r="U386" t="s">
        <v>1983</v>
      </c>
      <c r="V386">
        <v>-4.2194092827004225E-2</v>
      </c>
      <c r="W386">
        <v>40.293637846655791</v>
      </c>
      <c r="X386">
        <v>1.1099137931034484</v>
      </c>
      <c r="Y386">
        <v>5.2516411378555796</v>
      </c>
      <c r="Z386">
        <v>16.891891891891891</v>
      </c>
      <c r="AA386">
        <v>10.657193605683835</v>
      </c>
      <c r="AB386">
        <v>101.5075376884422</v>
      </c>
      <c r="AC386">
        <v>188.36565096952907</v>
      </c>
      <c r="AD386">
        <v>382.11382113821139</v>
      </c>
      <c r="AE386">
        <v>558.60805860805863</v>
      </c>
      <c r="AF386">
        <v>843.75</v>
      </c>
      <c r="AG386">
        <v>1230.7692307692307</v>
      </c>
      <c r="AH386">
        <v>1782.6086956521738</v>
      </c>
      <c r="AI386">
        <v>2223.5772357723577</v>
      </c>
      <c r="AJ386">
        <v>1196.8599999999999</v>
      </c>
      <c r="AK386">
        <v>0.25736800871572357</v>
      </c>
      <c r="AL386">
        <v>5.6943252849613921E-2</v>
      </c>
    </row>
    <row r="387" spans="1:38">
      <c r="A387">
        <v>12</v>
      </c>
      <c r="B387" t="s">
        <v>2440</v>
      </c>
      <c r="C387">
        <v>532</v>
      </c>
      <c r="D387">
        <v>42.7</v>
      </c>
      <c r="E387">
        <v>8.0263157894736842E-2</v>
      </c>
      <c r="F387">
        <v>8.6317894124000021E-3</v>
      </c>
      <c r="G387">
        <v>10.772931697229794</v>
      </c>
      <c r="H387">
        <v>1.1620000000000001E-3</v>
      </c>
      <c r="I387">
        <v>5.2624479292293085</v>
      </c>
      <c r="J387">
        <v>0.48848800652681396</v>
      </c>
      <c r="K387">
        <v>860.58519999999999</v>
      </c>
      <c r="L387">
        <v>5.2624480695408344</v>
      </c>
      <c r="M387">
        <v>5.3900000000000003E-2</v>
      </c>
      <c r="N387">
        <v>9.4001435704636211</v>
      </c>
      <c r="O387">
        <v>7.49</v>
      </c>
      <c r="P387">
        <v>5.2624480695408344</v>
      </c>
      <c r="Q387">
        <v>366</v>
      </c>
      <c r="R387">
        <v>9.4001435704636211</v>
      </c>
      <c r="S387">
        <v>2.0464480874316942E-2</v>
      </c>
      <c r="U387" t="s">
        <v>2440</v>
      </c>
      <c r="V387">
        <v>0</v>
      </c>
      <c r="W387">
        <v>6.0522022838499181</v>
      </c>
      <c r="X387">
        <v>1.7241379310344829</v>
      </c>
      <c r="Y387">
        <v>6.783369803063457</v>
      </c>
      <c r="Z387">
        <v>21.621621621621625</v>
      </c>
      <c r="AA387">
        <v>1.7761989342806395</v>
      </c>
      <c r="AB387">
        <v>49.748743718592962</v>
      </c>
      <c r="AC387">
        <v>126.03878116343489</v>
      </c>
      <c r="AD387">
        <v>264.22764227642278</v>
      </c>
      <c r="AE387">
        <v>467.03296703296701</v>
      </c>
      <c r="AF387">
        <v>906.25</v>
      </c>
      <c r="AG387">
        <v>1603.2388663967613</v>
      </c>
      <c r="AH387">
        <v>2981.3664596273293</v>
      </c>
      <c r="AI387">
        <v>4182.9268292682927</v>
      </c>
      <c r="AJ387">
        <v>1575.8999999999999</v>
      </c>
      <c r="AK387">
        <v>5.4157226429621563E-2</v>
      </c>
      <c r="AL387">
        <v>1.6686557788944723E-2</v>
      </c>
    </row>
    <row r="388" spans="1:38">
      <c r="A388">
        <v>12</v>
      </c>
      <c r="B388" t="s">
        <v>652</v>
      </c>
      <c r="C388">
        <v>314</v>
      </c>
      <c r="D388">
        <v>82.2</v>
      </c>
      <c r="E388">
        <v>0.26178343949044586</v>
      </c>
      <c r="F388">
        <v>3.4777958846000008</v>
      </c>
      <c r="G388">
        <v>8.8102195388340032</v>
      </c>
      <c r="H388">
        <v>0.27700000000000002</v>
      </c>
      <c r="I388">
        <v>8.2685638832961956</v>
      </c>
      <c r="J388">
        <v>0.9385196188187731</v>
      </c>
      <c r="K388">
        <v>3.6101079999999999</v>
      </c>
      <c r="L388">
        <v>8.2685644404060739</v>
      </c>
      <c r="M388">
        <v>9.11E-2</v>
      </c>
      <c r="N388">
        <v>3.0415160085559569</v>
      </c>
      <c r="O388">
        <v>1576.2</v>
      </c>
      <c r="P388">
        <v>8.2685644404060739</v>
      </c>
      <c r="Q388">
        <v>1447.8</v>
      </c>
      <c r="R388">
        <v>3.0415160085559569</v>
      </c>
      <c r="S388">
        <v>1.0886862826357233</v>
      </c>
      <c r="U388" t="s">
        <v>652</v>
      </c>
      <c r="V388">
        <v>-1.687763713080169E-2</v>
      </c>
      <c r="W388">
        <v>9.0864600326264284</v>
      </c>
      <c r="X388">
        <v>0.79741379310344829</v>
      </c>
      <c r="Y388">
        <v>0.70021881838074396</v>
      </c>
      <c r="Z388">
        <v>20.945945945945947</v>
      </c>
      <c r="AA388">
        <v>3.7300177619893424</v>
      </c>
      <c r="AB388">
        <v>95.477386934673362</v>
      </c>
      <c r="AC388">
        <v>231.85595567867034</v>
      </c>
      <c r="AD388">
        <v>500</v>
      </c>
      <c r="AE388">
        <v>943.22344322344316</v>
      </c>
      <c r="AF388">
        <v>1556.25</v>
      </c>
      <c r="AG388">
        <v>2178.1376518218622</v>
      </c>
      <c r="AH388">
        <v>3341.6149068322979</v>
      </c>
      <c r="AI388">
        <v>4548.7804878048782</v>
      </c>
      <c r="AJ388">
        <v>1251.4499999999998</v>
      </c>
      <c r="AK388">
        <v>8.3408564795981965E-2</v>
      </c>
      <c r="AL388">
        <v>2.8572229175617865E-2</v>
      </c>
    </row>
    <row r="389" spans="1:38">
      <c r="A389">
        <v>12</v>
      </c>
      <c r="B389" t="s">
        <v>653</v>
      </c>
      <c r="C389">
        <v>411</v>
      </c>
      <c r="D389">
        <v>174</v>
      </c>
      <c r="E389">
        <v>0.42335766423357662</v>
      </c>
      <c r="F389">
        <v>1.9336099690600002</v>
      </c>
      <c r="G389">
        <v>4.7500228837380138</v>
      </c>
      <c r="H389">
        <v>0.1507</v>
      </c>
      <c r="I389">
        <v>4.3701941398793638</v>
      </c>
      <c r="J389">
        <v>0.9200364391592688</v>
      </c>
      <c r="K389">
        <v>6.6356999999999999</v>
      </c>
      <c r="L389">
        <v>4.3701943499043701</v>
      </c>
      <c r="M389">
        <v>9.3100000000000002E-2</v>
      </c>
      <c r="N389">
        <v>1.8612148118363083</v>
      </c>
      <c r="O389">
        <v>904.9</v>
      </c>
      <c r="P389">
        <v>4.3701943499043701</v>
      </c>
      <c r="Q389">
        <v>1489.1</v>
      </c>
      <c r="R389">
        <v>1.8612148118363083</v>
      </c>
      <c r="S389">
        <v>0.60768249278087438</v>
      </c>
      <c r="U389" t="s">
        <v>653</v>
      </c>
      <c r="V389">
        <v>-2.3206751054852322E-2</v>
      </c>
      <c r="W389">
        <v>47.79771615008157</v>
      </c>
      <c r="X389">
        <v>1.1853448275862071</v>
      </c>
      <c r="Y389">
        <v>8.0962800875273526</v>
      </c>
      <c r="Z389">
        <v>29.729729729729733</v>
      </c>
      <c r="AA389">
        <v>14.209591474245116</v>
      </c>
      <c r="AB389">
        <v>139.69849246231155</v>
      </c>
      <c r="AC389">
        <v>279.77839335180056</v>
      </c>
      <c r="AD389">
        <v>516.26016260162601</v>
      </c>
      <c r="AE389">
        <v>774.72527472527463</v>
      </c>
      <c r="AF389">
        <v>1437.5</v>
      </c>
      <c r="AG389">
        <v>1866.3967611336034</v>
      </c>
      <c r="AH389">
        <v>3012.4223602484471</v>
      </c>
      <c r="AI389">
        <v>4065.040650406504</v>
      </c>
      <c r="AJ389">
        <v>1182.4399999999998</v>
      </c>
      <c r="AK389">
        <v>0.22049068761492741</v>
      </c>
      <c r="AL389">
        <v>4.6374138734911668E-2</v>
      </c>
    </row>
    <row r="390" spans="1:38">
      <c r="A390">
        <v>12</v>
      </c>
      <c r="B390" t="s">
        <v>654</v>
      </c>
      <c r="C390">
        <v>159.80000000000001</v>
      </c>
      <c r="D390">
        <v>343</v>
      </c>
      <c r="E390">
        <v>2.146433041301627</v>
      </c>
      <c r="F390">
        <v>1.5515205894999999</v>
      </c>
      <c r="G390">
        <v>5.8163074065449951</v>
      </c>
      <c r="H390">
        <v>0.1225</v>
      </c>
      <c r="I390">
        <v>5.4851011713982825</v>
      </c>
      <c r="J390">
        <v>0.94305558286447999</v>
      </c>
      <c r="K390">
        <v>8.1632650000000009</v>
      </c>
      <c r="L390">
        <v>5.4851014210541704</v>
      </c>
      <c r="M390">
        <v>9.1899999999999996E-2</v>
      </c>
      <c r="N390">
        <v>1.9347085018046914</v>
      </c>
      <c r="O390">
        <v>744.9</v>
      </c>
      <c r="P390">
        <v>5.4851014210541704</v>
      </c>
      <c r="Q390">
        <v>1464.5</v>
      </c>
      <c r="R390">
        <v>1.9347085018046914</v>
      </c>
      <c r="S390">
        <v>0.50863776032775687</v>
      </c>
      <c r="U390" t="s">
        <v>654</v>
      </c>
      <c r="V390">
        <v>-5.9071729957805914E-2</v>
      </c>
      <c r="W390">
        <v>104.07830342577488</v>
      </c>
      <c r="X390">
        <v>2.6939655172413794</v>
      </c>
      <c r="Y390">
        <v>15.317286652078774</v>
      </c>
      <c r="Z390">
        <v>83.108108108108112</v>
      </c>
      <c r="AA390">
        <v>75.843694493783289</v>
      </c>
      <c r="AB390">
        <v>376.3819095477387</v>
      </c>
      <c r="AC390">
        <v>717.45152354570632</v>
      </c>
      <c r="AD390">
        <v>1247.9674796747968</v>
      </c>
      <c r="AE390">
        <v>1758.2417582417581</v>
      </c>
      <c r="AF390">
        <v>3137.5</v>
      </c>
      <c r="AG390">
        <v>3765.1821862348179</v>
      </c>
      <c r="AH390">
        <v>5546.5838509316773</v>
      </c>
      <c r="AI390">
        <v>6382.1138211382113</v>
      </c>
      <c r="AJ390">
        <v>955.83999999999992</v>
      </c>
      <c r="AK390">
        <v>0.42882827348015096</v>
      </c>
      <c r="AL390">
        <v>6.7858328597072706E-2</v>
      </c>
    </row>
    <row r="391" spans="1:38">
      <c r="A391">
        <v>12</v>
      </c>
      <c r="B391" t="s">
        <v>655</v>
      </c>
      <c r="C391">
        <v>491</v>
      </c>
      <c r="D391">
        <v>221.5</v>
      </c>
      <c r="E391">
        <v>0.45112016293279023</v>
      </c>
      <c r="F391">
        <v>3.6040087820919999</v>
      </c>
      <c r="G391">
        <v>4.599876969892251</v>
      </c>
      <c r="H391">
        <v>0.26379999999999998</v>
      </c>
      <c r="I391">
        <v>4.2411255973112398</v>
      </c>
      <c r="J391">
        <v>0.92200848524228796</v>
      </c>
      <c r="K391">
        <v>3.7907510000000002</v>
      </c>
      <c r="L391">
        <v>4.2411247067214211</v>
      </c>
      <c r="M391">
        <v>9.9129999999999996E-2</v>
      </c>
      <c r="N391">
        <v>1.7809328471271726</v>
      </c>
      <c r="O391">
        <v>1509.3</v>
      </c>
      <c r="P391">
        <v>4.2411247067214211</v>
      </c>
      <c r="Q391">
        <v>1607</v>
      </c>
      <c r="R391">
        <v>1.7809328471271726</v>
      </c>
      <c r="S391">
        <v>0.93920348475420035</v>
      </c>
      <c r="U391" t="s">
        <v>655</v>
      </c>
      <c r="V391">
        <v>6.3291139240506337E-3</v>
      </c>
      <c r="W391">
        <v>20.228384991843395</v>
      </c>
      <c r="X391">
        <v>0.92672413793103448</v>
      </c>
      <c r="Y391">
        <v>3.2822757111597372</v>
      </c>
      <c r="Z391">
        <v>14.662162162162163</v>
      </c>
      <c r="AA391">
        <v>-0.47957371225577261</v>
      </c>
      <c r="AB391">
        <v>88.442211055276388</v>
      </c>
      <c r="AC391">
        <v>202.21606648199446</v>
      </c>
      <c r="AD391">
        <v>331.70731707317071</v>
      </c>
      <c r="AE391">
        <v>664.83516483516473</v>
      </c>
      <c r="AF391">
        <v>1075</v>
      </c>
      <c r="AG391">
        <v>1384.6153846153848</v>
      </c>
      <c r="AH391">
        <v>2167.7018633540374</v>
      </c>
      <c r="AI391">
        <v>2479.6747967479673</v>
      </c>
      <c r="AJ391">
        <v>1236</v>
      </c>
      <c r="AK391">
        <v>-1.3317618333115155E-2</v>
      </c>
      <c r="AL391">
        <v>4.0799988481087388E-2</v>
      </c>
    </row>
    <row r="392" spans="1:38">
      <c r="A392">
        <v>12</v>
      </c>
      <c r="B392" t="s">
        <v>656</v>
      </c>
      <c r="C392">
        <v>225.9</v>
      </c>
      <c r="D392">
        <v>286.60000000000002</v>
      </c>
      <c r="E392">
        <v>1.2687029659141214</v>
      </c>
      <c r="F392">
        <v>3.1361312808000004</v>
      </c>
      <c r="G392">
        <v>5.9025909379754102</v>
      </c>
      <c r="H392">
        <v>0.25800000000000001</v>
      </c>
      <c r="I392">
        <v>5.5388716552008761</v>
      </c>
      <c r="J392">
        <v>0.93837972398959946</v>
      </c>
      <c r="K392">
        <v>3.875969</v>
      </c>
      <c r="L392">
        <v>5.5388725103270584</v>
      </c>
      <c r="M392">
        <v>8.8200000000000001E-2</v>
      </c>
      <c r="N392">
        <v>2.0399707273100107</v>
      </c>
      <c r="O392">
        <v>1479.6</v>
      </c>
      <c r="P392">
        <v>5.5388725103270584</v>
      </c>
      <c r="Q392">
        <v>1386</v>
      </c>
      <c r="R392">
        <v>2.0399707273100107</v>
      </c>
      <c r="S392">
        <v>1.0675324675324676</v>
      </c>
      <c r="U392" t="s">
        <v>656</v>
      </c>
      <c r="V392">
        <v>-1.4345991561181435E-2</v>
      </c>
      <c r="W392">
        <v>58.727569331158236</v>
      </c>
      <c r="X392">
        <v>-2.1551724137931036E-2</v>
      </c>
      <c r="Y392">
        <v>2.8008752735229758</v>
      </c>
      <c r="Z392">
        <v>18.918918918918919</v>
      </c>
      <c r="AA392">
        <v>10.124333925399643</v>
      </c>
      <c r="AB392">
        <v>75.37688442211055</v>
      </c>
      <c r="AC392">
        <v>158.72576177285319</v>
      </c>
      <c r="AD392">
        <v>241.0569105691057</v>
      </c>
      <c r="AE392">
        <v>397.4358974358974</v>
      </c>
      <c r="AF392">
        <v>806.25</v>
      </c>
      <c r="AG392">
        <v>983.80566801619432</v>
      </c>
      <c r="AH392">
        <v>1838.5093167701864</v>
      </c>
      <c r="AI392">
        <v>2353.6585365853657</v>
      </c>
      <c r="AJ392">
        <v>1128.8799999999999</v>
      </c>
      <c r="AK392">
        <v>0.26810148006183981</v>
      </c>
      <c r="AL392">
        <v>4.0998913486350666E-2</v>
      </c>
    </row>
    <row r="393" spans="1:38">
      <c r="A393">
        <v>12</v>
      </c>
      <c r="B393" t="s">
        <v>2024</v>
      </c>
      <c r="C393">
        <v>275.3</v>
      </c>
      <c r="D393">
        <v>241.4</v>
      </c>
      <c r="E393">
        <v>0.87686160552124948</v>
      </c>
      <c r="F393">
        <v>0.46573112376000003</v>
      </c>
      <c r="G393">
        <v>11.984360337863018</v>
      </c>
      <c r="H393">
        <v>3.78E-2</v>
      </c>
      <c r="I393">
        <v>11.605846446240534</v>
      </c>
      <c r="J393">
        <v>0.96841601212318196</v>
      </c>
      <c r="K393">
        <v>26.455030000000001</v>
      </c>
      <c r="L393">
        <v>11.605844113444693</v>
      </c>
      <c r="M393">
        <v>8.9399999999999993E-2</v>
      </c>
      <c r="N393">
        <v>2.9881802111034399</v>
      </c>
      <c r="O393">
        <v>239.2</v>
      </c>
      <c r="P393">
        <v>11.605844113444693</v>
      </c>
      <c r="Q393">
        <v>1411.9</v>
      </c>
      <c r="R393">
        <v>2.9881802111034399</v>
      </c>
      <c r="S393">
        <v>0.16941709752815354</v>
      </c>
      <c r="U393" t="s">
        <v>2024</v>
      </c>
      <c r="V393">
        <v>2.7046413502109706E-2</v>
      </c>
      <c r="W393">
        <v>2.1859706362153344</v>
      </c>
      <c r="X393">
        <v>1.6163793103448276</v>
      </c>
      <c r="Y393">
        <v>17.067833698030633</v>
      </c>
      <c r="Z393">
        <v>84.459459459459467</v>
      </c>
      <c r="AA393">
        <v>-0.49733570159857904</v>
      </c>
      <c r="AB393">
        <v>127.1356783919598</v>
      </c>
      <c r="AC393">
        <v>114.95844875346262</v>
      </c>
      <c r="AD393">
        <v>119.10569105691057</v>
      </c>
      <c r="AE393">
        <v>84.065934065934059</v>
      </c>
      <c r="AF393">
        <v>80.625</v>
      </c>
      <c r="AG393">
        <v>60.728744939271259</v>
      </c>
      <c r="AH393">
        <v>62.111801242236027</v>
      </c>
      <c r="AI393">
        <v>56.504065040650403</v>
      </c>
      <c r="AJ393">
        <v>1256.5999999999999</v>
      </c>
      <c r="AK393">
        <v>-4.7994532455699233E-3</v>
      </c>
      <c r="AL393">
        <v>2.0468844221105527</v>
      </c>
    </row>
    <row r="394" spans="1:38">
      <c r="A394">
        <v>12</v>
      </c>
      <c r="B394" t="s">
        <v>1977</v>
      </c>
      <c r="C394">
        <v>113</v>
      </c>
      <c r="D394">
        <v>89.2</v>
      </c>
      <c r="E394">
        <v>0.7893805309734514</v>
      </c>
      <c r="F394">
        <v>3.3500248168000004</v>
      </c>
      <c r="G394">
        <v>9.9061449757745361</v>
      </c>
      <c r="H394">
        <v>0.26800000000000002</v>
      </c>
      <c r="I394">
        <v>9.6077191296676823</v>
      </c>
      <c r="J394">
        <v>0.96987467406981687</v>
      </c>
      <c r="K394">
        <v>3.7313429999999999</v>
      </c>
      <c r="L394">
        <v>9.6077206637265959</v>
      </c>
      <c r="M394">
        <v>9.0700000000000003E-2</v>
      </c>
      <c r="N394">
        <v>2.413180765396735</v>
      </c>
      <c r="O394">
        <v>1530.6</v>
      </c>
      <c r="P394">
        <v>9.6077206637265959</v>
      </c>
      <c r="Q394">
        <v>1439.5</v>
      </c>
      <c r="R394">
        <v>2.413180765396735</v>
      </c>
      <c r="S394">
        <v>1.063285863146926</v>
      </c>
      <c r="U394" t="s">
        <v>1977</v>
      </c>
      <c r="V394">
        <v>2.7805907172995782E-2</v>
      </c>
      <c r="W394">
        <v>37.520391517128878</v>
      </c>
      <c r="X394">
        <v>0.14008620689655174</v>
      </c>
      <c r="Y394">
        <v>7.0021881838074398</v>
      </c>
      <c r="Z394">
        <v>33.783783783783782</v>
      </c>
      <c r="AA394">
        <v>14.209591474245116</v>
      </c>
      <c r="AB394">
        <v>106.03015075376885</v>
      </c>
      <c r="AC394">
        <v>211.91135734072023</v>
      </c>
      <c r="AD394">
        <v>408.13008130081306</v>
      </c>
      <c r="AE394">
        <v>639.1941391941391</v>
      </c>
      <c r="AF394">
        <v>1231.25</v>
      </c>
      <c r="AG394">
        <v>1688.259109311741</v>
      </c>
      <c r="AH394">
        <v>2701.8633540372671</v>
      </c>
      <c r="AI394">
        <v>3589.4308943089427</v>
      </c>
      <c r="AJ394">
        <v>1087.6799999999998</v>
      </c>
      <c r="AK394">
        <v>0.23741751676197709</v>
      </c>
      <c r="AL394">
        <v>3.9243343152544331E-2</v>
      </c>
    </row>
    <row r="395" spans="1:38">
      <c r="A395">
        <v>12</v>
      </c>
      <c r="B395" t="s">
        <v>634</v>
      </c>
      <c r="C395">
        <v>2166</v>
      </c>
      <c r="D395">
        <v>20.399999999999999</v>
      </c>
      <c r="E395">
        <v>9.4182825484764535E-3</v>
      </c>
      <c r="F395">
        <v>2.221957887926</v>
      </c>
      <c r="G395">
        <v>3.8625811926220139</v>
      </c>
      <c r="H395">
        <v>0.18709999999999999</v>
      </c>
      <c r="I395">
        <v>3.4455263401037919</v>
      </c>
      <c r="J395">
        <v>0.89202690332701717</v>
      </c>
      <c r="K395">
        <v>5.344735</v>
      </c>
      <c r="L395">
        <v>3.4455258687840873</v>
      </c>
      <c r="M395">
        <v>8.6169999999999997E-2</v>
      </c>
      <c r="N395">
        <v>1.745818349441965</v>
      </c>
      <c r="O395">
        <v>1105.5999999999999</v>
      </c>
      <c r="P395">
        <v>3.4455258687840873</v>
      </c>
      <c r="Q395">
        <v>1341.1</v>
      </c>
      <c r="R395">
        <v>1.745818349441965</v>
      </c>
      <c r="S395">
        <v>0.82439788233539635</v>
      </c>
      <c r="U395" t="s">
        <v>634</v>
      </c>
      <c r="V395">
        <v>2.6751054852320676E-2</v>
      </c>
      <c r="W395">
        <v>0.61990212071778139</v>
      </c>
      <c r="X395">
        <v>0</v>
      </c>
      <c r="Y395">
        <v>0</v>
      </c>
      <c r="Z395">
        <v>27.027027027027028</v>
      </c>
      <c r="AA395">
        <v>3.1971580817051506</v>
      </c>
      <c r="AB395">
        <v>217.0854271356784</v>
      </c>
      <c r="AC395">
        <v>515.23545706371192</v>
      </c>
      <c r="AD395">
        <v>609.7560975609756</v>
      </c>
      <c r="AE395">
        <v>468.86446886446885</v>
      </c>
      <c r="AF395">
        <v>433.75</v>
      </c>
      <c r="AG395">
        <v>368.42105263157896</v>
      </c>
      <c r="AH395">
        <v>316.77018633540371</v>
      </c>
      <c r="AI395">
        <v>333.33333333333331</v>
      </c>
      <c r="AJ395">
        <v>1586.1999999999998</v>
      </c>
      <c r="AK395">
        <v>4.1739730158235136E-2</v>
      </c>
      <c r="AL395">
        <v>0.68530889742831813</v>
      </c>
    </row>
    <row r="396" spans="1:38">
      <c r="A396">
        <v>12</v>
      </c>
      <c r="B396" t="s">
        <v>1955</v>
      </c>
      <c r="C396">
        <v>403.5</v>
      </c>
      <c r="D396">
        <v>12.6</v>
      </c>
      <c r="E396">
        <v>3.1226765799256505E-2</v>
      </c>
      <c r="F396">
        <v>2.5065676313599998</v>
      </c>
      <c r="G396">
        <v>7.3212459754285497</v>
      </c>
      <c r="H396">
        <v>0.20799999999999999</v>
      </c>
      <c r="I396">
        <v>7.1128935348330522</v>
      </c>
      <c r="J396">
        <v>0.97154139591884137</v>
      </c>
      <c r="K396">
        <v>4.8076920000000003</v>
      </c>
      <c r="L396">
        <v>7.112894443259262</v>
      </c>
      <c r="M396">
        <v>8.7440000000000004E-2</v>
      </c>
      <c r="N396">
        <v>1.7341822842074326</v>
      </c>
      <c r="O396">
        <v>1218.2</v>
      </c>
      <c r="P396">
        <v>7.112894443259262</v>
      </c>
      <c r="Q396">
        <v>1369.3</v>
      </c>
      <c r="R396">
        <v>1.7341822842074326</v>
      </c>
      <c r="S396">
        <v>0.88965164682684594</v>
      </c>
      <c r="U396" t="s">
        <v>1955</v>
      </c>
      <c r="V396">
        <v>-4.4303797468354437E-2</v>
      </c>
      <c r="W396">
        <v>0.44045676998368682</v>
      </c>
      <c r="X396">
        <v>0.51724137931034486</v>
      </c>
      <c r="Y396">
        <v>0.96280087527352298</v>
      </c>
      <c r="Z396">
        <v>0.54054054054054057</v>
      </c>
      <c r="AA396">
        <v>2.4866785079928952</v>
      </c>
      <c r="AB396">
        <v>33.668341708542712</v>
      </c>
      <c r="AC396">
        <v>103.8781163434903</v>
      </c>
      <c r="AD396">
        <v>243.90243902439025</v>
      </c>
      <c r="AE396">
        <v>459.70695970695971</v>
      </c>
      <c r="AF396">
        <v>945.625</v>
      </c>
      <c r="AG396">
        <v>1842.1052631578948</v>
      </c>
      <c r="AH396">
        <v>3298.1366459627329</v>
      </c>
      <c r="AI396">
        <v>4463.4146341463411</v>
      </c>
      <c r="AJ396">
        <v>1369.8999999999999</v>
      </c>
      <c r="AK396">
        <v>0.58290078727234029</v>
      </c>
      <c r="AL396">
        <v>1.0208291930462103E-2</v>
      </c>
    </row>
    <row r="397" spans="1:38">
      <c r="A397">
        <v>12</v>
      </c>
      <c r="B397" t="s">
        <v>1984</v>
      </c>
      <c r="C397">
        <v>478</v>
      </c>
      <c r="D397">
        <v>160.6</v>
      </c>
      <c r="E397">
        <v>0.33598326359832636</v>
      </c>
      <c r="F397">
        <v>1.74939553936</v>
      </c>
      <c r="G397">
        <v>10.911215952776731</v>
      </c>
      <c r="H397">
        <v>0.13300000000000001</v>
      </c>
      <c r="I397">
        <v>10.774661205797747</v>
      </c>
      <c r="J397">
        <v>0.98748491941045002</v>
      </c>
      <c r="K397">
        <v>7.5187970000000002</v>
      </c>
      <c r="L397">
        <v>10.774661000638043</v>
      </c>
      <c r="M397">
        <v>9.5439999999999997E-2</v>
      </c>
      <c r="N397">
        <v>1.7208455678550709</v>
      </c>
      <c r="O397">
        <v>805</v>
      </c>
      <c r="P397">
        <v>10.774661000638043</v>
      </c>
      <c r="Q397">
        <v>1535.9</v>
      </c>
      <c r="R397">
        <v>1.7208455678550709</v>
      </c>
      <c r="S397">
        <v>0.52412266423595288</v>
      </c>
      <c r="U397" t="s">
        <v>1984</v>
      </c>
      <c r="V397">
        <v>-0.54852320675105493</v>
      </c>
      <c r="W397">
        <v>37.846655791190862</v>
      </c>
      <c r="X397">
        <v>-16.163793103448278</v>
      </c>
      <c r="Y397">
        <v>0.85339168490153172</v>
      </c>
      <c r="Z397">
        <v>23.648648648648649</v>
      </c>
      <c r="AA397">
        <v>19.182948490230906</v>
      </c>
      <c r="AB397">
        <v>175.87939698492463</v>
      </c>
      <c r="AC397">
        <v>415.51246537396122</v>
      </c>
      <c r="AD397">
        <v>853.65853658536582</v>
      </c>
      <c r="AE397">
        <v>1153.8461538461538</v>
      </c>
      <c r="AF397">
        <v>1981.25</v>
      </c>
      <c r="AG397">
        <v>3036.4372469635628</v>
      </c>
      <c r="AH397">
        <v>4099.3788819875772</v>
      </c>
      <c r="AI397">
        <v>4918.6991869918702</v>
      </c>
      <c r="AJ397">
        <v>1452.3</v>
      </c>
      <c r="AK397">
        <v>0.29744365712205889</v>
      </c>
      <c r="AL397">
        <v>4.2903913506928584E-2</v>
      </c>
    </row>
    <row r="398" spans="1:38">
      <c r="A398">
        <v>12</v>
      </c>
      <c r="B398" t="s">
        <v>1952</v>
      </c>
      <c r="C398">
        <v>292</v>
      </c>
      <c r="D398">
        <v>36.700000000000003</v>
      </c>
      <c r="E398">
        <v>0.12568493150684931</v>
      </c>
      <c r="F398">
        <v>2.2765604148000005</v>
      </c>
      <c r="G398">
        <v>13.620316091346107</v>
      </c>
      <c r="H398">
        <v>0.189</v>
      </c>
      <c r="I398">
        <v>13.425986227612382</v>
      </c>
      <c r="J398">
        <v>0.98573235287416017</v>
      </c>
      <c r="K398">
        <v>5.2910050000000002</v>
      </c>
      <c r="L398">
        <v>13.425986483768881</v>
      </c>
      <c r="M398">
        <v>8.7400000000000005E-2</v>
      </c>
      <c r="N398">
        <v>2.2925758971393591</v>
      </c>
      <c r="O398">
        <v>1116</v>
      </c>
      <c r="P398">
        <v>13.425986483768881</v>
      </c>
      <c r="Q398">
        <v>1368.5</v>
      </c>
      <c r="R398">
        <v>2.2925758971393591</v>
      </c>
      <c r="S398">
        <v>0.81549141395688707</v>
      </c>
      <c r="U398" t="s">
        <v>1952</v>
      </c>
      <c r="V398">
        <v>4.443037974683544E-2</v>
      </c>
      <c r="W398">
        <v>1.435562805872757</v>
      </c>
      <c r="X398">
        <v>-0.20043103448275862</v>
      </c>
      <c r="Y398">
        <v>0.26258205689277897</v>
      </c>
      <c r="Z398">
        <v>13.648648648648649</v>
      </c>
      <c r="AA398">
        <v>1.2255772646536411</v>
      </c>
      <c r="AB398">
        <v>78.894472361809036</v>
      </c>
      <c r="AC398">
        <v>114.95844875346262</v>
      </c>
      <c r="AD398">
        <v>139.83739837398375</v>
      </c>
      <c r="AE398">
        <v>139.19413919413918</v>
      </c>
      <c r="AF398">
        <v>253.75</v>
      </c>
      <c r="AG398">
        <v>315.78947368421052</v>
      </c>
      <c r="AH398">
        <v>409.93788819875778</v>
      </c>
      <c r="AI398">
        <v>589.43089430894304</v>
      </c>
      <c r="AJ398">
        <v>1323.55</v>
      </c>
      <c r="AK398">
        <v>3.7348449829137605E-2</v>
      </c>
      <c r="AL398">
        <v>0.19245469773107962</v>
      </c>
    </row>
    <row r="399" spans="1:38">
      <c r="A399">
        <v>12</v>
      </c>
      <c r="B399" t="s">
        <v>2061</v>
      </c>
      <c r="C399">
        <v>248.9</v>
      </c>
      <c r="D399">
        <v>94.5</v>
      </c>
      <c r="E399">
        <v>0.37967055042185616</v>
      </c>
      <c r="F399">
        <v>2.4231574214000005</v>
      </c>
      <c r="G399">
        <v>9.814158434222886</v>
      </c>
      <c r="H399">
        <v>0.193</v>
      </c>
      <c r="I399">
        <v>9.6058420174627415</v>
      </c>
      <c r="J399">
        <v>0.97877388895274753</v>
      </c>
      <c r="K399">
        <v>5.1813469999999997</v>
      </c>
      <c r="L399">
        <v>9.6058413572427384</v>
      </c>
      <c r="M399">
        <v>9.11E-2</v>
      </c>
      <c r="N399">
        <v>2.0113440549979362</v>
      </c>
      <c r="O399">
        <v>1137.5999999999999</v>
      </c>
      <c r="P399">
        <v>9.6058413572427384</v>
      </c>
      <c r="Q399">
        <v>1447.8</v>
      </c>
      <c r="R399">
        <v>2.0113440549979362</v>
      </c>
      <c r="S399">
        <v>0.7857438872772482</v>
      </c>
      <c r="U399" t="s">
        <v>2061</v>
      </c>
      <c r="V399">
        <v>-1.2236286919831224E-2</v>
      </c>
      <c r="W399">
        <v>1.4518760195758564</v>
      </c>
      <c r="X399">
        <v>1.7241379310344829</v>
      </c>
      <c r="Y399">
        <v>13.129102844638949</v>
      </c>
      <c r="Z399">
        <v>52.702702702702702</v>
      </c>
      <c r="AA399">
        <v>0.28419182948490229</v>
      </c>
      <c r="AB399">
        <v>102.01005025125627</v>
      </c>
      <c r="AC399">
        <v>87.81163434903047</v>
      </c>
      <c r="AD399">
        <v>87.398373983739845</v>
      </c>
      <c r="AE399">
        <v>76.556776556776555</v>
      </c>
      <c r="AF399">
        <v>100.625</v>
      </c>
      <c r="AG399">
        <v>105.66801619433198</v>
      </c>
      <c r="AH399">
        <v>119.87577639751552</v>
      </c>
      <c r="AI399">
        <v>102.84552845528454</v>
      </c>
      <c r="AJ399">
        <v>1371.96</v>
      </c>
      <c r="AK399">
        <v>3.8759098159799449E-3</v>
      </c>
      <c r="AL399">
        <v>0.85096466789908087</v>
      </c>
    </row>
    <row r="400" spans="1:38">
      <c r="A400">
        <v>12</v>
      </c>
      <c r="B400" t="s">
        <v>657</v>
      </c>
      <c r="C400">
        <v>919</v>
      </c>
      <c r="D400">
        <v>934</v>
      </c>
      <c r="E400">
        <v>1.0163220892274212</v>
      </c>
      <c r="F400">
        <v>1.4282382539600003</v>
      </c>
      <c r="G400">
        <v>5.4774688088711034</v>
      </c>
      <c r="H400">
        <v>0.1106</v>
      </c>
      <c r="I400">
        <v>5.1529867235569151</v>
      </c>
      <c r="J400">
        <v>0.94076057817277403</v>
      </c>
      <c r="K400">
        <v>9.0415910000000004</v>
      </c>
      <c r="L400">
        <v>5.1529868166225574</v>
      </c>
      <c r="M400">
        <v>9.3700000000000006E-2</v>
      </c>
      <c r="N400">
        <v>1.8572539888238204</v>
      </c>
      <c r="O400">
        <v>676.2</v>
      </c>
      <c r="P400">
        <v>5.1529868166225574</v>
      </c>
      <c r="Q400">
        <v>1501.2</v>
      </c>
      <c r="R400">
        <v>1.8572539888238204</v>
      </c>
      <c r="S400">
        <v>0.45043964828137489</v>
      </c>
      <c r="U400" t="s">
        <v>657</v>
      </c>
      <c r="V400">
        <v>2.2531645569620253E-2</v>
      </c>
      <c r="W400">
        <v>33.442088091353995</v>
      </c>
      <c r="X400">
        <v>0.9806034482758621</v>
      </c>
      <c r="Y400">
        <v>14.00437636761488</v>
      </c>
      <c r="Z400">
        <v>36.486486486486491</v>
      </c>
      <c r="AA400">
        <v>7.1047957371225579</v>
      </c>
      <c r="AB400">
        <v>137.1859296482412</v>
      </c>
      <c r="AC400">
        <v>243.49030470914124</v>
      </c>
      <c r="AD400">
        <v>504.0650406504065</v>
      </c>
      <c r="AE400">
        <v>716.11721611721612</v>
      </c>
      <c r="AF400">
        <v>1237.5</v>
      </c>
      <c r="AG400">
        <v>1514.17004048583</v>
      </c>
      <c r="AH400">
        <v>1844.72049689441</v>
      </c>
      <c r="AI400">
        <v>2426.8292682926831</v>
      </c>
      <c r="AJ400">
        <v>1149.48</v>
      </c>
      <c r="AK400">
        <v>0.1004224445256463</v>
      </c>
      <c r="AL400">
        <v>7.4366783412009543E-2</v>
      </c>
    </row>
    <row r="401" spans="1:38">
      <c r="A401">
        <v>12</v>
      </c>
      <c r="B401" t="s">
        <v>658</v>
      </c>
      <c r="C401">
        <v>251.2</v>
      </c>
      <c r="D401">
        <v>77.3</v>
      </c>
      <c r="E401">
        <v>0.30772292993630573</v>
      </c>
      <c r="F401">
        <v>3.2593957000000002</v>
      </c>
      <c r="G401">
        <v>6.7445418966741144</v>
      </c>
      <c r="H401">
        <v>0.25</v>
      </c>
      <c r="I401">
        <v>6.4257295305669375</v>
      </c>
      <c r="J401">
        <v>0.95273031571434219</v>
      </c>
      <c r="K401">
        <v>4</v>
      </c>
      <c r="L401">
        <v>6.4257295305669375</v>
      </c>
      <c r="M401">
        <v>9.4600000000000004E-2</v>
      </c>
      <c r="N401">
        <v>2.0491084392956056</v>
      </c>
      <c r="O401">
        <v>1438.5</v>
      </c>
      <c r="P401">
        <v>6.4257295305669375</v>
      </c>
      <c r="Q401">
        <v>1519.3</v>
      </c>
      <c r="R401">
        <v>2.0491084392956056</v>
      </c>
      <c r="S401">
        <v>0.94681761337458048</v>
      </c>
      <c r="U401" t="s">
        <v>658</v>
      </c>
      <c r="V401">
        <v>0</v>
      </c>
      <c r="W401">
        <v>5.2528548123980432</v>
      </c>
      <c r="X401">
        <v>0.10775862068965518</v>
      </c>
      <c r="Y401">
        <v>3.5229759299781183</v>
      </c>
      <c r="Z401">
        <v>7.9054054054054053</v>
      </c>
      <c r="AA401">
        <v>3.1971580817051506</v>
      </c>
      <c r="AB401">
        <v>52.763819095477388</v>
      </c>
      <c r="AC401">
        <v>101.66204986149584</v>
      </c>
      <c r="AD401">
        <v>247.15447154471545</v>
      </c>
      <c r="AE401">
        <v>388.27838827838826</v>
      </c>
      <c r="AF401">
        <v>900</v>
      </c>
      <c r="AG401">
        <v>1246.9635627530365</v>
      </c>
      <c r="AH401">
        <v>2031.0559006211179</v>
      </c>
      <c r="AI401">
        <v>2686.9918699186987</v>
      </c>
      <c r="AJ401">
        <v>1170.08</v>
      </c>
      <c r="AK401">
        <v>0.15654309852481779</v>
      </c>
      <c r="AL401">
        <v>2.5978516435387951E-2</v>
      </c>
    </row>
    <row r="402" spans="1:38">
      <c r="A402">
        <v>12</v>
      </c>
      <c r="B402" t="s">
        <v>659</v>
      </c>
      <c r="C402">
        <v>1236</v>
      </c>
      <c r="D402">
        <v>463</v>
      </c>
      <c r="E402">
        <v>0.37459546925566345</v>
      </c>
      <c r="F402">
        <v>1.5066015687600001</v>
      </c>
      <c r="G402">
        <v>7.5768026910240156</v>
      </c>
      <c r="H402">
        <v>0.1091</v>
      </c>
      <c r="I402">
        <v>7.2489825755359938</v>
      </c>
      <c r="J402">
        <v>0.95673371356543579</v>
      </c>
      <c r="K402">
        <v>9.1659030000000001</v>
      </c>
      <c r="L402">
        <v>7.2489823412985066</v>
      </c>
      <c r="M402">
        <v>0.1002</v>
      </c>
      <c r="N402">
        <v>2.2045840057217849</v>
      </c>
      <c r="O402">
        <v>667.5</v>
      </c>
      <c r="P402">
        <v>7.2489823412985066</v>
      </c>
      <c r="Q402">
        <v>1627</v>
      </c>
      <c r="R402">
        <v>2.2045840057217849</v>
      </c>
      <c r="S402">
        <v>0.41026429010448678</v>
      </c>
      <c r="U402" t="s">
        <v>659</v>
      </c>
      <c r="V402">
        <v>-5.0632911392405069E-2</v>
      </c>
      <c r="W402">
        <v>23.164763458401303</v>
      </c>
      <c r="X402">
        <v>0.96982758620689657</v>
      </c>
      <c r="Y402">
        <v>14.442013129102843</v>
      </c>
      <c r="Z402">
        <v>60.135135135135144</v>
      </c>
      <c r="AA402">
        <v>27.53108348134991</v>
      </c>
      <c r="AB402">
        <v>231.65829145728642</v>
      </c>
      <c r="AC402">
        <v>387.81163434903044</v>
      </c>
      <c r="AD402">
        <v>845.52845528455282</v>
      </c>
      <c r="AE402">
        <v>1195.9706959706959</v>
      </c>
      <c r="AF402">
        <v>2262.5</v>
      </c>
      <c r="AG402">
        <v>3072.874493927126</v>
      </c>
      <c r="AH402">
        <v>4677.0186335403723</v>
      </c>
      <c r="AI402">
        <v>6463.4146341463411</v>
      </c>
      <c r="AJ402">
        <v>1009.4</v>
      </c>
      <c r="AK402">
        <v>0.23325729405477066</v>
      </c>
      <c r="AL402">
        <v>4.9531188478915161E-2</v>
      </c>
    </row>
    <row r="403" spans="1:38">
      <c r="A403">
        <v>12</v>
      </c>
      <c r="B403" t="s">
        <v>660</v>
      </c>
      <c r="C403">
        <v>745.6</v>
      </c>
      <c r="D403">
        <v>273</v>
      </c>
      <c r="E403">
        <v>0.36614806866952787</v>
      </c>
      <c r="F403">
        <v>2.2486247062000002</v>
      </c>
      <c r="G403">
        <v>6.8179543918815799</v>
      </c>
      <c r="H403">
        <v>0.16700000000000001</v>
      </c>
      <c r="I403">
        <v>6.4145483746615479</v>
      </c>
      <c r="J403">
        <v>0.94083181053537346</v>
      </c>
      <c r="K403">
        <v>5.9880240000000002</v>
      </c>
      <c r="L403">
        <v>6.4145481972952743</v>
      </c>
      <c r="M403">
        <v>9.7699999999999995E-2</v>
      </c>
      <c r="N403">
        <v>2.3104266356896539</v>
      </c>
      <c r="O403">
        <v>995.6</v>
      </c>
      <c r="P403">
        <v>6.4145481972952743</v>
      </c>
      <c r="Q403">
        <v>1579.8</v>
      </c>
      <c r="R403">
        <v>2.3104266356896539</v>
      </c>
      <c r="S403">
        <v>0.63020635523483992</v>
      </c>
      <c r="U403" t="s">
        <v>660</v>
      </c>
      <c r="V403">
        <v>-7.1729957805907176</v>
      </c>
      <c r="W403">
        <v>27.895595432300166</v>
      </c>
      <c r="X403">
        <v>-129.31034482758622</v>
      </c>
      <c r="Y403">
        <v>3.1728665207877458</v>
      </c>
      <c r="Z403">
        <v>21.621621621621625</v>
      </c>
      <c r="AA403">
        <v>19.360568383658972</v>
      </c>
      <c r="AB403">
        <v>75.37688442211055</v>
      </c>
      <c r="AC403">
        <v>160.66481994459832</v>
      </c>
      <c r="AD403">
        <v>273.17073170731709</v>
      </c>
      <c r="AE403">
        <v>481.68498168498166</v>
      </c>
      <c r="AF403">
        <v>737.5</v>
      </c>
      <c r="AG403">
        <v>1076.9230769230769</v>
      </c>
      <c r="AH403">
        <v>1987.5776397515529</v>
      </c>
      <c r="AI403">
        <v>2686.9918699186987</v>
      </c>
      <c r="AJ403">
        <v>1053.69</v>
      </c>
      <c r="AK403">
        <v>0.47957317226906426</v>
      </c>
      <c r="AL403">
        <v>3.7923994974874371E-2</v>
      </c>
    </row>
    <row r="404" spans="1:38">
      <c r="A404">
        <v>12</v>
      </c>
      <c r="B404" t="s">
        <v>1968</v>
      </c>
      <c r="C404">
        <v>978</v>
      </c>
      <c r="D404">
        <v>251.5</v>
      </c>
      <c r="E404">
        <v>0.25715746421267893</v>
      </c>
      <c r="F404">
        <v>1.01898219024</v>
      </c>
      <c r="G404">
        <v>12.981898789417892</v>
      </c>
      <c r="H404">
        <v>7.5600000000000001E-2</v>
      </c>
      <c r="I404">
        <v>12.774889953776265</v>
      </c>
      <c r="J404">
        <v>0.98405404024483933</v>
      </c>
      <c r="K404">
        <v>13.227510000000001</v>
      </c>
      <c r="L404">
        <v>12.774896622987077</v>
      </c>
      <c r="M404">
        <v>9.7799999999999998E-2</v>
      </c>
      <c r="N404">
        <v>2.3090870160294927</v>
      </c>
      <c r="O404">
        <v>469.8</v>
      </c>
      <c r="P404">
        <v>12.774896622987077</v>
      </c>
      <c r="Q404">
        <v>1581.8</v>
      </c>
      <c r="R404">
        <v>2.3090870160294927</v>
      </c>
      <c r="S404">
        <v>0.29700341383234291</v>
      </c>
      <c r="U404" t="s">
        <v>1968</v>
      </c>
      <c r="V404">
        <v>-0.59071729957805919</v>
      </c>
      <c r="W404">
        <v>12.561174551386623</v>
      </c>
      <c r="X404">
        <v>-29.0948275862069</v>
      </c>
      <c r="Y404">
        <v>1.1159737417943107</v>
      </c>
      <c r="Z404">
        <v>16.283783783783786</v>
      </c>
      <c r="AA404">
        <v>10.124333925399643</v>
      </c>
      <c r="AB404">
        <v>84.422110552763812</v>
      </c>
      <c r="AC404">
        <v>148.47645429362882</v>
      </c>
      <c r="AD404">
        <v>211.78861788617888</v>
      </c>
      <c r="AE404">
        <v>311.35531135531136</v>
      </c>
      <c r="AF404">
        <v>440.625</v>
      </c>
      <c r="AG404">
        <v>578.94736842105272</v>
      </c>
      <c r="AH404">
        <v>850.93167701863354</v>
      </c>
      <c r="AI404">
        <v>959.34959349593498</v>
      </c>
      <c r="AJ404">
        <v>1462.6</v>
      </c>
      <c r="AK404">
        <v>0.27306164019845863</v>
      </c>
      <c r="AL404">
        <v>9.9211385394123899E-2</v>
      </c>
    </row>
    <row r="405" spans="1:38">
      <c r="A405">
        <v>12</v>
      </c>
      <c r="B405" t="s">
        <v>661</v>
      </c>
      <c r="C405">
        <v>274</v>
      </c>
      <c r="D405">
        <v>18.7</v>
      </c>
      <c r="E405">
        <v>6.8248175182481746E-2</v>
      </c>
      <c r="F405">
        <v>1.9055640060600003</v>
      </c>
      <c r="G405">
        <v>5.0322189950590239</v>
      </c>
      <c r="H405">
        <v>0.1573</v>
      </c>
      <c r="I405">
        <v>4.5634992039829969</v>
      </c>
      <c r="J405">
        <v>0.90685624144413268</v>
      </c>
      <c r="K405">
        <v>6.3572790000000001</v>
      </c>
      <c r="L405">
        <v>4.5634994717312773</v>
      </c>
      <c r="M405">
        <v>8.7900000000000006E-2</v>
      </c>
      <c r="N405">
        <v>2.1207788733103246</v>
      </c>
      <c r="O405">
        <v>941.8</v>
      </c>
      <c r="P405">
        <v>4.5634994717312773</v>
      </c>
      <c r="Q405">
        <v>1379.4</v>
      </c>
      <c r="R405">
        <v>2.1207788733103246</v>
      </c>
      <c r="S405">
        <v>0.68276062055966358</v>
      </c>
      <c r="U405" t="s">
        <v>661</v>
      </c>
      <c r="V405">
        <v>9.2827004219409297E-3</v>
      </c>
      <c r="W405">
        <v>11.582381729200652</v>
      </c>
      <c r="X405">
        <v>0</v>
      </c>
      <c r="Y405">
        <v>0.7658643326039386</v>
      </c>
      <c r="Z405">
        <v>5.2027027027027035</v>
      </c>
      <c r="AA405">
        <v>3.374777975133215</v>
      </c>
      <c r="AB405">
        <v>28.140703517587937</v>
      </c>
      <c r="AC405">
        <v>113.85041551246539</v>
      </c>
      <c r="AD405">
        <v>204.47154471544715</v>
      </c>
      <c r="AE405">
        <v>351.64835164835159</v>
      </c>
      <c r="AF405">
        <v>768.75</v>
      </c>
      <c r="AG405">
        <v>1259.1093117408907</v>
      </c>
      <c r="AH405">
        <v>2093.1677018633541</v>
      </c>
      <c r="AI405">
        <v>2906.5040650406504</v>
      </c>
      <c r="AJ405">
        <v>1400.8</v>
      </c>
      <c r="AK405">
        <v>0.27890944784797567</v>
      </c>
      <c r="AL405">
        <v>1.3444074974277916E-2</v>
      </c>
    </row>
    <row r="406" spans="1:38">
      <c r="A406">
        <v>12</v>
      </c>
      <c r="B406" t="s">
        <v>662</v>
      </c>
      <c r="C406">
        <v>167.6</v>
      </c>
      <c r="D406">
        <v>23.8</v>
      </c>
      <c r="E406">
        <v>0.14200477326968974</v>
      </c>
      <c r="F406">
        <v>3.4607615798000011</v>
      </c>
      <c r="G406">
        <v>5.8503128332733612</v>
      </c>
      <c r="H406">
        <v>0.20300000000000001</v>
      </c>
      <c r="I406">
        <v>5.4365930246964869</v>
      </c>
      <c r="J406">
        <v>0.92928244687636807</v>
      </c>
      <c r="K406">
        <v>4.9261080000000002</v>
      </c>
      <c r="L406">
        <v>5.4365926803776636</v>
      </c>
      <c r="M406">
        <v>0.1237</v>
      </c>
      <c r="N406">
        <v>2.1609295525269876</v>
      </c>
      <c r="O406">
        <v>1191.4000000000001</v>
      </c>
      <c r="P406">
        <v>5.4365926803776636</v>
      </c>
      <c r="Q406">
        <v>2009.5</v>
      </c>
      <c r="R406">
        <v>2.1609295525269876</v>
      </c>
      <c r="S406">
        <v>0.59288380194078139</v>
      </c>
      <c r="U406" t="s">
        <v>662</v>
      </c>
      <c r="V406">
        <v>-2.2362869198312239</v>
      </c>
      <c r="W406">
        <v>21.696574225122351</v>
      </c>
      <c r="X406">
        <v>7.112068965517242</v>
      </c>
      <c r="Y406">
        <v>17.286652078774619</v>
      </c>
      <c r="Z406">
        <v>22.297297297297298</v>
      </c>
      <c r="AA406">
        <v>8.3481349911190037</v>
      </c>
      <c r="AB406">
        <v>28.643216080402009</v>
      </c>
      <c r="AC406">
        <v>34.903047091412745</v>
      </c>
      <c r="AD406">
        <v>55.691056910569102</v>
      </c>
      <c r="AE406">
        <v>91.208791208791212</v>
      </c>
      <c r="AF406">
        <v>159.375</v>
      </c>
      <c r="AG406">
        <v>311.74089068825913</v>
      </c>
      <c r="AH406">
        <v>472.6708074534161</v>
      </c>
      <c r="AI406">
        <v>609.7560975609756</v>
      </c>
      <c r="AJ406">
        <v>1091.8</v>
      </c>
      <c r="AK406">
        <v>0.33033338007035512</v>
      </c>
      <c r="AL406">
        <v>6.0598656884950378E-2</v>
      </c>
    </row>
    <row r="407" spans="1:38">
      <c r="A407">
        <v>12</v>
      </c>
      <c r="B407" t="s">
        <v>633</v>
      </c>
      <c r="C407">
        <v>216.1</v>
      </c>
      <c r="D407">
        <v>240.4</v>
      </c>
      <c r="E407">
        <v>1.1124479407681629</v>
      </c>
      <c r="F407">
        <v>1.8467093804320001</v>
      </c>
      <c r="G407">
        <v>6.668268523569636</v>
      </c>
      <c r="H407">
        <v>0.16239999999999999</v>
      </c>
      <c r="I407">
        <v>6.4004383373514395</v>
      </c>
      <c r="J407">
        <v>0.9598351228251345</v>
      </c>
      <c r="K407">
        <v>6.157635</v>
      </c>
      <c r="L407">
        <v>6.4004387124989588</v>
      </c>
      <c r="M407">
        <v>8.251E-2</v>
      </c>
      <c r="N407">
        <v>1.8708805927133645</v>
      </c>
      <c r="O407">
        <v>970.1</v>
      </c>
      <c r="P407">
        <v>6.4004387124989588</v>
      </c>
      <c r="Q407">
        <v>1256.8</v>
      </c>
      <c r="R407">
        <v>1.8708805927133645</v>
      </c>
      <c r="S407">
        <v>0.77188096753660096</v>
      </c>
      <c r="U407" t="s">
        <v>633</v>
      </c>
      <c r="V407">
        <v>-0.88607594936708867</v>
      </c>
      <c r="W407">
        <v>15.823817292006524</v>
      </c>
      <c r="X407">
        <v>8.8362068965517242</v>
      </c>
      <c r="Y407">
        <v>40.919037199124723</v>
      </c>
      <c r="Z407">
        <v>54.729729729729733</v>
      </c>
      <c r="AA407">
        <v>2.0248667850799289</v>
      </c>
      <c r="AB407">
        <v>38.693467336683419</v>
      </c>
      <c r="AC407">
        <v>40.443213296398888</v>
      </c>
      <c r="AD407">
        <v>54.065040650406509</v>
      </c>
      <c r="AE407">
        <v>44.871794871794876</v>
      </c>
      <c r="AF407">
        <v>60</v>
      </c>
      <c r="AG407">
        <v>66.801619433198383</v>
      </c>
      <c r="AH407">
        <v>65.217391304347828</v>
      </c>
      <c r="AI407">
        <v>68.699186991869922</v>
      </c>
      <c r="AJ407">
        <v>1452.3</v>
      </c>
      <c r="AK407">
        <v>4.400134788610361E-2</v>
      </c>
      <c r="AL407">
        <v>0.59329983249581242</v>
      </c>
    </row>
    <row r="408" spans="1:38">
      <c r="A408">
        <v>12</v>
      </c>
      <c r="B408" t="s">
        <v>2045</v>
      </c>
      <c r="C408">
        <v>678</v>
      </c>
      <c r="D408">
        <v>30.9</v>
      </c>
      <c r="E408">
        <v>4.5575221238938049E-2</v>
      </c>
      <c r="F408">
        <v>1.4408596264</v>
      </c>
      <c r="G408">
        <v>12.297593458746807</v>
      </c>
      <c r="H408">
        <v>0.11799999999999999</v>
      </c>
      <c r="I408">
        <v>12.085286435714558</v>
      </c>
      <c r="J408">
        <v>0.98273588863183281</v>
      </c>
      <c r="K408">
        <v>8.4745760000000008</v>
      </c>
      <c r="L408">
        <v>12.085284472267983</v>
      </c>
      <c r="M408">
        <v>8.8599999999999998E-2</v>
      </c>
      <c r="N408">
        <v>2.2752267235038257</v>
      </c>
      <c r="O408">
        <v>719</v>
      </c>
      <c r="P408">
        <v>12.085284472267983</v>
      </c>
      <c r="Q408">
        <v>1394.7</v>
      </c>
      <c r="R408">
        <v>2.2752267235038257</v>
      </c>
      <c r="S408">
        <v>0.51552305155230516</v>
      </c>
      <c r="U408" t="s">
        <v>2045</v>
      </c>
      <c r="V408">
        <v>-2.5316455696202535E-2</v>
      </c>
      <c r="W408">
        <v>1.1092985318107669</v>
      </c>
      <c r="X408">
        <v>-0.16702586206896552</v>
      </c>
      <c r="Y408">
        <v>3.9387308533916849</v>
      </c>
      <c r="Z408">
        <v>41.891891891891895</v>
      </c>
      <c r="AA408">
        <v>1.1900532859680284</v>
      </c>
      <c r="AB408">
        <v>176.88442211055278</v>
      </c>
      <c r="AC408">
        <v>191.13573407202216</v>
      </c>
      <c r="AD408">
        <v>174.79674796747969</v>
      </c>
      <c r="AE408">
        <v>104.39560439560439</v>
      </c>
      <c r="AF408">
        <v>81.25</v>
      </c>
      <c r="AG408">
        <v>57.085020242914979</v>
      </c>
      <c r="AH408">
        <v>45.341614906832298</v>
      </c>
      <c r="AI408">
        <v>53.252032520325201</v>
      </c>
      <c r="AJ408">
        <v>1309.1299999999999</v>
      </c>
      <c r="AK408">
        <v>1.3824729015425422E-2</v>
      </c>
      <c r="AL408">
        <v>3.9011495835341092</v>
      </c>
    </row>
    <row r="409" spans="1:38">
      <c r="A409">
        <v>12</v>
      </c>
      <c r="B409" t="s">
        <v>2417</v>
      </c>
      <c r="C409">
        <v>318.8</v>
      </c>
      <c r="D409">
        <v>262.10000000000002</v>
      </c>
      <c r="E409">
        <v>0.82214554579673782</v>
      </c>
      <c r="F409">
        <v>3.0053144352000006E-2</v>
      </c>
      <c r="G409">
        <v>14.839552043765234</v>
      </c>
      <c r="H409">
        <v>3.5400000000000002E-3</v>
      </c>
      <c r="I409">
        <v>12.918262139171492</v>
      </c>
      <c r="J409">
        <v>0.87052911712379066</v>
      </c>
      <c r="K409">
        <v>282.48590000000002</v>
      </c>
      <c r="L409">
        <v>12.918260545054704</v>
      </c>
      <c r="M409">
        <v>6.1600000000000002E-2</v>
      </c>
      <c r="N409">
        <v>7.3027945447797791</v>
      </c>
      <c r="O409">
        <v>22.78</v>
      </c>
      <c r="P409">
        <v>12.918260545054704</v>
      </c>
      <c r="Q409">
        <v>659.3</v>
      </c>
      <c r="R409">
        <v>7.3027945447797791</v>
      </c>
      <c r="S409">
        <v>3.4551797360837258E-2</v>
      </c>
      <c r="U409" t="s">
        <v>2417</v>
      </c>
      <c r="V409">
        <v>-1.89873417721519</v>
      </c>
      <c r="W409">
        <v>37.520391517128878</v>
      </c>
      <c r="X409">
        <v>19.288793103448278</v>
      </c>
      <c r="Y409">
        <v>78.774617067833688</v>
      </c>
      <c r="Z409">
        <v>69.594594594594597</v>
      </c>
      <c r="AA409">
        <v>4.0852575488454708</v>
      </c>
      <c r="AB409">
        <v>64.824120603015075</v>
      </c>
      <c r="AC409">
        <v>45.152354570637115</v>
      </c>
      <c r="AD409">
        <v>49.1869918699187</v>
      </c>
      <c r="AE409">
        <v>30.952380952380949</v>
      </c>
      <c r="AF409">
        <v>40.625</v>
      </c>
      <c r="AG409">
        <v>25.506072874493928</v>
      </c>
      <c r="AH409">
        <v>38.509316770186338</v>
      </c>
      <c r="AI409">
        <v>27.64227642276423</v>
      </c>
      <c r="AJ409">
        <v>1205.0999999999999</v>
      </c>
      <c r="AK409">
        <v>6.0822374305331037E-2</v>
      </c>
      <c r="AL409">
        <v>1.6833360350137785</v>
      </c>
    </row>
    <row r="410" spans="1:38">
      <c r="A410">
        <v>12</v>
      </c>
      <c r="B410" t="s">
        <v>663</v>
      </c>
      <c r="C410">
        <v>103.5</v>
      </c>
      <c r="D410">
        <v>69</v>
      </c>
      <c r="E410">
        <v>0.66666666666666663</v>
      </c>
      <c r="F410">
        <v>2.7968509284000005</v>
      </c>
      <c r="G410">
        <v>9.3288965971374989</v>
      </c>
      <c r="H410">
        <v>0.22700000000000001</v>
      </c>
      <c r="I410">
        <v>9.1058328052336517</v>
      </c>
      <c r="J410">
        <v>0.97608894153974302</v>
      </c>
      <c r="K410">
        <v>4.4052860000000003</v>
      </c>
      <c r="L410">
        <v>9.1058344501106383</v>
      </c>
      <c r="M410">
        <v>8.9399999999999993E-2</v>
      </c>
      <c r="N410">
        <v>2.0278364439012999</v>
      </c>
      <c r="O410">
        <v>1318.8</v>
      </c>
      <c r="P410">
        <v>9.1058344501106383</v>
      </c>
      <c r="Q410">
        <v>1411.9</v>
      </c>
      <c r="R410">
        <v>2.0278364439012999</v>
      </c>
      <c r="S410">
        <v>0.93406048587010404</v>
      </c>
      <c r="U410" t="s">
        <v>663</v>
      </c>
      <c r="V410">
        <v>6.0337552742616039E-3</v>
      </c>
      <c r="W410">
        <v>25.611745513866232</v>
      </c>
      <c r="X410">
        <v>0.16163793103448276</v>
      </c>
      <c r="Y410">
        <v>3.5010940919037199</v>
      </c>
      <c r="Z410">
        <v>21.621621621621625</v>
      </c>
      <c r="AA410">
        <v>1.4209591474245116</v>
      </c>
      <c r="AB410">
        <v>67.8391959798995</v>
      </c>
      <c r="AC410">
        <v>199.4459833795014</v>
      </c>
      <c r="AD410">
        <v>398.3739837398374</v>
      </c>
      <c r="AE410">
        <v>644.68864468864467</v>
      </c>
      <c r="AF410">
        <v>1037.5</v>
      </c>
      <c r="AG410">
        <v>1842.1052631578948</v>
      </c>
      <c r="AH410">
        <v>2012.4223602484471</v>
      </c>
      <c r="AI410">
        <v>2613.8211382113818</v>
      </c>
      <c r="AJ410">
        <v>960.9899999999999</v>
      </c>
      <c r="AK410">
        <v>3.710198236287568E-2</v>
      </c>
      <c r="AL410">
        <v>3.3710217755443889E-2</v>
      </c>
    </row>
    <row r="411" spans="1:38">
      <c r="A411">
        <v>12</v>
      </c>
      <c r="B411" t="s">
        <v>664</v>
      </c>
      <c r="C411">
        <v>427.3</v>
      </c>
      <c r="D411">
        <v>220.8</v>
      </c>
      <c r="E411">
        <v>0.51673297449098998</v>
      </c>
      <c r="F411">
        <v>0.70722960516000011</v>
      </c>
      <c r="G411">
        <v>8.6211352627457476</v>
      </c>
      <c r="H411">
        <v>5.5899999999999998E-2</v>
      </c>
      <c r="I411">
        <v>7.3460846331589318</v>
      </c>
      <c r="J411">
        <v>0.85210177189811021</v>
      </c>
      <c r="K411">
        <v>17.889089999999999</v>
      </c>
      <c r="L411">
        <v>7.3460843862310323</v>
      </c>
      <c r="M411">
        <v>9.1800000000000007E-2</v>
      </c>
      <c r="N411">
        <v>4.5120963842790847</v>
      </c>
      <c r="O411">
        <v>350.6</v>
      </c>
      <c r="P411">
        <v>7.3460843862310323</v>
      </c>
      <c r="Q411">
        <v>1462.4</v>
      </c>
      <c r="R411">
        <v>4.5120963842790847</v>
      </c>
      <c r="S411">
        <v>0.23974288840262581</v>
      </c>
      <c r="U411" t="s">
        <v>664</v>
      </c>
      <c r="V411">
        <v>-5.9071729957805913E-3</v>
      </c>
      <c r="W411">
        <v>39.804241435562801</v>
      </c>
      <c r="X411">
        <v>0.12931034482758622</v>
      </c>
      <c r="Y411">
        <v>1.2035010940919038</v>
      </c>
      <c r="Z411">
        <v>16.216216216216218</v>
      </c>
      <c r="AA411">
        <v>9.946714031971581</v>
      </c>
      <c r="AB411">
        <v>59.798994974874368</v>
      </c>
      <c r="AC411">
        <v>107.4792243767313</v>
      </c>
      <c r="AD411">
        <v>200.8130081300813</v>
      </c>
      <c r="AE411">
        <v>316.84981684981688</v>
      </c>
      <c r="AF411">
        <v>706.25</v>
      </c>
      <c r="AG411">
        <v>1174.089068825911</v>
      </c>
      <c r="AH411">
        <v>1503.1055900621118</v>
      </c>
      <c r="AI411">
        <v>2337.3983739837399</v>
      </c>
      <c r="AJ411">
        <v>1206.1299999999999</v>
      </c>
      <c r="AK411">
        <v>0.31941692651210529</v>
      </c>
      <c r="AL411">
        <v>3.9783628888242863E-2</v>
      </c>
    </row>
    <row r="412" spans="1:38">
      <c r="A412">
        <v>12</v>
      </c>
      <c r="B412" t="s">
        <v>665</v>
      </c>
      <c r="C412">
        <v>414</v>
      </c>
      <c r="D412">
        <v>48.7</v>
      </c>
      <c r="E412">
        <v>0.11763285024154591</v>
      </c>
      <c r="F412">
        <v>3.3929050958660003</v>
      </c>
      <c r="G412">
        <v>3.7155760024927669</v>
      </c>
      <c r="H412">
        <v>0.24310000000000001</v>
      </c>
      <c r="I412">
        <v>3.255222752561302</v>
      </c>
      <c r="J412">
        <v>0.87610178082143508</v>
      </c>
      <c r="K412">
        <v>4.1135339999999996</v>
      </c>
      <c r="L412">
        <v>3.2552226477574235</v>
      </c>
      <c r="M412">
        <v>0.10127</v>
      </c>
      <c r="N412">
        <v>1.7913765270057969</v>
      </c>
      <c r="O412">
        <v>1402.8</v>
      </c>
      <c r="P412">
        <v>3.2552226477574235</v>
      </c>
      <c r="Q412">
        <v>1646.7</v>
      </c>
      <c r="R412">
        <v>1.7913765270057969</v>
      </c>
      <c r="S412">
        <v>0.85188558936053926</v>
      </c>
      <c r="U412" t="s">
        <v>665</v>
      </c>
      <c r="V412">
        <v>9.1983122362869207E-3</v>
      </c>
      <c r="W412">
        <v>4.9429037520391512</v>
      </c>
      <c r="X412">
        <v>-0.21767241379310345</v>
      </c>
      <c r="Y412">
        <v>4.0700218818380742</v>
      </c>
      <c r="Z412">
        <v>15.54054054054054</v>
      </c>
      <c r="AA412">
        <v>4.7957371225577266</v>
      </c>
      <c r="AB412">
        <v>74.371859296482413</v>
      </c>
      <c r="AC412">
        <v>148.19944598337949</v>
      </c>
      <c r="AD412">
        <v>221.95121951219514</v>
      </c>
      <c r="AE412">
        <v>349.81684981684981</v>
      </c>
      <c r="AF412">
        <v>593.75</v>
      </c>
      <c r="AG412">
        <v>967.61133603238864</v>
      </c>
      <c r="AH412">
        <v>1304.3478260869565</v>
      </c>
      <c r="AI412">
        <v>1829.2682926829268</v>
      </c>
      <c r="AJ412">
        <v>1052.6599999999999</v>
      </c>
      <c r="AK412">
        <v>0.14106458303830008</v>
      </c>
      <c r="AL412">
        <v>5.701842546063652E-2</v>
      </c>
    </row>
    <row r="413" spans="1:38">
      <c r="A413">
        <v>12</v>
      </c>
      <c r="B413" t="s">
        <v>1887</v>
      </c>
      <c r="C413">
        <v>1257</v>
      </c>
      <c r="D413">
        <v>373</v>
      </c>
      <c r="E413">
        <v>0.29673826571201273</v>
      </c>
      <c r="F413">
        <v>0.42601059798000007</v>
      </c>
      <c r="G413">
        <v>10.713400615188272</v>
      </c>
      <c r="H413">
        <v>3.2300000000000002E-2</v>
      </c>
      <c r="I413">
        <v>10.472408134331161</v>
      </c>
      <c r="J413">
        <v>0.9775055102004252</v>
      </c>
      <c r="K413">
        <v>30.95975</v>
      </c>
      <c r="L413">
        <v>10.472409919650801</v>
      </c>
      <c r="M413">
        <v>9.5699999999999993E-2</v>
      </c>
      <c r="N413">
        <v>2.259562039314468</v>
      </c>
      <c r="O413">
        <v>204.9</v>
      </c>
      <c r="P413">
        <v>10.472409919650801</v>
      </c>
      <c r="Q413">
        <v>1541</v>
      </c>
      <c r="R413">
        <v>2.259562039314468</v>
      </c>
      <c r="S413">
        <v>0.13296560674886437</v>
      </c>
      <c r="U413" t="s">
        <v>1887</v>
      </c>
      <c r="V413">
        <v>-1.7721518987341773E-2</v>
      </c>
      <c r="W413">
        <v>22.022838499184338</v>
      </c>
      <c r="X413">
        <v>4.3103448275862072E-2</v>
      </c>
      <c r="Y413">
        <v>1.9912472647702406</v>
      </c>
      <c r="Z413">
        <v>16.891891891891891</v>
      </c>
      <c r="AA413">
        <v>1.2611012433392539</v>
      </c>
      <c r="AB413">
        <v>76.884422110552762</v>
      </c>
      <c r="AC413">
        <v>193.07479224376729</v>
      </c>
      <c r="AD413">
        <v>378.04878048780489</v>
      </c>
      <c r="AE413">
        <v>653.84615384615381</v>
      </c>
      <c r="AF413">
        <v>1206.25</v>
      </c>
      <c r="AG413">
        <v>2145.748987854251</v>
      </c>
      <c r="AH413">
        <v>2372.6708074534163</v>
      </c>
      <c r="AI413">
        <v>3097.560975609756</v>
      </c>
      <c r="AJ413">
        <v>1173.1699999999998</v>
      </c>
      <c r="AK413">
        <v>3.499384227474335E-2</v>
      </c>
      <c r="AL413">
        <v>3.2404167434028783E-2</v>
      </c>
    </row>
    <row r="414" spans="1:38">
      <c r="A414">
        <v>12</v>
      </c>
      <c r="B414" t="s">
        <v>2441</v>
      </c>
      <c r="C414">
        <v>428</v>
      </c>
      <c r="D414">
        <v>208.7</v>
      </c>
      <c r="E414">
        <v>0.4876168224299065</v>
      </c>
      <c r="F414">
        <v>1.0762207620000002E-2</v>
      </c>
      <c r="G414">
        <v>18.513272338879034</v>
      </c>
      <c r="H414">
        <v>1.14E-3</v>
      </c>
      <c r="I414">
        <v>12.494224088761115</v>
      </c>
      <c r="J414">
        <v>0.67487928984453283</v>
      </c>
      <c r="K414">
        <v>877.19299999999998</v>
      </c>
      <c r="L414">
        <v>12.494229003312633</v>
      </c>
      <c r="M414">
        <v>6.8500000000000005E-2</v>
      </c>
      <c r="N414">
        <v>13.661464676722078</v>
      </c>
      <c r="O414">
        <v>7.34</v>
      </c>
      <c r="P414">
        <v>12.494229003312633</v>
      </c>
      <c r="Q414">
        <v>883</v>
      </c>
      <c r="R414">
        <v>13.661464676722078</v>
      </c>
      <c r="S414">
        <v>8.3125707814269527E-3</v>
      </c>
      <c r="U414" t="s">
        <v>2441</v>
      </c>
      <c r="V414">
        <v>0</v>
      </c>
      <c r="W414">
        <v>2.0717781402936377</v>
      </c>
      <c r="X414">
        <v>1.1314655172413794</v>
      </c>
      <c r="Y414">
        <v>19.693654266958422</v>
      </c>
      <c r="Z414">
        <v>56.756756756756765</v>
      </c>
      <c r="AA414">
        <v>1.0657193605683835</v>
      </c>
      <c r="AB414">
        <v>81.407035175879386</v>
      </c>
      <c r="AC414">
        <v>74.51523545706371</v>
      </c>
      <c r="AD414">
        <v>64.634146341463421</v>
      </c>
      <c r="AE414">
        <v>63.369963369963365</v>
      </c>
      <c r="AF414">
        <v>72.5</v>
      </c>
      <c r="AG414">
        <v>93.117408906882588</v>
      </c>
      <c r="AH414">
        <v>90.062111801242239</v>
      </c>
      <c r="AI414">
        <v>63.821138211382113</v>
      </c>
      <c r="AJ414">
        <v>1277.1999999999998</v>
      </c>
      <c r="AK414">
        <v>1.5678449126423379E-2</v>
      </c>
      <c r="AL414">
        <v>0.9038988043666607</v>
      </c>
    </row>
    <row r="415" spans="1:38">
      <c r="A415">
        <v>12</v>
      </c>
      <c r="B415" t="s">
        <v>666</v>
      </c>
      <c r="C415">
        <v>292.60000000000002</v>
      </c>
      <c r="D415">
        <v>140</v>
      </c>
      <c r="E415">
        <v>0.47846889952153104</v>
      </c>
      <c r="F415">
        <v>1.3341030472400002</v>
      </c>
      <c r="G415">
        <v>8.0966495749210114</v>
      </c>
      <c r="H415">
        <v>0.1042</v>
      </c>
      <c r="I415">
        <v>7.7392964870070751</v>
      </c>
      <c r="J415">
        <v>0.95586407876403334</v>
      </c>
      <c r="K415">
        <v>9.5969289999999994</v>
      </c>
      <c r="L415">
        <v>7.7392969376821314</v>
      </c>
      <c r="M415">
        <v>9.2899999999999996E-2</v>
      </c>
      <c r="N415">
        <v>2.3788703674787652</v>
      </c>
      <c r="O415">
        <v>639</v>
      </c>
      <c r="P415">
        <v>7.7392969376821314</v>
      </c>
      <c r="Q415">
        <v>1485</v>
      </c>
      <c r="R415">
        <v>2.3788703674787652</v>
      </c>
      <c r="S415">
        <v>0.4303030303030303</v>
      </c>
      <c r="U415" t="s">
        <v>666</v>
      </c>
      <c r="V415">
        <v>1.687763713080169E-3</v>
      </c>
      <c r="W415">
        <v>3.7846655791190864</v>
      </c>
      <c r="X415">
        <v>0.52801724137931039</v>
      </c>
      <c r="Y415">
        <v>11.597374179431071</v>
      </c>
      <c r="Z415">
        <v>31.756756756756758</v>
      </c>
      <c r="AA415">
        <v>5.1509769094138536</v>
      </c>
      <c r="AB415">
        <v>39.195979899497488</v>
      </c>
      <c r="AC415">
        <v>48.75346260387812</v>
      </c>
      <c r="AD415">
        <v>84.552845528455293</v>
      </c>
      <c r="AE415">
        <v>124.54212454212453</v>
      </c>
      <c r="AF415">
        <v>259.375</v>
      </c>
      <c r="AG415">
        <v>489.87854251012146</v>
      </c>
      <c r="AH415">
        <v>813.66459627329186</v>
      </c>
      <c r="AI415">
        <v>1036.5853658536585</v>
      </c>
      <c r="AJ415">
        <v>1321.49</v>
      </c>
      <c r="AK415">
        <v>0.14599929834978514</v>
      </c>
      <c r="AL415">
        <v>4.817215850243585E-2</v>
      </c>
    </row>
    <row r="416" spans="1:38">
      <c r="A416">
        <v>12</v>
      </c>
      <c r="B416" t="s">
        <v>1975</v>
      </c>
      <c r="C416">
        <v>257</v>
      </c>
      <c r="D416">
        <v>143</v>
      </c>
      <c r="E416">
        <v>0.55642023346303504</v>
      </c>
      <c r="F416">
        <v>1.446262092</v>
      </c>
      <c r="G416">
        <v>11.683215045367499</v>
      </c>
      <c r="H416">
        <v>0.11</v>
      </c>
      <c r="I416">
        <v>11.148913151639936</v>
      </c>
      <c r="J416">
        <v>0.95426756319619244</v>
      </c>
      <c r="K416">
        <v>9.0909089999999999</v>
      </c>
      <c r="L416">
        <v>11.148912858093178</v>
      </c>
      <c r="M416">
        <v>9.5399999999999999E-2</v>
      </c>
      <c r="N416">
        <v>3.4927423800634876</v>
      </c>
      <c r="O416">
        <v>672.7</v>
      </c>
      <c r="P416">
        <v>11.148912858093178</v>
      </c>
      <c r="Q416">
        <v>1535.1</v>
      </c>
      <c r="R416">
        <v>3.4927423800634876</v>
      </c>
      <c r="S416">
        <v>0.43821249430004566</v>
      </c>
      <c r="U416" t="s">
        <v>1975</v>
      </c>
      <c r="V416">
        <v>-0.1476793248945148</v>
      </c>
      <c r="W416">
        <v>25.448613376835237</v>
      </c>
      <c r="X416">
        <v>1.5086206896551726</v>
      </c>
      <c r="Y416">
        <v>15.536105032822755</v>
      </c>
      <c r="Z416">
        <v>38.513513513513516</v>
      </c>
      <c r="AA416">
        <v>6.0390763765541742</v>
      </c>
      <c r="AB416">
        <v>106.03015075376885</v>
      </c>
      <c r="AC416">
        <v>221.60664819944597</v>
      </c>
      <c r="AD416">
        <v>443.08943089430898</v>
      </c>
      <c r="AE416">
        <v>661.17216117216117</v>
      </c>
      <c r="AF416">
        <v>1293.75</v>
      </c>
      <c r="AG416">
        <v>2287.4493927125504</v>
      </c>
      <c r="AH416">
        <v>2496.8944099378882</v>
      </c>
      <c r="AI416">
        <v>3780.4878048780488</v>
      </c>
      <c r="AJ416">
        <v>1238.06</v>
      </c>
      <c r="AK416">
        <v>9.4503797988596358E-2</v>
      </c>
      <c r="AL416">
        <v>4.2464811620290512E-2</v>
      </c>
    </row>
    <row r="417" spans="1:38">
      <c r="A417">
        <v>12</v>
      </c>
      <c r="B417" t="s">
        <v>2032</v>
      </c>
      <c r="C417">
        <v>246</v>
      </c>
      <c r="D417">
        <v>129.5</v>
      </c>
      <c r="E417">
        <v>0.52642276422764223</v>
      </c>
      <c r="F417">
        <v>0.68808668496000014</v>
      </c>
      <c r="G417">
        <v>11.446550654315059</v>
      </c>
      <c r="H417">
        <v>5.6800000000000003E-2</v>
      </c>
      <c r="I417">
        <v>9.6102704517161204</v>
      </c>
      <c r="J417">
        <v>0.83957785554317121</v>
      </c>
      <c r="K417">
        <v>17.605630000000001</v>
      </c>
      <c r="L417">
        <v>9.6102712478862333</v>
      </c>
      <c r="M417">
        <v>8.7900000000000006E-2</v>
      </c>
      <c r="N417">
        <v>6.2182170858432197</v>
      </c>
      <c r="O417">
        <v>356.1</v>
      </c>
      <c r="P417">
        <v>9.6102712478862333</v>
      </c>
      <c r="Q417">
        <v>1379.4</v>
      </c>
      <c r="R417">
        <v>6.2182170858432197</v>
      </c>
      <c r="S417">
        <v>0.2581557198782079</v>
      </c>
      <c r="U417" t="s">
        <v>2032</v>
      </c>
      <c r="V417">
        <v>-0.32489451476793252</v>
      </c>
      <c r="W417">
        <v>7.5040783034257741</v>
      </c>
      <c r="X417">
        <v>1.875</v>
      </c>
      <c r="Y417">
        <v>22.100656455142229</v>
      </c>
      <c r="Z417">
        <v>39.189189189189193</v>
      </c>
      <c r="AA417">
        <v>2.1314387211367669</v>
      </c>
      <c r="AB417">
        <v>48.241206030150749</v>
      </c>
      <c r="AC417">
        <v>75.34626038781164</v>
      </c>
      <c r="AD417">
        <v>97.154471544715449</v>
      </c>
      <c r="AE417">
        <v>150.18315018315016</v>
      </c>
      <c r="AF417">
        <v>188.75</v>
      </c>
      <c r="AG417">
        <v>194.33198380566802</v>
      </c>
      <c r="AH417">
        <v>175.77639751552795</v>
      </c>
      <c r="AI417">
        <v>162.60162601626016</v>
      </c>
      <c r="AJ417">
        <v>1236</v>
      </c>
      <c r="AK417">
        <v>4.9020827012006649E-2</v>
      </c>
      <c r="AL417">
        <v>0.27444643713265976</v>
      </c>
    </row>
    <row r="418" spans="1:38">
      <c r="A418">
        <v>12</v>
      </c>
      <c r="B418" t="s">
        <v>1911</v>
      </c>
      <c r="C418">
        <v>370</v>
      </c>
      <c r="D418">
        <v>75.7</v>
      </c>
      <c r="E418">
        <v>0.20459459459459461</v>
      </c>
      <c r="F418">
        <v>0.70184781226000015</v>
      </c>
      <c r="G418">
        <v>12.798537555287551</v>
      </c>
      <c r="H418">
        <v>5.4699999999999999E-2</v>
      </c>
      <c r="I418">
        <v>12.642420888617632</v>
      </c>
      <c r="J418">
        <v>0.98780199175136063</v>
      </c>
      <c r="K418">
        <v>18.28154</v>
      </c>
      <c r="L418">
        <v>12.642418459837565</v>
      </c>
      <c r="M418">
        <v>9.3100000000000002E-2</v>
      </c>
      <c r="N418">
        <v>1.9929269001020495</v>
      </c>
      <c r="O418">
        <v>343.3</v>
      </c>
      <c r="P418">
        <v>12.642418459837565</v>
      </c>
      <c r="Q418">
        <v>1489.1</v>
      </c>
      <c r="R418">
        <v>1.9929269001020495</v>
      </c>
      <c r="S418">
        <v>0.23054193808340612</v>
      </c>
      <c r="U418" t="s">
        <v>1911</v>
      </c>
      <c r="V418">
        <v>-1.1392405063291141E-2</v>
      </c>
      <c r="W418">
        <v>8.9233278955954329</v>
      </c>
      <c r="X418">
        <v>-0.15926724137931036</v>
      </c>
      <c r="Y418">
        <v>0.56892778993435444</v>
      </c>
      <c r="Z418">
        <v>3.7162162162162167</v>
      </c>
      <c r="AA418">
        <v>2.4866785079928952</v>
      </c>
      <c r="AB418">
        <v>37.185929648241206</v>
      </c>
      <c r="AC418">
        <v>54.847645429362878</v>
      </c>
      <c r="AD418">
        <v>180.08130081300811</v>
      </c>
      <c r="AE418">
        <v>349.81684981684981</v>
      </c>
      <c r="AF418">
        <v>750</v>
      </c>
      <c r="AG418">
        <v>1315.7894736842106</v>
      </c>
      <c r="AH418">
        <v>1801.2422360248447</v>
      </c>
      <c r="AI418">
        <v>2715.4471544715448</v>
      </c>
      <c r="AJ418">
        <v>1400.8</v>
      </c>
      <c r="AK418">
        <v>0.21153382969682441</v>
      </c>
      <c r="AL418">
        <v>2.06446023219546E-2</v>
      </c>
    </row>
    <row r="419" spans="1:38">
      <c r="A419">
        <v>12</v>
      </c>
      <c r="B419" t="s">
        <v>512</v>
      </c>
      <c r="C419">
        <v>500</v>
      </c>
      <c r="D419">
        <v>147.1</v>
      </c>
      <c r="E419">
        <v>0.29419999999999996</v>
      </c>
      <c r="F419">
        <v>1.412756882384</v>
      </c>
      <c r="G419">
        <v>4.9483377502912349</v>
      </c>
      <c r="H419">
        <v>0.1096</v>
      </c>
      <c r="I419">
        <v>4.6267700870631421</v>
      </c>
      <c r="J419">
        <v>0.93501501323163183</v>
      </c>
      <c r="K419">
        <v>9.1240880000000004</v>
      </c>
      <c r="L419">
        <v>4.6267700523555746</v>
      </c>
      <c r="M419">
        <v>9.3530000000000002E-2</v>
      </c>
      <c r="N419">
        <v>1.7547207904436086</v>
      </c>
      <c r="O419">
        <v>670.4</v>
      </c>
      <c r="P419">
        <v>4.6267700523555746</v>
      </c>
      <c r="Q419">
        <v>1497.8</v>
      </c>
      <c r="R419">
        <v>1.7547207904436086</v>
      </c>
      <c r="S419">
        <v>0.44758979837094404</v>
      </c>
      <c r="U419" t="s">
        <v>512</v>
      </c>
      <c r="V419">
        <v>2.1097046413502112E-2</v>
      </c>
      <c r="W419">
        <v>5.69331158238173</v>
      </c>
      <c r="X419">
        <v>-80.818965517241381</v>
      </c>
      <c r="Y419">
        <v>3.2166301969365425</v>
      </c>
      <c r="Z419">
        <v>35.135135135135137</v>
      </c>
      <c r="AA419">
        <v>3.9076376554174064</v>
      </c>
      <c r="AB419">
        <v>78.894472361809036</v>
      </c>
      <c r="AC419">
        <v>127.42382271468144</v>
      </c>
      <c r="AD419">
        <v>161.78861788617886</v>
      </c>
      <c r="AE419">
        <v>260.07326007326003</v>
      </c>
      <c r="AF419">
        <v>481.25</v>
      </c>
      <c r="AG419">
        <v>668.0161943319838</v>
      </c>
      <c r="AH419">
        <v>1093.1677018633541</v>
      </c>
      <c r="AI419">
        <v>1544.7154471544716</v>
      </c>
      <c r="AJ419">
        <v>1369.8999999999999</v>
      </c>
      <c r="AK419">
        <v>7.421986906473528E-2</v>
      </c>
      <c r="AL419">
        <v>7.2170511649154861E-2</v>
      </c>
    </row>
    <row r="420" spans="1:38">
      <c r="A420">
        <v>12</v>
      </c>
      <c r="B420" t="s">
        <v>607</v>
      </c>
      <c r="C420">
        <v>363.8</v>
      </c>
      <c r="D420">
        <v>125.3</v>
      </c>
      <c r="E420">
        <v>0.34442001099505221</v>
      </c>
      <c r="F420">
        <v>2.3440581584800002</v>
      </c>
      <c r="G420">
        <v>7.4698930386331295</v>
      </c>
      <c r="H420">
        <v>0.188</v>
      </c>
      <c r="I420">
        <v>7.2873694660502562</v>
      </c>
      <c r="J420">
        <v>0.97556543692943265</v>
      </c>
      <c r="K420">
        <v>5.3191490000000003</v>
      </c>
      <c r="L420">
        <v>7.2873695609390028</v>
      </c>
      <c r="M420">
        <v>9.0469999999999995E-2</v>
      </c>
      <c r="N420">
        <v>1.6412033005993161</v>
      </c>
      <c r="O420">
        <v>1110.5</v>
      </c>
      <c r="P420">
        <v>7.2873695609390028</v>
      </c>
      <c r="Q420">
        <v>1434.6</v>
      </c>
      <c r="R420">
        <v>1.6412033005993161</v>
      </c>
      <c r="S420">
        <v>0.77408336818625401</v>
      </c>
      <c r="U420" t="s">
        <v>607</v>
      </c>
      <c r="V420">
        <v>-1.3924050632911394E-2</v>
      </c>
      <c r="W420">
        <v>7.3409461663947795</v>
      </c>
      <c r="X420">
        <v>0</v>
      </c>
      <c r="Y420">
        <v>3.8512035010940919</v>
      </c>
      <c r="Z420">
        <v>31.756756756756758</v>
      </c>
      <c r="AA420">
        <v>11.190053285968029</v>
      </c>
      <c r="AB420">
        <v>111.55778894472361</v>
      </c>
      <c r="AC420">
        <v>204.98614958448755</v>
      </c>
      <c r="AD420">
        <v>414.63414634146341</v>
      </c>
      <c r="AE420">
        <v>668.49816849816841</v>
      </c>
      <c r="AF420">
        <v>1018.75</v>
      </c>
      <c r="AG420">
        <v>1676.1133603238866</v>
      </c>
      <c r="AH420">
        <v>2043.4782608695652</v>
      </c>
      <c r="AI420">
        <v>2670.7317073170734</v>
      </c>
      <c r="AJ420">
        <v>1102.0999999999999</v>
      </c>
      <c r="AK420">
        <v>0.18800272072883395</v>
      </c>
      <c r="AL420">
        <v>5.4592109483588148E-2</v>
      </c>
    </row>
    <row r="421" spans="1:38">
      <c r="A421">
        <v>12</v>
      </c>
      <c r="B421" t="s">
        <v>552</v>
      </c>
      <c r="C421">
        <v>207.6</v>
      </c>
      <c r="D421">
        <v>56.3</v>
      </c>
      <c r="E421">
        <v>0.27119460500963388</v>
      </c>
      <c r="F421">
        <v>2.5778581264000002</v>
      </c>
      <c r="G421">
        <v>9.7323942279094364</v>
      </c>
      <c r="H421">
        <v>0.20599999999999999</v>
      </c>
      <c r="I421">
        <v>9.505749880957385</v>
      </c>
      <c r="J421">
        <v>0.97671237501846087</v>
      </c>
      <c r="K421">
        <v>4.8543690000000002</v>
      </c>
      <c r="L421">
        <v>9.5057506183751315</v>
      </c>
      <c r="M421">
        <v>9.0800000000000006E-2</v>
      </c>
      <c r="N421">
        <v>2.088113169376502</v>
      </c>
      <c r="O421">
        <v>1207.5</v>
      </c>
      <c r="P421">
        <v>9.5057506183751315</v>
      </c>
      <c r="Q421">
        <v>1441.6</v>
      </c>
      <c r="R421">
        <v>2.088113169376502</v>
      </c>
      <c r="S421">
        <v>0.83761098779134302</v>
      </c>
      <c r="U421" t="s">
        <v>552</v>
      </c>
      <c r="V421">
        <v>-1.8987341772151899E-2</v>
      </c>
      <c r="W421">
        <v>6.3947797716150081</v>
      </c>
      <c r="X421">
        <v>1.1961206896551726</v>
      </c>
      <c r="Y421">
        <v>18.161925601750546</v>
      </c>
      <c r="Z421">
        <v>60.135135135135144</v>
      </c>
      <c r="AA421">
        <v>27.708703374777976</v>
      </c>
      <c r="AB421">
        <v>173.36683417085428</v>
      </c>
      <c r="AC421">
        <v>282.54847645429362</v>
      </c>
      <c r="AD421">
        <v>475.60975609756099</v>
      </c>
      <c r="AE421">
        <v>800.36630036630038</v>
      </c>
      <c r="AF421">
        <v>1368.75</v>
      </c>
      <c r="AG421">
        <v>1967.6113360323886</v>
      </c>
      <c r="AH421">
        <v>2279.5031055900622</v>
      </c>
      <c r="AI421">
        <v>2853.6585365853657</v>
      </c>
      <c r="AJ421">
        <v>1000.13</v>
      </c>
      <c r="AK421">
        <v>0.27137450766000326</v>
      </c>
      <c r="AL421">
        <v>7.6054660222091383E-2</v>
      </c>
    </row>
    <row r="422" spans="1:38">
      <c r="A422">
        <v>12</v>
      </c>
      <c r="B422" t="s">
        <v>1904</v>
      </c>
      <c r="C422">
        <v>627</v>
      </c>
      <c r="D422">
        <v>255.5</v>
      </c>
      <c r="E422">
        <v>0.40749601275917063</v>
      </c>
      <c r="F422">
        <v>0.59213779336000016</v>
      </c>
      <c r="G422">
        <v>13.822696790537297</v>
      </c>
      <c r="H422">
        <v>4.6100000000000002E-2</v>
      </c>
      <c r="I422">
        <v>13.644275093179438</v>
      </c>
      <c r="J422">
        <v>0.98709212101939459</v>
      </c>
      <c r="K422">
        <v>21.691970000000001</v>
      </c>
      <c r="L422">
        <v>13.644278631806761</v>
      </c>
      <c r="M422">
        <v>9.3200000000000005E-2</v>
      </c>
      <c r="N422">
        <v>2.2137533161518563</v>
      </c>
      <c r="O422">
        <v>290.5</v>
      </c>
      <c r="P422">
        <v>13.644278631806761</v>
      </c>
      <c r="Q422">
        <v>1491.1</v>
      </c>
      <c r="R422">
        <v>2.2137533161518563</v>
      </c>
      <c r="S422">
        <v>0.19482261417745289</v>
      </c>
      <c r="U422" t="s">
        <v>1904</v>
      </c>
      <c r="V422">
        <v>0</v>
      </c>
      <c r="W422">
        <v>23.164763458401303</v>
      </c>
      <c r="X422">
        <v>0</v>
      </c>
      <c r="Y422">
        <v>1.4879649890590809</v>
      </c>
      <c r="Z422">
        <v>20.945945945945947</v>
      </c>
      <c r="AA422">
        <v>2.3090586145648313</v>
      </c>
      <c r="AB422">
        <v>112.06030150753769</v>
      </c>
      <c r="AC422">
        <v>207.75623268698061</v>
      </c>
      <c r="AD422">
        <v>483.73983739837399</v>
      </c>
      <c r="AE422">
        <v>869.96336996336993</v>
      </c>
      <c r="AF422">
        <v>1475</v>
      </c>
      <c r="AG422">
        <v>2327.9352226720648</v>
      </c>
      <c r="AH422">
        <v>2633.5403726708073</v>
      </c>
      <c r="AI422">
        <v>2979.6747967479673</v>
      </c>
      <c r="AJ422">
        <v>1130.9399999999998</v>
      </c>
      <c r="AK422">
        <v>4.7660552759360514E-2</v>
      </c>
      <c r="AL422">
        <v>4.2551199393192379E-2</v>
      </c>
    </row>
    <row r="423" spans="1:38">
      <c r="A423">
        <v>12</v>
      </c>
      <c r="B423" t="s">
        <v>1882</v>
      </c>
      <c r="C423">
        <v>75.3</v>
      </c>
      <c r="D423">
        <v>77.8</v>
      </c>
      <c r="E423">
        <v>1.0332005312084993</v>
      </c>
      <c r="F423">
        <v>0.43732269942000007</v>
      </c>
      <c r="G423">
        <v>11.824099854603702</v>
      </c>
      <c r="H423">
        <v>3.61E-2</v>
      </c>
      <c r="I423">
        <v>11.316526247726488</v>
      </c>
      <c r="J423">
        <v>0.95707296004612219</v>
      </c>
      <c r="K423">
        <v>27.70083</v>
      </c>
      <c r="L423">
        <v>11.316526091065937</v>
      </c>
      <c r="M423">
        <v>8.7900000000000006E-2</v>
      </c>
      <c r="N423">
        <v>3.4271812114559599</v>
      </c>
      <c r="O423">
        <v>228.6</v>
      </c>
      <c r="P423">
        <v>11.316526091065937</v>
      </c>
      <c r="Q423">
        <v>1379.4</v>
      </c>
      <c r="R423">
        <v>3.4271812114559599</v>
      </c>
      <c r="S423">
        <v>0.16572422792518485</v>
      </c>
      <c r="U423" t="s">
        <v>1882</v>
      </c>
      <c r="V423">
        <v>-1.0548523206751056E-2</v>
      </c>
      <c r="W423">
        <v>64.110929853181077</v>
      </c>
      <c r="X423">
        <v>7.5431034482758633E-2</v>
      </c>
      <c r="Y423">
        <v>4.1575492341356668</v>
      </c>
      <c r="Z423">
        <v>33.783783783783782</v>
      </c>
      <c r="AA423">
        <v>23.978685612788631</v>
      </c>
      <c r="AB423">
        <v>134.17085427135677</v>
      </c>
      <c r="AC423">
        <v>207.75623268698061</v>
      </c>
      <c r="AD423">
        <v>414.63414634146341</v>
      </c>
      <c r="AE423">
        <v>692.30769230769226</v>
      </c>
      <c r="AF423">
        <v>1193.75</v>
      </c>
      <c r="AG423">
        <v>1765.1821862348179</v>
      </c>
      <c r="AH423">
        <v>2105.5900621118012</v>
      </c>
      <c r="AI423">
        <v>2662.6016260162601</v>
      </c>
      <c r="AJ423">
        <v>1034.1199999999999</v>
      </c>
      <c r="AK423">
        <v>0.35615753485556856</v>
      </c>
      <c r="AL423">
        <v>6.372126117312224E-2</v>
      </c>
    </row>
    <row r="424" spans="1:38">
      <c r="A424">
        <v>12</v>
      </c>
      <c r="B424" t="s">
        <v>667</v>
      </c>
      <c r="C424">
        <v>440.3</v>
      </c>
      <c r="D424">
        <v>139.1</v>
      </c>
      <c r="E424">
        <v>0.3159209629797865</v>
      </c>
      <c r="F424">
        <v>2.6954444440000005</v>
      </c>
      <c r="G424">
        <v>7.4238065246050704</v>
      </c>
      <c r="H424">
        <v>0.22</v>
      </c>
      <c r="I424">
        <v>7.1956655915756063</v>
      </c>
      <c r="J424">
        <v>0.96926900879308664</v>
      </c>
      <c r="K424">
        <v>4.5454549999999996</v>
      </c>
      <c r="L424">
        <v>7.195665875837614</v>
      </c>
      <c r="M424">
        <v>8.8900000000000007E-2</v>
      </c>
      <c r="N424">
        <v>1.8262803752391612</v>
      </c>
      <c r="O424">
        <v>1281.9000000000001</v>
      </c>
      <c r="P424">
        <v>7.195665875837614</v>
      </c>
      <c r="Q424">
        <v>1401.1</v>
      </c>
      <c r="R424">
        <v>1.8262803752391612</v>
      </c>
      <c r="S424">
        <v>0.91492398829491128</v>
      </c>
      <c r="U424" t="s">
        <v>667</v>
      </c>
      <c r="V424">
        <v>-12.658227848101266</v>
      </c>
      <c r="W424">
        <v>19.575856443719413</v>
      </c>
      <c r="X424">
        <v>-172.41379310344828</v>
      </c>
      <c r="Y424">
        <v>4.7483588621444195</v>
      </c>
      <c r="Z424">
        <v>17.905405405405407</v>
      </c>
      <c r="AA424">
        <v>12.433392539964474</v>
      </c>
      <c r="AB424">
        <v>134.67336683417085</v>
      </c>
      <c r="AC424">
        <v>290.85872576177286</v>
      </c>
      <c r="AD424">
        <v>483.73983739837399</v>
      </c>
      <c r="AE424">
        <v>813.18681318681308</v>
      </c>
      <c r="AF424">
        <v>1287.5</v>
      </c>
      <c r="AG424">
        <v>1801.6194331983806</v>
      </c>
      <c r="AH424">
        <v>2633.5403726708073</v>
      </c>
      <c r="AI424">
        <v>3699.1869918699185</v>
      </c>
      <c r="AJ424">
        <v>1266.8999999999999</v>
      </c>
      <c r="AK424">
        <v>0.25319592227584525</v>
      </c>
      <c r="AL424">
        <v>5.1137764293163933E-2</v>
      </c>
    </row>
    <row r="425" spans="1:38">
      <c r="A425">
        <v>12</v>
      </c>
      <c r="B425" t="s">
        <v>484</v>
      </c>
      <c r="C425">
        <v>154.5</v>
      </c>
      <c r="D425">
        <v>217.4</v>
      </c>
      <c r="E425">
        <v>1.4071197411003236</v>
      </c>
      <c r="F425">
        <v>0.29945646312000002</v>
      </c>
      <c r="G425">
        <v>9.5911612182988684</v>
      </c>
      <c r="H425">
        <v>2.2800000000000001E-2</v>
      </c>
      <c r="I425">
        <v>9.0684482050144517</v>
      </c>
      <c r="J425">
        <v>0.94550054978878484</v>
      </c>
      <c r="K425">
        <v>43.859650000000002</v>
      </c>
      <c r="L425">
        <v>9.0684488240878469</v>
      </c>
      <c r="M425">
        <v>9.5299999999999996E-2</v>
      </c>
      <c r="N425">
        <v>3.123078716326309</v>
      </c>
      <c r="O425">
        <v>145.33000000000001</v>
      </c>
      <c r="P425">
        <v>9.0684488240878469</v>
      </c>
      <c r="Q425">
        <v>1533.2</v>
      </c>
      <c r="R425">
        <v>3.123078716326309</v>
      </c>
      <c r="S425">
        <v>9.4788677276284899E-2</v>
      </c>
      <c r="U425" t="s">
        <v>484</v>
      </c>
      <c r="V425">
        <v>-1.1814345991561183E-2</v>
      </c>
      <c r="W425">
        <v>60.032626427406193</v>
      </c>
      <c r="X425">
        <v>0.82974137931034486</v>
      </c>
      <c r="Y425">
        <v>9.1903719912472646</v>
      </c>
      <c r="Z425">
        <v>62.162162162162161</v>
      </c>
      <c r="AA425">
        <v>41.385435168738901</v>
      </c>
      <c r="AB425">
        <v>210.05025125628137</v>
      </c>
      <c r="AC425">
        <v>396.12188365650974</v>
      </c>
      <c r="AD425">
        <v>906.5040650406504</v>
      </c>
      <c r="AE425">
        <v>1437.7289377289376</v>
      </c>
      <c r="AF425">
        <v>2356.25</v>
      </c>
      <c r="AG425">
        <v>3408.9068825910931</v>
      </c>
      <c r="AH425">
        <v>4186.3354037267081</v>
      </c>
      <c r="AI425">
        <v>4979.6747967479678</v>
      </c>
      <c r="AJ425">
        <v>1041.33</v>
      </c>
      <c r="AK425">
        <v>0.36217866828555079</v>
      </c>
      <c r="AL425">
        <v>5.0175208386144365E-2</v>
      </c>
    </row>
    <row r="426" spans="1:38">
      <c r="A426">
        <v>12</v>
      </c>
      <c r="B426" t="s">
        <v>1886</v>
      </c>
      <c r="C426">
        <v>399</v>
      </c>
      <c r="D426">
        <v>63.6</v>
      </c>
      <c r="E426">
        <v>0.15939849624060151</v>
      </c>
      <c r="F426">
        <v>0.49865722214000013</v>
      </c>
      <c r="G426">
        <v>11.105024146256758</v>
      </c>
      <c r="H426">
        <v>4.07E-2</v>
      </c>
      <c r="I426">
        <v>10.812564971042296</v>
      </c>
      <c r="J426">
        <v>0.97366424679832475</v>
      </c>
      <c r="K426">
        <v>24.57002</v>
      </c>
      <c r="L426">
        <v>10.812565850445223</v>
      </c>
      <c r="M426">
        <v>8.8900000000000007E-2</v>
      </c>
      <c r="N426">
        <v>2.5317977873311217</v>
      </c>
      <c r="O426">
        <v>257.2</v>
      </c>
      <c r="P426">
        <v>10.812565850445223</v>
      </c>
      <c r="Q426">
        <v>1401.1</v>
      </c>
      <c r="R426">
        <v>2.5317977873311217</v>
      </c>
      <c r="S426">
        <v>0.18357005210191993</v>
      </c>
      <c r="U426" t="s">
        <v>1886</v>
      </c>
      <c r="V426">
        <v>-1.3502109704641352</v>
      </c>
      <c r="W426">
        <v>12.724306688417618</v>
      </c>
      <c r="X426">
        <v>-33.405172413793103</v>
      </c>
      <c r="Y426">
        <v>1.334792122538293</v>
      </c>
      <c r="Z426">
        <v>12.702702702702702</v>
      </c>
      <c r="AA426">
        <v>11.72291296625222</v>
      </c>
      <c r="AB426">
        <v>94.974874371859286</v>
      </c>
      <c r="AC426">
        <v>182.82548476454292</v>
      </c>
      <c r="AD426">
        <v>421.13821138211381</v>
      </c>
      <c r="AE426">
        <v>754.57875457875457</v>
      </c>
      <c r="AF426">
        <v>1275</v>
      </c>
      <c r="AG426">
        <v>2101.2145748987855</v>
      </c>
      <c r="AH426">
        <v>2844.7204968944097</v>
      </c>
      <c r="AI426">
        <v>4044.7154471544713</v>
      </c>
      <c r="AJ426">
        <v>1108.28</v>
      </c>
      <c r="AK426">
        <v>0.33750725273450433</v>
      </c>
      <c r="AL426">
        <v>3.3386364135085909E-2</v>
      </c>
    </row>
    <row r="427" spans="1:38">
      <c r="A427">
        <v>12</v>
      </c>
      <c r="B427" t="s">
        <v>544</v>
      </c>
      <c r="C427">
        <v>388</v>
      </c>
      <c r="D427">
        <v>144</v>
      </c>
      <c r="E427">
        <v>0.37113402061855671</v>
      </c>
      <c r="F427">
        <v>0.87768015120000009</v>
      </c>
      <c r="G427">
        <v>8.3287581709970624</v>
      </c>
      <c r="H427">
        <v>6.9599999999999995E-2</v>
      </c>
      <c r="I427">
        <v>7.6800728915486607</v>
      </c>
      <c r="J427">
        <v>0.92211500608730657</v>
      </c>
      <c r="K427">
        <v>14.36782</v>
      </c>
      <c r="L427">
        <v>7.6800702582231208</v>
      </c>
      <c r="M427">
        <v>9.1499999999999998E-2</v>
      </c>
      <c r="N427">
        <v>3.2225289838028961</v>
      </c>
      <c r="O427">
        <v>433.7</v>
      </c>
      <c r="P427">
        <v>7.6800702582231208</v>
      </c>
      <c r="Q427">
        <v>1456.2</v>
      </c>
      <c r="R427">
        <v>3.2225289838028961</v>
      </c>
      <c r="S427">
        <v>0.29782996841093257</v>
      </c>
      <c r="U427" t="s">
        <v>544</v>
      </c>
      <c r="V427">
        <v>1.1392405063291141E-2</v>
      </c>
      <c r="W427">
        <v>3.4910277324632957</v>
      </c>
      <c r="X427">
        <v>3.2327586206896554E-2</v>
      </c>
      <c r="Y427">
        <v>3.8074398249452952</v>
      </c>
      <c r="Z427">
        <v>18.918918918918919</v>
      </c>
      <c r="AA427">
        <v>2.6642984014209588</v>
      </c>
      <c r="AB427">
        <v>37.185929648241206</v>
      </c>
      <c r="AC427">
        <v>62.32686980609418</v>
      </c>
      <c r="AD427">
        <v>112.19512195121952</v>
      </c>
      <c r="AE427">
        <v>119.04761904761904</v>
      </c>
      <c r="AF427">
        <v>185</v>
      </c>
      <c r="AG427">
        <v>180.56680161943319</v>
      </c>
      <c r="AH427">
        <v>220.49689440993788</v>
      </c>
      <c r="AI427">
        <v>247.15447154471545</v>
      </c>
      <c r="AJ427">
        <v>1274.1099999999999</v>
      </c>
      <c r="AK427">
        <v>0.10044894610806886</v>
      </c>
      <c r="AL427">
        <v>0.16864604713709394</v>
      </c>
    </row>
    <row r="428" spans="1:38">
      <c r="A428">
        <v>12</v>
      </c>
      <c r="B428" t="s">
        <v>1963</v>
      </c>
      <c r="C428">
        <v>773</v>
      </c>
      <c r="D428">
        <v>42.6</v>
      </c>
      <c r="E428">
        <v>5.5109961190168179E-2</v>
      </c>
      <c r="F428">
        <v>2.5744981235600002</v>
      </c>
      <c r="G428">
        <v>10.440797808937859</v>
      </c>
      <c r="H428">
        <v>0.20899999999999999</v>
      </c>
      <c r="I428">
        <v>10.307726573979403</v>
      </c>
      <c r="J428">
        <v>0.98725468710403153</v>
      </c>
      <c r="K428">
        <v>4.7846890000000002</v>
      </c>
      <c r="L428">
        <v>10.30772606708971</v>
      </c>
      <c r="M428">
        <v>8.9380000000000001E-2</v>
      </c>
      <c r="N428">
        <v>1.6616352678010957</v>
      </c>
      <c r="O428">
        <v>1223.5</v>
      </c>
      <c r="P428">
        <v>10.30772606708971</v>
      </c>
      <c r="Q428">
        <v>1411.5</v>
      </c>
      <c r="R428">
        <v>1.6616352678010957</v>
      </c>
      <c r="S428">
        <v>0.86680835990081473</v>
      </c>
      <c r="U428" t="s">
        <v>1963</v>
      </c>
      <c r="V428">
        <v>1.2067510548523208E-2</v>
      </c>
      <c r="W428">
        <v>0.34257748776508973</v>
      </c>
      <c r="X428">
        <v>0.21551724137931036</v>
      </c>
      <c r="Y428">
        <v>2.0131291028446388</v>
      </c>
      <c r="Z428">
        <v>8.4459459459459456</v>
      </c>
      <c r="AA428">
        <v>1.1367673179396092</v>
      </c>
      <c r="AB428">
        <v>52.763819095477388</v>
      </c>
      <c r="AC428">
        <v>78.1163434903047</v>
      </c>
      <c r="AD428">
        <v>144.71544715447155</v>
      </c>
      <c r="AE428">
        <v>230.76923076923075</v>
      </c>
      <c r="AF428">
        <v>465.625</v>
      </c>
      <c r="AG428">
        <v>627.53036437246965</v>
      </c>
      <c r="AH428">
        <v>850.93167701863354</v>
      </c>
      <c r="AI428">
        <v>1247.9674796747968</v>
      </c>
      <c r="AJ428">
        <v>1375.05</v>
      </c>
      <c r="AK428">
        <v>5.3849207851706681E-2</v>
      </c>
      <c r="AL428">
        <v>6.2007115871327442E-2</v>
      </c>
    </row>
    <row r="429" spans="1:38">
      <c r="A429">
        <v>12</v>
      </c>
      <c r="B429" t="s">
        <v>566</v>
      </c>
      <c r="C429">
        <v>1528</v>
      </c>
      <c r="D429">
        <v>48.3</v>
      </c>
      <c r="E429">
        <v>3.1609947643979057E-2</v>
      </c>
      <c r="F429">
        <v>0.93235944270000015</v>
      </c>
      <c r="G429">
        <v>6.847706006102789</v>
      </c>
      <c r="H429">
        <v>7.5800000000000006E-2</v>
      </c>
      <c r="I429">
        <v>6.6133610073919353</v>
      </c>
      <c r="J429">
        <v>0.96577759055339096</v>
      </c>
      <c r="K429">
        <v>13.19261</v>
      </c>
      <c r="L429">
        <v>6.6133621587353044</v>
      </c>
      <c r="M429">
        <v>8.9249999999999996E-2</v>
      </c>
      <c r="N429">
        <v>1.7761007099610491</v>
      </c>
      <c r="O429">
        <v>471</v>
      </c>
      <c r="P429">
        <v>6.6133621587353044</v>
      </c>
      <c r="Q429">
        <v>1408.7</v>
      </c>
      <c r="R429">
        <v>1.7761007099610491</v>
      </c>
      <c r="S429">
        <v>0.33435081990487681</v>
      </c>
      <c r="U429" t="s">
        <v>566</v>
      </c>
      <c r="V429">
        <v>-2.2362869198312239E-2</v>
      </c>
      <c r="W429">
        <v>1.0114192495921697</v>
      </c>
      <c r="X429">
        <v>0</v>
      </c>
      <c r="Y429">
        <v>0.26258205689277897</v>
      </c>
      <c r="Z429">
        <v>4.5270270270270272</v>
      </c>
      <c r="AA429">
        <v>2.4866785079928952</v>
      </c>
      <c r="AB429">
        <v>16.08040201005025</v>
      </c>
      <c r="AC429">
        <v>42.382271468144047</v>
      </c>
      <c r="AD429">
        <v>93.902439024390247</v>
      </c>
      <c r="AE429">
        <v>302.19780219780216</v>
      </c>
      <c r="AF429">
        <v>1025</v>
      </c>
      <c r="AG429">
        <v>2461.5384615384614</v>
      </c>
      <c r="AH429">
        <v>4739.130434782609</v>
      </c>
      <c r="AI429">
        <v>8089.4308943089427</v>
      </c>
      <c r="AJ429">
        <v>1792.1999999999998</v>
      </c>
      <c r="AK429">
        <v>0.2914503936361702</v>
      </c>
      <c r="AL429">
        <v>3.3931123507445478E-3</v>
      </c>
    </row>
    <row r="430" spans="1:38">
      <c r="A430">
        <v>12</v>
      </c>
      <c r="B430" t="s">
        <v>668</v>
      </c>
      <c r="C430">
        <v>520</v>
      </c>
      <c r="D430">
        <v>54.2</v>
      </c>
      <c r="E430">
        <v>0.10423076923076924</v>
      </c>
      <c r="F430">
        <v>3.2669150500800002</v>
      </c>
      <c r="G430">
        <v>5.737712234701009</v>
      </c>
      <c r="H430">
        <v>0.26400000000000001</v>
      </c>
      <c r="I430">
        <v>5.4349023406781569</v>
      </c>
      <c r="J430">
        <v>0.94722462862611101</v>
      </c>
      <c r="K430">
        <v>3.7878790000000002</v>
      </c>
      <c r="L430">
        <v>5.4349012715502782</v>
      </c>
      <c r="M430">
        <v>8.9789999999999995E-2</v>
      </c>
      <c r="N430">
        <v>1.8393417941015588</v>
      </c>
      <c r="O430">
        <v>1510.3</v>
      </c>
      <c r="P430">
        <v>5.4349012715502782</v>
      </c>
      <c r="Q430">
        <v>1420.2</v>
      </c>
      <c r="R430">
        <v>1.8393417941015588</v>
      </c>
      <c r="S430">
        <v>1.0634417687649627</v>
      </c>
      <c r="U430" t="s">
        <v>668</v>
      </c>
      <c r="V430">
        <v>-6.7510548523206759E-2</v>
      </c>
      <c r="W430">
        <v>4.6818923327895599</v>
      </c>
      <c r="X430">
        <v>1.5086206896551726</v>
      </c>
      <c r="Y430">
        <v>6.1269146608315088</v>
      </c>
      <c r="Z430">
        <v>31.081081081081081</v>
      </c>
      <c r="AA430">
        <v>5.1509769094138536</v>
      </c>
      <c r="AB430">
        <v>108.04020100502512</v>
      </c>
      <c r="AC430">
        <v>238.22714681440442</v>
      </c>
      <c r="AD430">
        <v>369.10569105691059</v>
      </c>
      <c r="AE430">
        <v>479.85347985347983</v>
      </c>
      <c r="AF430">
        <v>793.75</v>
      </c>
      <c r="AG430">
        <v>919.02834008097159</v>
      </c>
      <c r="AH430">
        <v>1217.391304347826</v>
      </c>
      <c r="AI430">
        <v>1495.9349593495933</v>
      </c>
      <c r="AJ430">
        <v>1330.76</v>
      </c>
      <c r="AK430">
        <v>8.8889170438947007E-2</v>
      </c>
      <c r="AL430">
        <v>8.87473079684135E-2</v>
      </c>
    </row>
    <row r="431" spans="1:38">
      <c r="A431">
        <v>12</v>
      </c>
      <c r="B431" t="s">
        <v>518</v>
      </c>
      <c r="C431">
        <v>212.6</v>
      </c>
      <c r="D431">
        <v>353.3</v>
      </c>
      <c r="E431">
        <v>1.6618062088428975</v>
      </c>
      <c r="F431">
        <v>1.7114528657800003</v>
      </c>
      <c r="G431">
        <v>9.4771455499342387</v>
      </c>
      <c r="H431">
        <v>0.13300000000000001</v>
      </c>
      <c r="I431">
        <v>9.3110968112445196</v>
      </c>
      <c r="J431">
        <v>0.98247903466135211</v>
      </c>
      <c r="K431">
        <v>7.5187970000000002</v>
      </c>
      <c r="L431">
        <v>9.3110968209346332</v>
      </c>
      <c r="M431">
        <v>9.3369999999999995E-2</v>
      </c>
      <c r="N431">
        <v>1.7662853524474704</v>
      </c>
      <c r="O431">
        <v>805</v>
      </c>
      <c r="P431">
        <v>9.3110968209346332</v>
      </c>
      <c r="Q431">
        <v>1494.6</v>
      </c>
      <c r="R431">
        <v>1.7662853524474704</v>
      </c>
      <c r="S431">
        <v>0.53860564699585178</v>
      </c>
      <c r="U431" t="s">
        <v>518</v>
      </c>
      <c r="V431">
        <v>-5.0632911392405064E-3</v>
      </c>
      <c r="W431">
        <v>117.12887438825449</v>
      </c>
      <c r="X431">
        <v>0.80818965517241381</v>
      </c>
      <c r="Y431">
        <v>14.660831509846828</v>
      </c>
      <c r="Z431">
        <v>98.648648648648646</v>
      </c>
      <c r="AA431">
        <v>23.623445825932503</v>
      </c>
      <c r="AB431">
        <v>309.04522613065325</v>
      </c>
      <c r="AC431">
        <v>614.95844875346256</v>
      </c>
      <c r="AD431">
        <v>1288.6178861788619</v>
      </c>
      <c r="AE431">
        <v>2148.3516483516482</v>
      </c>
      <c r="AF431">
        <v>3487.5</v>
      </c>
      <c r="AG431">
        <v>4291.4979757085021</v>
      </c>
      <c r="AH431">
        <v>5080.7453416149065</v>
      </c>
      <c r="AI431">
        <v>5528.4552845528451</v>
      </c>
      <c r="AJ431">
        <v>1009.4</v>
      </c>
      <c r="AK431">
        <v>0.13529652937956119</v>
      </c>
      <c r="AL431">
        <v>6.0826749886351068E-2</v>
      </c>
    </row>
    <row r="432" spans="1:38">
      <c r="A432">
        <v>12</v>
      </c>
      <c r="B432" t="s">
        <v>2445</v>
      </c>
      <c r="C432">
        <v>472</v>
      </c>
      <c r="D432">
        <v>66.400000000000006</v>
      </c>
      <c r="E432">
        <v>0.14067796610169492</v>
      </c>
      <c r="F432">
        <v>6.2085079548000015E-3</v>
      </c>
      <c r="G432">
        <v>15.194348980630373</v>
      </c>
      <c r="H432">
        <v>8.6300000000000005E-4</v>
      </c>
      <c r="I432">
        <v>4.0721114805930325</v>
      </c>
      <c r="J432">
        <v>0.26800170812083662</v>
      </c>
      <c r="K432">
        <v>1158.749</v>
      </c>
      <c r="L432">
        <v>4.0721105522256478</v>
      </c>
      <c r="M432">
        <v>5.2200000000000003E-2</v>
      </c>
      <c r="N432">
        <v>14.638515943728915</v>
      </c>
      <c r="O432">
        <v>5.56</v>
      </c>
      <c r="P432">
        <v>4.0721105522256478</v>
      </c>
      <c r="Q432">
        <v>293</v>
      </c>
      <c r="R432">
        <v>14.638515943728915</v>
      </c>
      <c r="S432">
        <v>1.8976109215017065E-2</v>
      </c>
      <c r="U432" t="s">
        <v>2445</v>
      </c>
      <c r="V432">
        <v>-9.7046413502109713E-3</v>
      </c>
      <c r="W432">
        <v>5.1876019575856445</v>
      </c>
      <c r="X432">
        <v>2.1551724137931036</v>
      </c>
      <c r="Y432">
        <v>6.783369803063457</v>
      </c>
      <c r="Z432">
        <v>29.729729729729733</v>
      </c>
      <c r="AA432">
        <v>1.0657193605683835</v>
      </c>
      <c r="AB432">
        <v>71.356783919597987</v>
      </c>
      <c r="AC432">
        <v>92.24376731301939</v>
      </c>
      <c r="AD432">
        <v>153.25203252032523</v>
      </c>
      <c r="AE432">
        <v>245.4212454212454</v>
      </c>
      <c r="AF432">
        <v>455</v>
      </c>
      <c r="AG432">
        <v>732.79352226720653</v>
      </c>
      <c r="AH432">
        <v>913.04347826086951</v>
      </c>
      <c r="AI432">
        <v>1414.6341463414633</v>
      </c>
      <c r="AJ432">
        <v>1318.3999999999999</v>
      </c>
      <c r="AK432">
        <v>2.3138209074717447E-2</v>
      </c>
      <c r="AL432">
        <v>7.8152668102416847E-2</v>
      </c>
    </row>
    <row r="433" spans="1:38">
      <c r="A433">
        <v>12</v>
      </c>
      <c r="B433" t="s">
        <v>2356</v>
      </c>
      <c r="C433">
        <v>515.4</v>
      </c>
      <c r="D433">
        <v>326.8</v>
      </c>
      <c r="E433">
        <v>0.63407062475747</v>
      </c>
      <c r="F433">
        <v>0.274395638</v>
      </c>
      <c r="G433">
        <v>12.771221183383412</v>
      </c>
      <c r="H433">
        <v>2.1999999999999999E-2</v>
      </c>
      <c r="I433">
        <v>12.486385974762426</v>
      </c>
      <c r="J433">
        <v>0.97769710472232796</v>
      </c>
      <c r="K433">
        <v>45.454549999999998</v>
      </c>
      <c r="L433">
        <v>12.486383910696436</v>
      </c>
      <c r="M433">
        <v>9.0499999999999997E-2</v>
      </c>
      <c r="N433">
        <v>2.6822109917300283</v>
      </c>
      <c r="O433">
        <v>140.28</v>
      </c>
      <c r="P433">
        <v>12.486383910696436</v>
      </c>
      <c r="Q433">
        <v>1435.2</v>
      </c>
      <c r="R433">
        <v>2.6822109917300283</v>
      </c>
      <c r="S433">
        <v>9.7742474916387961E-2</v>
      </c>
      <c r="U433" t="s">
        <v>2356</v>
      </c>
      <c r="V433">
        <v>-1.729957805907173</v>
      </c>
      <c r="W433">
        <v>44.698205546492659</v>
      </c>
      <c r="X433">
        <v>-31.25</v>
      </c>
      <c r="Y433">
        <v>3.1947483588621441</v>
      </c>
      <c r="Z433">
        <v>34.45945945945946</v>
      </c>
      <c r="AA433">
        <v>15.630550621669625</v>
      </c>
      <c r="AB433">
        <v>113.06532663316582</v>
      </c>
      <c r="AC433">
        <v>162.04986149584485</v>
      </c>
      <c r="AD433">
        <v>299.59349593495938</v>
      </c>
      <c r="AE433">
        <v>542.12454212454213</v>
      </c>
      <c r="AF433">
        <v>931.25</v>
      </c>
      <c r="AG433">
        <v>1477.7327935222672</v>
      </c>
      <c r="AH433">
        <v>2496.8944099378882</v>
      </c>
      <c r="AI433">
        <v>3032.5203252032516</v>
      </c>
      <c r="AJ433">
        <v>1145.3599999999999</v>
      </c>
      <c r="AK433">
        <v>0.25041210910459288</v>
      </c>
      <c r="AL433">
        <v>4.5282382059551485E-2</v>
      </c>
    </row>
    <row r="434" spans="1:38">
      <c r="A434">
        <v>12</v>
      </c>
      <c r="B434" t="s">
        <v>513</v>
      </c>
      <c r="C434">
        <v>520</v>
      </c>
      <c r="D434">
        <v>61.7</v>
      </c>
      <c r="E434">
        <v>0.11865384615384617</v>
      </c>
      <c r="F434">
        <v>1.340142232</v>
      </c>
      <c r="G434">
        <v>9.3273098026672283</v>
      </c>
      <c r="H434">
        <v>0.104</v>
      </c>
      <c r="I434">
        <v>9.1402646498787163</v>
      </c>
      <c r="J434">
        <v>0.9799465058258251</v>
      </c>
      <c r="K434">
        <v>9.6153849999999998</v>
      </c>
      <c r="L434">
        <v>9.1402641466110328</v>
      </c>
      <c r="M434">
        <v>9.35E-2</v>
      </c>
      <c r="N434">
        <v>1.8585667287212662</v>
      </c>
      <c r="O434">
        <v>637.79999999999995</v>
      </c>
      <c r="P434">
        <v>9.1402641466110328</v>
      </c>
      <c r="Q434">
        <v>1497.2</v>
      </c>
      <c r="R434">
        <v>1.8585667287212662</v>
      </c>
      <c r="S434">
        <v>0.42599519102324335</v>
      </c>
      <c r="U434" t="s">
        <v>513</v>
      </c>
      <c r="V434">
        <v>4.5780590717299586E-3</v>
      </c>
      <c r="W434">
        <v>4.9592169657422511</v>
      </c>
      <c r="X434">
        <v>0.24784482758620691</v>
      </c>
      <c r="Y434">
        <v>-0.28446389496717722</v>
      </c>
      <c r="Z434">
        <v>5.3378378378378386</v>
      </c>
      <c r="AA434">
        <v>-1.994671403197158</v>
      </c>
      <c r="AB434">
        <v>11.608040201005025</v>
      </c>
      <c r="AC434">
        <v>49.86149584487535</v>
      </c>
      <c r="AD434">
        <v>122.76422764227642</v>
      </c>
      <c r="AE434">
        <v>247.25274725274724</v>
      </c>
      <c r="AF434">
        <v>712.5</v>
      </c>
      <c r="AG434">
        <v>1356.2753036437248</v>
      </c>
      <c r="AH434">
        <v>2590.0621118012423</v>
      </c>
      <c r="AI434">
        <v>3520.3252032520322</v>
      </c>
      <c r="AJ434">
        <v>2193.9</v>
      </c>
      <c r="AK434">
        <v>-0.25340152355933454</v>
      </c>
      <c r="AL434">
        <v>4.481761324608655E-3</v>
      </c>
    </row>
    <row r="435" spans="1:38">
      <c r="A435">
        <v>12</v>
      </c>
      <c r="B435" t="s">
        <v>159</v>
      </c>
      <c r="C435">
        <v>333</v>
      </c>
      <c r="D435">
        <v>337.6</v>
      </c>
      <c r="E435">
        <v>1.013813813813814</v>
      </c>
      <c r="F435">
        <v>2.9781174310800003</v>
      </c>
      <c r="G435">
        <v>5.2686103345515995</v>
      </c>
      <c r="H435">
        <v>0.2258</v>
      </c>
      <c r="I435">
        <v>4.9118913227116243</v>
      </c>
      <c r="J435">
        <v>0.93229352918726816</v>
      </c>
      <c r="K435">
        <v>4.4286979999999998</v>
      </c>
      <c r="L435">
        <v>4.9118916231340215</v>
      </c>
      <c r="M435">
        <v>9.5699999999999993E-2</v>
      </c>
      <c r="N435">
        <v>1.9056700898146466</v>
      </c>
      <c r="O435">
        <v>1312.4</v>
      </c>
      <c r="P435">
        <v>4.9118916231340215</v>
      </c>
      <c r="Q435">
        <v>1541</v>
      </c>
      <c r="R435">
        <v>1.9056700898146466</v>
      </c>
      <c r="S435">
        <v>0.85165476963011033</v>
      </c>
      <c r="U435" t="s">
        <v>159</v>
      </c>
      <c r="V435">
        <v>0</v>
      </c>
      <c r="W435">
        <v>55.138662316476342</v>
      </c>
      <c r="X435">
        <v>1.4331896551724139</v>
      </c>
      <c r="Y435">
        <v>3.7199124726477022</v>
      </c>
      <c r="Z435">
        <v>18.243243243243246</v>
      </c>
      <c r="AA435">
        <v>12.966252220248666</v>
      </c>
      <c r="AB435">
        <v>73.366834170854261</v>
      </c>
      <c r="AC435">
        <v>145.42936288088643</v>
      </c>
      <c r="AD435">
        <v>365.85365853658539</v>
      </c>
      <c r="AE435">
        <v>652.01465201465203</v>
      </c>
      <c r="AF435">
        <v>1300</v>
      </c>
      <c r="AG435">
        <v>1870.4453441295548</v>
      </c>
      <c r="AH435">
        <v>3006.2111801242236</v>
      </c>
      <c r="AI435">
        <v>4532.5203252032516</v>
      </c>
      <c r="AJ435">
        <v>1094.8899999999999</v>
      </c>
      <c r="AK435">
        <v>0.35441618888254994</v>
      </c>
      <c r="AL435">
        <v>2.4405083267577555E-2</v>
      </c>
    </row>
    <row r="436" spans="1:38">
      <c r="A436">
        <v>12</v>
      </c>
      <c r="B436" t="s">
        <v>454</v>
      </c>
      <c r="C436">
        <v>548.5</v>
      </c>
      <c r="D436">
        <v>283</v>
      </c>
      <c r="E436">
        <v>0.51595259799453053</v>
      </c>
      <c r="F436">
        <v>2.3338541137600002</v>
      </c>
      <c r="G436">
        <v>4.4891202699549453</v>
      </c>
      <c r="H436">
        <v>0.1714</v>
      </c>
      <c r="I436">
        <v>3.7607945897176243</v>
      </c>
      <c r="J436">
        <v>0.83775759248155968</v>
      </c>
      <c r="K436">
        <v>5.8343059999999998</v>
      </c>
      <c r="L436">
        <v>3.7607940912691662</v>
      </c>
      <c r="M436">
        <v>9.8799999999999999E-2</v>
      </c>
      <c r="N436">
        <v>2.4512496511108384</v>
      </c>
      <c r="O436">
        <v>1019.8</v>
      </c>
      <c r="P436">
        <v>3.7607940912691662</v>
      </c>
      <c r="Q436">
        <v>1600.8</v>
      </c>
      <c r="R436">
        <v>2.4512496511108384</v>
      </c>
      <c r="S436">
        <v>0.63705647176411795</v>
      </c>
      <c r="U436" t="s">
        <v>454</v>
      </c>
      <c r="V436">
        <v>-1.0548523206751056E-2</v>
      </c>
      <c r="W436">
        <v>26.427406199021206</v>
      </c>
      <c r="X436">
        <v>0.19396551724137931</v>
      </c>
      <c r="Y436">
        <v>3.9387308533916849</v>
      </c>
      <c r="Z436">
        <v>30.405405405405407</v>
      </c>
      <c r="AA436">
        <v>1.9893428063943162</v>
      </c>
      <c r="AB436">
        <v>112.06030150753769</v>
      </c>
      <c r="AC436">
        <v>252.07756232686978</v>
      </c>
      <c r="AD436">
        <v>491.869918699187</v>
      </c>
      <c r="AE436">
        <v>822.34432234432222</v>
      </c>
      <c r="AF436">
        <v>1500</v>
      </c>
      <c r="AG436">
        <v>2068.8259109311743</v>
      </c>
      <c r="AH436">
        <v>2881.9875776397516</v>
      </c>
      <c r="AI436">
        <v>3654.4715447154472</v>
      </c>
      <c r="AJ436">
        <v>1219.52</v>
      </c>
      <c r="AK436">
        <v>3.408068657617052E-2</v>
      </c>
      <c r="AL436">
        <v>3.8882992548951653E-2</v>
      </c>
    </row>
    <row r="437" spans="1:38">
      <c r="A437">
        <v>12</v>
      </c>
      <c r="B437" t="s">
        <v>502</v>
      </c>
      <c r="C437">
        <v>200.7</v>
      </c>
      <c r="D437">
        <v>141.19999999999999</v>
      </c>
      <c r="E437">
        <v>0.70353761833582462</v>
      </c>
      <c r="F437">
        <v>2.3628069192000001</v>
      </c>
      <c r="G437">
        <v>5.138238685068484</v>
      </c>
      <c r="H437">
        <v>0.182</v>
      </c>
      <c r="I437">
        <v>4.767337574306822</v>
      </c>
      <c r="J437">
        <v>0.92781551549181907</v>
      </c>
      <c r="K437">
        <v>5.4945050000000002</v>
      </c>
      <c r="L437">
        <v>4.767338082342647</v>
      </c>
      <c r="M437">
        <v>9.4200000000000006E-2</v>
      </c>
      <c r="N437">
        <v>1.916765305752546</v>
      </c>
      <c r="O437">
        <v>1077.9000000000001</v>
      </c>
      <c r="P437">
        <v>4.767338082342647</v>
      </c>
      <c r="Q437">
        <v>1511.3</v>
      </c>
      <c r="R437">
        <v>1.916765305752546</v>
      </c>
      <c r="S437">
        <v>0.7132270230927017</v>
      </c>
      <c r="U437" t="s">
        <v>502</v>
      </c>
      <c r="V437">
        <v>0</v>
      </c>
      <c r="W437">
        <v>16.965742251223492</v>
      </c>
      <c r="X437">
        <v>0.56034482758620696</v>
      </c>
      <c r="Y437">
        <v>5.2516411378555796</v>
      </c>
      <c r="Z437">
        <v>30.405405405405407</v>
      </c>
      <c r="AA437">
        <v>7.1047957371225579</v>
      </c>
      <c r="AB437">
        <v>111.55778894472361</v>
      </c>
      <c r="AC437">
        <v>199.4459833795014</v>
      </c>
      <c r="AD437">
        <v>430.89430894308941</v>
      </c>
      <c r="AE437">
        <v>699.63369963369962</v>
      </c>
      <c r="AF437">
        <v>1243.75</v>
      </c>
      <c r="AG437">
        <v>1562.7530364372471</v>
      </c>
      <c r="AH437">
        <v>2211.1801242236024</v>
      </c>
      <c r="AI437">
        <v>2780.4878048780488</v>
      </c>
      <c r="AJ437">
        <v>945.54</v>
      </c>
      <c r="AK437">
        <v>0.12199056654955978</v>
      </c>
      <c r="AL437">
        <v>5.0451696685675569E-2</v>
      </c>
    </row>
    <row r="438" spans="1:38">
      <c r="A438">
        <v>12</v>
      </c>
      <c r="B438" t="s">
        <v>669</v>
      </c>
      <c r="C438">
        <v>392.9</v>
      </c>
      <c r="D438">
        <v>65.8</v>
      </c>
      <c r="E438">
        <v>0.16747263934843473</v>
      </c>
      <c r="F438">
        <v>2.4470688444000004</v>
      </c>
      <c r="G438">
        <v>6.6676168889094471</v>
      </c>
      <c r="H438">
        <v>0.20200000000000001</v>
      </c>
      <c r="I438">
        <v>6.3702949522490044</v>
      </c>
      <c r="J438">
        <v>0.95540806533815825</v>
      </c>
      <c r="K438">
        <v>4.9504950000000001</v>
      </c>
      <c r="L438">
        <v>6.3702947284379254</v>
      </c>
      <c r="M438">
        <v>8.7900000000000006E-2</v>
      </c>
      <c r="N438">
        <v>1.9688720625325944</v>
      </c>
      <c r="O438">
        <v>1186.0999999999999</v>
      </c>
      <c r="P438">
        <v>6.3702947284379254</v>
      </c>
      <c r="Q438">
        <v>1379.4</v>
      </c>
      <c r="R438">
        <v>1.9688720625325944</v>
      </c>
      <c r="S438">
        <v>0.85986660867043629</v>
      </c>
      <c r="U438" t="s">
        <v>669</v>
      </c>
      <c r="V438">
        <v>0</v>
      </c>
      <c r="W438">
        <v>14.192495921696572</v>
      </c>
      <c r="X438">
        <v>0.18318965517241381</v>
      </c>
      <c r="Y438">
        <v>5.0328227571115969</v>
      </c>
      <c r="Z438">
        <v>18.918918918918919</v>
      </c>
      <c r="AA438">
        <v>9.4138543516873892</v>
      </c>
      <c r="AB438">
        <v>59.2964824120603</v>
      </c>
      <c r="AC438">
        <v>146.26038781163436</v>
      </c>
      <c r="AD438">
        <v>277.64227642276421</v>
      </c>
      <c r="AE438">
        <v>434.06593406593402</v>
      </c>
      <c r="AF438">
        <v>738.75</v>
      </c>
      <c r="AG438">
        <v>1052.6315789473683</v>
      </c>
      <c r="AH438">
        <v>1571.4285714285713</v>
      </c>
      <c r="AI438">
        <v>2231.7073170731705</v>
      </c>
      <c r="AJ438">
        <v>1223.6399999999999</v>
      </c>
      <c r="AK438">
        <v>0.28106375966522529</v>
      </c>
      <c r="AL438">
        <v>3.7734125171311104E-2</v>
      </c>
    </row>
    <row r="439" spans="1:38">
      <c r="A439">
        <v>12</v>
      </c>
      <c r="B439" t="s">
        <v>537</v>
      </c>
      <c r="C439">
        <v>1582</v>
      </c>
      <c r="D439">
        <v>496</v>
      </c>
      <c r="E439">
        <v>0.31352718078381797</v>
      </c>
      <c r="F439">
        <v>1.5062823822720004</v>
      </c>
      <c r="G439">
        <v>8.1062070813082592</v>
      </c>
      <c r="H439">
        <v>0.11840000000000001</v>
      </c>
      <c r="I439">
        <v>7.9416964413587978</v>
      </c>
      <c r="J439">
        <v>0.97970559618088227</v>
      </c>
      <c r="K439">
        <v>8.4459459999999993</v>
      </c>
      <c r="L439">
        <v>7.94169609678677</v>
      </c>
      <c r="M439">
        <v>9.2310000000000003E-2</v>
      </c>
      <c r="N439">
        <v>1.6248233375850931</v>
      </c>
      <c r="O439">
        <v>721.3</v>
      </c>
      <c r="P439">
        <v>7.94169609678677</v>
      </c>
      <c r="Q439">
        <v>1472.9</v>
      </c>
      <c r="R439">
        <v>1.6248233375850931</v>
      </c>
      <c r="S439">
        <v>0.48971416932581974</v>
      </c>
      <c r="U439" t="s">
        <v>537</v>
      </c>
      <c r="V439">
        <v>-0.18143459915611815</v>
      </c>
      <c r="W439">
        <v>151.06035889070145</v>
      </c>
      <c r="X439">
        <v>19.396551724137932</v>
      </c>
      <c r="Y439">
        <v>95.18599562363238</v>
      </c>
      <c r="Z439">
        <v>208.10810810810813</v>
      </c>
      <c r="AA439">
        <v>13.676731793960924</v>
      </c>
      <c r="AB439">
        <v>180.90452261306532</v>
      </c>
      <c r="AC439">
        <v>274.23822714681444</v>
      </c>
      <c r="AD439">
        <v>414.63414634146341</v>
      </c>
      <c r="AE439">
        <v>487.17948717948718</v>
      </c>
      <c r="AF439">
        <v>871.875</v>
      </c>
      <c r="AG439">
        <v>1085.0202429149797</v>
      </c>
      <c r="AH439">
        <v>1745.3416149068323</v>
      </c>
      <c r="AI439">
        <v>2146.3414634146338</v>
      </c>
      <c r="AJ439">
        <v>1307.07</v>
      </c>
      <c r="AK439">
        <v>7.0487663925587113E-2</v>
      </c>
      <c r="AL439">
        <v>0.10364992220890931</v>
      </c>
    </row>
    <row r="440" spans="1:38">
      <c r="A440">
        <v>12</v>
      </c>
      <c r="B440" t="s">
        <v>475</v>
      </c>
      <c r="C440">
        <v>757</v>
      </c>
      <c r="D440">
        <v>48.8</v>
      </c>
      <c r="E440">
        <v>6.4464993394980186E-2</v>
      </c>
      <c r="F440">
        <v>2.3970657176399999</v>
      </c>
      <c r="G440">
        <v>5.6764843537465124</v>
      </c>
      <c r="H440">
        <v>0.18049999999999999</v>
      </c>
      <c r="I440">
        <v>5.3906401436821421</v>
      </c>
      <c r="J440">
        <v>0.94964414728357149</v>
      </c>
      <c r="K440">
        <v>5.5401660000000001</v>
      </c>
      <c r="L440">
        <v>5.3906405371002997</v>
      </c>
      <c r="M440">
        <v>9.6360000000000001E-2</v>
      </c>
      <c r="N440">
        <v>1.7786156019926092</v>
      </c>
      <c r="O440">
        <v>1069.7</v>
      </c>
      <c r="P440">
        <v>5.3906405371002997</v>
      </c>
      <c r="Q440">
        <v>1554</v>
      </c>
      <c r="R440">
        <v>1.7786156019926092</v>
      </c>
      <c r="S440">
        <v>0.68835263835263838</v>
      </c>
      <c r="U440" t="s">
        <v>475</v>
      </c>
      <c r="V440">
        <v>9.3670886075949387E-3</v>
      </c>
      <c r="W440">
        <v>2.1859706362153344</v>
      </c>
      <c r="X440">
        <v>-0.43534482758620691</v>
      </c>
      <c r="Y440">
        <v>1.5754923413566739</v>
      </c>
      <c r="Z440">
        <v>15.135135135135137</v>
      </c>
      <c r="AA440">
        <v>0.71047957371225579</v>
      </c>
      <c r="AB440">
        <v>43.718592964824111</v>
      </c>
      <c r="AC440">
        <v>131.85595567867034</v>
      </c>
      <c r="AD440">
        <v>260.97560975609758</v>
      </c>
      <c r="AE440">
        <v>340.65934065934067</v>
      </c>
      <c r="AF440">
        <v>696.875</v>
      </c>
      <c r="AG440">
        <v>1194.331983805668</v>
      </c>
      <c r="AH440">
        <v>2236.0248447204967</v>
      </c>
      <c r="AI440">
        <v>3317.0731707317073</v>
      </c>
      <c r="AJ440">
        <v>1410.07</v>
      </c>
      <c r="AK440">
        <v>2.7620107013005352E-2</v>
      </c>
      <c r="AL440">
        <v>1.9551926298157451E-2</v>
      </c>
    </row>
    <row r="441" spans="1:38">
      <c r="A441">
        <v>12</v>
      </c>
      <c r="B441" t="s">
        <v>456</v>
      </c>
      <c r="C441">
        <v>97.2</v>
      </c>
      <c r="D441">
        <v>91.4</v>
      </c>
      <c r="E441">
        <v>0.94032921810699588</v>
      </c>
      <c r="F441">
        <v>1.7647594900000003</v>
      </c>
      <c r="G441">
        <v>9.1059771332689401</v>
      </c>
      <c r="H441">
        <v>0.13</v>
      </c>
      <c r="I441">
        <v>8.7685593535138171</v>
      </c>
      <c r="J441">
        <v>0.96294546155597538</v>
      </c>
      <c r="K441">
        <v>7.6923079999999997</v>
      </c>
      <c r="L441">
        <v>8.7685593535138189</v>
      </c>
      <c r="M441">
        <v>9.8500000000000004E-2</v>
      </c>
      <c r="N441">
        <v>2.4558473925556066</v>
      </c>
      <c r="O441">
        <v>787.9</v>
      </c>
      <c r="P441">
        <v>8.7685593535138189</v>
      </c>
      <c r="Q441">
        <v>1595.1</v>
      </c>
      <c r="R441">
        <v>2.4558473925556066</v>
      </c>
      <c r="S441">
        <v>0.49395022255657955</v>
      </c>
      <c r="U441" t="s">
        <v>456</v>
      </c>
      <c r="V441">
        <v>0</v>
      </c>
      <c r="W441">
        <v>79.445350734094617</v>
      </c>
      <c r="X441">
        <v>0</v>
      </c>
      <c r="Y441">
        <v>11.597374179431071</v>
      </c>
      <c r="Z441">
        <v>45.945945945945944</v>
      </c>
      <c r="AA441">
        <v>25.399644760213143</v>
      </c>
      <c r="AB441">
        <v>159.79899497487438</v>
      </c>
      <c r="AC441">
        <v>321.32963988919664</v>
      </c>
      <c r="AD441">
        <v>500</v>
      </c>
      <c r="AE441">
        <v>946.88644688644695</v>
      </c>
      <c r="AF441">
        <v>1537.5</v>
      </c>
      <c r="AG441">
        <v>2020.242914979757</v>
      </c>
      <c r="AH441">
        <v>2788.8198757763976</v>
      </c>
      <c r="AI441">
        <v>4024.3902439024391</v>
      </c>
      <c r="AJ441">
        <v>904.33999999999992</v>
      </c>
      <c r="AK441">
        <v>0.29642649725368364</v>
      </c>
      <c r="AL441">
        <v>5.729986234065651E-2</v>
      </c>
    </row>
    <row r="442" spans="1:38">
      <c r="A442">
        <v>12</v>
      </c>
      <c r="B442" t="s">
        <v>1908</v>
      </c>
      <c r="C442">
        <v>138</v>
      </c>
      <c r="D442">
        <v>72.099999999999994</v>
      </c>
      <c r="E442">
        <v>0.52246376811594197</v>
      </c>
      <c r="F442">
        <v>0.62964909660000012</v>
      </c>
      <c r="G442">
        <v>11.901892004236926</v>
      </c>
      <c r="H442">
        <v>4.8500000000000001E-2</v>
      </c>
      <c r="I442">
        <v>11.571096591558307</v>
      </c>
      <c r="J442">
        <v>0.97220648510666541</v>
      </c>
      <c r="K442">
        <v>20.618559999999999</v>
      </c>
      <c r="L442">
        <v>11.571095562510241</v>
      </c>
      <c r="M442">
        <v>9.4200000000000006E-2</v>
      </c>
      <c r="N442">
        <v>2.7865313472750675</v>
      </c>
      <c r="O442">
        <v>305.3</v>
      </c>
      <c r="P442">
        <v>11.571095562510241</v>
      </c>
      <c r="Q442">
        <v>1511.3</v>
      </c>
      <c r="R442">
        <v>2.7865313472750675</v>
      </c>
      <c r="S442">
        <v>0.20201151326672404</v>
      </c>
      <c r="U442" t="s">
        <v>1908</v>
      </c>
      <c r="V442">
        <v>-1.8987341772151899E-2</v>
      </c>
      <c r="W442">
        <v>12.33278955954323</v>
      </c>
      <c r="X442">
        <v>2.8017241379310347</v>
      </c>
      <c r="Y442">
        <v>6.5645514223194743</v>
      </c>
      <c r="Z442">
        <v>42.567567567567572</v>
      </c>
      <c r="AA442">
        <v>9.0586145648312613</v>
      </c>
      <c r="AB442">
        <v>123.61809045226131</v>
      </c>
      <c r="AC442">
        <v>260.38781163434902</v>
      </c>
      <c r="AD442">
        <v>479.67479674796749</v>
      </c>
      <c r="AE442">
        <v>804.02930402930394</v>
      </c>
      <c r="AF442">
        <v>1418.75</v>
      </c>
      <c r="AG442">
        <v>1736.8421052631579</v>
      </c>
      <c r="AH442">
        <v>2552.7950310559004</v>
      </c>
      <c r="AI442">
        <v>3495.9349593495936</v>
      </c>
      <c r="AJ442">
        <v>919.79</v>
      </c>
      <c r="AK442">
        <v>0.12487668141328612</v>
      </c>
      <c r="AL442">
        <v>4.8424604775703338E-2</v>
      </c>
    </row>
    <row r="443" spans="1:38">
      <c r="A443">
        <v>12</v>
      </c>
      <c r="B443" t="s">
        <v>1943</v>
      </c>
      <c r="C443">
        <v>553</v>
      </c>
      <c r="D443">
        <v>72.5</v>
      </c>
      <c r="E443">
        <v>0.13110307414104883</v>
      </c>
      <c r="F443">
        <v>2.1408648120000002</v>
      </c>
      <c r="G443">
        <v>9.9363683647739744</v>
      </c>
      <c r="H443">
        <v>0.18</v>
      </c>
      <c r="I443">
        <v>9.7204696833125084</v>
      </c>
      <c r="J443">
        <v>0.97827187222377321</v>
      </c>
      <c r="K443">
        <v>5.5555560000000002</v>
      </c>
      <c r="L443">
        <v>9.7204696833125066</v>
      </c>
      <c r="M443">
        <v>8.6300000000000002E-2</v>
      </c>
      <c r="N443">
        <v>2.0600692746321512</v>
      </c>
      <c r="O443">
        <v>1067</v>
      </c>
      <c r="P443">
        <v>9.7204696833125066</v>
      </c>
      <c r="Q443">
        <v>1344</v>
      </c>
      <c r="R443">
        <v>2.0600692746321512</v>
      </c>
      <c r="S443">
        <v>0.79389880952380953</v>
      </c>
      <c r="U443" t="s">
        <v>1943</v>
      </c>
      <c r="V443">
        <v>-2.5316455696202532E-3</v>
      </c>
      <c r="W443">
        <v>19.412724306688418</v>
      </c>
      <c r="X443">
        <v>0.20474137931034483</v>
      </c>
      <c r="Y443">
        <v>7.2210065645514216</v>
      </c>
      <c r="Z443">
        <v>20.27027027027027</v>
      </c>
      <c r="AA443">
        <v>4.9733570159857905</v>
      </c>
      <c r="AB443">
        <v>74.874371859296474</v>
      </c>
      <c r="AC443">
        <v>135.18005540166206</v>
      </c>
      <c r="AD443">
        <v>257.3170731707317</v>
      </c>
      <c r="AE443">
        <v>335.16483516483515</v>
      </c>
      <c r="AF443">
        <v>561.25</v>
      </c>
      <c r="AG443">
        <v>834.00809716599201</v>
      </c>
      <c r="AH443">
        <v>1422.3602484472049</v>
      </c>
      <c r="AI443">
        <v>1760.1626016260161</v>
      </c>
      <c r="AJ443">
        <v>1227.76</v>
      </c>
      <c r="AK443">
        <v>0.1276595387180493</v>
      </c>
      <c r="AL443">
        <v>5.2640933927278311E-2</v>
      </c>
    </row>
    <row r="444" spans="1:38">
      <c r="A444">
        <v>12</v>
      </c>
      <c r="B444" t="s">
        <v>575</v>
      </c>
      <c r="C444">
        <v>313</v>
      </c>
      <c r="D444">
        <v>298.39999999999998</v>
      </c>
      <c r="E444">
        <v>0.95335463258785935</v>
      </c>
      <c r="F444">
        <v>2.2305347155200002</v>
      </c>
      <c r="G444">
        <v>8.1675430820050661</v>
      </c>
      <c r="H444">
        <v>0.184</v>
      </c>
      <c r="I444">
        <v>7.9487262833368604</v>
      </c>
      <c r="J444">
        <v>0.97320898139486911</v>
      </c>
      <c r="K444">
        <v>5.4347830000000004</v>
      </c>
      <c r="L444">
        <v>7.9487263216257364</v>
      </c>
      <c r="M444">
        <v>8.7959999999999997E-2</v>
      </c>
      <c r="N444">
        <v>1.8779005482182969</v>
      </c>
      <c r="O444">
        <v>1088.8</v>
      </c>
      <c r="P444">
        <v>7.9487263216257364</v>
      </c>
      <c r="Q444">
        <v>1380.7</v>
      </c>
      <c r="R444">
        <v>1.8779005482182969</v>
      </c>
      <c r="S444">
        <v>0.78858550010864048</v>
      </c>
      <c r="U444" t="s">
        <v>575</v>
      </c>
      <c r="V444">
        <v>0</v>
      </c>
      <c r="W444">
        <v>2.0065252854812399</v>
      </c>
      <c r="X444">
        <v>0.96982758620689657</v>
      </c>
      <c r="Y444">
        <v>13.347921225382931</v>
      </c>
      <c r="Z444">
        <v>41.216216216216218</v>
      </c>
      <c r="AA444">
        <v>-0.88809946714031973</v>
      </c>
      <c r="AB444">
        <v>42.713567839195974</v>
      </c>
      <c r="AC444">
        <v>48.75346260387812</v>
      </c>
      <c r="AD444">
        <v>47.154471544715449</v>
      </c>
      <c r="AE444">
        <v>69.047619047619051</v>
      </c>
      <c r="AF444">
        <v>73.125</v>
      </c>
      <c r="AG444">
        <v>69.635627530364374</v>
      </c>
      <c r="AH444">
        <v>74.534161490683232</v>
      </c>
      <c r="AI444">
        <v>66.666666666666657</v>
      </c>
      <c r="AJ444">
        <v>1350.33</v>
      </c>
      <c r="AK444">
        <v>-2.1166284293408739E-2</v>
      </c>
      <c r="AL444">
        <v>0.57307370184254602</v>
      </c>
    </row>
    <row r="445" spans="1:38">
      <c r="A445">
        <v>12</v>
      </c>
      <c r="B445" t="s">
        <v>632</v>
      </c>
      <c r="C445">
        <v>405</v>
      </c>
      <c r="D445">
        <v>309.89999999999998</v>
      </c>
      <c r="E445">
        <v>0.76518518518518508</v>
      </c>
      <c r="F445">
        <v>2.2817092952800002</v>
      </c>
      <c r="G445">
        <v>7.7790473435919827</v>
      </c>
      <c r="H445">
        <v>0.19400000000000001</v>
      </c>
      <c r="I445">
        <v>7.5741532763154025</v>
      </c>
      <c r="J445">
        <v>0.97366077641301896</v>
      </c>
      <c r="K445">
        <v>5.1546390000000004</v>
      </c>
      <c r="L445">
        <v>7.5741540575942841</v>
      </c>
      <c r="M445">
        <v>8.5339999999999999E-2</v>
      </c>
      <c r="N445">
        <v>1.7736346074448743</v>
      </c>
      <c r="O445">
        <v>1143</v>
      </c>
      <c r="P445">
        <v>7.5741540575942841</v>
      </c>
      <c r="Q445">
        <v>1322.4</v>
      </c>
      <c r="R445">
        <v>1.7736346074448743</v>
      </c>
      <c r="S445">
        <v>0.86433756805807616</v>
      </c>
      <c r="U445" t="s">
        <v>632</v>
      </c>
      <c r="V445">
        <v>-4.6413502109704649E-3</v>
      </c>
      <c r="W445">
        <v>1.0114192495921697</v>
      </c>
      <c r="X445">
        <v>1.9396551724137931</v>
      </c>
      <c r="Y445">
        <v>13.129102844638949</v>
      </c>
      <c r="Z445">
        <v>62.837837837837846</v>
      </c>
      <c r="AA445">
        <v>1.5275310834813498</v>
      </c>
      <c r="AB445">
        <v>60.301507537688437</v>
      </c>
      <c r="AC445">
        <v>57.61772853185596</v>
      </c>
      <c r="AD445">
        <v>59.349593495934961</v>
      </c>
      <c r="AE445">
        <v>45.421245421245416</v>
      </c>
      <c r="AF445">
        <v>58.125</v>
      </c>
      <c r="AG445">
        <v>51.417004048582996</v>
      </c>
      <c r="AH445">
        <v>46.58385093167702</v>
      </c>
      <c r="AI445">
        <v>64.634146341463421</v>
      </c>
      <c r="AJ445">
        <v>1253.51</v>
      </c>
      <c r="AK445">
        <v>2.4815061450432274E-2</v>
      </c>
      <c r="AL445">
        <v>1.294472361809045</v>
      </c>
    </row>
    <row r="446" spans="1:38">
      <c r="A446">
        <v>12</v>
      </c>
      <c r="B446" t="s">
        <v>437</v>
      </c>
      <c r="C446">
        <v>490.7</v>
      </c>
      <c r="D446">
        <v>348.6</v>
      </c>
      <c r="E446">
        <v>0.71041369472182603</v>
      </c>
      <c r="F446">
        <v>2.8888210143400004</v>
      </c>
      <c r="G446">
        <v>3.8355827770689919</v>
      </c>
      <c r="H446">
        <v>0.20530000000000001</v>
      </c>
      <c r="I446">
        <v>3.3854243669975679</v>
      </c>
      <c r="J446">
        <v>0.88263624167813737</v>
      </c>
      <c r="K446">
        <v>4.8709210000000001</v>
      </c>
      <c r="L446">
        <v>3.3854238511476424</v>
      </c>
      <c r="M446">
        <v>0.1021</v>
      </c>
      <c r="N446">
        <v>1.8029412345074911</v>
      </c>
      <c r="O446">
        <v>1203.7</v>
      </c>
      <c r="P446">
        <v>3.3854238511476424</v>
      </c>
      <c r="Q446">
        <v>1661.8</v>
      </c>
      <c r="R446">
        <v>1.8029412345074911</v>
      </c>
      <c r="S446">
        <v>0.72433505837044176</v>
      </c>
      <c r="U446" t="s">
        <v>437</v>
      </c>
      <c r="V446">
        <v>-1.2658227848101267</v>
      </c>
      <c r="W446">
        <v>85.644371941272439</v>
      </c>
      <c r="X446">
        <v>-161.63793103448276</v>
      </c>
      <c r="Y446">
        <v>13.785557986870897</v>
      </c>
      <c r="Z446">
        <v>70.945945945945951</v>
      </c>
      <c r="AA446">
        <v>19.360568383658972</v>
      </c>
      <c r="AB446">
        <v>319.59798994974875</v>
      </c>
      <c r="AC446">
        <v>606.64819944598332</v>
      </c>
      <c r="AD446">
        <v>943.08943089430898</v>
      </c>
      <c r="AE446">
        <v>1591.5750915750916</v>
      </c>
      <c r="AF446">
        <v>2468.75</v>
      </c>
      <c r="AG446">
        <v>3530.3643724696358</v>
      </c>
      <c r="AH446">
        <v>4968.9440993788821</v>
      </c>
      <c r="AI446">
        <v>6138.2113821138209</v>
      </c>
      <c r="AJ446">
        <v>999.09999999999991</v>
      </c>
      <c r="AK446">
        <v>0.1285737443306072</v>
      </c>
      <c r="AL446">
        <v>6.4319095477386928E-2</v>
      </c>
    </row>
    <row r="447" spans="1:38">
      <c r="A447">
        <v>12</v>
      </c>
      <c r="B447" t="s">
        <v>1990</v>
      </c>
      <c r="C447">
        <v>73.599999999999994</v>
      </c>
      <c r="D447">
        <v>41.3</v>
      </c>
      <c r="E447">
        <v>0.56114130434782605</v>
      </c>
      <c r="F447">
        <v>2.0815203812000003</v>
      </c>
      <c r="G447">
        <v>11.894417185018591</v>
      </c>
      <c r="H447">
        <v>0.157</v>
      </c>
      <c r="I447">
        <v>11.69339534721362</v>
      </c>
      <c r="J447">
        <v>0.98309947980821077</v>
      </c>
      <c r="K447">
        <v>6.3694269999999999</v>
      </c>
      <c r="L447">
        <v>11.69339416085068</v>
      </c>
      <c r="M447">
        <v>9.6199999999999994E-2</v>
      </c>
      <c r="N447">
        <v>2.1775365496423751</v>
      </c>
      <c r="O447">
        <v>940.1</v>
      </c>
      <c r="P447">
        <v>11.69339416085068</v>
      </c>
      <c r="Q447">
        <v>1550.8</v>
      </c>
      <c r="R447">
        <v>2.1775365496423751</v>
      </c>
      <c r="S447">
        <v>0.60620324993551722</v>
      </c>
      <c r="U447" t="s">
        <v>1990</v>
      </c>
      <c r="V447">
        <v>-0.54852320675105493</v>
      </c>
      <c r="W447">
        <v>29.03752039151713</v>
      </c>
      <c r="X447">
        <v>26.939655172413794</v>
      </c>
      <c r="Y447">
        <v>23.413566739606125</v>
      </c>
      <c r="Z447">
        <v>25.000000000000004</v>
      </c>
      <c r="AA447">
        <v>8.3481349911190037</v>
      </c>
      <c r="AB447">
        <v>70.854271356783912</v>
      </c>
      <c r="AC447">
        <v>124.09972299168976</v>
      </c>
      <c r="AD447">
        <v>257.72357723577238</v>
      </c>
      <c r="AE447">
        <v>450.54945054945057</v>
      </c>
      <c r="AF447">
        <v>837.5</v>
      </c>
      <c r="AG447">
        <v>1036.4372469635628</v>
      </c>
      <c r="AH447">
        <v>1459.6273291925465</v>
      </c>
      <c r="AI447">
        <v>1971.5447154471544</v>
      </c>
      <c r="AJ447">
        <v>997.04</v>
      </c>
      <c r="AK447">
        <v>0.19835193458150224</v>
      </c>
      <c r="AL447">
        <v>4.8542713567839194E-2</v>
      </c>
    </row>
    <row r="448" spans="1:38">
      <c r="A448">
        <v>12</v>
      </c>
      <c r="B448" t="s">
        <v>1966</v>
      </c>
      <c r="C448">
        <v>558</v>
      </c>
      <c r="D448">
        <v>23.3</v>
      </c>
      <c r="E448">
        <v>4.1756272401433696E-2</v>
      </c>
      <c r="F448">
        <v>3.1697037456000006</v>
      </c>
      <c r="G448">
        <v>12.115340825465196</v>
      </c>
      <c r="H448">
        <v>0.25900000000000001</v>
      </c>
      <c r="I448">
        <v>11.430696407109906</v>
      </c>
      <c r="J448">
        <v>0.9434894628043613</v>
      </c>
      <c r="K448">
        <v>3.8610039999999999</v>
      </c>
      <c r="L448">
        <v>11.430696681383225</v>
      </c>
      <c r="M448">
        <v>8.8800000000000004E-2</v>
      </c>
      <c r="N448">
        <v>4.0150545408086762</v>
      </c>
      <c r="O448">
        <v>1484.7</v>
      </c>
      <c r="P448">
        <v>11.430696681383225</v>
      </c>
      <c r="Q448">
        <v>1399</v>
      </c>
      <c r="R448">
        <v>4.0150545408086762</v>
      </c>
      <c r="S448">
        <v>1.0612580414581845</v>
      </c>
      <c r="U448" t="s">
        <v>1966</v>
      </c>
      <c r="V448">
        <v>1.0042194092827006E-2</v>
      </c>
      <c r="W448">
        <v>2.6101141924959217</v>
      </c>
      <c r="X448">
        <v>0</v>
      </c>
      <c r="Y448">
        <v>-1.0700218818380742</v>
      </c>
      <c r="Z448">
        <v>10.27027027027027</v>
      </c>
      <c r="AA448">
        <v>2.6642984014209588</v>
      </c>
      <c r="AB448">
        <v>63.316582914572862</v>
      </c>
      <c r="AC448">
        <v>191.13573407202216</v>
      </c>
      <c r="AD448">
        <v>422.76422764227641</v>
      </c>
      <c r="AE448">
        <v>807.69230769230762</v>
      </c>
      <c r="AF448">
        <v>1806.25</v>
      </c>
      <c r="AG448">
        <v>2591.0931174089069</v>
      </c>
      <c r="AH448">
        <v>4720.4968944099373</v>
      </c>
      <c r="AI448">
        <v>5772.3577235772354</v>
      </c>
      <c r="AJ448">
        <v>1462.6</v>
      </c>
      <c r="AK448">
        <v>0.104480007131699</v>
      </c>
      <c r="AL448">
        <v>1.3413118222692411E-2</v>
      </c>
    </row>
    <row r="449" spans="1:38">
      <c r="A449">
        <v>12</v>
      </c>
      <c r="B449" t="s">
        <v>193</v>
      </c>
      <c r="C449">
        <v>175</v>
      </c>
      <c r="D449">
        <v>114.6</v>
      </c>
      <c r="E449">
        <v>0.6548571428571428</v>
      </c>
      <c r="F449">
        <v>3.6381333458000005</v>
      </c>
      <c r="G449">
        <v>9.5350258219114448</v>
      </c>
      <c r="H449">
        <v>0.27700000000000002</v>
      </c>
      <c r="I449">
        <v>9.313727087338636</v>
      </c>
      <c r="J449">
        <v>0.97679096641099117</v>
      </c>
      <c r="K449">
        <v>3.6101079999999999</v>
      </c>
      <c r="L449">
        <v>9.3137265059212471</v>
      </c>
      <c r="M449">
        <v>9.5299999999999996E-2</v>
      </c>
      <c r="N449">
        <v>2.0423528507808331</v>
      </c>
      <c r="O449">
        <v>1576.2</v>
      </c>
      <c r="P449">
        <v>9.3137265059212471</v>
      </c>
      <c r="Q449">
        <v>1533.2</v>
      </c>
      <c r="R449">
        <v>2.0423528507808331</v>
      </c>
      <c r="S449">
        <v>1.0280459170362639</v>
      </c>
      <c r="U449" t="s">
        <v>193</v>
      </c>
      <c r="V449">
        <v>4.6413502109704649E-3</v>
      </c>
      <c r="W449">
        <v>14.681892332789559</v>
      </c>
      <c r="X449">
        <v>2.8017241379310347</v>
      </c>
      <c r="Y449">
        <v>8.5339168490153163</v>
      </c>
      <c r="Z449">
        <v>63.513513513513516</v>
      </c>
      <c r="AA449">
        <v>19.7158081705151</v>
      </c>
      <c r="AB449">
        <v>161.80904522613065</v>
      </c>
      <c r="AC449">
        <v>335.18005540166206</v>
      </c>
      <c r="AD449">
        <v>585.36585365853659</v>
      </c>
      <c r="AE449">
        <v>998.1684981684981</v>
      </c>
      <c r="AF449">
        <v>1675</v>
      </c>
      <c r="AG449">
        <v>2060.7287449392711</v>
      </c>
      <c r="AH449">
        <v>3068.3229813664598</v>
      </c>
      <c r="AI449">
        <v>4174.7967479674799</v>
      </c>
      <c r="AJ449">
        <v>979.53</v>
      </c>
      <c r="AK449">
        <v>0.19448231578127792</v>
      </c>
      <c r="AL449">
        <v>5.2735336602038531E-2</v>
      </c>
    </row>
    <row r="450" spans="1:38">
      <c r="A450">
        <v>12</v>
      </c>
      <c r="B450" t="s">
        <v>508</v>
      </c>
      <c r="C450">
        <v>569</v>
      </c>
      <c r="D450">
        <v>107.1</v>
      </c>
      <c r="E450">
        <v>0.18822495606326889</v>
      </c>
      <c r="F450">
        <v>1.8098259760000004</v>
      </c>
      <c r="G450">
        <v>7.9477712999754129</v>
      </c>
      <c r="H450">
        <v>0.14000000000000001</v>
      </c>
      <c r="I450">
        <v>7.5040261302360411</v>
      </c>
      <c r="J450">
        <v>0.9441673454115691</v>
      </c>
      <c r="K450">
        <v>7.1428570000000002</v>
      </c>
      <c r="L450">
        <v>7.5040265109840405</v>
      </c>
      <c r="M450">
        <v>9.3799999999999994E-2</v>
      </c>
      <c r="N450">
        <v>2.6185225745537437</v>
      </c>
      <c r="O450">
        <v>844.7</v>
      </c>
      <c r="P450">
        <v>7.5040265109840405</v>
      </c>
      <c r="Q450">
        <v>1503.2</v>
      </c>
      <c r="R450">
        <v>2.6185225745537437</v>
      </c>
      <c r="S450">
        <v>0.5619345396487494</v>
      </c>
      <c r="U450" t="s">
        <v>508</v>
      </c>
      <c r="V450">
        <v>0</v>
      </c>
      <c r="W450">
        <v>4.4698205546492664</v>
      </c>
      <c r="X450">
        <v>0.86206896551724144</v>
      </c>
      <c r="Y450">
        <v>7.2210065645514216</v>
      </c>
      <c r="Z450">
        <v>23.648648648648649</v>
      </c>
      <c r="AA450">
        <v>0.10657193605683836</v>
      </c>
      <c r="AB450">
        <v>78.894472361809036</v>
      </c>
      <c r="AC450">
        <v>115.51246537396122</v>
      </c>
      <c r="AD450">
        <v>145.1219512195122</v>
      </c>
      <c r="AE450">
        <v>210.6227106227106</v>
      </c>
      <c r="AF450">
        <v>462.5</v>
      </c>
      <c r="AG450">
        <v>595.14170040485828</v>
      </c>
      <c r="AH450">
        <v>1062.111801242236</v>
      </c>
      <c r="AI450">
        <v>1463.4146341463415</v>
      </c>
      <c r="AJ450">
        <v>1462.6</v>
      </c>
      <c r="AK450">
        <v>2.467268437413443E-3</v>
      </c>
      <c r="AL450">
        <v>7.4280760527785122E-2</v>
      </c>
    </row>
    <row r="451" spans="1:38">
      <c r="A451">
        <v>12</v>
      </c>
      <c r="B451" t="s">
        <v>2358</v>
      </c>
      <c r="C451">
        <v>241.1</v>
      </c>
      <c r="D451">
        <v>133.1</v>
      </c>
      <c r="E451">
        <v>0.5520530900041476</v>
      </c>
      <c r="F451">
        <v>0.23446700704000001</v>
      </c>
      <c r="G451">
        <v>15.19651793318145</v>
      </c>
      <c r="H451">
        <v>2.1700000000000001E-2</v>
      </c>
      <c r="I451">
        <v>14.924830096859372</v>
      </c>
      <c r="J451">
        <v>0.98212170462229043</v>
      </c>
      <c r="K451">
        <v>46.082949999999997</v>
      </c>
      <c r="L451">
        <v>14.924829247132619</v>
      </c>
      <c r="M451">
        <v>7.8399999999999997E-2</v>
      </c>
      <c r="N451">
        <v>2.8606998922267413</v>
      </c>
      <c r="O451">
        <v>138.4</v>
      </c>
      <c r="P451">
        <v>14.924829247132619</v>
      </c>
      <c r="Q451">
        <v>1156.0999999999999</v>
      </c>
      <c r="R451">
        <v>2.8606998922267413</v>
      </c>
      <c r="S451">
        <v>0.11971282761006835</v>
      </c>
      <c r="U451" t="s">
        <v>2358</v>
      </c>
      <c r="V451">
        <v>-6.3291139240506337E-3</v>
      </c>
      <c r="W451">
        <v>32.952691680261012</v>
      </c>
      <c r="X451">
        <v>0.38793103448275862</v>
      </c>
      <c r="Y451">
        <v>13.566739606126914</v>
      </c>
      <c r="Z451">
        <v>43.918918918918919</v>
      </c>
      <c r="AA451">
        <v>3.1971580817051506</v>
      </c>
      <c r="AB451">
        <v>121.60804020100501</v>
      </c>
      <c r="AC451">
        <v>229.91689750692524</v>
      </c>
      <c r="AD451">
        <v>434.95934959349592</v>
      </c>
      <c r="AE451">
        <v>611.72161172161168</v>
      </c>
      <c r="AF451">
        <v>1425</v>
      </c>
      <c r="AG451">
        <v>1663.9676113360324</v>
      </c>
      <c r="AH451">
        <v>2906.8322981366459</v>
      </c>
      <c r="AI451">
        <v>3760.1626016260161</v>
      </c>
      <c r="AJ451">
        <v>1318.3999999999999</v>
      </c>
      <c r="AK451">
        <v>4.3747893363670104E-2</v>
      </c>
      <c r="AL451">
        <v>4.1835244599063688E-2</v>
      </c>
    </row>
    <row r="452" spans="1:38">
      <c r="A452">
        <v>12</v>
      </c>
      <c r="B452" t="s">
        <v>476</v>
      </c>
      <c r="C452">
        <v>723</v>
      </c>
      <c r="D452">
        <v>412.2</v>
      </c>
      <c r="E452">
        <v>0.5701244813278008</v>
      </c>
      <c r="F452">
        <v>1.2799378168800002</v>
      </c>
      <c r="G452">
        <v>7.3327529130699762</v>
      </c>
      <c r="H452">
        <v>9.6500000000000002E-2</v>
      </c>
      <c r="I452">
        <v>7.1176081314323003</v>
      </c>
      <c r="J452">
        <v>0.97065975300296847</v>
      </c>
      <c r="K452">
        <v>10.362690000000001</v>
      </c>
      <c r="L452">
        <v>7.1176106345301964</v>
      </c>
      <c r="M452">
        <v>9.6240000000000006E-2</v>
      </c>
      <c r="N452">
        <v>1.763212911563721</v>
      </c>
      <c r="O452">
        <v>593.9</v>
      </c>
      <c r="P452">
        <v>7.1176106345301964</v>
      </c>
      <c r="Q452">
        <v>1551.6</v>
      </c>
      <c r="R452">
        <v>1.763212911563721</v>
      </c>
      <c r="S452">
        <v>0.38276617684970354</v>
      </c>
      <c r="U452" t="s">
        <v>476</v>
      </c>
      <c r="V452">
        <v>0</v>
      </c>
      <c r="W452">
        <v>64.600326264274059</v>
      </c>
      <c r="X452">
        <v>0</v>
      </c>
      <c r="Y452">
        <v>0.37199124726477023</v>
      </c>
      <c r="Z452">
        <v>14.189189189189191</v>
      </c>
      <c r="AA452">
        <v>4.4404973357015987</v>
      </c>
      <c r="AB452">
        <v>48.743718592964818</v>
      </c>
      <c r="AC452">
        <v>102.21606648199446</v>
      </c>
      <c r="AD452">
        <v>253.65853658536585</v>
      </c>
      <c r="AE452">
        <v>441.39194139194137</v>
      </c>
      <c r="AF452">
        <v>1006.25</v>
      </c>
      <c r="AG452">
        <v>1412.9554655870445</v>
      </c>
      <c r="AH452">
        <v>2838.5093167701862</v>
      </c>
      <c r="AI452">
        <v>3723.5772357723577</v>
      </c>
      <c r="AJ452">
        <v>1172.1399999999999</v>
      </c>
      <c r="AK452">
        <v>0.16884705697183225</v>
      </c>
      <c r="AL452">
        <v>1.7172294734064193E-2</v>
      </c>
    </row>
    <row r="453" spans="1:38">
      <c r="A453">
        <v>12</v>
      </c>
      <c r="B453" t="s">
        <v>582</v>
      </c>
      <c r="C453">
        <v>531</v>
      </c>
      <c r="D453">
        <v>39.700000000000003</v>
      </c>
      <c r="E453">
        <v>7.4764595103578163E-2</v>
      </c>
      <c r="F453">
        <v>1.0070375041800002</v>
      </c>
      <c r="G453">
        <v>9.7107629292465951</v>
      </c>
      <c r="H453">
        <v>8.3699999999999997E-2</v>
      </c>
      <c r="I453">
        <v>9.3668173817841485</v>
      </c>
      <c r="J453">
        <v>0.96458099636779704</v>
      </c>
      <c r="K453">
        <v>11.947430000000001</v>
      </c>
      <c r="L453">
        <v>9.3668145124056768</v>
      </c>
      <c r="M453">
        <v>8.7300000000000003E-2</v>
      </c>
      <c r="N453">
        <v>2.5615715497202634</v>
      </c>
      <c r="O453">
        <v>518.20000000000005</v>
      </c>
      <c r="P453">
        <v>9.3668145124056768</v>
      </c>
      <c r="Q453">
        <v>1366.3</v>
      </c>
      <c r="R453">
        <v>2.5615715497202634</v>
      </c>
      <c r="S453">
        <v>0.3792724877406134</v>
      </c>
      <c r="U453" t="s">
        <v>582</v>
      </c>
      <c r="V453">
        <v>-5.4852320675105488E-3</v>
      </c>
      <c r="W453">
        <v>0.89722675367047322</v>
      </c>
      <c r="X453">
        <v>0.21551724137931036</v>
      </c>
      <c r="Y453">
        <v>4.288840262582057</v>
      </c>
      <c r="Z453">
        <v>20.27027027027027</v>
      </c>
      <c r="AA453">
        <v>-0.35523978685612789</v>
      </c>
      <c r="AB453">
        <v>52.763819095477388</v>
      </c>
      <c r="AC453">
        <v>62.04986149584488</v>
      </c>
      <c r="AD453">
        <v>119.10569105691057</v>
      </c>
      <c r="AE453">
        <v>128.2051282051282</v>
      </c>
      <c r="AF453">
        <v>287.5</v>
      </c>
      <c r="AG453">
        <v>331.98380566801615</v>
      </c>
      <c r="AH453">
        <v>639.75155279503099</v>
      </c>
      <c r="AI453">
        <v>967.47967479674799</v>
      </c>
      <c r="AJ453">
        <v>1318.3999999999999</v>
      </c>
      <c r="AK453">
        <v>-1.0862348188339671E-2</v>
      </c>
      <c r="AL453">
        <v>8.2475484217202522E-2</v>
      </c>
    </row>
    <row r="454" spans="1:38">
      <c r="A454">
        <v>12</v>
      </c>
      <c r="B454" t="s">
        <v>1874</v>
      </c>
      <c r="C454">
        <v>1300</v>
      </c>
      <c r="D454">
        <v>1293</v>
      </c>
      <c r="E454">
        <v>0.99461538461538457</v>
      </c>
      <c r="F454">
        <v>0.34696784044000001</v>
      </c>
      <c r="G454">
        <v>14.397825847111624</v>
      </c>
      <c r="H454">
        <v>2.9899999999999999E-2</v>
      </c>
      <c r="I454">
        <v>14.23387611153443</v>
      </c>
      <c r="J454">
        <v>0.9886128824366851</v>
      </c>
      <c r="K454">
        <v>33.44482</v>
      </c>
      <c r="L454">
        <v>14.233874394400711</v>
      </c>
      <c r="M454">
        <v>8.4199999999999997E-2</v>
      </c>
      <c r="N454">
        <v>2.1666010166260565</v>
      </c>
      <c r="O454">
        <v>189.9</v>
      </c>
      <c r="P454">
        <v>14.233874394400711</v>
      </c>
      <c r="Q454">
        <v>1296.3</v>
      </c>
      <c r="R454">
        <v>2.1666010166260565</v>
      </c>
      <c r="S454">
        <v>0.14649386716037954</v>
      </c>
      <c r="U454" t="s">
        <v>1874</v>
      </c>
      <c r="V454">
        <v>2.118143459915612E-2</v>
      </c>
      <c r="W454">
        <v>58.23817292006526</v>
      </c>
      <c r="X454">
        <v>-61.422413793103452</v>
      </c>
      <c r="Y454">
        <v>2.1663019693654264</v>
      </c>
      <c r="Z454">
        <v>43.243243243243249</v>
      </c>
      <c r="AA454">
        <v>45.293072824156297</v>
      </c>
      <c r="AB454">
        <v>171.356783919598</v>
      </c>
      <c r="AC454">
        <v>249.30747922437672</v>
      </c>
      <c r="AD454">
        <v>363.41463414634148</v>
      </c>
      <c r="AE454">
        <v>631.86813186813185</v>
      </c>
      <c r="AF454">
        <v>943.75</v>
      </c>
      <c r="AG454">
        <v>1380.5668016194334</v>
      </c>
      <c r="AH454">
        <v>1844.72049689441</v>
      </c>
      <c r="AI454">
        <v>2638.2113821138214</v>
      </c>
      <c r="AJ454">
        <v>1025.8799999999999</v>
      </c>
      <c r="AK454">
        <v>0.52616505954231074</v>
      </c>
      <c r="AL454">
        <v>9.2890377815000938E-2</v>
      </c>
    </row>
    <row r="455" spans="1:38">
      <c r="A455">
        <v>12</v>
      </c>
      <c r="B455" t="s">
        <v>2015</v>
      </c>
      <c r="C455">
        <v>135.6</v>
      </c>
      <c r="D455">
        <v>1.3</v>
      </c>
      <c r="E455">
        <v>9.5870206489675515E-3</v>
      </c>
      <c r="F455">
        <v>0.36165372652000005</v>
      </c>
      <c r="G455">
        <v>13.841609935921607</v>
      </c>
      <c r="H455">
        <v>3.5799999999999998E-2</v>
      </c>
      <c r="I455">
        <v>13.328439226681567</v>
      </c>
      <c r="J455">
        <v>0.96292550421405354</v>
      </c>
      <c r="K455">
        <v>27.932960000000001</v>
      </c>
      <c r="L455">
        <v>13.3284381234833</v>
      </c>
      <c r="M455">
        <v>7.3300000000000004E-2</v>
      </c>
      <c r="N455">
        <v>3.7340157202213051</v>
      </c>
      <c r="O455">
        <v>226.7</v>
      </c>
      <c r="P455">
        <v>13.3284381234833</v>
      </c>
      <c r="Q455">
        <v>1021.3</v>
      </c>
      <c r="R455">
        <v>3.7340157202213051</v>
      </c>
      <c r="S455">
        <v>0.22197199647508079</v>
      </c>
      <c r="U455" t="s">
        <v>2015</v>
      </c>
      <c r="V455">
        <v>1.5949367088607596E-2</v>
      </c>
      <c r="W455">
        <v>7.0962479608482862</v>
      </c>
      <c r="X455">
        <v>7.2198275862068977</v>
      </c>
      <c r="Y455">
        <v>18.599562363238512</v>
      </c>
      <c r="Z455">
        <v>58.783783783783782</v>
      </c>
      <c r="AA455">
        <v>2.4866785079928952</v>
      </c>
      <c r="AB455">
        <v>55.778894472361806</v>
      </c>
      <c r="AC455">
        <v>62.04986149584488</v>
      </c>
      <c r="AD455">
        <v>48.780487804878049</v>
      </c>
      <c r="AE455">
        <v>41.758241758241752</v>
      </c>
      <c r="AF455">
        <v>49.375</v>
      </c>
      <c r="AG455">
        <v>53.846153846153847</v>
      </c>
      <c r="AH455">
        <v>66.459627329192543</v>
      </c>
      <c r="AI455">
        <v>64.22764227642277</v>
      </c>
      <c r="AJ455">
        <v>1296.77</v>
      </c>
      <c r="AK455">
        <v>4.3426609255723128E-2</v>
      </c>
      <c r="AL455">
        <v>0.83928990748133192</v>
      </c>
    </row>
    <row r="456" spans="1:38">
      <c r="A456">
        <v>12</v>
      </c>
      <c r="B456" t="s">
        <v>583</v>
      </c>
      <c r="C456">
        <v>353</v>
      </c>
      <c r="D456">
        <v>73</v>
      </c>
      <c r="E456">
        <v>0.20679886685552407</v>
      </c>
      <c r="F456">
        <v>0.76039152048000014</v>
      </c>
      <c r="G456">
        <v>5.7872150577145982</v>
      </c>
      <c r="H456">
        <v>6.3200000000000006E-2</v>
      </c>
      <c r="I456">
        <v>5.2746987329402542</v>
      </c>
      <c r="J456">
        <v>0.91143990336230229</v>
      </c>
      <c r="K456">
        <v>15.82278</v>
      </c>
      <c r="L456">
        <v>5.2747002736130852</v>
      </c>
      <c r="M456">
        <v>8.7300000000000003E-2</v>
      </c>
      <c r="N456">
        <v>2.3810525825686959</v>
      </c>
      <c r="O456">
        <v>395.1</v>
      </c>
      <c r="P456">
        <v>5.2747002736130852</v>
      </c>
      <c r="Q456">
        <v>1366.3</v>
      </c>
      <c r="R456">
        <v>2.3810525825686959</v>
      </c>
      <c r="S456">
        <v>0.28917514455097709</v>
      </c>
      <c r="U456" t="s">
        <v>583</v>
      </c>
      <c r="V456">
        <v>1.0464135021097047E-2</v>
      </c>
      <c r="W456">
        <v>1.5823817292006526</v>
      </c>
      <c r="X456">
        <v>2.1551724137931036</v>
      </c>
      <c r="Y456">
        <v>5.4704595185995624</v>
      </c>
      <c r="Z456">
        <v>47.972972972972975</v>
      </c>
      <c r="AA456">
        <v>0.74600355239786853</v>
      </c>
      <c r="AB456">
        <v>84.924623115577873</v>
      </c>
      <c r="AC456">
        <v>90.02770083102493</v>
      </c>
      <c r="AD456">
        <v>76.829268292682926</v>
      </c>
      <c r="AE456">
        <v>58.608058608058606</v>
      </c>
      <c r="AF456">
        <v>53.125</v>
      </c>
      <c r="AG456">
        <v>60.728744939271259</v>
      </c>
      <c r="AH456">
        <v>62.111801242236027</v>
      </c>
      <c r="AI456">
        <v>84.552845528455293</v>
      </c>
      <c r="AJ456">
        <v>1534.6999999999998</v>
      </c>
      <c r="AK456">
        <v>1.1687611438261686E-2</v>
      </c>
      <c r="AL456">
        <v>1.3672864321608038</v>
      </c>
    </row>
    <row r="457" spans="1:38">
      <c r="A457">
        <v>12</v>
      </c>
      <c r="B457" t="s">
        <v>487</v>
      </c>
      <c r="C457">
        <v>440</v>
      </c>
      <c r="D457">
        <v>961</v>
      </c>
      <c r="E457">
        <v>2.1840909090909091</v>
      </c>
      <c r="F457">
        <v>1.1677884193800001</v>
      </c>
      <c r="G457">
        <v>8.8918966958072154</v>
      </c>
      <c r="H457">
        <v>8.9099999999999999E-2</v>
      </c>
      <c r="I457">
        <v>8.6178647215862103</v>
      </c>
      <c r="J457">
        <v>0.9691818310990703</v>
      </c>
      <c r="K457">
        <v>11.22334</v>
      </c>
      <c r="L457">
        <v>8.6178677438375555</v>
      </c>
      <c r="M457">
        <v>9.5100000000000004E-2</v>
      </c>
      <c r="N457">
        <v>2.1904872721262483</v>
      </c>
      <c r="O457">
        <v>550.20000000000005</v>
      </c>
      <c r="P457">
        <v>8.6178677438375555</v>
      </c>
      <c r="Q457">
        <v>1529.2</v>
      </c>
      <c r="R457">
        <v>2.1904872721262483</v>
      </c>
      <c r="S457">
        <v>0.35979597174993461</v>
      </c>
      <c r="U457" t="s">
        <v>487</v>
      </c>
      <c r="V457">
        <v>-6.7510548523206761E-3</v>
      </c>
      <c r="W457">
        <v>37.846655791190862</v>
      </c>
      <c r="X457">
        <v>21.65948275862069</v>
      </c>
      <c r="Y457">
        <v>22.538293216630198</v>
      </c>
      <c r="Z457">
        <v>183.10810810810813</v>
      </c>
      <c r="AA457">
        <v>26.287744227353461</v>
      </c>
      <c r="AB457">
        <v>376.88442211055275</v>
      </c>
      <c r="AC457">
        <v>601.1080332409972</v>
      </c>
      <c r="AD457">
        <v>707.31707317073176</v>
      </c>
      <c r="AE457">
        <v>957.87545787545776</v>
      </c>
      <c r="AF457">
        <v>1275</v>
      </c>
      <c r="AG457">
        <v>1388.6639676113359</v>
      </c>
      <c r="AH457">
        <v>2105.5900621118012</v>
      </c>
      <c r="AI457">
        <v>2650.4065040650407</v>
      </c>
      <c r="AJ457">
        <v>1155.6599999999999</v>
      </c>
      <c r="AK457">
        <v>0.1000680505596688</v>
      </c>
      <c r="AL457">
        <v>0.17899230666607371</v>
      </c>
    </row>
    <row r="458" spans="1:38">
      <c r="A458">
        <v>12</v>
      </c>
      <c r="B458" t="s">
        <v>532</v>
      </c>
      <c r="C458">
        <v>80.099999999999994</v>
      </c>
      <c r="D458">
        <v>51.6</v>
      </c>
      <c r="E458">
        <v>0.64419475655430714</v>
      </c>
      <c r="F458">
        <v>1.8887681264</v>
      </c>
      <c r="G458">
        <v>8.6782900237346166</v>
      </c>
      <c r="H458">
        <v>0.14799999999999999</v>
      </c>
      <c r="I458">
        <v>8.4280138284632908</v>
      </c>
      <c r="J458">
        <v>0.97116065554540876</v>
      </c>
      <c r="K458">
        <v>6.7567570000000003</v>
      </c>
      <c r="L458">
        <v>8.4280129433841573</v>
      </c>
      <c r="M458">
        <v>9.2600000000000002E-2</v>
      </c>
      <c r="N458">
        <v>2.0691304075101962</v>
      </c>
      <c r="O458">
        <v>889.7</v>
      </c>
      <c r="P458">
        <v>8.4280129433841573</v>
      </c>
      <c r="Q458">
        <v>1478.9</v>
      </c>
      <c r="R458">
        <v>2.0691304075101962</v>
      </c>
      <c r="S458">
        <v>0.60159578064777874</v>
      </c>
      <c r="U458" t="s">
        <v>532</v>
      </c>
      <c r="V458">
        <v>-1.0548523206751056E-2</v>
      </c>
      <c r="W458">
        <v>19.902120717781401</v>
      </c>
      <c r="X458">
        <v>1.7241379310344829</v>
      </c>
      <c r="Y458">
        <v>5.0328227571115969</v>
      </c>
      <c r="Z458">
        <v>27.027027027027028</v>
      </c>
      <c r="AA458">
        <v>26.465364120781526</v>
      </c>
      <c r="AB458">
        <v>75.37688442211055</v>
      </c>
      <c r="AC458">
        <v>152.35457063711911</v>
      </c>
      <c r="AD458">
        <v>268.69918699186991</v>
      </c>
      <c r="AE458">
        <v>459.70695970695971</v>
      </c>
      <c r="AF458">
        <v>862.5</v>
      </c>
      <c r="AG458">
        <v>1056.6801619433199</v>
      </c>
      <c r="AH458">
        <v>1850.9316770186335</v>
      </c>
      <c r="AI458">
        <v>2593.4959349593496</v>
      </c>
      <c r="AJ458">
        <v>917.7299999999999</v>
      </c>
      <c r="AK458">
        <v>0.58635366529705635</v>
      </c>
      <c r="AL458">
        <v>4.0723752993153686E-2</v>
      </c>
    </row>
    <row r="459" spans="1:38">
      <c r="A459">
        <v>12</v>
      </c>
      <c r="B459" t="s">
        <v>2446</v>
      </c>
      <c r="C459">
        <v>444.6</v>
      </c>
      <c r="D459">
        <v>17.3</v>
      </c>
      <c r="E459">
        <v>3.8911381016644174E-2</v>
      </c>
      <c r="F459">
        <v>6.3642147312000016E-3</v>
      </c>
      <c r="G459">
        <v>15.321449788591115</v>
      </c>
      <c r="H459">
        <v>8.1300000000000003E-4</v>
      </c>
      <c r="I459">
        <v>8.20119646065565</v>
      </c>
      <c r="J459">
        <v>0.53527548461912178</v>
      </c>
      <c r="K459">
        <v>1230.0119999999999</v>
      </c>
      <c r="L459">
        <v>8.2011985742889291</v>
      </c>
      <c r="M459">
        <v>5.6800000000000003E-2</v>
      </c>
      <c r="N459">
        <v>12.941684598152127</v>
      </c>
      <c r="O459">
        <v>5.24</v>
      </c>
      <c r="P459">
        <v>8.2011985742889291</v>
      </c>
      <c r="Q459">
        <v>483</v>
      </c>
      <c r="R459">
        <v>12.941684598152127</v>
      </c>
      <c r="S459">
        <v>1.0848861283643893E-2</v>
      </c>
      <c r="U459" t="s">
        <v>2446</v>
      </c>
      <c r="V459">
        <v>-2.3206751054852322E-2</v>
      </c>
      <c r="W459">
        <v>5.6769983686786301</v>
      </c>
      <c r="X459">
        <v>5.7112068965517251</v>
      </c>
      <c r="Y459">
        <v>3.7199124726477022</v>
      </c>
      <c r="Z459">
        <v>12.837837837837839</v>
      </c>
      <c r="AA459">
        <v>4.7957371225577266</v>
      </c>
      <c r="AB459">
        <v>43.216080402010043</v>
      </c>
      <c r="AC459">
        <v>107.20221606648199</v>
      </c>
      <c r="AD459">
        <v>220.73170731707316</v>
      </c>
      <c r="AE459">
        <v>467.03296703296701</v>
      </c>
      <c r="AF459">
        <v>887.5</v>
      </c>
      <c r="AG459">
        <v>1542.51012145749</v>
      </c>
      <c r="AH459">
        <v>3142.8571428571427</v>
      </c>
      <c r="AI459">
        <v>4528.455284552846</v>
      </c>
      <c r="AJ459">
        <v>1421.3999999999999</v>
      </c>
      <c r="AK459">
        <v>0.20360420310166824</v>
      </c>
      <c r="AL459">
        <v>1.3750571037003197E-2</v>
      </c>
    </row>
    <row r="460" spans="1:38">
      <c r="A460">
        <v>12</v>
      </c>
      <c r="B460" t="s">
        <v>560</v>
      </c>
      <c r="C460">
        <v>336</v>
      </c>
      <c r="D460">
        <v>73</v>
      </c>
      <c r="E460">
        <v>0.21726190476190477</v>
      </c>
      <c r="F460">
        <v>1.2352668685399999</v>
      </c>
      <c r="G460">
        <v>9.7741749204797657</v>
      </c>
      <c r="H460">
        <v>9.9699999999999997E-2</v>
      </c>
      <c r="I460">
        <v>9.5100018115415228</v>
      </c>
      <c r="J460">
        <v>0.97297233668442717</v>
      </c>
      <c r="K460">
        <v>10.03009</v>
      </c>
      <c r="L460">
        <v>9.5100016689054367</v>
      </c>
      <c r="M460">
        <v>8.9899999999999994E-2</v>
      </c>
      <c r="N460">
        <v>2.2570690996539229</v>
      </c>
      <c r="O460">
        <v>612.70000000000005</v>
      </c>
      <c r="P460">
        <v>9.5100016689054367</v>
      </c>
      <c r="Q460">
        <v>1422.5</v>
      </c>
      <c r="R460">
        <v>2.2570690996539229</v>
      </c>
      <c r="S460">
        <v>0.43072056239015821</v>
      </c>
      <c r="U460" t="s">
        <v>560</v>
      </c>
      <c r="V460">
        <v>-0.12658227848101267</v>
      </c>
      <c r="W460">
        <v>4.4208809135399676</v>
      </c>
      <c r="X460">
        <v>12.823275862068966</v>
      </c>
      <c r="Y460">
        <v>9.846827133479211</v>
      </c>
      <c r="Z460">
        <v>63.513513513513516</v>
      </c>
      <c r="AA460">
        <v>1.5985790408525753</v>
      </c>
      <c r="AB460">
        <v>89.447236180904525</v>
      </c>
      <c r="AC460">
        <v>102.77008310249307</v>
      </c>
      <c r="AD460">
        <v>60.975609756097562</v>
      </c>
      <c r="AE460">
        <v>35.897435897435898</v>
      </c>
      <c r="AF460">
        <v>24.4375</v>
      </c>
      <c r="AG460">
        <v>22.267206477732795</v>
      </c>
      <c r="AH460">
        <v>23.602484472049689</v>
      </c>
      <c r="AI460">
        <v>19.512195121951219</v>
      </c>
      <c r="AJ460">
        <v>1545</v>
      </c>
      <c r="AK460">
        <v>2.120887256077689E-2</v>
      </c>
      <c r="AL460">
        <v>3.7897381645067445</v>
      </c>
    </row>
    <row r="461" spans="1:38">
      <c r="A461">
        <v>12</v>
      </c>
      <c r="B461" t="s">
        <v>163</v>
      </c>
      <c r="C461">
        <v>149.5</v>
      </c>
      <c r="D461">
        <v>69.400000000000006</v>
      </c>
      <c r="E461">
        <v>0.46421404682274253</v>
      </c>
      <c r="F461">
        <v>3.3351956</v>
      </c>
      <c r="G461">
        <v>6.0851363495933715</v>
      </c>
      <c r="H461">
        <v>0.24199999999999999</v>
      </c>
      <c r="I461">
        <v>5.4661215128409415</v>
      </c>
      <c r="J461">
        <v>0.8982742865254294</v>
      </c>
      <c r="K461">
        <v>4.132231</v>
      </c>
      <c r="L461">
        <v>5.466121149974648</v>
      </c>
      <c r="M461">
        <v>0.1</v>
      </c>
      <c r="N461">
        <v>2.6740231861373229</v>
      </c>
      <c r="O461">
        <v>1397.1</v>
      </c>
      <c r="P461">
        <v>5.466121149974648</v>
      </c>
      <c r="Q461">
        <v>1623.2</v>
      </c>
      <c r="R461">
        <v>2.6740231861373229</v>
      </c>
      <c r="S461">
        <v>0.86070724494825024</v>
      </c>
      <c r="U461" t="s">
        <v>163</v>
      </c>
      <c r="V461">
        <v>2.1561181434599157E-2</v>
      </c>
      <c r="W461">
        <v>9.5269168026101134</v>
      </c>
      <c r="X461">
        <v>-46.336206896551722</v>
      </c>
      <c r="Y461">
        <v>1.4223194748358863</v>
      </c>
      <c r="Z461">
        <v>12.77027027027027</v>
      </c>
      <c r="AA461">
        <v>6.3943161634103012</v>
      </c>
      <c r="AB461">
        <v>98.492462311557787</v>
      </c>
      <c r="AC461">
        <v>185.59556786703601</v>
      </c>
      <c r="AD461">
        <v>313.00813008130081</v>
      </c>
      <c r="AE461">
        <v>549.45054945054937</v>
      </c>
      <c r="AF461">
        <v>787.5</v>
      </c>
      <c r="AG461">
        <v>1020.2429149797571</v>
      </c>
      <c r="AH461">
        <v>1440.9937888198758</v>
      </c>
      <c r="AI461">
        <v>1930.8943089430893</v>
      </c>
      <c r="AJ461">
        <v>1021.76</v>
      </c>
      <c r="AK461">
        <v>0.1802986870034822</v>
      </c>
      <c r="AL461">
        <v>6.8350372552417257E-2</v>
      </c>
    </row>
    <row r="462" spans="1:38">
      <c r="A462">
        <v>12</v>
      </c>
      <c r="B462" t="s">
        <v>2393</v>
      </c>
      <c r="C462">
        <v>225.1</v>
      </c>
      <c r="D462">
        <v>115</v>
      </c>
      <c r="E462">
        <v>0.51088405153265215</v>
      </c>
      <c r="F462">
        <v>9.5488579479999988E-2</v>
      </c>
      <c r="G462">
        <v>11.683366478825249</v>
      </c>
      <c r="H462">
        <v>1.01E-2</v>
      </c>
      <c r="I462">
        <v>11.131299204416232</v>
      </c>
      <c r="J462">
        <v>0.95274758560303874</v>
      </c>
      <c r="K462">
        <v>99.009900000000002</v>
      </c>
      <c r="L462">
        <v>11.131302726729372</v>
      </c>
      <c r="M462">
        <v>6.8599999999999994E-2</v>
      </c>
      <c r="N462">
        <v>3.5489759509328955</v>
      </c>
      <c r="O462">
        <v>64.78</v>
      </c>
      <c r="P462">
        <v>11.131302726729372</v>
      </c>
      <c r="Q462">
        <v>885.8</v>
      </c>
      <c r="R462">
        <v>3.5489759509328955</v>
      </c>
      <c r="S462">
        <v>7.3131632422668777E-2</v>
      </c>
      <c r="U462" t="s">
        <v>2393</v>
      </c>
      <c r="V462">
        <v>2.1223628691983121E-2</v>
      </c>
      <c r="W462">
        <v>7.128874388254486</v>
      </c>
      <c r="X462">
        <v>12.5</v>
      </c>
      <c r="Y462">
        <v>17.067833698030633</v>
      </c>
      <c r="Z462">
        <v>65.540540540540533</v>
      </c>
      <c r="AA462">
        <v>0.53285968028419173</v>
      </c>
      <c r="AB462">
        <v>81.407035175879386</v>
      </c>
      <c r="AC462">
        <v>73.961218836565095</v>
      </c>
      <c r="AD462">
        <v>55.284552845528452</v>
      </c>
      <c r="AE462">
        <v>50</v>
      </c>
      <c r="AF462">
        <v>51.249999999999993</v>
      </c>
      <c r="AG462">
        <v>51.821862348178136</v>
      </c>
      <c r="AH462">
        <v>55.279503105590059</v>
      </c>
      <c r="AI462">
        <v>59.756097560975611</v>
      </c>
      <c r="AJ462">
        <v>1133</v>
      </c>
      <c r="AK462">
        <v>7.2950266261582915E-3</v>
      </c>
      <c r="AL462">
        <v>1.4726441194737732</v>
      </c>
    </row>
    <row r="463" spans="1:38">
      <c r="A463">
        <v>12</v>
      </c>
      <c r="B463" t="s">
        <v>514</v>
      </c>
      <c r="C463">
        <v>90.8</v>
      </c>
      <c r="D463">
        <v>69.3</v>
      </c>
      <c r="E463">
        <v>0.763215859030837</v>
      </c>
      <c r="F463">
        <v>0.54894287580000001</v>
      </c>
      <c r="G463">
        <v>9.5269104666855551</v>
      </c>
      <c r="H463">
        <v>4.2599999999999999E-2</v>
      </c>
      <c r="I463">
        <v>8.5318250589830669</v>
      </c>
      <c r="J463">
        <v>0.89555004099364843</v>
      </c>
      <c r="K463">
        <v>23.47418</v>
      </c>
      <c r="L463">
        <v>8.5318258293656619</v>
      </c>
      <c r="M463">
        <v>9.35E-2</v>
      </c>
      <c r="N463">
        <v>4.2391018156151148</v>
      </c>
      <c r="O463">
        <v>268.89999999999998</v>
      </c>
      <c r="P463">
        <v>8.5318258293656619</v>
      </c>
      <c r="Q463">
        <v>1497.2</v>
      </c>
      <c r="R463">
        <v>4.2391018156151148</v>
      </c>
      <c r="S463">
        <v>0.17960192359070262</v>
      </c>
      <c r="U463" t="s">
        <v>514</v>
      </c>
      <c r="V463">
        <v>-2.2362869198312239</v>
      </c>
      <c r="W463">
        <v>27.569331158238171</v>
      </c>
      <c r="X463">
        <v>-19.396551724137932</v>
      </c>
      <c r="Y463">
        <v>2.4288840262582059</v>
      </c>
      <c r="Z463">
        <v>25.000000000000004</v>
      </c>
      <c r="AA463">
        <v>19.00532859680284</v>
      </c>
      <c r="AB463">
        <v>159.79899497487438</v>
      </c>
      <c r="AC463">
        <v>263.15789473684208</v>
      </c>
      <c r="AD463">
        <v>447.15447154471548</v>
      </c>
      <c r="AE463">
        <v>756.41025641025635</v>
      </c>
      <c r="AF463">
        <v>1125</v>
      </c>
      <c r="AG463">
        <v>1607.2874493927127</v>
      </c>
      <c r="AH463">
        <v>2074.5341614906833</v>
      </c>
      <c r="AI463">
        <v>2654.4715447154472</v>
      </c>
      <c r="AJ463">
        <v>856.95999999999992</v>
      </c>
      <c r="AK463">
        <v>0.30068956494144689</v>
      </c>
      <c r="AL463">
        <v>7.7028856859146025E-2</v>
      </c>
    </row>
    <row r="464" spans="1:38">
      <c r="A464">
        <v>12</v>
      </c>
      <c r="B464" t="s">
        <v>1959</v>
      </c>
      <c r="C464">
        <v>83.8</v>
      </c>
      <c r="D464">
        <v>104</v>
      </c>
      <c r="E464">
        <v>1.2410501193317423</v>
      </c>
      <c r="F464">
        <v>1.5384457958400002</v>
      </c>
      <c r="G464">
        <v>6.3217443438134975</v>
      </c>
      <c r="H464">
        <v>0.1216</v>
      </c>
      <c r="I464">
        <v>5.9706490448956231</v>
      </c>
      <c r="J464">
        <v>0.94446227499511926</v>
      </c>
      <c r="K464">
        <v>8.2236840000000004</v>
      </c>
      <c r="L464">
        <v>5.9706494066433109</v>
      </c>
      <c r="M464">
        <v>9.1800000000000007E-2</v>
      </c>
      <c r="N464">
        <v>2.0774507289524178</v>
      </c>
      <c r="O464">
        <v>739.8</v>
      </c>
      <c r="P464">
        <v>5.9706494066433109</v>
      </c>
      <c r="Q464">
        <v>1462.4</v>
      </c>
      <c r="R464">
        <v>2.0774507289524178</v>
      </c>
      <c r="S464">
        <v>0.5058807439824945</v>
      </c>
      <c r="U464" t="s">
        <v>1959</v>
      </c>
      <c r="V464">
        <v>-3.79746835443038E-3</v>
      </c>
      <c r="W464">
        <v>56.117455138662315</v>
      </c>
      <c r="X464">
        <v>132.54310344827587</v>
      </c>
      <c r="Y464">
        <v>9.846827133479211</v>
      </c>
      <c r="Z464">
        <v>55.405405405405403</v>
      </c>
      <c r="AA464">
        <v>154.5293072824156</v>
      </c>
      <c r="AB464">
        <v>231.65829145728642</v>
      </c>
      <c r="AC464">
        <v>440.44321329639888</v>
      </c>
      <c r="AD464">
        <v>906.5040650406504</v>
      </c>
      <c r="AE464">
        <v>1721.6117216117216</v>
      </c>
      <c r="AF464">
        <v>2556.25</v>
      </c>
      <c r="AG464">
        <v>3064.7773279352227</v>
      </c>
      <c r="AH464">
        <v>4782.608695652174</v>
      </c>
      <c r="AI464">
        <v>5772.3577235772354</v>
      </c>
      <c r="AJ464">
        <v>786.92</v>
      </c>
      <c r="AK464">
        <v>1.36398899011131</v>
      </c>
      <c r="AL464">
        <v>4.8437642759250797E-2</v>
      </c>
    </row>
    <row r="465" spans="1:38">
      <c r="A465">
        <v>12</v>
      </c>
      <c r="B465" t="s">
        <v>470</v>
      </c>
      <c r="C465">
        <v>280.5</v>
      </c>
      <c r="D465">
        <v>276</v>
      </c>
      <c r="E465">
        <v>0.98395721925133695</v>
      </c>
      <c r="F465">
        <v>2.6310219711720002</v>
      </c>
      <c r="G465">
        <v>5.6963251647621762</v>
      </c>
      <c r="H465">
        <v>0.19739999999999999</v>
      </c>
      <c r="I465">
        <v>5.4255157391320701</v>
      </c>
      <c r="J465">
        <v>0.95245892434207402</v>
      </c>
      <c r="K465">
        <v>5.0658560000000001</v>
      </c>
      <c r="L465">
        <v>5.4255156069001123</v>
      </c>
      <c r="M465">
        <v>9.6710000000000004E-2</v>
      </c>
      <c r="N465">
        <v>1.7354824537093489</v>
      </c>
      <c r="O465">
        <v>1161.3</v>
      </c>
      <c r="P465">
        <v>5.4255156069001123</v>
      </c>
      <c r="Q465">
        <v>1560.8</v>
      </c>
      <c r="R465">
        <v>1.7354824537093489</v>
      </c>
      <c r="S465">
        <v>0.74404151717068168</v>
      </c>
      <c r="U465" t="s">
        <v>470</v>
      </c>
      <c r="V465">
        <v>0</v>
      </c>
      <c r="W465">
        <v>86.623164763458405</v>
      </c>
      <c r="X465">
        <v>1.1853448275862071</v>
      </c>
      <c r="Y465">
        <v>7.2210065645514216</v>
      </c>
      <c r="Z465">
        <v>31.756756756756758</v>
      </c>
      <c r="AA465">
        <v>8.1705150976909415</v>
      </c>
      <c r="AB465">
        <v>101.00502512562814</v>
      </c>
      <c r="AC465">
        <v>254.84764542936287</v>
      </c>
      <c r="AD465">
        <v>495.9349593495935</v>
      </c>
      <c r="AE465">
        <v>888.27838827838821</v>
      </c>
      <c r="AF465">
        <v>1393.75</v>
      </c>
      <c r="AG465">
        <v>1829.9595141700406</v>
      </c>
      <c r="AH465">
        <v>2850.9316770186333</v>
      </c>
      <c r="AI465">
        <v>3833.333333333333</v>
      </c>
      <c r="AJ465">
        <v>1094.8899999999999</v>
      </c>
      <c r="AK465">
        <v>0.1442646329288603</v>
      </c>
      <c r="AL465">
        <v>3.5428777876309651E-2</v>
      </c>
    </row>
    <row r="466" spans="1:38">
      <c r="A466">
        <v>12</v>
      </c>
      <c r="B466" t="s">
        <v>481</v>
      </c>
      <c r="C466">
        <v>466</v>
      </c>
      <c r="D466">
        <v>360.5</v>
      </c>
      <c r="E466">
        <v>0.77360515021459231</v>
      </c>
      <c r="F466">
        <v>2.7656880735120004</v>
      </c>
      <c r="G466">
        <v>5.432374743325723</v>
      </c>
      <c r="H466">
        <v>0.20930000000000001</v>
      </c>
      <c r="I466">
        <v>5.1738334537516133</v>
      </c>
      <c r="J466">
        <v>0.95240731691204539</v>
      </c>
      <c r="K466">
        <v>4.7778309999999999</v>
      </c>
      <c r="L466">
        <v>5.1738337601003952</v>
      </c>
      <c r="M466">
        <v>9.5880000000000007E-2</v>
      </c>
      <c r="N466">
        <v>1.655941648961059</v>
      </c>
      <c r="O466">
        <v>1225.0999999999999</v>
      </c>
      <c r="P466">
        <v>5.1738337601003952</v>
      </c>
      <c r="Q466">
        <v>1544.6</v>
      </c>
      <c r="R466">
        <v>1.655941648961059</v>
      </c>
      <c r="S466">
        <v>0.79315033018257153</v>
      </c>
      <c r="U466" t="s">
        <v>481</v>
      </c>
      <c r="V466">
        <v>2.1645569620253165E-2</v>
      </c>
      <c r="W466">
        <v>38.172920065252853</v>
      </c>
      <c r="X466">
        <v>0.30711206896551729</v>
      </c>
      <c r="Y466">
        <v>2.3632385120350108</v>
      </c>
      <c r="Z466">
        <v>31.081081081081081</v>
      </c>
      <c r="AA466">
        <v>3.374777975133215</v>
      </c>
      <c r="AB466">
        <v>169.34673366834173</v>
      </c>
      <c r="AC466">
        <v>406.92520775623268</v>
      </c>
      <c r="AD466">
        <v>674.79674796747963</v>
      </c>
      <c r="AE466">
        <v>1362.6373626373627</v>
      </c>
      <c r="AF466">
        <v>2181.25</v>
      </c>
      <c r="AG466">
        <v>3036.4372469635628</v>
      </c>
      <c r="AH466">
        <v>4633.5403726708073</v>
      </c>
      <c r="AI466">
        <v>5162.6016260162605</v>
      </c>
      <c r="AJ466">
        <v>1244.24</v>
      </c>
      <c r="AK466">
        <v>4.6516682692509602E-2</v>
      </c>
      <c r="AL466">
        <v>3.6548021609387422E-2</v>
      </c>
    </row>
    <row r="467" spans="1:38">
      <c r="A467">
        <v>12</v>
      </c>
      <c r="B467" t="s">
        <v>465</v>
      </c>
      <c r="C467">
        <v>268.8</v>
      </c>
      <c r="D467">
        <v>108.3</v>
      </c>
      <c r="E467">
        <v>0.4029017857142857</v>
      </c>
      <c r="F467">
        <v>2.0099955955600004</v>
      </c>
      <c r="G467">
        <v>6.0863808904165309</v>
      </c>
      <c r="H467">
        <v>0.1502</v>
      </c>
      <c r="I467">
        <v>5.0187662194231315</v>
      </c>
      <c r="J467">
        <v>0.82458957298015312</v>
      </c>
      <c r="K467">
        <v>6.6577900000000003</v>
      </c>
      <c r="L467">
        <v>5.0187661358751949</v>
      </c>
      <c r="M467">
        <v>9.7100000000000006E-2</v>
      </c>
      <c r="N467">
        <v>3.4432568852766088</v>
      </c>
      <c r="O467">
        <v>902.1</v>
      </c>
      <c r="P467">
        <v>5.0187661358751949</v>
      </c>
      <c r="Q467">
        <v>1568.3</v>
      </c>
      <c r="R467">
        <v>3.4432568852766088</v>
      </c>
      <c r="S467">
        <v>0.57520882484218583</v>
      </c>
      <c r="U467" t="s">
        <v>465</v>
      </c>
      <c r="V467">
        <v>0</v>
      </c>
      <c r="W467">
        <v>30.995106035889069</v>
      </c>
      <c r="X467">
        <v>-7.7586206896551726</v>
      </c>
      <c r="Y467">
        <v>3.0634573304157544</v>
      </c>
      <c r="Z467">
        <v>28.378378378378383</v>
      </c>
      <c r="AA467">
        <v>7.8152753108348127</v>
      </c>
      <c r="AB467">
        <v>92.462311557788937</v>
      </c>
      <c r="AC467">
        <v>184.76454293628808</v>
      </c>
      <c r="AD467">
        <v>390.2439024390244</v>
      </c>
      <c r="AE467">
        <v>653.84615384615381</v>
      </c>
      <c r="AF467">
        <v>987.5</v>
      </c>
      <c r="AG467">
        <v>1336.0323886639676</v>
      </c>
      <c r="AH467">
        <v>2192.5465838509317</v>
      </c>
      <c r="AI467">
        <v>2585.3658536585367</v>
      </c>
      <c r="AJ467">
        <v>1074.29</v>
      </c>
      <c r="AK467">
        <v>0.15256963977254348</v>
      </c>
      <c r="AL467">
        <v>4.2171195922957559E-2</v>
      </c>
    </row>
    <row r="468" spans="1:38">
      <c r="A468">
        <v>12</v>
      </c>
      <c r="B468" t="s">
        <v>459</v>
      </c>
      <c r="C468">
        <v>336</v>
      </c>
      <c r="D468">
        <v>361.1</v>
      </c>
      <c r="E468">
        <v>1.074702380952381</v>
      </c>
      <c r="F468">
        <v>0.74240351512000013</v>
      </c>
      <c r="G468">
        <v>6.337918190876402</v>
      </c>
      <c r="H468">
        <v>5.4800000000000001E-2</v>
      </c>
      <c r="I468">
        <v>5.7701780716850193</v>
      </c>
      <c r="J468">
        <v>0.91042167126602247</v>
      </c>
      <c r="K468">
        <v>18.248180000000001</v>
      </c>
      <c r="L468">
        <v>5.770176776705811</v>
      </c>
      <c r="M468">
        <v>9.8299999999999998E-2</v>
      </c>
      <c r="N468">
        <v>2.6218794814574053</v>
      </c>
      <c r="O468">
        <v>343.92</v>
      </c>
      <c r="P468">
        <v>5.770176776705811</v>
      </c>
      <c r="Q468">
        <v>1591.3</v>
      </c>
      <c r="R468">
        <v>2.6218794814574053</v>
      </c>
      <c r="S468">
        <v>0.21612518066989256</v>
      </c>
      <c r="U468" t="s">
        <v>459</v>
      </c>
      <c r="V468">
        <v>0</v>
      </c>
      <c r="W468">
        <v>1.7292006525285482</v>
      </c>
      <c r="X468">
        <v>-6.1422413793103443</v>
      </c>
      <c r="Y468">
        <v>10.503282275711159</v>
      </c>
      <c r="Z468">
        <v>41.216216216216218</v>
      </c>
      <c r="AA468">
        <v>0</v>
      </c>
      <c r="AB468">
        <v>45.226130653266331</v>
      </c>
      <c r="AC468">
        <v>39.889196675900273</v>
      </c>
      <c r="AD468">
        <v>55.284552845528452</v>
      </c>
      <c r="AE468">
        <v>52.014652014652007</v>
      </c>
      <c r="AF468">
        <v>56.875</v>
      </c>
      <c r="AG468">
        <v>64.372469635627539</v>
      </c>
      <c r="AH468">
        <v>61.490683229813662</v>
      </c>
      <c r="AI468">
        <v>84.959349593495929</v>
      </c>
      <c r="AJ468">
        <v>1720.1</v>
      </c>
      <c r="AK468">
        <v>0</v>
      </c>
      <c r="AL468">
        <v>0.73549566011877576</v>
      </c>
    </row>
    <row r="469" spans="1:38">
      <c r="A469">
        <v>12</v>
      </c>
      <c r="B469" t="s">
        <v>443</v>
      </c>
      <c r="C469">
        <v>227</v>
      </c>
      <c r="D469">
        <v>61.9</v>
      </c>
      <c r="E469">
        <v>0.27268722466960355</v>
      </c>
      <c r="F469">
        <v>0.95431385010000014</v>
      </c>
      <c r="G469">
        <v>7.0292893402982166</v>
      </c>
      <c r="H469">
        <v>6.8900000000000003E-2</v>
      </c>
      <c r="I469">
        <v>6.6512550180888992</v>
      </c>
      <c r="J469">
        <v>0.94622012213353002</v>
      </c>
      <c r="K469">
        <v>14.51379</v>
      </c>
      <c r="L469">
        <v>6.6512542937148664</v>
      </c>
      <c r="M469">
        <v>0.10050000000000001</v>
      </c>
      <c r="N469">
        <v>2.2741405660111198</v>
      </c>
      <c r="O469">
        <v>429.5</v>
      </c>
      <c r="P469">
        <v>6.6512542937148664</v>
      </c>
      <c r="Q469">
        <v>1632.5</v>
      </c>
      <c r="R469">
        <v>2.2741405660111198</v>
      </c>
      <c r="S469">
        <v>0.26309341500765698</v>
      </c>
      <c r="U469" t="s">
        <v>443</v>
      </c>
      <c r="V469">
        <v>-3.8818565400843885E-2</v>
      </c>
      <c r="W469">
        <v>5.367047308319739</v>
      </c>
      <c r="X469">
        <v>-3.9870689655172415</v>
      </c>
      <c r="Y469">
        <v>4.3763676148796495</v>
      </c>
      <c r="Z469">
        <v>27.702702702702702</v>
      </c>
      <c r="AA469">
        <v>23.090586145648313</v>
      </c>
      <c r="AB469">
        <v>173.36683417085428</v>
      </c>
      <c r="AC469">
        <v>484.76454293628808</v>
      </c>
      <c r="AD469">
        <v>971.54471544715443</v>
      </c>
      <c r="AE469">
        <v>1500</v>
      </c>
      <c r="AF469">
        <v>2406.25</v>
      </c>
      <c r="AG469">
        <v>2789.4736842105267</v>
      </c>
      <c r="AH469">
        <v>4043.478260869565</v>
      </c>
      <c r="AI469">
        <v>5284.5528455284548</v>
      </c>
      <c r="AJ469">
        <v>1238.06</v>
      </c>
      <c r="AK469">
        <v>0.33318917063680642</v>
      </c>
      <c r="AL469">
        <v>4.2875668665910201E-2</v>
      </c>
    </row>
    <row r="470" spans="1:38">
      <c r="A470">
        <v>12</v>
      </c>
      <c r="B470" t="s">
        <v>550</v>
      </c>
      <c r="C470">
        <v>222.2</v>
      </c>
      <c r="D470">
        <v>38.799999999999997</v>
      </c>
      <c r="E470">
        <v>0.17461746174617462</v>
      </c>
      <c r="F470">
        <v>1.03603716774</v>
      </c>
      <c r="G470">
        <v>9.9107621544282978</v>
      </c>
      <c r="H470">
        <v>8.2699999999999996E-2</v>
      </c>
      <c r="I470">
        <v>9.0048510002616879</v>
      </c>
      <c r="J470">
        <v>0.908593189902975</v>
      </c>
      <c r="K470">
        <v>12.091900000000001</v>
      </c>
      <c r="L470">
        <v>9.0048510679398301</v>
      </c>
      <c r="M470">
        <v>9.0899999999999995E-2</v>
      </c>
      <c r="N470">
        <v>4.1395488817906596</v>
      </c>
      <c r="O470">
        <v>512.20000000000005</v>
      </c>
      <c r="P470">
        <v>9.0048510679398301</v>
      </c>
      <c r="Q470">
        <v>1443.7</v>
      </c>
      <c r="R470">
        <v>4.1395488817906596</v>
      </c>
      <c r="S470">
        <v>0.35478284962249779</v>
      </c>
      <c r="U470" t="s">
        <v>550</v>
      </c>
      <c r="V470">
        <v>-1.3924050632911394E-2</v>
      </c>
      <c r="W470">
        <v>4.1435562805872754</v>
      </c>
      <c r="X470">
        <v>-4.7413793103448283</v>
      </c>
      <c r="Y470">
        <v>4.1356673960612689</v>
      </c>
      <c r="Z470">
        <v>19.594594594594597</v>
      </c>
      <c r="AA470">
        <v>10.834813499111899</v>
      </c>
      <c r="AB470">
        <v>91.457286432160799</v>
      </c>
      <c r="AC470">
        <v>150.69252077562328</v>
      </c>
      <c r="AD470">
        <v>303.65853658536588</v>
      </c>
      <c r="AE470">
        <v>536.63003663003667</v>
      </c>
      <c r="AF470">
        <v>800</v>
      </c>
      <c r="AG470">
        <v>1125.5060728744941</v>
      </c>
      <c r="AH470">
        <v>1708.0745341614906</v>
      </c>
      <c r="AI470">
        <v>2231.7073170731705</v>
      </c>
      <c r="AJ470">
        <v>1050.5999999999999</v>
      </c>
      <c r="AK470">
        <v>0.25594352271047771</v>
      </c>
      <c r="AL470">
        <v>5.3544084056646866E-2</v>
      </c>
    </row>
    <row r="471" spans="1:38">
      <c r="A471">
        <v>12</v>
      </c>
      <c r="B471" t="s">
        <v>631</v>
      </c>
      <c r="C471">
        <v>221</v>
      </c>
      <c r="D471">
        <v>87.2</v>
      </c>
      <c r="E471">
        <v>0.39457013574660632</v>
      </c>
      <c r="F471">
        <v>1.30118935248</v>
      </c>
      <c r="G471">
        <v>5.8371466403415972</v>
      </c>
      <c r="H471">
        <v>0.12690000000000001</v>
      </c>
      <c r="I471">
        <v>5.4000392669900412</v>
      </c>
      <c r="J471">
        <v>0.9251162596583361</v>
      </c>
      <c r="K471">
        <v>7.8802209999999997</v>
      </c>
      <c r="L471">
        <v>5.4000386083251684</v>
      </c>
      <c r="M471">
        <v>7.4399999999999994E-2</v>
      </c>
      <c r="N471">
        <v>2.2162709256354143</v>
      </c>
      <c r="O471">
        <v>770.2</v>
      </c>
      <c r="P471">
        <v>5.4000386083251684</v>
      </c>
      <c r="Q471">
        <v>1051.4000000000001</v>
      </c>
      <c r="R471">
        <v>2.2162709256354143</v>
      </c>
      <c r="S471">
        <v>0.73254708008369795</v>
      </c>
      <c r="U471" t="s">
        <v>631</v>
      </c>
      <c r="V471">
        <v>0</v>
      </c>
      <c r="W471">
        <v>7.1778140293637858</v>
      </c>
      <c r="X471">
        <v>-6.681034482758621</v>
      </c>
      <c r="Y471">
        <v>19.037199124726474</v>
      </c>
      <c r="Z471">
        <v>81.081081081081081</v>
      </c>
      <c r="AA471">
        <v>2.3090586145648313</v>
      </c>
      <c r="AB471">
        <v>74.371859296482413</v>
      </c>
      <c r="AC471">
        <v>70.637119113573405</v>
      </c>
      <c r="AD471">
        <v>87.804878048780495</v>
      </c>
      <c r="AE471">
        <v>75.45787545787546</v>
      </c>
      <c r="AF471">
        <v>61.875</v>
      </c>
      <c r="AG471">
        <v>65.991902834008087</v>
      </c>
      <c r="AH471">
        <v>68.944099378881987</v>
      </c>
      <c r="AI471">
        <v>54.471544715447159</v>
      </c>
      <c r="AJ471">
        <v>1359.6</v>
      </c>
      <c r="AK471">
        <v>2.9735200596455201E-2</v>
      </c>
      <c r="AL471">
        <v>1.0787269681742044</v>
      </c>
    </row>
    <row r="472" spans="1:38">
      <c r="A472">
        <v>12</v>
      </c>
      <c r="B472" t="s">
        <v>2004</v>
      </c>
      <c r="C472">
        <v>136.30000000000001</v>
      </c>
      <c r="D472">
        <v>212</v>
      </c>
      <c r="E472">
        <v>1.5553925165077034</v>
      </c>
      <c r="F472">
        <v>3.1317762320000004</v>
      </c>
      <c r="G472">
        <v>6.8104876210592069</v>
      </c>
      <c r="H472">
        <v>0.23</v>
      </c>
      <c r="I472">
        <v>6.5069992851960974</v>
      </c>
      <c r="J472">
        <v>0.95543809008261449</v>
      </c>
      <c r="K472">
        <v>4.3478260000000004</v>
      </c>
      <c r="L472">
        <v>6.5069997529198833</v>
      </c>
      <c r="M472">
        <v>9.8799999999999999E-2</v>
      </c>
      <c r="N472">
        <v>2.0103984528093357</v>
      </c>
      <c r="O472">
        <v>1334.5</v>
      </c>
      <c r="P472">
        <v>6.5069997529198833</v>
      </c>
      <c r="Q472">
        <v>1600.8</v>
      </c>
      <c r="R472">
        <v>2.0103984528093357</v>
      </c>
      <c r="S472">
        <v>0.83364567716141935</v>
      </c>
      <c r="U472" t="s">
        <v>2004</v>
      </c>
      <c r="V472">
        <v>-122.78481012658229</v>
      </c>
      <c r="W472">
        <v>125.44861337683525</v>
      </c>
      <c r="X472">
        <v>-1293.1034482758621</v>
      </c>
      <c r="Y472">
        <v>30.196936542669583</v>
      </c>
      <c r="Z472">
        <v>161.48648648648648</v>
      </c>
      <c r="AA472">
        <v>163.41030195381882</v>
      </c>
      <c r="AB472">
        <v>527.63819095477379</v>
      </c>
      <c r="AC472">
        <v>781.16343490304712</v>
      </c>
      <c r="AD472">
        <v>1089.4308943089432</v>
      </c>
      <c r="AE472">
        <v>1813.1868131868132</v>
      </c>
      <c r="AF472">
        <v>2543.75</v>
      </c>
      <c r="AG472">
        <v>3210.5263157894738</v>
      </c>
      <c r="AH472">
        <v>4006.2111801242236</v>
      </c>
      <c r="AI472">
        <v>5040.6504065040654</v>
      </c>
      <c r="AJ472">
        <v>795.16</v>
      </c>
      <c r="AK472">
        <v>0.55981332088327496</v>
      </c>
      <c r="AL472">
        <v>0.1317050368119668</v>
      </c>
    </row>
    <row r="473" spans="1:38">
      <c r="A473">
        <v>12</v>
      </c>
      <c r="B473" t="s">
        <v>1901</v>
      </c>
      <c r="C473">
        <v>214.3</v>
      </c>
      <c r="D473">
        <v>10.4</v>
      </c>
      <c r="E473">
        <v>4.8530097993467101E-2</v>
      </c>
      <c r="F473">
        <v>0.80651093600000012</v>
      </c>
      <c r="G473">
        <v>12.754382328096503</v>
      </c>
      <c r="H473">
        <v>7.0000000000000007E-2</v>
      </c>
      <c r="I473">
        <v>12.499150991575551</v>
      </c>
      <c r="J473">
        <v>0.97998873407152731</v>
      </c>
      <c r="K473">
        <v>14.28571</v>
      </c>
      <c r="L473">
        <v>12.499154333517842</v>
      </c>
      <c r="M473">
        <v>8.3599999999999994E-2</v>
      </c>
      <c r="N473">
        <v>2.5387975620470993</v>
      </c>
      <c r="O473">
        <v>436.2</v>
      </c>
      <c r="P473">
        <v>12.499154333517842</v>
      </c>
      <c r="Q473">
        <v>1282.4000000000001</v>
      </c>
      <c r="R473">
        <v>2.5387975620470993</v>
      </c>
      <c r="S473">
        <v>0.34014348097317526</v>
      </c>
      <c r="U473" t="s">
        <v>1901</v>
      </c>
      <c r="V473">
        <v>0</v>
      </c>
      <c r="W473">
        <v>0.50570962479608483</v>
      </c>
      <c r="X473">
        <v>0</v>
      </c>
      <c r="Y473">
        <v>0</v>
      </c>
      <c r="Z473">
        <v>1.8918918918918921</v>
      </c>
      <c r="AA473">
        <v>2.4866785079928952</v>
      </c>
      <c r="AB473">
        <v>31.155778894472363</v>
      </c>
      <c r="AC473">
        <v>92.52077562326869</v>
      </c>
      <c r="AD473">
        <v>278.45528455284551</v>
      </c>
      <c r="AE473">
        <v>582.41758241758237</v>
      </c>
      <c r="AF473">
        <v>918.75</v>
      </c>
      <c r="AG473">
        <v>1663.9676113360324</v>
      </c>
      <c r="AH473">
        <v>3142.8571428571427</v>
      </c>
      <c r="AI473">
        <v>4308.9430894308944</v>
      </c>
      <c r="AJ473">
        <v>1380.1999999999998</v>
      </c>
      <c r="AK473">
        <v>0.32389345806718323</v>
      </c>
      <c r="AL473">
        <v>9.9132023755139336E-3</v>
      </c>
    </row>
    <row r="474" spans="1:38">
      <c r="A474">
        <v>12</v>
      </c>
      <c r="B474" t="s">
        <v>2042</v>
      </c>
      <c r="C474">
        <v>543</v>
      </c>
      <c r="D474">
        <v>14.2</v>
      </c>
      <c r="E474">
        <v>2.6151012891344382E-2</v>
      </c>
      <c r="F474">
        <v>2.3003560706799999</v>
      </c>
      <c r="G474">
        <v>10.318719326801407</v>
      </c>
      <c r="H474">
        <v>0.20200000000000001</v>
      </c>
      <c r="I474">
        <v>10.164625174628529</v>
      </c>
      <c r="J474">
        <v>0.98506654292140305</v>
      </c>
      <c r="K474">
        <v>4.9504950000000001</v>
      </c>
      <c r="L474">
        <v>10.164624785003138</v>
      </c>
      <c r="M474">
        <v>8.2629999999999995E-2</v>
      </c>
      <c r="N474">
        <v>1.7766157729269545</v>
      </c>
      <c r="O474">
        <v>1186.0999999999999</v>
      </c>
      <c r="P474">
        <v>10.164624785003138</v>
      </c>
      <c r="Q474">
        <v>1259.5999999999999</v>
      </c>
      <c r="R474">
        <v>1.7766157729269545</v>
      </c>
      <c r="S474">
        <v>0.94164814226738647</v>
      </c>
      <c r="U474" t="s">
        <v>2042</v>
      </c>
      <c r="V474">
        <v>0</v>
      </c>
      <c r="W474">
        <v>0.63621533442088096</v>
      </c>
      <c r="X474">
        <v>-0.46336206896551724</v>
      </c>
      <c r="Y474">
        <v>3.5010940919037199</v>
      </c>
      <c r="Z474">
        <v>24.324324324324326</v>
      </c>
      <c r="AA474">
        <v>1.0479573712255772</v>
      </c>
      <c r="AB474">
        <v>116.08040201005025</v>
      </c>
      <c r="AC474">
        <v>144.5983379501385</v>
      </c>
      <c r="AD474">
        <v>114.63414634146341</v>
      </c>
      <c r="AE474">
        <v>89.743589743589752</v>
      </c>
      <c r="AF474">
        <v>59.375</v>
      </c>
      <c r="AG474">
        <v>45.748987854251006</v>
      </c>
      <c r="AH474">
        <v>31.055900621118013</v>
      </c>
      <c r="AI474">
        <v>56.504065040650403</v>
      </c>
      <c r="AJ474">
        <v>1381.23</v>
      </c>
      <c r="AK474">
        <v>1.9721673852080911E-2</v>
      </c>
      <c r="AL474">
        <v>3.7377889447236181</v>
      </c>
    </row>
    <row r="475" spans="1:38">
      <c r="A475">
        <v>12</v>
      </c>
      <c r="B475" t="s">
        <v>1931</v>
      </c>
      <c r="C475">
        <v>430.1</v>
      </c>
      <c r="D475">
        <v>83</v>
      </c>
      <c r="E475">
        <v>0.19297837712159963</v>
      </c>
      <c r="F475">
        <v>0.69336235800000001</v>
      </c>
      <c r="G475">
        <v>14.4952746893919</v>
      </c>
      <c r="H475">
        <v>5.16E-2</v>
      </c>
      <c r="I475">
        <v>14.333029143052769</v>
      </c>
      <c r="J475">
        <v>0.98880700436412794</v>
      </c>
      <c r="K475">
        <v>19.379840000000002</v>
      </c>
      <c r="L475">
        <v>14.333031432988387</v>
      </c>
      <c r="M475">
        <v>9.7500000000000003E-2</v>
      </c>
      <c r="N475">
        <v>2.1626982927180212</v>
      </c>
      <c r="O475">
        <v>324.3</v>
      </c>
      <c r="P475">
        <v>14.333031432988387</v>
      </c>
      <c r="Q475">
        <v>1576</v>
      </c>
      <c r="R475">
        <v>2.1626982927180212</v>
      </c>
      <c r="S475">
        <v>0.20577411167512691</v>
      </c>
      <c r="U475" t="s">
        <v>1931</v>
      </c>
      <c r="V475">
        <v>2.7004219409282704E-2</v>
      </c>
      <c r="W475">
        <v>5.5301794453507345</v>
      </c>
      <c r="X475">
        <v>-0.77586206896551724</v>
      </c>
      <c r="Y475">
        <v>9.4091903719912473</v>
      </c>
      <c r="Z475">
        <v>27.702702702702702</v>
      </c>
      <c r="AA475">
        <v>3.1971580817051506</v>
      </c>
      <c r="AB475">
        <v>90.452261306532662</v>
      </c>
      <c r="AC475">
        <v>198.89196675900277</v>
      </c>
      <c r="AD475">
        <v>439.02439024390247</v>
      </c>
      <c r="AE475">
        <v>791.20879120879124</v>
      </c>
      <c r="AF475">
        <v>1206.25</v>
      </c>
      <c r="AG475">
        <v>1793.5222672064776</v>
      </c>
      <c r="AH475">
        <v>2937.8881987577638</v>
      </c>
      <c r="AI475">
        <v>3524.3902439024391</v>
      </c>
      <c r="AJ475">
        <v>1273.08</v>
      </c>
      <c r="AK475">
        <v>6.3869471900251801E-2</v>
      </c>
      <c r="AL475">
        <v>3.078819042357666E-2</v>
      </c>
    </row>
    <row r="476" spans="1:38">
      <c r="A476">
        <v>12</v>
      </c>
      <c r="B476" t="s">
        <v>592</v>
      </c>
      <c r="C476">
        <v>576</v>
      </c>
      <c r="D476">
        <v>26.9</v>
      </c>
      <c r="E476">
        <v>4.670138888888889E-2</v>
      </c>
      <c r="F476">
        <v>1.02158557226</v>
      </c>
      <c r="G476">
        <v>8.4131398255589325</v>
      </c>
      <c r="H476">
        <v>8.6900000000000005E-2</v>
      </c>
      <c r="I476">
        <v>7.9355569188054274</v>
      </c>
      <c r="J476">
        <v>0.94323368960270704</v>
      </c>
      <c r="K476">
        <v>11.507479999999999</v>
      </c>
      <c r="L476">
        <v>7.9355567293042428</v>
      </c>
      <c r="M476">
        <v>8.5300000000000001E-2</v>
      </c>
      <c r="N476">
        <v>2.7942544824702513</v>
      </c>
      <c r="O476">
        <v>537.20000000000005</v>
      </c>
      <c r="P476">
        <v>7.9355567293042428</v>
      </c>
      <c r="Q476">
        <v>1321.5</v>
      </c>
      <c r="R476">
        <v>2.7942544824702513</v>
      </c>
      <c r="S476">
        <v>0.40650775633749531</v>
      </c>
      <c r="U476" t="s">
        <v>592</v>
      </c>
      <c r="V476">
        <v>-7.5949367088607601E-3</v>
      </c>
      <c r="W476">
        <v>1.3866231647634584</v>
      </c>
      <c r="X476">
        <v>0.61314655172413801</v>
      </c>
      <c r="Y476">
        <v>1.7943107221006562</v>
      </c>
      <c r="Z476">
        <v>12.297297297297298</v>
      </c>
      <c r="AA476">
        <v>-0.56838365896980458</v>
      </c>
      <c r="AB476">
        <v>78.894472361809036</v>
      </c>
      <c r="AC476">
        <v>151.80055401662051</v>
      </c>
      <c r="AD476">
        <v>195.1219512195122</v>
      </c>
      <c r="AE476">
        <v>177.65567765567764</v>
      </c>
      <c r="AF476">
        <v>150.625</v>
      </c>
      <c r="AG476">
        <v>129.55465587044534</v>
      </c>
      <c r="AH476">
        <v>121.11801242236025</v>
      </c>
      <c r="AI476">
        <v>139.4308943089431</v>
      </c>
      <c r="AJ476">
        <v>1210.25</v>
      </c>
      <c r="AK476">
        <v>-1.8247923818314016E-2</v>
      </c>
      <c r="AL476">
        <v>0.65138513078211557</v>
      </c>
    </row>
    <row r="477" spans="1:38">
      <c r="A477">
        <v>12</v>
      </c>
      <c r="B477" t="s">
        <v>558</v>
      </c>
      <c r="C477">
        <v>706</v>
      </c>
      <c r="D477">
        <v>40</v>
      </c>
      <c r="E477">
        <v>5.6657223796033995E-2</v>
      </c>
      <c r="F477">
        <v>1.5058408134000001</v>
      </c>
      <c r="G477">
        <v>8.7781344823741492</v>
      </c>
      <c r="H477">
        <v>0.121</v>
      </c>
      <c r="I477">
        <v>8.5785398254310792</v>
      </c>
      <c r="J477">
        <v>0.97726229219387772</v>
      </c>
      <c r="K477">
        <v>8.2644629999999992</v>
      </c>
      <c r="L477">
        <v>8.5785401626168909</v>
      </c>
      <c r="M477">
        <v>9.0300000000000005E-2</v>
      </c>
      <c r="N477">
        <v>1.8612628654058958</v>
      </c>
      <c r="O477">
        <v>736.3</v>
      </c>
      <c r="P477">
        <v>8.5785401626168909</v>
      </c>
      <c r="Q477">
        <v>1431</v>
      </c>
      <c r="R477">
        <v>1.8612628654058958</v>
      </c>
      <c r="S477">
        <v>0.51453529000698806</v>
      </c>
      <c r="U477" t="s">
        <v>558</v>
      </c>
      <c r="V477">
        <v>-2.1518987341772156E-2</v>
      </c>
      <c r="W477">
        <v>6.0358890701468191</v>
      </c>
      <c r="X477">
        <v>-1.0129310344827587</v>
      </c>
      <c r="Y477">
        <v>3.7199124726477022</v>
      </c>
      <c r="Z477">
        <v>16.081081081081081</v>
      </c>
      <c r="AA477">
        <v>4.2628774422735338</v>
      </c>
      <c r="AB477">
        <v>45.226130653266331</v>
      </c>
      <c r="AC477">
        <v>110.52631578947368</v>
      </c>
      <c r="AD477">
        <v>305.28455284552842</v>
      </c>
      <c r="AE477">
        <v>549.45054945054937</v>
      </c>
      <c r="AF477">
        <v>1018.75</v>
      </c>
      <c r="AG477">
        <v>2089.0688259109311</v>
      </c>
      <c r="AH477">
        <v>3453.4161490683227</v>
      </c>
      <c r="AI477">
        <v>5365.8536585365855</v>
      </c>
      <c r="AJ477">
        <v>1133</v>
      </c>
      <c r="AK477">
        <v>0.15807038443327445</v>
      </c>
      <c r="AL477">
        <v>1.3096055818661655E-2</v>
      </c>
    </row>
    <row r="478" spans="1:38">
      <c r="A478">
        <v>12</v>
      </c>
      <c r="B478" t="s">
        <v>588</v>
      </c>
      <c r="C478">
        <v>80.599999999999994</v>
      </c>
      <c r="D478">
        <v>32.1</v>
      </c>
      <c r="E478">
        <v>0.3982630272952854</v>
      </c>
      <c r="F478">
        <v>1.445986456</v>
      </c>
      <c r="G478">
        <v>9.7395294159046522</v>
      </c>
      <c r="H478">
        <v>0.122</v>
      </c>
      <c r="I478">
        <v>9.305124970260966</v>
      </c>
      <c r="J478">
        <v>0.95539779930904012</v>
      </c>
      <c r="K478">
        <v>8.1967210000000001</v>
      </c>
      <c r="L478">
        <v>9.3051247958462344</v>
      </c>
      <c r="M478">
        <v>8.5999999999999993E-2</v>
      </c>
      <c r="N478">
        <v>2.876296669521051</v>
      </c>
      <c r="O478">
        <v>742.1</v>
      </c>
      <c r="P478">
        <v>9.3051247958462344</v>
      </c>
      <c r="Q478">
        <v>1337.3</v>
      </c>
      <c r="R478">
        <v>2.876296669521051</v>
      </c>
      <c r="S478">
        <v>0.55492410080011967</v>
      </c>
      <c r="U478" t="s">
        <v>588</v>
      </c>
      <c r="V478">
        <v>0</v>
      </c>
      <c r="W478">
        <v>15.986949429037521</v>
      </c>
      <c r="X478">
        <v>0</v>
      </c>
      <c r="Y478">
        <v>2.2319474835886215</v>
      </c>
      <c r="Z478">
        <v>10.945945945945947</v>
      </c>
      <c r="AA478">
        <v>6.5719360568383651</v>
      </c>
      <c r="AB478">
        <v>47.738693467336681</v>
      </c>
      <c r="AC478">
        <v>118.28254847645428</v>
      </c>
      <c r="AD478">
        <v>243.90243902439025</v>
      </c>
      <c r="AE478">
        <v>386.44688644688648</v>
      </c>
      <c r="AF478">
        <v>700</v>
      </c>
      <c r="AG478">
        <v>979.75708502024293</v>
      </c>
      <c r="AH478">
        <v>1422.3602484472049</v>
      </c>
      <c r="AI478">
        <v>1861.7886178861788</v>
      </c>
      <c r="AJ478">
        <v>1122.7</v>
      </c>
      <c r="AK478">
        <v>0.28749574088411067</v>
      </c>
      <c r="AL478">
        <v>3.3563011564372081E-2</v>
      </c>
    </row>
    <row r="479" spans="1:38">
      <c r="A479">
        <v>12</v>
      </c>
      <c r="B479" t="s">
        <v>595</v>
      </c>
      <c r="C479">
        <v>480</v>
      </c>
      <c r="D479">
        <v>17.399999999999999</v>
      </c>
      <c r="E479">
        <v>3.6249999999999998E-2</v>
      </c>
      <c r="F479">
        <v>1.6724186736400002</v>
      </c>
      <c r="G479">
        <v>8.2384434332148846</v>
      </c>
      <c r="H479">
        <v>0.14299999999999999</v>
      </c>
      <c r="I479">
        <v>8.0287980192016342</v>
      </c>
      <c r="J479">
        <v>0.97455278831338155</v>
      </c>
      <c r="K479">
        <v>6.9930070000000004</v>
      </c>
      <c r="L479">
        <v>8.0287978084219276</v>
      </c>
      <c r="M479">
        <v>8.4860000000000005E-2</v>
      </c>
      <c r="N479">
        <v>1.8467139922428082</v>
      </c>
      <c r="O479">
        <v>861.6</v>
      </c>
      <c r="P479">
        <v>8.0287978084219276</v>
      </c>
      <c r="Q479">
        <v>1311.5</v>
      </c>
      <c r="R479">
        <v>1.8467139922428082</v>
      </c>
      <c r="S479">
        <v>0.65695768204346172</v>
      </c>
      <c r="U479" t="s">
        <v>595</v>
      </c>
      <c r="V479">
        <v>-9.2827004219409297E-3</v>
      </c>
      <c r="W479">
        <v>0.40783034257748779</v>
      </c>
      <c r="X479">
        <v>-0.43103448275862072</v>
      </c>
      <c r="Y479">
        <v>2.3194748358862145</v>
      </c>
      <c r="Z479">
        <v>30.405405405405407</v>
      </c>
      <c r="AA479">
        <v>1.9538188277087032</v>
      </c>
      <c r="AB479">
        <v>101.5075376884422</v>
      </c>
      <c r="AC479">
        <v>177.2853185595568</v>
      </c>
      <c r="AD479">
        <v>223.98373983739839</v>
      </c>
      <c r="AE479">
        <v>164.83516483516482</v>
      </c>
      <c r="AF479">
        <v>136.875</v>
      </c>
      <c r="AG479">
        <v>125.50607287449394</v>
      </c>
      <c r="AH479">
        <v>142.85714285714286</v>
      </c>
      <c r="AI479">
        <v>154.47154471544715</v>
      </c>
      <c r="AJ479">
        <v>1380.1999999999998</v>
      </c>
      <c r="AK479">
        <v>3.5168977721907101E-2</v>
      </c>
      <c r="AL479">
        <v>0.71055276381909538</v>
      </c>
    </row>
    <row r="480" spans="1:38">
      <c r="A480">
        <v>12</v>
      </c>
      <c r="B480" t="s">
        <v>630</v>
      </c>
      <c r="C480">
        <v>251</v>
      </c>
      <c r="D480">
        <v>309</v>
      </c>
      <c r="E480">
        <v>1.2310756972111554</v>
      </c>
      <c r="F480">
        <v>1.9909109723740002</v>
      </c>
      <c r="G480">
        <v>4.909064105606352</v>
      </c>
      <c r="H480">
        <v>0.17469999999999999</v>
      </c>
      <c r="I480">
        <v>4.5211366005881493</v>
      </c>
      <c r="J480">
        <v>0.92097729899775116</v>
      </c>
      <c r="K480">
        <v>5.7240979999999997</v>
      </c>
      <c r="L480">
        <v>4.5211374503272062</v>
      </c>
      <c r="M480">
        <v>8.269E-2</v>
      </c>
      <c r="N480">
        <v>1.9126511003774123</v>
      </c>
      <c r="O480">
        <v>1038</v>
      </c>
      <c r="P480">
        <v>4.5211374503272062</v>
      </c>
      <c r="Q480">
        <v>1261</v>
      </c>
      <c r="R480">
        <v>1.9126511003774123</v>
      </c>
      <c r="S480">
        <v>0.82315622521808085</v>
      </c>
      <c r="U480" t="s">
        <v>630</v>
      </c>
      <c r="V480">
        <v>-2.5316455696202532E-3</v>
      </c>
      <c r="W480">
        <v>7.3409461663947795</v>
      </c>
      <c r="X480">
        <v>-3.556034482758621</v>
      </c>
      <c r="Y480">
        <v>20.131291028446388</v>
      </c>
      <c r="Z480">
        <v>45.945945945945944</v>
      </c>
      <c r="AA480">
        <v>3.7300177619893424</v>
      </c>
      <c r="AB480">
        <v>56.281407035175874</v>
      </c>
      <c r="AC480">
        <v>53.739612188365648</v>
      </c>
      <c r="AD480">
        <v>62.195121951219519</v>
      </c>
      <c r="AE480">
        <v>47.069597069597066</v>
      </c>
      <c r="AF480">
        <v>34.375</v>
      </c>
      <c r="AG480">
        <v>21.862348178137655</v>
      </c>
      <c r="AH480">
        <v>37.888198757763973</v>
      </c>
      <c r="AI480">
        <v>45.121951219512198</v>
      </c>
      <c r="AJ480">
        <v>1514.1</v>
      </c>
      <c r="AK480">
        <v>7.3350795484005929E-2</v>
      </c>
      <c r="AL480">
        <v>1.4854600873218551</v>
      </c>
    </row>
    <row r="481" spans="1:38">
      <c r="A481">
        <v>12</v>
      </c>
      <c r="B481" t="s">
        <v>427</v>
      </c>
      <c r="C481">
        <v>248.6</v>
      </c>
      <c r="D481">
        <v>147.9</v>
      </c>
      <c r="E481">
        <v>0.5949316170555109</v>
      </c>
      <c r="F481">
        <v>3.1670300764000001</v>
      </c>
      <c r="G481">
        <v>9.0007855351049315</v>
      </c>
      <c r="H481">
        <v>0.17799999999999999</v>
      </c>
      <c r="I481">
        <v>8.7352023954100044</v>
      </c>
      <c r="J481">
        <v>0.97049333764713119</v>
      </c>
      <c r="K481">
        <v>5.6179779999999999</v>
      </c>
      <c r="L481">
        <v>8.7352021831730866</v>
      </c>
      <c r="M481">
        <v>0.12909999999999999</v>
      </c>
      <c r="N481">
        <v>2.1703408396326838</v>
      </c>
      <c r="O481">
        <v>1056</v>
      </c>
      <c r="P481">
        <v>8.7352021831730866</v>
      </c>
      <c r="Q481">
        <v>2085</v>
      </c>
      <c r="R481">
        <v>2.1703408396326838</v>
      </c>
      <c r="S481">
        <v>0.5064748201438849</v>
      </c>
      <c r="U481" t="s">
        <v>427</v>
      </c>
      <c r="V481">
        <v>0</v>
      </c>
      <c r="W481">
        <v>12.724306688417618</v>
      </c>
      <c r="X481">
        <v>-0.64655172413793105</v>
      </c>
      <c r="Y481">
        <v>1.6849015317286651</v>
      </c>
      <c r="Z481">
        <v>31.081081081081081</v>
      </c>
      <c r="AA481">
        <v>8.5257548845470676</v>
      </c>
      <c r="AB481">
        <v>93.969849246231149</v>
      </c>
      <c r="AC481">
        <v>184.48753462603878</v>
      </c>
      <c r="AD481">
        <v>406.5040650406504</v>
      </c>
      <c r="AE481">
        <v>710.62271062271054</v>
      </c>
      <c r="AF481">
        <v>943.75</v>
      </c>
      <c r="AG481">
        <v>1331.9838056680162</v>
      </c>
      <c r="AH481">
        <v>2055.9006211180122</v>
      </c>
      <c r="AI481">
        <v>2333.333333333333</v>
      </c>
      <c r="AJ481">
        <v>973.34999999999991</v>
      </c>
      <c r="AK481">
        <v>0.15775768306980051</v>
      </c>
      <c r="AL481">
        <v>4.5707388908287662E-2</v>
      </c>
    </row>
    <row r="482" spans="1:38">
      <c r="A482">
        <v>12</v>
      </c>
      <c r="B482" t="s">
        <v>608</v>
      </c>
      <c r="C482">
        <v>958</v>
      </c>
      <c r="D482">
        <v>541</v>
      </c>
      <c r="E482">
        <v>0.56471816283924847</v>
      </c>
      <c r="F482">
        <v>1.5909709920000001</v>
      </c>
      <c r="G482">
        <v>7.9006854137733047</v>
      </c>
      <c r="H482">
        <v>0.11840000000000001</v>
      </c>
      <c r="I482">
        <v>7.6189650583916855</v>
      </c>
      <c r="J482">
        <v>0.9643422892284137</v>
      </c>
      <c r="K482">
        <v>8.4459459999999993</v>
      </c>
      <c r="L482">
        <v>7.6189647304405002</v>
      </c>
      <c r="M482">
        <v>9.7500000000000003E-2</v>
      </c>
      <c r="N482">
        <v>2.090980977057618</v>
      </c>
      <c r="O482">
        <v>721.3</v>
      </c>
      <c r="P482">
        <v>7.6189647304405002</v>
      </c>
      <c r="Q482">
        <v>1576</v>
      </c>
      <c r="R482">
        <v>2.090980977057618</v>
      </c>
      <c r="S482">
        <v>0.45767766497461926</v>
      </c>
      <c r="U482" t="s">
        <v>608</v>
      </c>
      <c r="V482">
        <v>-2.9113924050632914E-2</v>
      </c>
      <c r="W482">
        <v>25.611745513866232</v>
      </c>
      <c r="X482">
        <v>-2.0474137931034484</v>
      </c>
      <c r="Y482">
        <v>15.75492341356674</v>
      </c>
      <c r="Z482">
        <v>78.378378378378386</v>
      </c>
      <c r="AA482">
        <v>22.380106571936057</v>
      </c>
      <c r="AB482">
        <v>230.65326633165827</v>
      </c>
      <c r="AC482">
        <v>445.98337950138506</v>
      </c>
      <c r="AD482">
        <v>894.30894308943095</v>
      </c>
      <c r="AE482">
        <v>1421.2454212454211</v>
      </c>
      <c r="AF482">
        <v>2081.25</v>
      </c>
      <c r="AG482">
        <v>3206.4777327935226</v>
      </c>
      <c r="AH482">
        <v>4621.1180124223602</v>
      </c>
      <c r="AI482">
        <v>5894.3089430894306</v>
      </c>
      <c r="AJ482">
        <v>896.09999999999991</v>
      </c>
      <c r="AK482">
        <v>0.16645015686816986</v>
      </c>
      <c r="AL482">
        <v>4.9912870805641107E-2</v>
      </c>
    </row>
    <row r="483" spans="1:38">
      <c r="A483">
        <v>12</v>
      </c>
      <c r="B483" t="s">
        <v>554</v>
      </c>
      <c r="C483">
        <v>733</v>
      </c>
      <c r="D483">
        <v>14.6</v>
      </c>
      <c r="E483">
        <v>1.9918144611186902E-2</v>
      </c>
      <c r="F483">
        <v>2.2167829598440001</v>
      </c>
      <c r="G483">
        <v>4.5178472499080451</v>
      </c>
      <c r="H483">
        <v>0.1774</v>
      </c>
      <c r="I483">
        <v>4.1838394774568659</v>
      </c>
      <c r="J483">
        <v>0.926069263971247</v>
      </c>
      <c r="K483">
        <v>5.6369790000000002</v>
      </c>
      <c r="L483">
        <v>4.1838396963158226</v>
      </c>
      <c r="M483">
        <v>9.0670000000000001E-2</v>
      </c>
      <c r="N483">
        <v>1.7048257976623731</v>
      </c>
      <c r="O483">
        <v>1052.8</v>
      </c>
      <c r="P483">
        <v>4.1838396963158226</v>
      </c>
      <c r="Q483">
        <v>1438.8</v>
      </c>
      <c r="R483">
        <v>1.7048257976623731</v>
      </c>
      <c r="S483">
        <v>0.73172087850986933</v>
      </c>
      <c r="U483" t="s">
        <v>554</v>
      </c>
      <c r="V483">
        <v>-1.8565400843881859E-2</v>
      </c>
      <c r="W483">
        <v>0.3099510603588907</v>
      </c>
      <c r="X483">
        <v>-3.4482758620689657</v>
      </c>
      <c r="Y483">
        <v>0.28446389496717722</v>
      </c>
      <c r="Z483">
        <v>2.2297297297297298</v>
      </c>
      <c r="AA483">
        <v>3.5523978685612786E-2</v>
      </c>
      <c r="AB483">
        <v>90.954773869346738</v>
      </c>
      <c r="AC483">
        <v>229.91689750692524</v>
      </c>
      <c r="AD483">
        <v>365.85365853658539</v>
      </c>
      <c r="AE483">
        <v>360.80586080586079</v>
      </c>
      <c r="AF483">
        <v>310.625</v>
      </c>
      <c r="AG483">
        <v>303.64372469635629</v>
      </c>
      <c r="AH483">
        <v>344.72049689440991</v>
      </c>
      <c r="AI483">
        <v>369.91869918699183</v>
      </c>
      <c r="AJ483">
        <v>1349.3</v>
      </c>
      <c r="AK483">
        <v>2.4944955834032665E-3</v>
      </c>
      <c r="AL483">
        <v>0.26385078545882568</v>
      </c>
    </row>
    <row r="484" spans="1:38">
      <c r="A484">
        <v>12</v>
      </c>
      <c r="B484" t="s">
        <v>195</v>
      </c>
      <c r="C484">
        <v>41.8</v>
      </c>
      <c r="D484">
        <v>62.1</v>
      </c>
      <c r="E484">
        <v>1.4856459330143541</v>
      </c>
      <c r="F484">
        <v>3.361612829876</v>
      </c>
      <c r="G484">
        <v>4.6780985801599098</v>
      </c>
      <c r="H484">
        <v>0.26529999999999998</v>
      </c>
      <c r="I484">
        <v>4.3194997312001915</v>
      </c>
      <c r="J484">
        <v>0.92334517051851861</v>
      </c>
      <c r="K484">
        <v>3.7693180000000002</v>
      </c>
      <c r="L484">
        <v>4.3194987120751529</v>
      </c>
      <c r="M484">
        <v>9.1939999999999994E-2</v>
      </c>
      <c r="N484">
        <v>1.7962539903520423</v>
      </c>
      <c r="O484">
        <v>1516.9</v>
      </c>
      <c r="P484">
        <v>4.3194987120751529</v>
      </c>
      <c r="Q484">
        <v>1465.3</v>
      </c>
      <c r="R484">
        <v>1.7962539903520423</v>
      </c>
      <c r="S484">
        <v>1.0352146318160105</v>
      </c>
      <c r="U484" t="s">
        <v>195</v>
      </c>
      <c r="V484">
        <v>0</v>
      </c>
      <c r="W484">
        <v>69.168026101141919</v>
      </c>
      <c r="X484">
        <v>-32.327586206896555</v>
      </c>
      <c r="Y484">
        <v>22.100656455142229</v>
      </c>
      <c r="Z484">
        <v>106.08108108108108</v>
      </c>
      <c r="AA484">
        <v>39.253996447602127</v>
      </c>
      <c r="AB484">
        <v>230.1507537688442</v>
      </c>
      <c r="AC484">
        <v>387.81163434903044</v>
      </c>
      <c r="AD484">
        <v>723.57723577235777</v>
      </c>
      <c r="AE484">
        <v>1075.0915750915751</v>
      </c>
      <c r="AF484">
        <v>1331.25</v>
      </c>
      <c r="AG484">
        <v>1773.2793522267204</v>
      </c>
      <c r="AH484">
        <v>2354.0372670807451</v>
      </c>
      <c r="AI484">
        <v>2898.3739837398371</v>
      </c>
      <c r="AJ484">
        <v>854.9</v>
      </c>
      <c r="AK484">
        <v>0.25122260205330216</v>
      </c>
      <c r="AL484">
        <v>9.7768526007345438E-2</v>
      </c>
    </row>
    <row r="485" spans="1:38">
      <c r="A485">
        <v>12</v>
      </c>
      <c r="B485" t="s">
        <v>1960</v>
      </c>
      <c r="C485">
        <v>116.1</v>
      </c>
      <c r="D485">
        <v>125.2</v>
      </c>
      <c r="E485">
        <v>1.0783807062876831</v>
      </c>
      <c r="F485">
        <v>2.1955785579999998</v>
      </c>
      <c r="G485">
        <v>14.375623242641353</v>
      </c>
      <c r="H485">
        <v>0.17799999999999999</v>
      </c>
      <c r="I485">
        <v>14.232021884232351</v>
      </c>
      <c r="J485">
        <v>0.9900107733775988</v>
      </c>
      <c r="K485">
        <v>5.6179779999999999</v>
      </c>
      <c r="L485">
        <v>14.232020936851503</v>
      </c>
      <c r="M485">
        <v>8.9499999999999996E-2</v>
      </c>
      <c r="N485">
        <v>2.026844024857787</v>
      </c>
      <c r="O485">
        <v>1056</v>
      </c>
      <c r="P485">
        <v>14.232020936851503</v>
      </c>
      <c r="Q485">
        <v>1414</v>
      </c>
      <c r="R485">
        <v>2.026844024857787</v>
      </c>
      <c r="S485">
        <v>0.74681753889674685</v>
      </c>
      <c r="U485" t="s">
        <v>1960</v>
      </c>
      <c r="V485">
        <v>-1.8987341772151899E-2</v>
      </c>
      <c r="W485">
        <v>47.30831973898858</v>
      </c>
      <c r="X485">
        <v>-8.6206896551724146</v>
      </c>
      <c r="Y485">
        <v>1.5317286652078772</v>
      </c>
      <c r="Z485">
        <v>20.945945945945947</v>
      </c>
      <c r="AA485">
        <v>19.893428063943162</v>
      </c>
      <c r="AB485">
        <v>83.417085427135675</v>
      </c>
      <c r="AC485">
        <v>147.92243767313019</v>
      </c>
      <c r="AD485">
        <v>245.9349593495935</v>
      </c>
      <c r="AE485">
        <v>474.35897435897431</v>
      </c>
      <c r="AF485">
        <v>712.5</v>
      </c>
      <c r="AG485">
        <v>1170.0404858299594</v>
      </c>
      <c r="AH485">
        <v>2198.7577639751553</v>
      </c>
      <c r="AI485">
        <v>3495.9349593495936</v>
      </c>
      <c r="AJ485">
        <v>1277.1999999999998</v>
      </c>
      <c r="AK485">
        <v>0.47591800213074958</v>
      </c>
      <c r="AL485">
        <v>3.7938278965448713E-2</v>
      </c>
    </row>
    <row r="486" spans="1:38">
      <c r="A486">
        <v>12</v>
      </c>
      <c r="B486" t="s">
        <v>629</v>
      </c>
      <c r="C486">
        <v>611</v>
      </c>
      <c r="D486">
        <v>327</v>
      </c>
      <c r="E486">
        <v>0.53518821603927991</v>
      </c>
      <c r="F486">
        <v>2.3982254561100005</v>
      </c>
      <c r="G486">
        <v>4.275907364690835</v>
      </c>
      <c r="H486">
        <v>0.20050000000000001</v>
      </c>
      <c r="I486">
        <v>3.9343349326149157</v>
      </c>
      <c r="J486">
        <v>0.9201169709857322</v>
      </c>
      <c r="K486">
        <v>4.9875309999999997</v>
      </c>
      <c r="L486">
        <v>3.9343351841253371</v>
      </c>
      <c r="M486">
        <v>8.6790000000000006E-2</v>
      </c>
      <c r="N486">
        <v>1.6746320280656595</v>
      </c>
      <c r="O486">
        <v>1178</v>
      </c>
      <c r="P486">
        <v>3.9343351841253371</v>
      </c>
      <c r="Q486">
        <v>1355</v>
      </c>
      <c r="R486">
        <v>1.6746320280656595</v>
      </c>
      <c r="S486">
        <v>0.86937269372693726</v>
      </c>
      <c r="U486" t="s">
        <v>629</v>
      </c>
      <c r="V486">
        <v>-1.5611814345991563E-2</v>
      </c>
      <c r="W486">
        <v>2.691680261011419</v>
      </c>
      <c r="X486">
        <v>15.086206896551724</v>
      </c>
      <c r="Y486">
        <v>12.691466083150983</v>
      </c>
      <c r="Z486">
        <v>40.54054054054054</v>
      </c>
      <c r="AA486">
        <v>0</v>
      </c>
      <c r="AB486">
        <v>32.1608040201005</v>
      </c>
      <c r="AC486">
        <v>50.415512465373965</v>
      </c>
      <c r="AD486">
        <v>30.487804878048781</v>
      </c>
      <c r="AE486">
        <v>48.717948717948715</v>
      </c>
      <c r="AF486">
        <v>33.75</v>
      </c>
      <c r="AG486">
        <v>34.412955465587046</v>
      </c>
      <c r="AH486">
        <v>32.919254658385093</v>
      </c>
      <c r="AI486">
        <v>32.520325203252035</v>
      </c>
      <c r="AJ486">
        <v>1277.1999999999998</v>
      </c>
      <c r="AK486">
        <v>0</v>
      </c>
      <c r="AL486">
        <v>0.97696027306343025</v>
      </c>
    </row>
    <row r="487" spans="1:38">
      <c r="A487">
        <v>12</v>
      </c>
      <c r="B487" t="s">
        <v>177</v>
      </c>
      <c r="C487">
        <v>52.2</v>
      </c>
      <c r="D487">
        <v>30.8</v>
      </c>
      <c r="E487">
        <v>0.59003831417624519</v>
      </c>
      <c r="F487">
        <v>2.9959703748000002</v>
      </c>
      <c r="G487">
        <v>9.0200895818250721</v>
      </c>
      <c r="H487">
        <v>0.23400000000000001</v>
      </c>
      <c r="I487">
        <v>8.439126019922325</v>
      </c>
      <c r="J487">
        <v>0.93559226251218686</v>
      </c>
      <c r="K487">
        <v>4.273504</v>
      </c>
      <c r="L487">
        <v>8.4391256927931977</v>
      </c>
      <c r="M487">
        <v>9.2899999999999996E-2</v>
      </c>
      <c r="N487">
        <v>3.184834074801886</v>
      </c>
      <c r="O487">
        <v>1355.4</v>
      </c>
      <c r="P487">
        <v>8.4391256927931977</v>
      </c>
      <c r="Q487">
        <v>1485</v>
      </c>
      <c r="R487">
        <v>3.184834074801886</v>
      </c>
      <c r="S487">
        <v>0.91272727272727283</v>
      </c>
      <c r="U487" t="s">
        <v>177</v>
      </c>
      <c r="V487">
        <v>-1.9409282700421944</v>
      </c>
      <c r="W487">
        <v>16.476345840130506</v>
      </c>
      <c r="X487">
        <v>0.31034482758620691</v>
      </c>
      <c r="Y487">
        <v>0.87527352297592997</v>
      </c>
      <c r="Z487">
        <v>16.756756756756758</v>
      </c>
      <c r="AA487">
        <v>4.9733570159857905</v>
      </c>
      <c r="AB487">
        <v>135.678391959799</v>
      </c>
      <c r="AC487">
        <v>249.30747922437672</v>
      </c>
      <c r="AD487">
        <v>399.59349593495932</v>
      </c>
      <c r="AE487">
        <v>747.25274725274721</v>
      </c>
      <c r="AF487">
        <v>1075</v>
      </c>
      <c r="AG487">
        <v>1497.9757085020244</v>
      </c>
      <c r="AH487">
        <v>2155.2795031055898</v>
      </c>
      <c r="AI487">
        <v>2987.8048780487807</v>
      </c>
      <c r="AJ487">
        <v>867.26</v>
      </c>
      <c r="AK487">
        <v>0.10430360281061475</v>
      </c>
      <c r="AL487">
        <v>6.2951645837255446E-2</v>
      </c>
    </row>
    <row r="488" spans="1:38">
      <c r="A488">
        <v>12</v>
      </c>
      <c r="B488" t="s">
        <v>2354</v>
      </c>
      <c r="C488">
        <v>740</v>
      </c>
      <c r="D488">
        <v>26</v>
      </c>
      <c r="E488">
        <v>3.5135135135135137E-2</v>
      </c>
      <c r="F488">
        <v>0.28092821120000006</v>
      </c>
      <c r="G488">
        <v>13.589623555360308</v>
      </c>
      <c r="H488">
        <v>2.24E-2</v>
      </c>
      <c r="I488">
        <v>13.149144943877605</v>
      </c>
      <c r="J488">
        <v>0.96758713663492468</v>
      </c>
      <c r="K488">
        <v>44.642859999999999</v>
      </c>
      <c r="L488">
        <v>13.149144983260939</v>
      </c>
      <c r="M488">
        <v>9.0999999999999998E-2</v>
      </c>
      <c r="N488">
        <v>3.4318880548907442</v>
      </c>
      <c r="O488">
        <v>142.81</v>
      </c>
      <c r="P488">
        <v>13.149144983260939</v>
      </c>
      <c r="Q488">
        <v>1445.7</v>
      </c>
      <c r="R488">
        <v>3.4318880548907442</v>
      </c>
      <c r="S488">
        <v>9.8782596665974956E-2</v>
      </c>
      <c r="U488" t="s">
        <v>2354</v>
      </c>
      <c r="V488">
        <v>0</v>
      </c>
      <c r="W488">
        <v>1.9575856443719413</v>
      </c>
      <c r="X488">
        <v>14.762931034482762</v>
      </c>
      <c r="Y488">
        <v>2.5601750547045947</v>
      </c>
      <c r="Z488">
        <v>18.851351351351351</v>
      </c>
      <c r="AA488">
        <v>2.6642984014209588</v>
      </c>
      <c r="AB488">
        <v>80.402010050251249</v>
      </c>
      <c r="AC488">
        <v>182.82548476454292</v>
      </c>
      <c r="AD488">
        <v>341.46341463414637</v>
      </c>
      <c r="AE488">
        <v>338.82783882783883</v>
      </c>
      <c r="AF488">
        <v>363.75</v>
      </c>
      <c r="AG488">
        <v>469.63562753036439</v>
      </c>
      <c r="AH488">
        <v>559.00621118012418</v>
      </c>
      <c r="AI488">
        <v>593.4959349593496</v>
      </c>
      <c r="AJ488">
        <v>1411.1</v>
      </c>
      <c r="AK488">
        <v>6.8434983541053082E-2</v>
      </c>
      <c r="AL488">
        <v>0.14383026242322725</v>
      </c>
    </row>
    <row r="489" spans="1:38">
      <c r="A489">
        <v>12</v>
      </c>
      <c r="B489" t="s">
        <v>1870</v>
      </c>
      <c r="C489">
        <v>439</v>
      </c>
      <c r="D489">
        <v>198</v>
      </c>
      <c r="E489">
        <v>0.45102505694760819</v>
      </c>
      <c r="F489">
        <v>0.31646458250000004</v>
      </c>
      <c r="G489">
        <v>11.674940829181363</v>
      </c>
      <c r="H489">
        <v>2.75E-2</v>
      </c>
      <c r="I489">
        <v>11.148913151639936</v>
      </c>
      <c r="J489">
        <v>0.95494386779017948</v>
      </c>
      <c r="K489">
        <v>36.363639999999997</v>
      </c>
      <c r="L489">
        <v>11.148911683906316</v>
      </c>
      <c r="M489">
        <v>8.3500000000000005E-2</v>
      </c>
      <c r="N489">
        <v>3.4649644878520887</v>
      </c>
      <c r="O489">
        <v>174.88</v>
      </c>
      <c r="P489">
        <v>11.148911683906316</v>
      </c>
      <c r="Q489">
        <v>1280.0999999999999</v>
      </c>
      <c r="R489">
        <v>3.4649644878520887</v>
      </c>
      <c r="S489">
        <v>0.1366143270057027</v>
      </c>
      <c r="U489" t="s">
        <v>1870</v>
      </c>
      <c r="V489">
        <v>-4.2194092827004225E-2</v>
      </c>
      <c r="W489">
        <v>16.476345840130506</v>
      </c>
      <c r="X489">
        <v>0</v>
      </c>
      <c r="Y489">
        <v>1.4879649890590809</v>
      </c>
      <c r="Z489">
        <v>50.675675675675677</v>
      </c>
      <c r="AA489">
        <v>4.9733570159857905</v>
      </c>
      <c r="AB489">
        <v>123.61809045226131</v>
      </c>
      <c r="AC489">
        <v>243.7673130193906</v>
      </c>
      <c r="AD489">
        <v>439.02439024390247</v>
      </c>
      <c r="AE489">
        <v>727.10622710622715</v>
      </c>
      <c r="AF489">
        <v>1000</v>
      </c>
      <c r="AG489">
        <v>1680.161943319838</v>
      </c>
      <c r="AH489">
        <v>2161.4906832298134</v>
      </c>
      <c r="AI489">
        <v>2764.2276422764226</v>
      </c>
      <c r="AJ489">
        <v>933.18</v>
      </c>
      <c r="AK489">
        <v>6.2836045737707943E-2</v>
      </c>
      <c r="AL489">
        <v>5.7191128054063428E-2</v>
      </c>
    </row>
    <row r="490" spans="1:38">
      <c r="A490">
        <v>12</v>
      </c>
      <c r="B490" t="s">
        <v>515</v>
      </c>
      <c r="C490">
        <v>138.1</v>
      </c>
      <c r="D490">
        <v>53.6</v>
      </c>
      <c r="E490">
        <v>0.388124547429399</v>
      </c>
      <c r="F490">
        <v>1.2370543680000001</v>
      </c>
      <c r="G490">
        <v>6.4710223348579285</v>
      </c>
      <c r="H490">
        <v>9.6000000000000002E-2</v>
      </c>
      <c r="I490">
        <v>5.7890116816258033</v>
      </c>
      <c r="J490">
        <v>0.89460542431475032</v>
      </c>
      <c r="K490">
        <v>10.41667</v>
      </c>
      <c r="L490">
        <v>5.7890099747288213</v>
      </c>
      <c r="M490">
        <v>9.35E-2</v>
      </c>
      <c r="N490">
        <v>2.891621311345963</v>
      </c>
      <c r="O490">
        <v>590.9</v>
      </c>
      <c r="P490">
        <v>5.7890099747288213</v>
      </c>
      <c r="Q490">
        <v>1497.2</v>
      </c>
      <c r="R490">
        <v>2.891621311345963</v>
      </c>
      <c r="S490">
        <v>0.39467005076142131</v>
      </c>
      <c r="U490" t="s">
        <v>515</v>
      </c>
      <c r="V490">
        <v>0</v>
      </c>
      <c r="W490">
        <v>1.5497553017944534</v>
      </c>
      <c r="X490">
        <v>2.5862068965517242</v>
      </c>
      <c r="Y490">
        <v>6.5645514223194743</v>
      </c>
      <c r="Z490">
        <v>64.86486486486487</v>
      </c>
      <c r="AA490">
        <v>0.14209591474245115</v>
      </c>
      <c r="AB490">
        <v>83.919597989949736</v>
      </c>
      <c r="AC490">
        <v>80.33240997229916</v>
      </c>
      <c r="AD490">
        <v>50.8130081300813</v>
      </c>
      <c r="AE490">
        <v>37.362637362637365</v>
      </c>
      <c r="AF490">
        <v>23.6875</v>
      </c>
      <c r="AG490">
        <v>15.384615384615385</v>
      </c>
      <c r="AH490">
        <v>38.509316770186338</v>
      </c>
      <c r="AI490">
        <v>22.357723577235774</v>
      </c>
      <c r="AJ490">
        <v>1196.8599999999999</v>
      </c>
      <c r="AK490">
        <v>1.9259505668673949E-3</v>
      </c>
      <c r="AL490">
        <v>2.1792024639325658</v>
      </c>
    </row>
    <row r="491" spans="1:38">
      <c r="A491">
        <v>12</v>
      </c>
      <c r="B491" t="s">
        <v>1873</v>
      </c>
      <c r="C491">
        <v>896</v>
      </c>
      <c r="D491">
        <v>86</v>
      </c>
      <c r="E491">
        <v>9.5982142857142863E-2</v>
      </c>
      <c r="F491">
        <v>0.34552626416000004</v>
      </c>
      <c r="G491">
        <v>14.99758232698054</v>
      </c>
      <c r="H491">
        <v>3.0800000000000001E-2</v>
      </c>
      <c r="I491">
        <v>14.790317257157829</v>
      </c>
      <c r="J491">
        <v>0.98618010121205724</v>
      </c>
      <c r="K491">
        <v>32.467529999999996</v>
      </c>
      <c r="L491">
        <v>14.79031838328955</v>
      </c>
      <c r="M491">
        <v>8.14E-2</v>
      </c>
      <c r="N491">
        <v>2.4847517153990077</v>
      </c>
      <c r="O491">
        <v>195.6</v>
      </c>
      <c r="P491">
        <v>14.79031838328955</v>
      </c>
      <c r="Q491">
        <v>1230.2</v>
      </c>
      <c r="R491">
        <v>2.4847517153990077</v>
      </c>
      <c r="S491">
        <v>0.15899853682328075</v>
      </c>
      <c r="U491" t="s">
        <v>1873</v>
      </c>
      <c r="V491">
        <v>2.6033755274261605E-2</v>
      </c>
      <c r="W491">
        <v>10.114192495921698</v>
      </c>
      <c r="X491">
        <v>5.1724137931034484</v>
      </c>
      <c r="Y491">
        <v>4.1575492341356668</v>
      </c>
      <c r="Z491">
        <v>28.378378378378383</v>
      </c>
      <c r="AA491">
        <v>4.6181172291296626</v>
      </c>
      <c r="AB491">
        <v>86.934673366834176</v>
      </c>
      <c r="AC491">
        <v>166.2049861495845</v>
      </c>
      <c r="AD491">
        <v>345.52845528455288</v>
      </c>
      <c r="AE491">
        <v>604.39560439560432</v>
      </c>
      <c r="AF491">
        <v>931.25</v>
      </c>
      <c r="AG491">
        <v>1587.0445344129555</v>
      </c>
      <c r="AH491">
        <v>2944.0993788819874</v>
      </c>
      <c r="AI491">
        <v>4211.3821138211379</v>
      </c>
      <c r="AJ491">
        <v>1170.08</v>
      </c>
      <c r="AK491">
        <v>9.2976812277671475E-2</v>
      </c>
      <c r="AL491">
        <v>2.9528443907300219E-2</v>
      </c>
    </row>
    <row r="492" spans="1:38">
      <c r="A492">
        <v>12</v>
      </c>
      <c r="B492" t="s">
        <v>670</v>
      </c>
      <c r="C492">
        <v>460</v>
      </c>
      <c r="D492">
        <v>16.8</v>
      </c>
      <c r="E492">
        <v>3.6521739130434785E-2</v>
      </c>
      <c r="F492">
        <v>0.90977245068000001</v>
      </c>
      <c r="G492">
        <v>9.7529706063254835</v>
      </c>
      <c r="H492">
        <v>8.1799999999999998E-2</v>
      </c>
      <c r="I492">
        <v>9.4527845584800723</v>
      </c>
      <c r="J492">
        <v>0.96922106505163463</v>
      </c>
      <c r="K492">
        <v>12.22494</v>
      </c>
      <c r="L492">
        <v>9.4527799415307676</v>
      </c>
      <c r="M492">
        <v>8.0699999999999994E-2</v>
      </c>
      <c r="N492">
        <v>2.4011038583971289</v>
      </c>
      <c r="O492">
        <v>506.9</v>
      </c>
      <c r="P492">
        <v>9.4527799415307676</v>
      </c>
      <c r="Q492">
        <v>1213.3</v>
      </c>
      <c r="R492">
        <v>2.4011038583971289</v>
      </c>
      <c r="S492">
        <v>0.41778620291766255</v>
      </c>
      <c r="U492" t="s">
        <v>670</v>
      </c>
      <c r="V492">
        <v>-4.6413502109704644E-2</v>
      </c>
      <c r="W492">
        <v>0.76672104404567698</v>
      </c>
      <c r="X492">
        <v>-3.2327586206896554E-2</v>
      </c>
      <c r="Y492">
        <v>4.1575492341356668</v>
      </c>
      <c r="Z492">
        <v>13.513513513513514</v>
      </c>
      <c r="AA492">
        <v>2.8419182948490231</v>
      </c>
      <c r="AB492">
        <v>32.1608040201005</v>
      </c>
      <c r="AC492">
        <v>89.473684210526315</v>
      </c>
      <c r="AD492">
        <v>140.2439024390244</v>
      </c>
      <c r="AE492">
        <v>201.46520146520146</v>
      </c>
      <c r="AF492">
        <v>306.875</v>
      </c>
      <c r="AG492">
        <v>514.17004048582999</v>
      </c>
      <c r="AH492">
        <v>987.57763975155274</v>
      </c>
      <c r="AI492">
        <v>1556.9105691056909</v>
      </c>
      <c r="AJ492">
        <v>1287.5</v>
      </c>
      <c r="AK492">
        <v>0.13632138785217957</v>
      </c>
      <c r="AL492">
        <v>3.2565342435447675E-2</v>
      </c>
    </row>
    <row r="493" spans="1:38">
      <c r="A493">
        <v>12</v>
      </c>
      <c r="B493" t="s">
        <v>1902</v>
      </c>
      <c r="C493">
        <v>239.5</v>
      </c>
      <c r="D493">
        <v>102.8</v>
      </c>
      <c r="E493">
        <v>0.4292275574112735</v>
      </c>
      <c r="F493">
        <v>0.47720860680000005</v>
      </c>
      <c r="G493">
        <v>13.095926826669778</v>
      </c>
      <c r="H493">
        <v>3.4799999999999998E-2</v>
      </c>
      <c r="I493">
        <v>12.851171053134175</v>
      </c>
      <c r="J493">
        <v>0.98131054206586132</v>
      </c>
      <c r="K493">
        <v>28.73563</v>
      </c>
      <c r="L493">
        <v>12.851172509238451</v>
      </c>
      <c r="M493">
        <v>9.9500000000000005E-2</v>
      </c>
      <c r="N493">
        <v>2.5200599224176079</v>
      </c>
      <c r="O493">
        <v>220.5</v>
      </c>
      <c r="P493">
        <v>12.851172509238451</v>
      </c>
      <c r="Q493">
        <v>1613.9</v>
      </c>
      <c r="R493">
        <v>2.5200599224176079</v>
      </c>
      <c r="S493">
        <v>0.13662556540058243</v>
      </c>
      <c r="U493" t="s">
        <v>1902</v>
      </c>
      <c r="V493">
        <v>-4.2194092827004225E-3</v>
      </c>
      <c r="W493">
        <v>7.0799347471451872</v>
      </c>
      <c r="X493">
        <v>-0.80818965517241381</v>
      </c>
      <c r="Y493">
        <v>6.1269146608315088</v>
      </c>
      <c r="Z493">
        <v>30.405405405405407</v>
      </c>
      <c r="AA493">
        <v>5.5062166962699823</v>
      </c>
      <c r="AB493">
        <v>114.07035175879396</v>
      </c>
      <c r="AC493">
        <v>240.99722991689748</v>
      </c>
      <c r="AD493">
        <v>475.60975609756099</v>
      </c>
      <c r="AE493">
        <v>809.52380952380952</v>
      </c>
      <c r="AF493">
        <v>1037.5</v>
      </c>
      <c r="AG493">
        <v>1635.6275303643724</v>
      </c>
      <c r="AH493">
        <v>2385.0931677018634</v>
      </c>
      <c r="AI493">
        <v>2776.4227642276423</v>
      </c>
      <c r="AJ493">
        <v>1122.7</v>
      </c>
      <c r="AK493">
        <v>9.3495672420057893E-2</v>
      </c>
      <c r="AL493">
        <v>4.782637144053601E-2</v>
      </c>
    </row>
    <row r="494" spans="1:38">
      <c r="A494">
        <v>12</v>
      </c>
      <c r="B494" t="s">
        <v>1907</v>
      </c>
      <c r="C494">
        <v>145.69999999999999</v>
      </c>
      <c r="D494">
        <v>110</v>
      </c>
      <c r="E494">
        <v>0.75497597803706251</v>
      </c>
      <c r="F494">
        <v>1.2605385552000001</v>
      </c>
      <c r="G494">
        <v>14.986019521060699</v>
      </c>
      <c r="H494">
        <v>0.111</v>
      </c>
      <c r="I494">
        <v>14.596757958892038</v>
      </c>
      <c r="J494">
        <v>0.97402501967773292</v>
      </c>
      <c r="K494">
        <v>9.0090090000000007</v>
      </c>
      <c r="L494">
        <v>14.59675914390157</v>
      </c>
      <c r="M494">
        <v>8.2400000000000001E-2</v>
      </c>
      <c r="N494">
        <v>3.3934404628834023</v>
      </c>
      <c r="O494">
        <v>678.6</v>
      </c>
      <c r="P494">
        <v>14.59675914390157</v>
      </c>
      <c r="Q494">
        <v>1254.2</v>
      </c>
      <c r="R494">
        <v>3.3934404628834023</v>
      </c>
      <c r="S494">
        <v>0.54106203157391164</v>
      </c>
      <c r="U494" t="s">
        <v>1907</v>
      </c>
      <c r="V494">
        <v>-4.7679324894514767</v>
      </c>
      <c r="W494">
        <v>29.03752039151713</v>
      </c>
      <c r="X494">
        <v>-7.5431034482758621</v>
      </c>
      <c r="Y494">
        <v>5.4923413566739603</v>
      </c>
      <c r="Z494">
        <v>40.54054054054054</v>
      </c>
      <c r="AA494">
        <v>40.142095914742448</v>
      </c>
      <c r="AB494">
        <v>169.34673366834173</v>
      </c>
      <c r="AC494">
        <v>207.75623268698061</v>
      </c>
      <c r="AD494">
        <v>322.76422764227647</v>
      </c>
      <c r="AE494">
        <v>461.53846153846149</v>
      </c>
      <c r="AF494">
        <v>598.125</v>
      </c>
      <c r="AG494">
        <v>834.00809716599201</v>
      </c>
      <c r="AH494">
        <v>1173.9130434782608</v>
      </c>
      <c r="AI494">
        <v>1540.6504065040649</v>
      </c>
      <c r="AJ494">
        <v>820.91</v>
      </c>
      <c r="AK494">
        <v>0.48446997246404361</v>
      </c>
      <c r="AL494">
        <v>0.14425832868043925</v>
      </c>
    </row>
    <row r="495" spans="1:38">
      <c r="A495">
        <v>12</v>
      </c>
      <c r="B495" t="s">
        <v>671</v>
      </c>
      <c r="C495">
        <v>427.1</v>
      </c>
      <c r="D495">
        <v>78</v>
      </c>
      <c r="E495">
        <v>0.18262701943338797</v>
      </c>
      <c r="F495">
        <v>2.5540983032</v>
      </c>
      <c r="G495">
        <v>6.7702730986045205</v>
      </c>
      <c r="H495">
        <v>0.214</v>
      </c>
      <c r="I495">
        <v>6.4955974528555256</v>
      </c>
      <c r="J495">
        <v>0.95942916308566484</v>
      </c>
      <c r="K495">
        <v>4.6728969999999999</v>
      </c>
      <c r="L495">
        <v>6.4955979578705012</v>
      </c>
      <c r="M495">
        <v>8.6599999999999996E-2</v>
      </c>
      <c r="N495">
        <v>1.9088770416516778</v>
      </c>
      <c r="O495">
        <v>1250.0999999999999</v>
      </c>
      <c r="P495">
        <v>6.4955979578705012</v>
      </c>
      <c r="Q495">
        <v>1350.7</v>
      </c>
      <c r="R495">
        <v>1.9088770416516778</v>
      </c>
      <c r="S495">
        <v>0.92552010068853174</v>
      </c>
      <c r="U495" t="s">
        <v>671</v>
      </c>
      <c r="V495">
        <v>-0.59071729957805919</v>
      </c>
      <c r="W495">
        <v>5.0407830342577489</v>
      </c>
      <c r="X495">
        <v>-23.706896551724142</v>
      </c>
      <c r="Y495">
        <v>2.1225382932166301</v>
      </c>
      <c r="Z495">
        <v>15.472972972972974</v>
      </c>
      <c r="AA495">
        <v>12.788632326820602</v>
      </c>
      <c r="AB495">
        <v>95.979899497487438</v>
      </c>
      <c r="AC495">
        <v>144.0443213296399</v>
      </c>
      <c r="AD495">
        <v>249.59349593495935</v>
      </c>
      <c r="AE495">
        <v>412.08791208791206</v>
      </c>
      <c r="AF495">
        <v>635</v>
      </c>
      <c r="AG495">
        <v>971.65991902834014</v>
      </c>
      <c r="AH495">
        <v>1608.695652173913</v>
      </c>
      <c r="AI495">
        <v>2069.1056910569105</v>
      </c>
      <c r="AJ495">
        <v>1151.54</v>
      </c>
      <c r="AK495">
        <v>0.33185401215959937</v>
      </c>
      <c r="AL495">
        <v>5.9663180768708406E-2</v>
      </c>
    </row>
    <row r="496" spans="1:38">
      <c r="A496">
        <v>12</v>
      </c>
      <c r="B496" t="s">
        <v>474</v>
      </c>
      <c r="C496">
        <v>340</v>
      </c>
      <c r="D496">
        <v>252</v>
      </c>
      <c r="E496">
        <v>0.74117647058823533</v>
      </c>
      <c r="F496">
        <v>1.7302567537000002</v>
      </c>
      <c r="G496">
        <v>7.6898566816446827</v>
      </c>
      <c r="H496">
        <v>0.13009999999999999</v>
      </c>
      <c r="I496">
        <v>7.2171876920040789</v>
      </c>
      <c r="J496">
        <v>0.93853344617347134</v>
      </c>
      <c r="K496">
        <v>7.6863950000000001</v>
      </c>
      <c r="L496">
        <v>7.2171882891565939</v>
      </c>
      <c r="M496">
        <v>9.6500000000000002E-2</v>
      </c>
      <c r="N496">
        <v>2.6544486438091441</v>
      </c>
      <c r="O496">
        <v>788.4</v>
      </c>
      <c r="P496">
        <v>7.2171882891565939</v>
      </c>
      <c r="Q496">
        <v>1556.7</v>
      </c>
      <c r="R496">
        <v>2.6544486438091441</v>
      </c>
      <c r="S496">
        <v>0.50645596454037389</v>
      </c>
      <c r="U496" t="s">
        <v>474</v>
      </c>
      <c r="V496">
        <v>-5.0632911392405067</v>
      </c>
      <c r="W496">
        <v>63.295269168026095</v>
      </c>
      <c r="X496">
        <v>-6.4655172413793105</v>
      </c>
      <c r="Y496">
        <v>1.5973741794310721</v>
      </c>
      <c r="Z496">
        <v>20.945945945945947</v>
      </c>
      <c r="AA496">
        <v>4.6181172291296626</v>
      </c>
      <c r="AB496">
        <v>30.653266331658287</v>
      </c>
      <c r="AC496">
        <v>68.144044321329645</v>
      </c>
      <c r="AD496">
        <v>136.99186991869919</v>
      </c>
      <c r="AE496">
        <v>282.05128205128204</v>
      </c>
      <c r="AF496">
        <v>515</v>
      </c>
      <c r="AG496">
        <v>910.9311740890688</v>
      </c>
      <c r="AH496">
        <v>1763.975155279503</v>
      </c>
      <c r="AI496">
        <v>2857.7235772357722</v>
      </c>
      <c r="AJ496">
        <v>1093.8599999999999</v>
      </c>
      <c r="AK496">
        <v>0.18225379683379495</v>
      </c>
      <c r="AL496">
        <v>1.7377379857031635E-2</v>
      </c>
    </row>
    <row r="497" spans="1:38">
      <c r="A497">
        <v>12</v>
      </c>
      <c r="B497" t="s">
        <v>559</v>
      </c>
      <c r="C497">
        <v>327.10000000000002</v>
      </c>
      <c r="D497">
        <v>373.4</v>
      </c>
      <c r="E497">
        <v>1.1415469275450931</v>
      </c>
      <c r="F497">
        <v>2.1706335000000001</v>
      </c>
      <c r="G497">
        <v>8.5661063370575654</v>
      </c>
      <c r="H497">
        <v>0.17499999999999999</v>
      </c>
      <c r="I497">
        <v>8.3240615086627034</v>
      </c>
      <c r="J497">
        <v>0.97174389169700603</v>
      </c>
      <c r="K497">
        <v>5.7142860000000004</v>
      </c>
      <c r="L497">
        <v>8.3240618450369439</v>
      </c>
      <c r="M497">
        <v>0.09</v>
      </c>
      <c r="N497">
        <v>2.0219242759751856</v>
      </c>
      <c r="O497">
        <v>1039.5999999999999</v>
      </c>
      <c r="P497">
        <v>8.3240618450369439</v>
      </c>
      <c r="Q497">
        <v>1424.7</v>
      </c>
      <c r="R497">
        <v>2.0219242759751856</v>
      </c>
      <c r="S497">
        <v>0.72969748017126401</v>
      </c>
      <c r="U497" t="s">
        <v>559</v>
      </c>
      <c r="V497">
        <v>-4.3037974683544302</v>
      </c>
      <c r="W497">
        <v>8.955954323001631</v>
      </c>
      <c r="X497">
        <v>-84.051724137931032</v>
      </c>
      <c r="Y497">
        <v>4.638949671772429</v>
      </c>
      <c r="Z497">
        <v>46.621621621621628</v>
      </c>
      <c r="AA497">
        <v>18.294849023090585</v>
      </c>
      <c r="AB497">
        <v>224.12060301507537</v>
      </c>
      <c r="AC497">
        <v>365.65096952908584</v>
      </c>
      <c r="AD497">
        <v>536.58536585365857</v>
      </c>
      <c r="AE497">
        <v>976.19047619047603</v>
      </c>
      <c r="AF497">
        <v>1456.25</v>
      </c>
      <c r="AG497">
        <v>1874.4939271255059</v>
      </c>
      <c r="AH497">
        <v>2434.782608695652</v>
      </c>
      <c r="AI497">
        <v>3105.6910569105694</v>
      </c>
      <c r="AJ497">
        <v>1091.8</v>
      </c>
      <c r="AK497">
        <v>0.17897577473531881</v>
      </c>
      <c r="AL497">
        <v>9.2049533381191678E-2</v>
      </c>
    </row>
    <row r="498" spans="1:38">
      <c r="A498">
        <v>12</v>
      </c>
      <c r="B498" t="s">
        <v>2035</v>
      </c>
      <c r="C498">
        <v>310.5</v>
      </c>
      <c r="D498">
        <v>35</v>
      </c>
      <c r="E498">
        <v>0.11272141706924316</v>
      </c>
      <c r="F498">
        <v>1.14664576</v>
      </c>
      <c r="G498">
        <v>14.32998217340959</v>
      </c>
      <c r="H498">
        <v>0.1</v>
      </c>
      <c r="I498">
        <v>14.18767070381886</v>
      </c>
      <c r="J498">
        <v>0.99006897092623047</v>
      </c>
      <c r="K498">
        <v>10</v>
      </c>
      <c r="L498">
        <v>14.18767070381886</v>
      </c>
      <c r="M498">
        <v>8.3199999999999996E-2</v>
      </c>
      <c r="N498">
        <v>2.014544387755377</v>
      </c>
      <c r="O498">
        <v>614.4</v>
      </c>
      <c r="P498">
        <v>14.18767070381886</v>
      </c>
      <c r="Q498">
        <v>1273</v>
      </c>
      <c r="R498">
        <v>2.014544387755377</v>
      </c>
      <c r="S498">
        <v>0.48263943440691276</v>
      </c>
      <c r="U498" t="s">
        <v>2035</v>
      </c>
      <c r="V498">
        <v>2.1392405063291139E-2</v>
      </c>
      <c r="W498">
        <v>1.0114192495921697</v>
      </c>
      <c r="X498">
        <v>0.31142241379310348</v>
      </c>
      <c r="Y498">
        <v>1.4004376367614879</v>
      </c>
      <c r="Z498">
        <v>25.000000000000004</v>
      </c>
      <c r="AA498">
        <v>1.2611012433392539</v>
      </c>
      <c r="AB498">
        <v>125.62814070351759</v>
      </c>
      <c r="AC498">
        <v>178.67036011080333</v>
      </c>
      <c r="AD498">
        <v>123.57723577235772</v>
      </c>
      <c r="AE498">
        <v>91.575091575091577</v>
      </c>
      <c r="AF498">
        <v>88.75</v>
      </c>
      <c r="AG498">
        <v>85.020242914979761</v>
      </c>
      <c r="AH498">
        <v>130.43478260869566</v>
      </c>
      <c r="AI498">
        <v>81.300813008130078</v>
      </c>
      <c r="AJ498">
        <v>1392.56</v>
      </c>
      <c r="AK498">
        <v>2.2502796016296664E-2</v>
      </c>
      <c r="AL498">
        <v>0.96314907872696809</v>
      </c>
    </row>
    <row r="499" spans="1:38">
      <c r="A499">
        <v>12</v>
      </c>
      <c r="B499" t="s">
        <v>491</v>
      </c>
      <c r="C499">
        <v>320</v>
      </c>
      <c r="D499">
        <v>438</v>
      </c>
      <c r="E499">
        <v>1.3687499999999999</v>
      </c>
      <c r="F499">
        <v>1.9911283113600002</v>
      </c>
      <c r="G499">
        <v>5.3673609177506272</v>
      </c>
      <c r="H499">
        <v>0.15240000000000001</v>
      </c>
      <c r="I499">
        <v>4.961620455480646</v>
      </c>
      <c r="J499">
        <v>0.92440596626767924</v>
      </c>
      <c r="K499">
        <v>6.56168</v>
      </c>
      <c r="L499">
        <v>4.9616203420641432</v>
      </c>
      <c r="M499">
        <v>9.4799999999999995E-2</v>
      </c>
      <c r="N499">
        <v>2.0471652784162</v>
      </c>
      <c r="O499">
        <v>914.4</v>
      </c>
      <c r="P499">
        <v>4.9616203420641432</v>
      </c>
      <c r="Q499">
        <v>1523.3</v>
      </c>
      <c r="R499">
        <v>2.0471652784162</v>
      </c>
      <c r="S499">
        <v>0.60027571719293638</v>
      </c>
      <c r="U499" t="s">
        <v>491</v>
      </c>
      <c r="V499">
        <v>-7.59493670886076</v>
      </c>
      <c r="W499">
        <v>40.946166394779773</v>
      </c>
      <c r="X499">
        <v>-323.27586206896552</v>
      </c>
      <c r="Y499">
        <v>10.940919037199125</v>
      </c>
      <c r="Z499">
        <v>95.945945945945951</v>
      </c>
      <c r="AA499">
        <v>48.134991119005328</v>
      </c>
      <c r="AB499">
        <v>530.65326633165819</v>
      </c>
      <c r="AC499">
        <v>1024.9307479224376</v>
      </c>
      <c r="AD499">
        <v>1577.2357723577236</v>
      </c>
      <c r="AE499">
        <v>2512.8205128205127</v>
      </c>
      <c r="AF499">
        <v>3743.75</v>
      </c>
      <c r="AG499">
        <v>5506.072874493927</v>
      </c>
      <c r="AH499">
        <v>6645.9627329192544</v>
      </c>
      <c r="AI499">
        <v>7967.4796747967475</v>
      </c>
      <c r="AJ499">
        <v>942.44999999999993</v>
      </c>
      <c r="AK499">
        <v>0.21332519958911136</v>
      </c>
      <c r="AL499">
        <v>7.9845958765791564E-2</v>
      </c>
    </row>
    <row r="500" spans="1:38">
      <c r="A500">
        <v>12</v>
      </c>
      <c r="B500" t="s">
        <v>199</v>
      </c>
      <c r="C500">
        <v>228.9</v>
      </c>
      <c r="D500">
        <v>66.5</v>
      </c>
      <c r="E500">
        <v>0.29051987767584098</v>
      </c>
      <c r="F500">
        <v>4.1776632522000003</v>
      </c>
      <c r="G500">
        <v>9.5377304117811548</v>
      </c>
      <c r="H500">
        <v>0.309</v>
      </c>
      <c r="I500">
        <v>9.3488275721305971</v>
      </c>
      <c r="J500">
        <v>0.98019415191089676</v>
      </c>
      <c r="K500">
        <v>3.236246</v>
      </c>
      <c r="L500">
        <v>9.3488286286291249</v>
      </c>
      <c r="M500">
        <v>9.8100000000000007E-2</v>
      </c>
      <c r="N500">
        <v>1.8888420882609136</v>
      </c>
      <c r="O500">
        <v>1735.8</v>
      </c>
      <c r="P500">
        <v>9.3488286286291249</v>
      </c>
      <c r="Q500">
        <v>1587.5</v>
      </c>
      <c r="R500">
        <v>1.8888420882609136</v>
      </c>
      <c r="S500">
        <v>1.0934173228346455</v>
      </c>
      <c r="U500" t="s">
        <v>199</v>
      </c>
      <c r="V500">
        <v>-1.0126582278481013</v>
      </c>
      <c r="W500">
        <v>9.7879282218597066</v>
      </c>
      <c r="X500">
        <v>-7.5431034482758621</v>
      </c>
      <c r="Y500">
        <v>1.1597374179431073</v>
      </c>
      <c r="Z500">
        <v>17.837837837837839</v>
      </c>
      <c r="AA500">
        <v>2.8419182948490231</v>
      </c>
      <c r="AB500">
        <v>88.442211055276388</v>
      </c>
      <c r="AC500">
        <v>195.01385041551248</v>
      </c>
      <c r="AD500">
        <v>334.95934959349597</v>
      </c>
      <c r="AE500">
        <v>661.17216117216117</v>
      </c>
      <c r="AF500">
        <v>1075</v>
      </c>
      <c r="AG500">
        <v>1724.6963562753037</v>
      </c>
      <c r="AH500">
        <v>2378.8819875776398</v>
      </c>
      <c r="AI500">
        <v>2906.5040650406504</v>
      </c>
      <c r="AJ500">
        <v>1267.9299999999998</v>
      </c>
      <c r="AK500">
        <v>7.1550172702508408E-2</v>
      </c>
      <c r="AL500">
        <v>3.7178057388771536E-2</v>
      </c>
    </row>
    <row r="501" spans="1:38">
      <c r="A501">
        <v>12</v>
      </c>
      <c r="B501" t="s">
        <v>2386</v>
      </c>
      <c r="C501">
        <v>152.9</v>
      </c>
      <c r="D501">
        <v>113.6</v>
      </c>
      <c r="E501">
        <v>0.74296926095487237</v>
      </c>
      <c r="F501">
        <v>0.11228445914</v>
      </c>
      <c r="G501">
        <v>15.356572163810579</v>
      </c>
      <c r="H501">
        <v>1.1299999999999999E-2</v>
      </c>
      <c r="I501">
        <v>13.472119497655301</v>
      </c>
      <c r="J501">
        <v>0.87728689410282623</v>
      </c>
      <c r="K501">
        <v>88.495580000000004</v>
      </c>
      <c r="L501">
        <v>13.47211851233628</v>
      </c>
      <c r="M501">
        <v>7.2099999999999997E-2</v>
      </c>
      <c r="N501">
        <v>7.3706380228049309</v>
      </c>
      <c r="O501">
        <v>72.44</v>
      </c>
      <c r="P501">
        <v>13.47211851233628</v>
      </c>
      <c r="Q501">
        <v>987.8</v>
      </c>
      <c r="R501">
        <v>7.3706380228049309</v>
      </c>
      <c r="S501">
        <v>7.3334683134237702E-2</v>
      </c>
      <c r="U501" t="s">
        <v>2386</v>
      </c>
      <c r="V501">
        <v>2.0379746835443038E-2</v>
      </c>
      <c r="W501">
        <v>3.2137030995106035</v>
      </c>
      <c r="X501">
        <v>-121.76724137931036</v>
      </c>
      <c r="Y501">
        <v>5.8643326039387311</v>
      </c>
      <c r="Z501">
        <v>41.891891891891895</v>
      </c>
      <c r="AA501">
        <v>1.0479573712255772</v>
      </c>
      <c r="AB501">
        <v>55.276381909547737</v>
      </c>
      <c r="AC501">
        <v>44.044321329639892</v>
      </c>
      <c r="AD501">
        <v>57.317073170731703</v>
      </c>
      <c r="AE501">
        <v>52.930402930402927</v>
      </c>
      <c r="AF501">
        <v>56.25</v>
      </c>
      <c r="AG501">
        <v>78.94736842105263</v>
      </c>
      <c r="AH501">
        <v>73.291925465838517</v>
      </c>
      <c r="AI501">
        <v>69.918699186991873</v>
      </c>
      <c r="AJ501">
        <v>1307.07</v>
      </c>
      <c r="AK501">
        <v>2.1777540263776644E-2</v>
      </c>
      <c r="AL501">
        <v>0.75419470232518515</v>
      </c>
    </row>
    <row r="502" spans="1:38">
      <c r="A502">
        <v>12</v>
      </c>
      <c r="B502" t="s">
        <v>523</v>
      </c>
      <c r="C502">
        <v>553</v>
      </c>
      <c r="D502">
        <v>149.9</v>
      </c>
      <c r="E502">
        <v>0.27106690777576853</v>
      </c>
      <c r="F502">
        <v>0.113296456714</v>
      </c>
      <c r="G502">
        <v>8.5263229905366984</v>
      </c>
      <c r="H502">
        <v>8.8299999999999993E-3</v>
      </c>
      <c r="I502">
        <v>7.6041940183365266</v>
      </c>
      <c r="J502">
        <v>0.89184916250256574</v>
      </c>
      <c r="K502">
        <v>113.2503</v>
      </c>
      <c r="L502">
        <v>7.6041929536563053</v>
      </c>
      <c r="M502">
        <v>9.3100000000000002E-2</v>
      </c>
      <c r="N502">
        <v>3.8567365829739577</v>
      </c>
      <c r="O502">
        <v>56.67</v>
      </c>
      <c r="P502">
        <v>7.6041929536563053</v>
      </c>
      <c r="Q502">
        <v>1489.1</v>
      </c>
      <c r="R502">
        <v>3.8567365829739577</v>
      </c>
      <c r="S502">
        <v>3.8056544221341755E-2</v>
      </c>
      <c r="U502" t="s">
        <v>523</v>
      </c>
      <c r="V502">
        <v>-0.97046413502109719</v>
      </c>
      <c r="W502">
        <v>18.597063621533444</v>
      </c>
      <c r="X502">
        <v>-40.948275862068968</v>
      </c>
      <c r="Y502">
        <v>1.1378555798687089</v>
      </c>
      <c r="Z502">
        <v>16.216216216216218</v>
      </c>
      <c r="AA502">
        <v>1.6163410301953818</v>
      </c>
      <c r="AB502">
        <v>94.472361809045225</v>
      </c>
      <c r="AC502">
        <v>173.40720221606648</v>
      </c>
      <c r="AD502">
        <v>309.7560975609756</v>
      </c>
      <c r="AE502">
        <v>635.53113553113553</v>
      </c>
      <c r="AF502">
        <v>1012.5</v>
      </c>
      <c r="AG502">
        <v>1514.17004048583</v>
      </c>
      <c r="AH502">
        <v>2055.9006211180122</v>
      </c>
      <c r="AI502">
        <v>2650.4065040650407</v>
      </c>
      <c r="AJ502">
        <v>1027.94</v>
      </c>
      <c r="AK502">
        <v>4.1295796578236468E-2</v>
      </c>
      <c r="AL502">
        <v>4.595181344790418E-2</v>
      </c>
    </row>
    <row r="503" spans="1:38">
      <c r="A503">
        <v>12</v>
      </c>
      <c r="B503" t="s">
        <v>1981</v>
      </c>
      <c r="C503">
        <v>145</v>
      </c>
      <c r="D503">
        <v>161.5</v>
      </c>
      <c r="E503">
        <v>1.1137931034482758</v>
      </c>
      <c r="F503">
        <v>3.5405719836</v>
      </c>
      <c r="G503">
        <v>10.098610821831263</v>
      </c>
      <c r="H503">
        <v>0.28199999999999997</v>
      </c>
      <c r="I503">
        <v>9.8468491972163719</v>
      </c>
      <c r="J503">
        <v>0.97506967749755924</v>
      </c>
      <c r="K503">
        <v>3.5460989999999999</v>
      </c>
      <c r="L503">
        <v>9.8468487304939742</v>
      </c>
      <c r="M503">
        <v>9.11E-2</v>
      </c>
      <c r="N503">
        <v>2.2408706830352307</v>
      </c>
      <c r="O503">
        <v>1601.4</v>
      </c>
      <c r="P503">
        <v>9.8468487304939742</v>
      </c>
      <c r="Q503">
        <v>1447.8</v>
      </c>
      <c r="R503">
        <v>2.2408706830352307</v>
      </c>
      <c r="S503">
        <v>1.1060920016576876</v>
      </c>
      <c r="U503" t="s">
        <v>1981</v>
      </c>
      <c r="V503">
        <v>2.0253164556962026E-2</v>
      </c>
      <c r="W503">
        <v>96.574225122349105</v>
      </c>
      <c r="X503">
        <v>-38.793103448275865</v>
      </c>
      <c r="Y503">
        <v>4.288840262582057</v>
      </c>
      <c r="Z503">
        <v>38.513513513513516</v>
      </c>
      <c r="AA503">
        <v>22.735346358792185</v>
      </c>
      <c r="AB503">
        <v>188.44221105527637</v>
      </c>
      <c r="AC503">
        <v>373.96121883656508</v>
      </c>
      <c r="AD503">
        <v>569.10569105691059</v>
      </c>
      <c r="AE503">
        <v>1025.6410256410256</v>
      </c>
      <c r="AF503">
        <v>1631.25</v>
      </c>
      <c r="AG503">
        <v>2198.3805668016194</v>
      </c>
      <c r="AH503">
        <v>3204.9689440993789</v>
      </c>
      <c r="AI503">
        <v>4130.0813008130081</v>
      </c>
      <c r="AJ503">
        <v>897.13</v>
      </c>
      <c r="AK503">
        <v>0.26687378121694938</v>
      </c>
      <c r="AL503">
        <v>5.8796891433913756E-2</v>
      </c>
    </row>
    <row r="504" spans="1:38">
      <c r="A504">
        <v>12</v>
      </c>
      <c r="B504" t="s">
        <v>2065</v>
      </c>
      <c r="C504">
        <v>251.2</v>
      </c>
      <c r="D504">
        <v>70.599999999999994</v>
      </c>
      <c r="E504">
        <v>0.2810509554140127</v>
      </c>
      <c r="F504">
        <v>1.79050527058</v>
      </c>
      <c r="G504">
        <v>6.1405811811929745</v>
      </c>
      <c r="H504">
        <v>0.13689999999999999</v>
      </c>
      <c r="I504">
        <v>5.6733913146711528</v>
      </c>
      <c r="J504">
        <v>0.92391764676074895</v>
      </c>
      <c r="K504">
        <v>7.304602</v>
      </c>
      <c r="L504">
        <v>5.6733914591050878</v>
      </c>
      <c r="M504">
        <v>9.4899999999999998E-2</v>
      </c>
      <c r="N504">
        <v>2.3493335721934483</v>
      </c>
      <c r="O504">
        <v>827.1</v>
      </c>
      <c r="P504">
        <v>5.6733914591050878</v>
      </c>
      <c r="Q504">
        <v>1525.2</v>
      </c>
      <c r="R504">
        <v>2.3493335721934483</v>
      </c>
      <c r="S504">
        <v>0.54228953579858374</v>
      </c>
      <c r="U504" t="s">
        <v>2065</v>
      </c>
      <c r="V504">
        <v>2.118143459915612E-2</v>
      </c>
      <c r="W504">
        <v>1.7128874388254487</v>
      </c>
      <c r="X504">
        <v>-30.172413793103448</v>
      </c>
      <c r="Y504">
        <v>2.0131291028446388</v>
      </c>
      <c r="Z504">
        <v>22.5</v>
      </c>
      <c r="AA504">
        <v>3.7300177619893424</v>
      </c>
      <c r="AB504">
        <v>91.959798994974875</v>
      </c>
      <c r="AC504">
        <v>103.601108033241</v>
      </c>
      <c r="AD504">
        <v>49.1869918699187</v>
      </c>
      <c r="AE504">
        <v>48.901098901098898</v>
      </c>
      <c r="AF504">
        <v>45.625</v>
      </c>
      <c r="AG504">
        <v>43.319838056680162</v>
      </c>
      <c r="AH504">
        <v>55.279503105590059</v>
      </c>
      <c r="AI504">
        <v>45.934959349593491</v>
      </c>
      <c r="AJ504">
        <v>1297.8</v>
      </c>
      <c r="AK504">
        <v>8.200128049182269E-2</v>
      </c>
      <c r="AL504">
        <v>1.6635424312574107</v>
      </c>
    </row>
    <row r="505" spans="1:38">
      <c r="A505">
        <v>12</v>
      </c>
      <c r="B505" t="s">
        <v>180</v>
      </c>
      <c r="C505">
        <v>169.6</v>
      </c>
      <c r="D505">
        <v>45.8</v>
      </c>
      <c r="E505">
        <v>0.27004716981132076</v>
      </c>
      <c r="F505">
        <v>3.3542971748000001</v>
      </c>
      <c r="G505">
        <v>7.3523996975586421</v>
      </c>
      <c r="H505">
        <v>0.253</v>
      </c>
      <c r="I505">
        <v>7.1021053776468763</v>
      </c>
      <c r="J505">
        <v>0.96595746556122675</v>
      </c>
      <c r="K505">
        <v>3.952569</v>
      </c>
      <c r="L505">
        <v>7.1021068062719204</v>
      </c>
      <c r="M505">
        <v>9.6199999999999994E-2</v>
      </c>
      <c r="N505">
        <v>1.9020726898464548</v>
      </c>
      <c r="O505">
        <v>1453.9</v>
      </c>
      <c r="P505">
        <v>7.1021068062719204</v>
      </c>
      <c r="Q505">
        <v>1550.8</v>
      </c>
      <c r="R505">
        <v>1.9020726898464548</v>
      </c>
      <c r="S505">
        <v>0.93751612071189072</v>
      </c>
      <c r="U505" t="s">
        <v>180</v>
      </c>
      <c r="V505">
        <v>2.2025316455696203E-2</v>
      </c>
      <c r="W505">
        <v>13.376835236541599</v>
      </c>
      <c r="X505">
        <v>-34.482758620689658</v>
      </c>
      <c r="Y505">
        <v>2.0350109409190371</v>
      </c>
      <c r="Z505">
        <v>14.797297297297298</v>
      </c>
      <c r="AA505">
        <v>12.966252220248666</v>
      </c>
      <c r="AB505">
        <v>97.989949748743712</v>
      </c>
      <c r="AC505">
        <v>224.37673130193906</v>
      </c>
      <c r="AD505">
        <v>337.39837398373982</v>
      </c>
      <c r="AE505">
        <v>694.13919413919405</v>
      </c>
      <c r="AF505">
        <v>1150</v>
      </c>
      <c r="AG505">
        <v>1688.259109311741</v>
      </c>
      <c r="AH505">
        <v>2664.5962732919252</v>
      </c>
      <c r="AI505">
        <v>3540.6504065040649</v>
      </c>
      <c r="AJ505">
        <v>1082.53</v>
      </c>
      <c r="AK505">
        <v>0.34051206002638662</v>
      </c>
      <c r="AL505">
        <v>3.677478300593879E-2</v>
      </c>
    </row>
    <row r="506" spans="1:38">
      <c r="A506">
        <v>12</v>
      </c>
      <c r="B506" t="s">
        <v>2052</v>
      </c>
      <c r="C506">
        <v>232.7</v>
      </c>
      <c r="D506">
        <v>132</v>
      </c>
      <c r="E506">
        <v>0.56725397507520414</v>
      </c>
      <c r="F506">
        <v>1.9047426107800001</v>
      </c>
      <c r="G506">
        <v>10.596435805085189</v>
      </c>
      <c r="H506">
        <v>0.157</v>
      </c>
      <c r="I506">
        <v>10.447400092290184</v>
      </c>
      <c r="J506">
        <v>0.98593529791182399</v>
      </c>
      <c r="K506">
        <v>6.3694269999999999</v>
      </c>
      <c r="L506">
        <v>10.447400404439266</v>
      </c>
      <c r="M506">
        <v>8.8029999999999997E-2</v>
      </c>
      <c r="N506">
        <v>1.7709554152791203</v>
      </c>
      <c r="O506">
        <v>940.1</v>
      </c>
      <c r="P506">
        <v>10.447400404439266</v>
      </c>
      <c r="Q506">
        <v>1382.3</v>
      </c>
      <c r="R506">
        <v>1.7709554152791203</v>
      </c>
      <c r="S506">
        <v>0.68009838674672651</v>
      </c>
      <c r="U506" t="s">
        <v>2052</v>
      </c>
      <c r="V506">
        <v>2.1308016877637132E-2</v>
      </c>
      <c r="W506">
        <v>1.5823817292006526</v>
      </c>
      <c r="X506">
        <v>-45.258620689655174</v>
      </c>
      <c r="Y506">
        <v>3.1291028446389495</v>
      </c>
      <c r="Z506">
        <v>48.648648648648653</v>
      </c>
      <c r="AA506">
        <v>0.88809946714031973</v>
      </c>
      <c r="AB506">
        <v>119.59798994974874</v>
      </c>
      <c r="AC506">
        <v>94.73684210526315</v>
      </c>
      <c r="AD506">
        <v>69.105691056910572</v>
      </c>
      <c r="AE506">
        <v>73.80952380952381</v>
      </c>
      <c r="AF506">
        <v>63.125</v>
      </c>
      <c r="AG506">
        <v>70.850202429149803</v>
      </c>
      <c r="AH506">
        <v>66.459627329192543</v>
      </c>
      <c r="AI506">
        <v>44.715447154471548</v>
      </c>
      <c r="AJ506">
        <v>1289.56</v>
      </c>
      <c r="AK506">
        <v>1.1642983410159674E-2</v>
      </c>
      <c r="AL506">
        <v>1.7995585403653782</v>
      </c>
    </row>
    <row r="507" spans="1:38">
      <c r="A507">
        <v>12</v>
      </c>
      <c r="B507" t="s">
        <v>584</v>
      </c>
      <c r="C507">
        <v>1053</v>
      </c>
      <c r="D507">
        <v>189</v>
      </c>
      <c r="E507">
        <v>0.17948717948717949</v>
      </c>
      <c r="F507">
        <v>2.1631913279999999</v>
      </c>
      <c r="G507">
        <v>6.9213517638300566</v>
      </c>
      <c r="H507">
        <v>0.18</v>
      </c>
      <c r="I507">
        <v>6.5296002184165669</v>
      </c>
      <c r="J507">
        <v>0.9433995614179409</v>
      </c>
      <c r="K507">
        <v>5.5555560000000002</v>
      </c>
      <c r="L507">
        <v>6.5296002184165669</v>
      </c>
      <c r="M507">
        <v>8.72E-2</v>
      </c>
      <c r="N507">
        <v>2.2955241724555528</v>
      </c>
      <c r="O507">
        <v>1067</v>
      </c>
      <c r="P507">
        <v>6.5296002184165669</v>
      </c>
      <c r="Q507">
        <v>1364.1</v>
      </c>
      <c r="R507">
        <v>2.2955241724555528</v>
      </c>
      <c r="S507">
        <v>0.78220071842240313</v>
      </c>
      <c r="U507" t="s">
        <v>584</v>
      </c>
      <c r="V507">
        <v>2.2995780590717302E-2</v>
      </c>
      <c r="W507">
        <v>3.4910277324632957</v>
      </c>
      <c r="X507">
        <v>0.3243534482758621</v>
      </c>
      <c r="Y507">
        <v>1.6192560175054704</v>
      </c>
      <c r="Z507">
        <v>16.756756756756758</v>
      </c>
      <c r="AA507">
        <v>4.7957371225577266</v>
      </c>
      <c r="AB507">
        <v>80.402010050251249</v>
      </c>
      <c r="AC507">
        <v>207.75623268698061</v>
      </c>
      <c r="AD507">
        <v>334.55284552845529</v>
      </c>
      <c r="AE507">
        <v>648.35164835164835</v>
      </c>
      <c r="AF507">
        <v>1093.75</v>
      </c>
      <c r="AG507">
        <v>1712.5506072874493</v>
      </c>
      <c r="AH507">
        <v>2987.5776397515529</v>
      </c>
      <c r="AI507">
        <v>4191.0569105691056</v>
      </c>
      <c r="AJ507">
        <v>1339</v>
      </c>
      <c r="AK507">
        <v>0.13065527051712467</v>
      </c>
      <c r="AL507">
        <v>2.6912107314117362E-2</v>
      </c>
    </row>
    <row r="508" spans="1:38">
      <c r="A508">
        <v>12</v>
      </c>
      <c r="B508" t="s">
        <v>538</v>
      </c>
      <c r="C508">
        <v>259.10000000000002</v>
      </c>
      <c r="D508">
        <v>146.4</v>
      </c>
      <c r="E508">
        <v>0.56503280586646076</v>
      </c>
      <c r="F508">
        <v>2.3929262161920004</v>
      </c>
      <c r="G508">
        <v>4.5071861082687485</v>
      </c>
      <c r="H508">
        <v>0.18840000000000001</v>
      </c>
      <c r="I508">
        <v>4.1464722952584365</v>
      </c>
      <c r="J508">
        <v>0.91996917714390425</v>
      </c>
      <c r="K508">
        <v>5.3078560000000001</v>
      </c>
      <c r="L508">
        <v>4.1464728177909453</v>
      </c>
      <c r="M508">
        <v>9.2160000000000006E-2</v>
      </c>
      <c r="N508">
        <v>1.7667750618641354</v>
      </c>
      <c r="O508">
        <v>1112.7</v>
      </c>
      <c r="P508">
        <v>4.1464728177909453</v>
      </c>
      <c r="Q508">
        <v>1469.8</v>
      </c>
      <c r="R508">
        <v>1.7667750618641354</v>
      </c>
      <c r="S508">
        <v>0.75704177439107367</v>
      </c>
      <c r="U508" t="s">
        <v>538</v>
      </c>
      <c r="V508">
        <v>-0.50632911392405067</v>
      </c>
      <c r="W508">
        <v>13.213703099510603</v>
      </c>
      <c r="X508">
        <v>-104.52586206896552</v>
      </c>
      <c r="Y508">
        <v>4.1794310722100656</v>
      </c>
      <c r="Z508">
        <v>33.108108108108112</v>
      </c>
      <c r="AA508">
        <v>6.2166962699822372</v>
      </c>
      <c r="AB508">
        <v>181.90954773869348</v>
      </c>
      <c r="AC508">
        <v>351.80055401662048</v>
      </c>
      <c r="AD508">
        <v>500</v>
      </c>
      <c r="AE508">
        <v>888.27838827838821</v>
      </c>
      <c r="AF508">
        <v>1418.75</v>
      </c>
      <c r="AG508">
        <v>1809.7165991902834</v>
      </c>
      <c r="AH508">
        <v>2409.9378881987577</v>
      </c>
      <c r="AI508">
        <v>2914.6341463414633</v>
      </c>
      <c r="AJ508">
        <v>1119.6099999999999</v>
      </c>
      <c r="AK508">
        <v>8.0105939838169785E-2</v>
      </c>
      <c r="AL508">
        <v>7.5483085530746521E-2</v>
      </c>
    </row>
    <row r="509" spans="1:38">
      <c r="A509">
        <v>12</v>
      </c>
      <c r="B509" t="s">
        <v>173</v>
      </c>
      <c r="C509">
        <v>81.599999999999994</v>
      </c>
      <c r="D509">
        <v>159.1</v>
      </c>
      <c r="E509">
        <v>1.9497549019607843</v>
      </c>
      <c r="F509">
        <v>2.9696802131200002</v>
      </c>
      <c r="G509">
        <v>4.5789130274484675</v>
      </c>
      <c r="H509">
        <v>0.23119999999999999</v>
      </c>
      <c r="I509">
        <v>4.1548810718603759</v>
      </c>
      <c r="J509">
        <v>0.9073946255265789</v>
      </c>
      <c r="K509">
        <v>4.3252600000000001</v>
      </c>
      <c r="L509">
        <v>4.1548815382313879</v>
      </c>
      <c r="M509">
        <v>9.3200000000000005E-2</v>
      </c>
      <c r="N509">
        <v>1.9244240155520989</v>
      </c>
      <c r="O509">
        <v>1340.8</v>
      </c>
      <c r="P509">
        <v>4.1548815382313879</v>
      </c>
      <c r="Q509">
        <v>1491.1</v>
      </c>
      <c r="R509">
        <v>1.9244240155520989</v>
      </c>
      <c r="S509">
        <v>0.89920193145999605</v>
      </c>
      <c r="U509" t="s">
        <v>173</v>
      </c>
      <c r="V509">
        <v>2.0928270042194094E-2</v>
      </c>
      <c r="W509">
        <v>113.21370309951061</v>
      </c>
      <c r="X509">
        <v>-129.31034482758622</v>
      </c>
      <c r="Y509">
        <v>4.5295404814004367</v>
      </c>
      <c r="Z509">
        <v>16.756756756756758</v>
      </c>
      <c r="AA509">
        <v>19.7158081705151</v>
      </c>
      <c r="AB509">
        <v>143.21608040201005</v>
      </c>
      <c r="AC509">
        <v>240.99722991689748</v>
      </c>
      <c r="AD509">
        <v>333.33333333333331</v>
      </c>
      <c r="AE509">
        <v>597.06959706959708</v>
      </c>
      <c r="AF509">
        <v>987.5</v>
      </c>
      <c r="AG509">
        <v>1404.8582995951419</v>
      </c>
      <c r="AH509">
        <v>1981.366459627329</v>
      </c>
      <c r="AI509">
        <v>2865.8536585365855</v>
      </c>
      <c r="AJ509">
        <v>833.27</v>
      </c>
      <c r="AK509">
        <v>0.40246091424570302</v>
      </c>
      <c r="AL509">
        <v>7.2281470046155552E-2</v>
      </c>
    </row>
    <row r="510" spans="1:38">
      <c r="A510">
        <v>12</v>
      </c>
      <c r="B510" t="s">
        <v>507</v>
      </c>
      <c r="C510">
        <v>119</v>
      </c>
      <c r="D510">
        <v>66.5</v>
      </c>
      <c r="E510">
        <v>0.55882352941176472</v>
      </c>
      <c r="F510">
        <v>2.1349662016000002</v>
      </c>
      <c r="G510">
        <v>4.589099044069255</v>
      </c>
      <c r="H510">
        <v>0.1648</v>
      </c>
      <c r="I510">
        <v>4.1032669772863288</v>
      </c>
      <c r="J510">
        <v>0.89413345362184027</v>
      </c>
      <c r="K510">
        <v>6.0679610000000004</v>
      </c>
      <c r="L510">
        <v>4.1032676662945438</v>
      </c>
      <c r="M510">
        <v>9.4E-2</v>
      </c>
      <c r="N510">
        <v>2.0550012528922856</v>
      </c>
      <c r="O510">
        <v>983.4</v>
      </c>
      <c r="P510">
        <v>4.1032676662945438</v>
      </c>
      <c r="Q510">
        <v>1507.3</v>
      </c>
      <c r="R510">
        <v>2.0550012528922856</v>
      </c>
      <c r="S510">
        <v>0.65242486565381808</v>
      </c>
      <c r="U510" t="s">
        <v>507</v>
      </c>
      <c r="V510">
        <v>-1.9831223628691983</v>
      </c>
      <c r="W510">
        <v>23.817292006525285</v>
      </c>
      <c r="X510">
        <v>-35.560344827586206</v>
      </c>
      <c r="Y510">
        <v>3.7855579868708968</v>
      </c>
      <c r="Z510">
        <v>31.081081081081081</v>
      </c>
      <c r="AA510">
        <v>16.163410301953817</v>
      </c>
      <c r="AB510">
        <v>167.83919597989947</v>
      </c>
      <c r="AC510">
        <v>313.01939058171746</v>
      </c>
      <c r="AD510">
        <v>447.15447154471548</v>
      </c>
      <c r="AE510">
        <v>1003.6630036630036</v>
      </c>
      <c r="AF510">
        <v>1562.5</v>
      </c>
      <c r="AG510">
        <v>2433.1983805668019</v>
      </c>
      <c r="AH510">
        <v>3757.7639751552792</v>
      </c>
      <c r="AI510">
        <v>5243.9024390243903</v>
      </c>
      <c r="AJ510">
        <v>781.77</v>
      </c>
      <c r="AK510">
        <v>0.22378874672213839</v>
      </c>
      <c r="AL510">
        <v>4.4664645541758377E-2</v>
      </c>
    </row>
    <row r="511" spans="1:38">
      <c r="A511">
        <v>12</v>
      </c>
      <c r="B511" t="s">
        <v>1936</v>
      </c>
      <c r="C511">
        <v>358</v>
      </c>
      <c r="D511">
        <v>31</v>
      </c>
      <c r="E511">
        <v>8.6592178770949726E-2</v>
      </c>
      <c r="F511">
        <v>2.2166509302000001</v>
      </c>
      <c r="G511">
        <v>12.09139360422453</v>
      </c>
      <c r="H511">
        <v>0.189</v>
      </c>
      <c r="I511">
        <v>11.865265569253751</v>
      </c>
      <c r="J511">
        <v>0.98129843073739875</v>
      </c>
      <c r="K511">
        <v>5.2910050000000002</v>
      </c>
      <c r="L511">
        <v>11.865265942046136</v>
      </c>
      <c r="M511">
        <v>8.5099999999999995E-2</v>
      </c>
      <c r="N511">
        <v>2.3275034400325487</v>
      </c>
      <c r="O511">
        <v>1116</v>
      </c>
      <c r="P511">
        <v>11.865265942046136</v>
      </c>
      <c r="Q511">
        <v>1316.9</v>
      </c>
      <c r="R511">
        <v>2.3275034400325487</v>
      </c>
      <c r="S511">
        <v>0.84744475662540808</v>
      </c>
      <c r="U511" t="s">
        <v>1936</v>
      </c>
      <c r="V511">
        <v>-0.54852320675105493</v>
      </c>
      <c r="W511">
        <v>0.89722675367047322</v>
      </c>
      <c r="X511">
        <v>0.31788793103448276</v>
      </c>
      <c r="Y511">
        <v>0.85339168490153172</v>
      </c>
      <c r="Z511">
        <v>6.5540540540540544</v>
      </c>
      <c r="AA511">
        <v>0.31971580817051504</v>
      </c>
      <c r="AB511">
        <v>51.758793969849251</v>
      </c>
      <c r="AC511">
        <v>134.07202216066483</v>
      </c>
      <c r="AD511">
        <v>242.27642276422765</v>
      </c>
      <c r="AE511">
        <v>417.58241758241758</v>
      </c>
      <c r="AF511">
        <v>643.75</v>
      </c>
      <c r="AG511">
        <v>1028.34008097166</v>
      </c>
      <c r="AH511">
        <v>1652.1739130434783</v>
      </c>
      <c r="AI511">
        <v>2008.1300813008129</v>
      </c>
      <c r="AJ511">
        <v>1400.8</v>
      </c>
      <c r="AK511">
        <v>1.7358693169071883E-2</v>
      </c>
      <c r="AL511">
        <v>3.1327691087014019E-2</v>
      </c>
    </row>
    <row r="512" spans="1:38">
      <c r="A512">
        <v>12</v>
      </c>
      <c r="B512" t="s">
        <v>449</v>
      </c>
      <c r="C512">
        <v>669</v>
      </c>
      <c r="D512">
        <v>322.2</v>
      </c>
      <c r="E512">
        <v>0.48161434977578471</v>
      </c>
      <c r="F512">
        <v>2.2192556904000003</v>
      </c>
      <c r="G512">
        <v>7.3971809109267044</v>
      </c>
      <c r="H512">
        <v>0.16200000000000001</v>
      </c>
      <c r="I512">
        <v>7.1690847782999088</v>
      </c>
      <c r="J512">
        <v>0.96916445124522177</v>
      </c>
      <c r="K512">
        <v>6.1728399999999999</v>
      </c>
      <c r="L512">
        <v>7.1690839069316334</v>
      </c>
      <c r="M512">
        <v>9.9400000000000002E-2</v>
      </c>
      <c r="N512">
        <v>1.8227750466053085</v>
      </c>
      <c r="O512">
        <v>967.9</v>
      </c>
      <c r="P512">
        <v>7.1690839069316334</v>
      </c>
      <c r="Q512">
        <v>1612</v>
      </c>
      <c r="R512">
        <v>1.8227750466053085</v>
      </c>
      <c r="S512">
        <v>0.60043424317617866</v>
      </c>
      <c r="U512" t="s">
        <v>449</v>
      </c>
      <c r="V512">
        <v>2.1392405063291139E-2</v>
      </c>
      <c r="W512">
        <v>47.960848287112562</v>
      </c>
      <c r="X512">
        <v>-34.482758620689658</v>
      </c>
      <c r="Y512">
        <v>0.98468271334792123</v>
      </c>
      <c r="Z512">
        <v>7.9054054054054053</v>
      </c>
      <c r="AA512">
        <v>0.72824156305506216</v>
      </c>
      <c r="AB512">
        <v>103.5175879396985</v>
      </c>
      <c r="AC512">
        <v>174.51523545706371</v>
      </c>
      <c r="AD512">
        <v>319.91869918699189</v>
      </c>
      <c r="AE512">
        <v>589.74358974358972</v>
      </c>
      <c r="AF512">
        <v>956.25</v>
      </c>
      <c r="AG512">
        <v>1267.2064777327935</v>
      </c>
      <c r="AH512">
        <v>2068.3229813664598</v>
      </c>
      <c r="AI512">
        <v>2491.8699186991867</v>
      </c>
      <c r="AJ512">
        <v>1209.22</v>
      </c>
      <c r="AK512">
        <v>2.5456946902022846E-2</v>
      </c>
      <c r="AL512">
        <v>5.0049044018893263E-2</v>
      </c>
    </row>
    <row r="513" spans="1:38">
      <c r="A513">
        <v>12</v>
      </c>
      <c r="B513" t="s">
        <v>1905</v>
      </c>
      <c r="C513">
        <v>468.7</v>
      </c>
      <c r="D513">
        <v>204.6</v>
      </c>
      <c r="E513">
        <v>0.43652656283336888</v>
      </c>
      <c r="F513">
        <v>0.63430045409999991</v>
      </c>
      <c r="G513">
        <v>13.135813437387563</v>
      </c>
      <c r="H513">
        <v>5.0299999999999997E-2</v>
      </c>
      <c r="I513">
        <v>12.92986752508827</v>
      </c>
      <c r="J513">
        <v>0.98432179984277757</v>
      </c>
      <c r="K513">
        <v>19.88072</v>
      </c>
      <c r="L513">
        <v>12.929863411753093</v>
      </c>
      <c r="M513">
        <v>9.1499999999999998E-2</v>
      </c>
      <c r="N513">
        <v>2.3169204659459988</v>
      </c>
      <c r="O513">
        <v>316.39999999999998</v>
      </c>
      <c r="P513">
        <v>12.929863411753093</v>
      </c>
      <c r="Q513">
        <v>1456.2</v>
      </c>
      <c r="R513">
        <v>2.3169204659459988</v>
      </c>
      <c r="S513">
        <v>0.2172778464496635</v>
      </c>
      <c r="U513" t="s">
        <v>1905</v>
      </c>
      <c r="V513">
        <v>2.1603375527426163E-2</v>
      </c>
      <c r="W513">
        <v>10.766721044045676</v>
      </c>
      <c r="X513">
        <v>0.30711206896551729</v>
      </c>
      <c r="Y513">
        <v>0.91903719912472637</v>
      </c>
      <c r="Z513">
        <v>20.067567567567568</v>
      </c>
      <c r="AA513">
        <v>7.9928952042628776</v>
      </c>
      <c r="AB513">
        <v>128.14070351758792</v>
      </c>
      <c r="AC513">
        <v>232.6869806094183</v>
      </c>
      <c r="AD513">
        <v>434.55284552845529</v>
      </c>
      <c r="AE513">
        <v>767.39926739926739</v>
      </c>
      <c r="AF513">
        <v>1343.75</v>
      </c>
      <c r="AG513">
        <v>1817.8137651821862</v>
      </c>
      <c r="AH513">
        <v>2770.1863354037268</v>
      </c>
      <c r="AI513">
        <v>3609.7560975609754</v>
      </c>
      <c r="AJ513">
        <v>1276.1699999999998</v>
      </c>
      <c r="AK513">
        <v>0.15762068114810973</v>
      </c>
      <c r="AL513">
        <v>4.6257070103882636E-2</v>
      </c>
    </row>
    <row r="514" spans="1:38">
      <c r="A514">
        <v>12</v>
      </c>
      <c r="B514" t="s">
        <v>672</v>
      </c>
      <c r="C514">
        <v>548</v>
      </c>
      <c r="D514">
        <v>44</v>
      </c>
      <c r="E514">
        <v>8.0291970802919707E-2</v>
      </c>
      <c r="F514">
        <v>1.1055539451199998</v>
      </c>
      <c r="G514">
        <v>7.5613282602227052</v>
      </c>
      <c r="H514">
        <v>0.1018</v>
      </c>
      <c r="I514">
        <v>7.3439150631636512</v>
      </c>
      <c r="J514">
        <v>0.97124669243593309</v>
      </c>
      <c r="K514">
        <v>9.8231830000000002</v>
      </c>
      <c r="L514">
        <v>7.3439146566953513</v>
      </c>
      <c r="M514">
        <v>7.8799999999999995E-2</v>
      </c>
      <c r="N514">
        <v>1.8001657156719053</v>
      </c>
      <c r="O514">
        <v>624.9</v>
      </c>
      <c r="P514">
        <v>7.3439146566953513</v>
      </c>
      <c r="Q514">
        <v>1166.2</v>
      </c>
      <c r="R514">
        <v>1.8001657156719053</v>
      </c>
      <c r="S514">
        <v>0.53584290859200823</v>
      </c>
      <c r="U514" t="s">
        <v>672</v>
      </c>
      <c r="V514">
        <v>2.0379746835443038E-2</v>
      </c>
      <c r="W514">
        <v>0.9461663947797716</v>
      </c>
      <c r="X514">
        <v>-15.086206896551724</v>
      </c>
      <c r="Y514">
        <v>2.8884026258205688</v>
      </c>
      <c r="Z514">
        <v>17.22972972972973</v>
      </c>
      <c r="AA514">
        <v>4.6181172291296626</v>
      </c>
      <c r="AB514">
        <v>90.452261306532662</v>
      </c>
      <c r="AC514">
        <v>149.58448753462605</v>
      </c>
      <c r="AD514">
        <v>193.08943089430895</v>
      </c>
      <c r="AE514">
        <v>300.36630036630032</v>
      </c>
      <c r="AF514">
        <v>511.25</v>
      </c>
      <c r="AG514">
        <v>781.37651821862357</v>
      </c>
      <c r="AH514">
        <v>1391.304347826087</v>
      </c>
      <c r="AI514">
        <v>2191.0569105691056</v>
      </c>
      <c r="AJ514">
        <v>1350.33</v>
      </c>
      <c r="AK514">
        <v>0.11698118227207173</v>
      </c>
      <c r="AL514">
        <v>6.5012562814070349E-2</v>
      </c>
    </row>
    <row r="515" spans="1:38">
      <c r="A515">
        <v>12</v>
      </c>
      <c r="B515" t="s">
        <v>596</v>
      </c>
      <c r="C515">
        <v>1055</v>
      </c>
      <c r="D515">
        <v>405</v>
      </c>
      <c r="E515">
        <v>0.38388625592417064</v>
      </c>
      <c r="F515">
        <v>1.0228893305400002</v>
      </c>
      <c r="G515">
        <v>6.1636841168787493</v>
      </c>
      <c r="H515">
        <v>8.8200000000000001E-2</v>
      </c>
      <c r="I515">
        <v>5.9082390855912177</v>
      </c>
      <c r="J515">
        <v>0.95855643695496717</v>
      </c>
      <c r="K515">
        <v>11.337870000000001</v>
      </c>
      <c r="L515">
        <v>5.9082387705693984</v>
      </c>
      <c r="M515">
        <v>8.4150000000000003E-2</v>
      </c>
      <c r="N515">
        <v>1.756050341008373</v>
      </c>
      <c r="O515">
        <v>544.9</v>
      </c>
      <c r="P515">
        <v>5.9082387705693984</v>
      </c>
      <c r="Q515">
        <v>1295.0999999999999</v>
      </c>
      <c r="R515">
        <v>1.756050341008373</v>
      </c>
      <c r="S515">
        <v>0.42073971121921089</v>
      </c>
      <c r="U515" t="s">
        <v>596</v>
      </c>
      <c r="V515">
        <v>-11.392405063291141</v>
      </c>
      <c r="W515">
        <v>6.3621533442088092</v>
      </c>
      <c r="X515">
        <v>-312.5</v>
      </c>
      <c r="Y515">
        <v>7.6586433260393871</v>
      </c>
      <c r="Z515">
        <v>122.97297297297297</v>
      </c>
      <c r="AA515">
        <v>26.287744227353461</v>
      </c>
      <c r="AB515">
        <v>582.9145728643216</v>
      </c>
      <c r="AC515">
        <v>598.3379501385042</v>
      </c>
      <c r="AD515">
        <v>560.97560975609758</v>
      </c>
      <c r="AE515">
        <v>586.08058608058604</v>
      </c>
      <c r="AF515">
        <v>637.5</v>
      </c>
      <c r="AG515">
        <v>724.69635627530363</v>
      </c>
      <c r="AH515">
        <v>940.9937888198757</v>
      </c>
      <c r="AI515">
        <v>1227.6422764227641</v>
      </c>
      <c r="AJ515">
        <v>1449.2099999999998</v>
      </c>
      <c r="AK515">
        <v>9.8185199714390978E-2</v>
      </c>
      <c r="AL515">
        <v>0.61946697182281041</v>
      </c>
    </row>
    <row r="516" spans="1:38">
      <c r="A516">
        <v>12</v>
      </c>
      <c r="B516" t="s">
        <v>673</v>
      </c>
      <c r="C516">
        <v>734</v>
      </c>
      <c r="D516">
        <v>158.69999999999999</v>
      </c>
      <c r="E516">
        <v>0.21621253405994548</v>
      </c>
      <c r="F516">
        <v>0.50717988726000007</v>
      </c>
      <c r="G516">
        <v>9.186599521866599</v>
      </c>
      <c r="H516">
        <v>4.82E-2</v>
      </c>
      <c r="I516">
        <v>9.012127648795401</v>
      </c>
      <c r="J516">
        <v>0.98100800272659017</v>
      </c>
      <c r="K516">
        <v>20.74689</v>
      </c>
      <c r="L516">
        <v>9.0121262951562446</v>
      </c>
      <c r="M516">
        <v>7.6350000000000001E-2</v>
      </c>
      <c r="N516">
        <v>1.7818995529987378</v>
      </c>
      <c r="O516">
        <v>303.5</v>
      </c>
      <c r="P516">
        <v>9.0121262951562446</v>
      </c>
      <c r="Q516">
        <v>1103.4000000000001</v>
      </c>
      <c r="R516">
        <v>1.7818995529987378</v>
      </c>
      <c r="S516">
        <v>0.27505890882726119</v>
      </c>
      <c r="U516" t="s">
        <v>673</v>
      </c>
      <c r="V516">
        <v>-1.0126582278481013</v>
      </c>
      <c r="W516">
        <v>3.9641109298531814</v>
      </c>
      <c r="X516">
        <v>-56.034482758620697</v>
      </c>
      <c r="Y516">
        <v>4.9234135667396055</v>
      </c>
      <c r="Z516">
        <v>32.432432432432435</v>
      </c>
      <c r="AA516">
        <v>8.5257548845470676</v>
      </c>
      <c r="AB516">
        <v>97.487437185929636</v>
      </c>
      <c r="AC516">
        <v>121.8836565096953</v>
      </c>
      <c r="AD516">
        <v>151.6260162601626</v>
      </c>
      <c r="AE516">
        <v>269.23076923076923</v>
      </c>
      <c r="AF516">
        <v>538.75</v>
      </c>
      <c r="AG516">
        <v>1174.089068825911</v>
      </c>
      <c r="AH516">
        <v>2217.391304347826</v>
      </c>
      <c r="AI516">
        <v>2947.1544715447153</v>
      </c>
      <c r="AJ516">
        <v>1226.73</v>
      </c>
      <c r="AK516">
        <v>0.15162428110888715</v>
      </c>
      <c r="AL516">
        <v>4.3964922652478075E-2</v>
      </c>
    </row>
    <row r="517" spans="1:38">
      <c r="A517">
        <v>12</v>
      </c>
      <c r="B517" t="s">
        <v>599</v>
      </c>
      <c r="C517">
        <v>1949</v>
      </c>
      <c r="D517">
        <v>242.7</v>
      </c>
      <c r="E517">
        <v>0.12452539763981528</v>
      </c>
      <c r="F517">
        <v>0.12210123528000001</v>
      </c>
      <c r="G517">
        <v>9.3911215461486588</v>
      </c>
      <c r="H517">
        <v>1.0699999999999999E-2</v>
      </c>
      <c r="I517">
        <v>9.1715781208392571</v>
      </c>
      <c r="J517">
        <v>0.97662223577550888</v>
      </c>
      <c r="K517">
        <v>93.457939999999994</v>
      </c>
      <c r="L517">
        <v>9.1715785661401927</v>
      </c>
      <c r="M517">
        <v>8.2799999999999999E-2</v>
      </c>
      <c r="N517">
        <v>2.0187418527093133</v>
      </c>
      <c r="O517">
        <v>68.61</v>
      </c>
      <c r="P517">
        <v>9.1715785661401927</v>
      </c>
      <c r="Q517">
        <v>1263.5999999999999</v>
      </c>
      <c r="R517">
        <v>2.0187418527093133</v>
      </c>
      <c r="S517">
        <v>5.4297245963912631E-2</v>
      </c>
      <c r="U517" t="s">
        <v>599</v>
      </c>
      <c r="V517">
        <v>-0.379746835443038</v>
      </c>
      <c r="W517">
        <v>4.1272430668841755</v>
      </c>
      <c r="X517">
        <v>-66.810344827586206</v>
      </c>
      <c r="Y517">
        <v>2.9540481400437639</v>
      </c>
      <c r="Z517">
        <v>22.972972972972972</v>
      </c>
      <c r="AA517">
        <v>0.74600355239786853</v>
      </c>
      <c r="AB517">
        <v>82.412060301507523</v>
      </c>
      <c r="AC517">
        <v>158.44875346260386</v>
      </c>
      <c r="AD517">
        <v>296.7479674796748</v>
      </c>
      <c r="AE517">
        <v>569.59706959706955</v>
      </c>
      <c r="AF517">
        <v>1050</v>
      </c>
      <c r="AG517">
        <v>1789.4736842105265</v>
      </c>
      <c r="AH517">
        <v>2962.7329192546581</v>
      </c>
      <c r="AI517">
        <v>3829.268292682927</v>
      </c>
      <c r="AJ517">
        <v>1266.8999999999999</v>
      </c>
      <c r="AK517">
        <v>1.7144977081282427E-2</v>
      </c>
      <c r="AL517">
        <v>2.7816229996944889E-2</v>
      </c>
    </row>
    <row r="518" spans="1:38">
      <c r="A518">
        <v>12</v>
      </c>
      <c r="B518" t="s">
        <v>593</v>
      </c>
      <c r="C518">
        <v>554</v>
      </c>
      <c r="D518">
        <v>152</v>
      </c>
      <c r="E518">
        <v>0.27436823104693142</v>
      </c>
      <c r="F518">
        <v>0.76323608400000009</v>
      </c>
      <c r="G518">
        <v>7.4717543942832769</v>
      </c>
      <c r="H518">
        <v>6.5000000000000002E-2</v>
      </c>
      <c r="I518">
        <v>7.0038070796865508</v>
      </c>
      <c r="J518">
        <v>0.93737115944887617</v>
      </c>
      <c r="K518">
        <v>15.38462</v>
      </c>
      <c r="L518">
        <v>7.0038022625278789</v>
      </c>
      <c r="M518">
        <v>8.5199999999999998E-2</v>
      </c>
      <c r="N518">
        <v>2.6026525159967098</v>
      </c>
      <c r="O518">
        <v>406</v>
      </c>
      <c r="P518">
        <v>7.0038022625278789</v>
      </c>
      <c r="Q518">
        <v>1319.2</v>
      </c>
      <c r="R518">
        <v>2.6026525159967098</v>
      </c>
      <c r="S518">
        <v>0.3077622801697999</v>
      </c>
      <c r="U518" t="s">
        <v>593</v>
      </c>
      <c r="V518">
        <v>-0.88607594936708867</v>
      </c>
      <c r="W518">
        <v>20.228384991843395</v>
      </c>
      <c r="X518">
        <v>-61.422413793103452</v>
      </c>
      <c r="Y518">
        <v>3.9168490153172866</v>
      </c>
      <c r="Z518">
        <v>37.162162162162161</v>
      </c>
      <c r="AA518">
        <v>9.5914742451154531</v>
      </c>
      <c r="AB518">
        <v>171.356783919598</v>
      </c>
      <c r="AC518">
        <v>271.46814404432132</v>
      </c>
      <c r="AD518">
        <v>414.63414634146341</v>
      </c>
      <c r="AE518">
        <v>794.8717948717948</v>
      </c>
      <c r="AF518">
        <v>1268.75</v>
      </c>
      <c r="AG518">
        <v>1615.3846153846152</v>
      </c>
      <c r="AH518">
        <v>2521.7391304347825</v>
      </c>
      <c r="AI518">
        <v>3577.2357723577234</v>
      </c>
      <c r="AJ518">
        <v>1030</v>
      </c>
      <c r="AK518">
        <v>0.12019439800423552</v>
      </c>
      <c r="AL518">
        <v>6.7951828106047482E-2</v>
      </c>
    </row>
    <row r="519" spans="1:38">
      <c r="A519">
        <v>12</v>
      </c>
      <c r="B519" t="s">
        <v>603</v>
      </c>
      <c r="C519">
        <v>343.9</v>
      </c>
      <c r="D519">
        <v>21.7</v>
      </c>
      <c r="E519">
        <v>6.3099738296016283E-2</v>
      </c>
      <c r="F519">
        <v>0.17420195199999999</v>
      </c>
      <c r="G519">
        <v>8.0548398969751673</v>
      </c>
      <c r="H519">
        <v>1.6E-2</v>
      </c>
      <c r="I519">
        <v>7.2495258465640369</v>
      </c>
      <c r="J519">
        <v>0.90002109778574868</v>
      </c>
      <c r="K519">
        <v>62.5</v>
      </c>
      <c r="L519">
        <v>7.2495258465640369</v>
      </c>
      <c r="M519">
        <v>7.9000000000000001E-2</v>
      </c>
      <c r="N519">
        <v>3.510672409368738</v>
      </c>
      <c r="O519">
        <v>102.33</v>
      </c>
      <c r="P519">
        <v>7.2495258465640369</v>
      </c>
      <c r="Q519">
        <v>1171.2</v>
      </c>
      <c r="R519">
        <v>3.510672409368738</v>
      </c>
      <c r="S519">
        <v>8.7371926229508193E-2</v>
      </c>
      <c r="U519" t="s">
        <v>603</v>
      </c>
      <c r="V519">
        <v>-0.379746835443038</v>
      </c>
      <c r="W519">
        <v>1.435562805872757</v>
      </c>
      <c r="X519">
        <v>-23.706896551724142</v>
      </c>
      <c r="Y519">
        <v>1.4004376367614879</v>
      </c>
      <c r="Z519">
        <v>10.405405405405407</v>
      </c>
      <c r="AA519">
        <v>3.5523978685612789</v>
      </c>
      <c r="AB519">
        <v>48.743718592964818</v>
      </c>
      <c r="AC519">
        <v>98.89196675900277</v>
      </c>
      <c r="AD519">
        <v>166.66666666666666</v>
      </c>
      <c r="AE519">
        <v>278.38827838827837</v>
      </c>
      <c r="AF519">
        <v>527.5</v>
      </c>
      <c r="AG519">
        <v>931.17408906882588</v>
      </c>
      <c r="AH519">
        <v>1664.5962732919254</v>
      </c>
      <c r="AI519">
        <v>2703.252032520325</v>
      </c>
      <c r="AJ519">
        <v>1267.9299999999998</v>
      </c>
      <c r="AK519">
        <v>0.1577367066928223</v>
      </c>
      <c r="AL519">
        <v>2.9282607065176627E-2</v>
      </c>
    </row>
    <row r="520" spans="1:38">
      <c r="A520">
        <v>12</v>
      </c>
      <c r="B520" t="s">
        <v>1888</v>
      </c>
      <c r="C520">
        <v>1081</v>
      </c>
      <c r="D520">
        <v>40.9</v>
      </c>
      <c r="E520">
        <v>3.7835337650323771E-2</v>
      </c>
      <c r="F520">
        <v>0.41982670432000008</v>
      </c>
      <c r="G520">
        <v>10.836161332872296</v>
      </c>
      <c r="H520">
        <v>3.1600000000000003E-2</v>
      </c>
      <c r="I520">
        <v>10.384491737338218</v>
      </c>
      <c r="J520">
        <v>0.95831830279566765</v>
      </c>
      <c r="K520">
        <v>31.645569999999999</v>
      </c>
      <c r="L520">
        <v>10.384492712502185</v>
      </c>
      <c r="M520">
        <v>9.64E-2</v>
      </c>
      <c r="N520">
        <v>3.0959205075697529</v>
      </c>
      <c r="O520">
        <v>200.6</v>
      </c>
      <c r="P520">
        <v>10.384492712502185</v>
      </c>
      <c r="Q520">
        <v>1554.7</v>
      </c>
      <c r="R520">
        <v>3.0959205075697529</v>
      </c>
      <c r="S520">
        <v>0.12902810831671704</v>
      </c>
      <c r="U520" t="s">
        <v>1888</v>
      </c>
      <c r="V520">
        <v>-1.3924050632911393</v>
      </c>
      <c r="W520">
        <v>3.7194127243066881</v>
      </c>
      <c r="X520">
        <v>-63.577586206896562</v>
      </c>
      <c r="Y520">
        <v>0.54704595185995619</v>
      </c>
      <c r="Z520">
        <v>11.486486486486486</v>
      </c>
      <c r="AA520">
        <v>1.1900532859680284</v>
      </c>
      <c r="AB520">
        <v>43.216080402010043</v>
      </c>
      <c r="AC520">
        <v>90.02770083102493</v>
      </c>
      <c r="AD520">
        <v>143.4959349593496</v>
      </c>
      <c r="AE520">
        <v>313.1868131868132</v>
      </c>
      <c r="AF520">
        <v>600</v>
      </c>
      <c r="AG520">
        <v>971.65991902834014</v>
      </c>
      <c r="AH520">
        <v>1788.8198757763976</v>
      </c>
      <c r="AI520">
        <v>2898.3739837398371</v>
      </c>
      <c r="AJ520">
        <v>1555.3</v>
      </c>
      <c r="AK520">
        <v>5.3413386941083697E-2</v>
      </c>
      <c r="AL520">
        <v>2.4158989391401448E-2</v>
      </c>
    </row>
    <row r="521" spans="1:38">
      <c r="A521">
        <v>12</v>
      </c>
      <c r="B521" t="s">
        <v>1921</v>
      </c>
      <c r="C521">
        <v>514.6</v>
      </c>
      <c r="D521">
        <v>32.700000000000003</v>
      </c>
      <c r="E521">
        <v>6.3544500582977073E-2</v>
      </c>
      <c r="F521">
        <v>1.1112403158000002</v>
      </c>
      <c r="G521">
        <v>13.266850496168539</v>
      </c>
      <c r="H521">
        <v>9.2999999999999999E-2</v>
      </c>
      <c r="I521">
        <v>13.106610401331034</v>
      </c>
      <c r="J521">
        <v>0.98792176825360456</v>
      </c>
      <c r="K521">
        <v>10.752689999999999</v>
      </c>
      <c r="L521">
        <v>13.106611582709583</v>
      </c>
      <c r="M521">
        <v>8.6699999999999999E-2</v>
      </c>
      <c r="N521">
        <v>2.0557446036433076</v>
      </c>
      <c r="O521">
        <v>573.29999999999995</v>
      </c>
      <c r="P521">
        <v>13.106611582709583</v>
      </c>
      <c r="Q521">
        <v>1353</v>
      </c>
      <c r="R521">
        <v>2.0557446036433076</v>
      </c>
      <c r="S521">
        <v>0.42372505543237249</v>
      </c>
      <c r="U521" t="s">
        <v>1921</v>
      </c>
      <c r="V521">
        <v>2.042194092827004E-2</v>
      </c>
      <c r="W521">
        <v>5.7911908646003258</v>
      </c>
      <c r="X521">
        <v>-53.879310344827587</v>
      </c>
      <c r="Y521">
        <v>0.65645514223194745</v>
      </c>
      <c r="Z521">
        <v>19.594594594594597</v>
      </c>
      <c r="AA521">
        <v>5.5062166962699823</v>
      </c>
      <c r="AB521">
        <v>57.286432160804019</v>
      </c>
      <c r="AC521">
        <v>195.84487534626041</v>
      </c>
      <c r="AD521">
        <v>345.1219512195122</v>
      </c>
      <c r="AE521">
        <v>727.10622710622715</v>
      </c>
      <c r="AF521">
        <v>1325</v>
      </c>
      <c r="AG521">
        <v>2170.0404858299594</v>
      </c>
      <c r="AH521">
        <v>4006.2111801242236</v>
      </c>
      <c r="AI521">
        <v>5040.6504065040654</v>
      </c>
      <c r="AJ521">
        <v>1297.8</v>
      </c>
      <c r="AK521">
        <v>0.16434604993978852</v>
      </c>
      <c r="AL521">
        <v>1.4299403996727826E-2</v>
      </c>
    </row>
    <row r="522" spans="1:38">
      <c r="A522">
        <v>15</v>
      </c>
      <c r="B522" t="s">
        <v>714</v>
      </c>
      <c r="C522">
        <v>126.4</v>
      </c>
      <c r="D522">
        <v>44.3</v>
      </c>
      <c r="E522">
        <v>0.35047468354430378</v>
      </c>
      <c r="F522">
        <v>0.85074224492000006</v>
      </c>
      <c r="G522">
        <v>6.7821792658340296</v>
      </c>
      <c r="H522">
        <v>7.3400000000000007E-2</v>
      </c>
      <c r="I522">
        <v>6.1670166816389393</v>
      </c>
      <c r="J522">
        <v>0.90929720963082783</v>
      </c>
      <c r="K522">
        <v>13.62398</v>
      </c>
      <c r="L522">
        <v>6.1670160859588652</v>
      </c>
      <c r="M522">
        <v>8.4099999999999994E-2</v>
      </c>
      <c r="N522">
        <v>2.8223856650528929</v>
      </c>
      <c r="O522">
        <v>456.6</v>
      </c>
      <c r="P522">
        <v>6.1670160859588652</v>
      </c>
      <c r="Q522">
        <v>1294</v>
      </c>
      <c r="R522">
        <v>2.8223856650528929</v>
      </c>
      <c r="S522">
        <v>0.3528593508500773</v>
      </c>
      <c r="U522" t="s">
        <v>714</v>
      </c>
      <c r="V522">
        <v>0.12658227848101267</v>
      </c>
      <c r="W522">
        <v>1.7292006525285482</v>
      </c>
      <c r="X522">
        <v>0.56034482758620696</v>
      </c>
      <c r="Y522">
        <v>8.7527352297592991</v>
      </c>
      <c r="Z522">
        <v>43.243243243243249</v>
      </c>
      <c r="AA522">
        <v>0</v>
      </c>
      <c r="AB522">
        <v>54.773869346733669</v>
      </c>
      <c r="AC522">
        <v>54.57063711911357</v>
      </c>
      <c r="AD522">
        <v>70.325203252032523</v>
      </c>
      <c r="AE522">
        <v>72.710622710622715</v>
      </c>
      <c r="AF522">
        <v>83.75</v>
      </c>
      <c r="AG522">
        <v>75.303643724696357</v>
      </c>
      <c r="AH522">
        <v>74.534161490683232</v>
      </c>
      <c r="AI522">
        <v>60.975609756097562</v>
      </c>
      <c r="AJ522">
        <v>1987.8999999999999</v>
      </c>
      <c r="AK522">
        <v>0</v>
      </c>
      <c r="AL522">
        <v>0.73488274706867673</v>
      </c>
    </row>
    <row r="523" spans="1:38">
      <c r="A523">
        <v>15</v>
      </c>
      <c r="B523" t="s">
        <v>702</v>
      </c>
      <c r="C523">
        <v>135.1</v>
      </c>
      <c r="D523">
        <v>161.9</v>
      </c>
      <c r="E523">
        <v>1.1983715766099188</v>
      </c>
      <c r="F523">
        <v>1.8274666800000003</v>
      </c>
      <c r="G523">
        <v>7.0969379122028737</v>
      </c>
      <c r="H523">
        <v>0.156</v>
      </c>
      <c r="I523">
        <v>6.8103881860899396</v>
      </c>
      <c r="J523">
        <v>0.95962347005738569</v>
      </c>
      <c r="K523">
        <v>6.4102560000000004</v>
      </c>
      <c r="L523">
        <v>6.8103889767373467</v>
      </c>
      <c r="M523">
        <v>8.5000000000000006E-2</v>
      </c>
      <c r="N523">
        <v>1.9962816646027348</v>
      </c>
      <c r="O523">
        <v>934.5</v>
      </c>
      <c r="P523">
        <v>6.8103889767373467</v>
      </c>
      <c r="Q523">
        <v>1314.7</v>
      </c>
      <c r="R523">
        <v>1.9962816646027348</v>
      </c>
      <c r="S523">
        <v>0.71080854947896854</v>
      </c>
      <c r="U523" t="s">
        <v>702</v>
      </c>
      <c r="V523">
        <v>0</v>
      </c>
      <c r="W523">
        <v>2.3980424143556283</v>
      </c>
      <c r="X523">
        <v>0.60344827586206906</v>
      </c>
      <c r="Y523">
        <v>10.503282275711159</v>
      </c>
      <c r="Z523">
        <v>39.189189189189193</v>
      </c>
      <c r="AA523">
        <v>0</v>
      </c>
      <c r="AB523">
        <v>82.412060301507523</v>
      </c>
      <c r="AC523">
        <v>58.448753462603875</v>
      </c>
      <c r="AD523">
        <v>50.000000000000007</v>
      </c>
      <c r="AE523">
        <v>45.421245421245416</v>
      </c>
      <c r="AF523">
        <v>47.5</v>
      </c>
      <c r="AG523">
        <v>38.46153846153846</v>
      </c>
      <c r="AH523">
        <v>45.962732919254663</v>
      </c>
      <c r="AI523">
        <v>30.487804878048781</v>
      </c>
      <c r="AJ523">
        <v>1421.3999999999999</v>
      </c>
      <c r="AK523">
        <v>0</v>
      </c>
      <c r="AL523">
        <v>1.793019149803069</v>
      </c>
    </row>
    <row r="524" spans="1:38">
      <c r="A524">
        <v>15</v>
      </c>
      <c r="B524" t="s">
        <v>718</v>
      </c>
      <c r="C524">
        <v>248</v>
      </c>
      <c r="D524">
        <v>288.60000000000002</v>
      </c>
      <c r="E524">
        <v>1.1637096774193549</v>
      </c>
      <c r="F524">
        <v>0.39553766000000001</v>
      </c>
      <c r="G524">
        <v>13.308043580338529</v>
      </c>
      <c r="H524">
        <v>2.8000000000000001E-2</v>
      </c>
      <c r="I524">
        <v>13.061245057381763</v>
      </c>
      <c r="J524">
        <v>0.98145493577122112</v>
      </c>
      <c r="K524">
        <v>35.714289999999998</v>
      </c>
      <c r="L524">
        <v>13.061244269883101</v>
      </c>
      <c r="M524">
        <v>0.10249999999999999</v>
      </c>
      <c r="N524">
        <v>2.5510588952844646</v>
      </c>
      <c r="O524">
        <v>178</v>
      </c>
      <c r="P524">
        <v>13.061244269883101</v>
      </c>
      <c r="Q524">
        <v>1669</v>
      </c>
      <c r="R524">
        <v>2.5510588952844646</v>
      </c>
      <c r="S524">
        <v>0.10665068903535051</v>
      </c>
      <c r="U524" t="s">
        <v>718</v>
      </c>
      <c r="V524">
        <v>0</v>
      </c>
      <c r="W524">
        <v>1.0440456769983688</v>
      </c>
      <c r="X524">
        <v>1.7241379310344829</v>
      </c>
      <c r="Y524">
        <v>8.9715536105032818</v>
      </c>
      <c r="Z524">
        <v>25.675675675675677</v>
      </c>
      <c r="AA524">
        <v>0</v>
      </c>
      <c r="AB524">
        <v>54.773869346733669</v>
      </c>
      <c r="AC524">
        <v>53.46260387811634</v>
      </c>
      <c r="AD524">
        <v>47.967479674796749</v>
      </c>
      <c r="AE524">
        <v>75.091575091575081</v>
      </c>
      <c r="AF524">
        <v>50</v>
      </c>
      <c r="AG524">
        <v>64.777327935222672</v>
      </c>
      <c r="AH524">
        <v>73.913043478260875</v>
      </c>
      <c r="AI524">
        <v>26.016260162601625</v>
      </c>
      <c r="AJ524">
        <v>1359.6</v>
      </c>
      <c r="AK524">
        <v>0</v>
      </c>
      <c r="AL524">
        <v>0.74105823233816137</v>
      </c>
    </row>
    <row r="525" spans="1:38">
      <c r="A525">
        <v>15</v>
      </c>
      <c r="B525" t="s">
        <v>717</v>
      </c>
      <c r="C525">
        <v>248.6</v>
      </c>
      <c r="D525">
        <v>294</v>
      </c>
      <c r="E525">
        <v>1.1826226870474659</v>
      </c>
      <c r="F525">
        <v>0.61734746192000001</v>
      </c>
      <c r="G525">
        <v>12.748453310055828</v>
      </c>
      <c r="H525">
        <v>5.3199999999999997E-2</v>
      </c>
      <c r="I525">
        <v>12.432643579624369</v>
      </c>
      <c r="J525">
        <v>0.97522760426299304</v>
      </c>
      <c r="K525">
        <v>18.796990000000001</v>
      </c>
      <c r="L525">
        <v>12.432645053733234</v>
      </c>
      <c r="M525">
        <v>8.4199999999999997E-2</v>
      </c>
      <c r="N525">
        <v>2.8200062802586761</v>
      </c>
      <c r="O525">
        <v>334.1</v>
      </c>
      <c r="P525">
        <v>12.432645053733234</v>
      </c>
      <c r="Q525">
        <v>1296.3</v>
      </c>
      <c r="R525">
        <v>2.8200062802586761</v>
      </c>
      <c r="S525">
        <v>0.25773354933271619</v>
      </c>
      <c r="U525" t="s">
        <v>717</v>
      </c>
      <c r="V525">
        <v>0</v>
      </c>
      <c r="W525">
        <v>2.2838499184339316</v>
      </c>
      <c r="X525">
        <v>1.8318965517241381</v>
      </c>
      <c r="Y525">
        <v>4.814004376367615</v>
      </c>
      <c r="Z525">
        <v>46.621621621621628</v>
      </c>
      <c r="AA525">
        <v>1.4209591474245116</v>
      </c>
      <c r="AB525">
        <v>69.346733668341713</v>
      </c>
      <c r="AC525">
        <v>76.177285318559555</v>
      </c>
      <c r="AD525">
        <v>66.260162601626021</v>
      </c>
      <c r="AE525">
        <v>68.498168498168496</v>
      </c>
      <c r="AF525">
        <v>67.5</v>
      </c>
      <c r="AG525">
        <v>67.611336032388664</v>
      </c>
      <c r="AH525">
        <v>82.608695652173921</v>
      </c>
      <c r="AI525">
        <v>95.528455284552848</v>
      </c>
      <c r="AJ525">
        <v>1380.1999999999998</v>
      </c>
      <c r="AK525">
        <v>2.49904973569911E-2</v>
      </c>
      <c r="AL525">
        <v>0.83946046019571541</v>
      </c>
    </row>
    <row r="526" spans="1:38">
      <c r="A526">
        <v>15</v>
      </c>
      <c r="B526" t="s">
        <v>721</v>
      </c>
      <c r="C526">
        <v>92.6</v>
      </c>
      <c r="D526">
        <v>3.92</v>
      </c>
      <c r="E526">
        <v>4.2332613390928725E-2</v>
      </c>
      <c r="F526">
        <v>0.11205016854000002</v>
      </c>
      <c r="G526">
        <v>12.559242239361046</v>
      </c>
      <c r="H526">
        <v>1.23E-2</v>
      </c>
      <c r="I526">
        <v>10.023544264344535</v>
      </c>
      <c r="J526">
        <v>0.79810103773063978</v>
      </c>
      <c r="K526">
        <v>81.300809999999998</v>
      </c>
      <c r="L526">
        <v>10.023545052732269</v>
      </c>
      <c r="M526">
        <v>6.6100000000000006E-2</v>
      </c>
      <c r="N526">
        <v>7.5672403165008859</v>
      </c>
      <c r="O526">
        <v>78.81</v>
      </c>
      <c r="P526">
        <v>10.023545052732269</v>
      </c>
      <c r="Q526">
        <v>808.6</v>
      </c>
      <c r="R526">
        <v>7.5672403165008859</v>
      </c>
      <c r="S526">
        <v>9.7464753895622064E-2</v>
      </c>
      <c r="U526" t="s">
        <v>721</v>
      </c>
      <c r="V526">
        <v>0.15189873417721519</v>
      </c>
      <c r="W526">
        <v>4.99184339314845</v>
      </c>
      <c r="X526">
        <v>2.5862068965517242</v>
      </c>
      <c r="Y526">
        <v>14.00437636761488</v>
      </c>
      <c r="Z526">
        <v>52.027027027027032</v>
      </c>
      <c r="AA526">
        <v>3.5523978685612789</v>
      </c>
      <c r="AB526">
        <v>74.371859296482413</v>
      </c>
      <c r="AC526">
        <v>64.819944598337941</v>
      </c>
      <c r="AD526">
        <v>84.146341463414629</v>
      </c>
      <c r="AE526">
        <v>68.131868131868131</v>
      </c>
      <c r="AF526">
        <v>70</v>
      </c>
      <c r="AG526">
        <v>81.781376518218622</v>
      </c>
      <c r="AH526">
        <v>78.260869565217391</v>
      </c>
      <c r="AI526">
        <v>80.894308943089428</v>
      </c>
      <c r="AJ526">
        <v>1284.4099999999999</v>
      </c>
      <c r="AK526">
        <v>5.7108766046417042E-2</v>
      </c>
      <c r="AL526">
        <v>0.95030709101060862</v>
      </c>
    </row>
    <row r="527" spans="1:38">
      <c r="A527">
        <v>15</v>
      </c>
      <c r="B527" t="s">
        <v>712</v>
      </c>
      <c r="C527">
        <v>189.4</v>
      </c>
      <c r="D527">
        <v>84.3</v>
      </c>
      <c r="E527">
        <v>0.44508975712777188</v>
      </c>
      <c r="F527">
        <v>0.98072253525999997</v>
      </c>
      <c r="G527">
        <v>12.294108005361094</v>
      </c>
      <c r="H527">
        <v>8.1699999999999995E-2</v>
      </c>
      <c r="I527">
        <v>12.093433112767741</v>
      </c>
      <c r="J527">
        <v>0.98367714904523007</v>
      </c>
      <c r="K527">
        <v>12.2399</v>
      </c>
      <c r="L527">
        <v>12.093431335803375</v>
      </c>
      <c r="M527">
        <v>8.7099999999999997E-2</v>
      </c>
      <c r="N527">
        <v>2.2122312705719707</v>
      </c>
      <c r="O527">
        <v>506.3</v>
      </c>
      <c r="P527">
        <v>12.093431335803375</v>
      </c>
      <c r="Q527">
        <v>1361.8</v>
      </c>
      <c r="R527">
        <v>2.2122312705719707</v>
      </c>
      <c r="S527">
        <v>0.37178734028491706</v>
      </c>
      <c r="U527" t="s">
        <v>712</v>
      </c>
      <c r="V527">
        <v>0</v>
      </c>
      <c r="W527">
        <v>1.0603588907014683</v>
      </c>
      <c r="X527">
        <v>0.92672413793103448</v>
      </c>
      <c r="Y527">
        <v>14.879649890590809</v>
      </c>
      <c r="Z527">
        <v>46.621621621621628</v>
      </c>
      <c r="AA527">
        <v>-0.47957371225577261</v>
      </c>
      <c r="AB527">
        <v>95.979899497487438</v>
      </c>
      <c r="AC527">
        <v>86.980609418282555</v>
      </c>
      <c r="AD527">
        <v>76.422764227642276</v>
      </c>
      <c r="AE527">
        <v>70.695970695970686</v>
      </c>
      <c r="AF527">
        <v>45</v>
      </c>
      <c r="AG527">
        <v>41.295546558704451</v>
      </c>
      <c r="AH527">
        <v>47.204968944099377</v>
      </c>
      <c r="AI527">
        <v>36.991869918699187</v>
      </c>
      <c r="AJ527">
        <v>1133</v>
      </c>
      <c r="AK527">
        <v>-7.1692138681123431E-3</v>
      </c>
      <c r="AL527">
        <v>2.0332583972494049</v>
      </c>
    </row>
    <row r="528" spans="1:38">
      <c r="A528">
        <v>15</v>
      </c>
      <c r="B528" t="s">
        <v>725</v>
      </c>
      <c r="C528">
        <v>157.4</v>
      </c>
      <c r="D528">
        <v>8.5</v>
      </c>
      <c r="E528">
        <v>5.4002541296060989E-2</v>
      </c>
      <c r="F528">
        <v>2.2417200244000002E-2</v>
      </c>
      <c r="G528">
        <v>16.796116514607192</v>
      </c>
      <c r="H528">
        <v>3.3400000000000001E-3</v>
      </c>
      <c r="I528">
        <v>11.314090090993318</v>
      </c>
      <c r="J528">
        <v>0.67361345589343324</v>
      </c>
      <c r="K528">
        <v>299.40120000000002</v>
      </c>
      <c r="L528">
        <v>11.314090482641047</v>
      </c>
      <c r="M528">
        <v>4.87E-2</v>
      </c>
      <c r="N528">
        <v>12.413738171282143</v>
      </c>
      <c r="O528">
        <v>21.5</v>
      </c>
      <c r="P528">
        <v>11.314090482641047</v>
      </c>
      <c r="Q528">
        <v>132</v>
      </c>
      <c r="R528">
        <v>12.413738171282143</v>
      </c>
      <c r="S528">
        <v>0.16287878787878787</v>
      </c>
      <c r="U528" t="s">
        <v>725</v>
      </c>
      <c r="V528">
        <v>0</v>
      </c>
      <c r="W528">
        <v>5.2365415986949433</v>
      </c>
      <c r="X528">
        <v>1.4439655172413794</v>
      </c>
      <c r="Y528">
        <v>14.660831509846828</v>
      </c>
      <c r="Z528">
        <v>46.621621621621628</v>
      </c>
      <c r="AA528">
        <v>5.5062166962699823</v>
      </c>
      <c r="AB528">
        <v>92.462311557788937</v>
      </c>
      <c r="AC528">
        <v>146.81440443213296</v>
      </c>
      <c r="AD528">
        <v>153.65853658536585</v>
      </c>
      <c r="AE528">
        <v>190.47619047619048</v>
      </c>
      <c r="AF528">
        <v>226.25</v>
      </c>
      <c r="AG528">
        <v>255.06072874493927</v>
      </c>
      <c r="AH528">
        <v>250.93167701863354</v>
      </c>
      <c r="AI528">
        <v>191.0569105691057</v>
      </c>
      <c r="AJ528">
        <v>1256.5999999999999</v>
      </c>
      <c r="AK528">
        <v>8.3864321561903377E-2</v>
      </c>
      <c r="AL528">
        <v>0.3684760435842579</v>
      </c>
    </row>
    <row r="529" spans="1:38">
      <c r="A529">
        <v>15</v>
      </c>
      <c r="B529" t="s">
        <v>693</v>
      </c>
      <c r="C529">
        <v>148.1</v>
      </c>
      <c r="D529">
        <v>189.9</v>
      </c>
      <c r="E529">
        <v>1.2822417285617826</v>
      </c>
      <c r="F529">
        <v>2.8616529520000005</v>
      </c>
      <c r="G529">
        <v>8.5616611211300153</v>
      </c>
      <c r="H529">
        <v>0.23200000000000001</v>
      </c>
      <c r="I529">
        <v>8.0923541077949181</v>
      </c>
      <c r="J529">
        <v>0.94518505151099053</v>
      </c>
      <c r="K529">
        <v>4.3103449999999999</v>
      </c>
      <c r="L529">
        <v>8.092353685940795</v>
      </c>
      <c r="M529">
        <v>8.9499999999999996E-2</v>
      </c>
      <c r="N529">
        <v>2.7956834847893632</v>
      </c>
      <c r="O529">
        <v>1345</v>
      </c>
      <c r="P529">
        <v>8.092353685940795</v>
      </c>
      <c r="Q529">
        <v>1414</v>
      </c>
      <c r="R529">
        <v>2.7956834847893632</v>
      </c>
      <c r="S529">
        <v>0.95120226308345124</v>
      </c>
      <c r="U529" t="s">
        <v>693</v>
      </c>
      <c r="V529">
        <v>0.13924050632911394</v>
      </c>
      <c r="W529">
        <v>3.752039151712887</v>
      </c>
      <c r="X529">
        <v>1.2931034482758621</v>
      </c>
      <c r="Y529">
        <v>14.223194748358862</v>
      </c>
      <c r="Z529">
        <v>34.45945945945946</v>
      </c>
      <c r="AA529">
        <v>3.5523978685612789</v>
      </c>
      <c r="AB529">
        <v>52.763819095477388</v>
      </c>
      <c r="AC529">
        <v>70.08310249307479</v>
      </c>
      <c r="AD529">
        <v>84.959349593495929</v>
      </c>
      <c r="AE529">
        <v>78.20512820512819</v>
      </c>
      <c r="AF529">
        <v>78.125</v>
      </c>
      <c r="AG529">
        <v>59.51417004048583</v>
      </c>
      <c r="AH529">
        <v>81.366459627329192</v>
      </c>
      <c r="AI529">
        <v>66.260162601626007</v>
      </c>
      <c r="AJ529">
        <v>1122.7</v>
      </c>
      <c r="AK529">
        <v>8.3310407571261902E-2</v>
      </c>
      <c r="AL529">
        <v>0.64847136445586717</v>
      </c>
    </row>
    <row r="530" spans="1:38">
      <c r="A530">
        <v>15</v>
      </c>
      <c r="B530" t="s">
        <v>724</v>
      </c>
      <c r="C530">
        <v>170.6</v>
      </c>
      <c r="D530">
        <v>5.9</v>
      </c>
      <c r="E530">
        <v>3.4583821805392732E-2</v>
      </c>
      <c r="F530">
        <v>5.2297796460000011E-2</v>
      </c>
      <c r="G530">
        <v>18.884075462729356</v>
      </c>
      <c r="H530">
        <v>5.4599999999999996E-3</v>
      </c>
      <c r="I530">
        <v>13.927488697974024</v>
      </c>
      <c r="J530">
        <v>0.73752557944719488</v>
      </c>
      <c r="K530">
        <v>183.15020000000001</v>
      </c>
      <c r="L530">
        <v>13.927486271750148</v>
      </c>
      <c r="M530">
        <v>6.9500000000000006E-2</v>
      </c>
      <c r="N530">
        <v>12.752778703085175</v>
      </c>
      <c r="O530">
        <v>35.1</v>
      </c>
      <c r="P530">
        <v>13.927486271750148</v>
      </c>
      <c r="Q530">
        <v>913</v>
      </c>
      <c r="R530">
        <v>12.752778703085175</v>
      </c>
      <c r="S530">
        <v>3.8444687842278204E-2</v>
      </c>
      <c r="U530" t="s">
        <v>724</v>
      </c>
      <c r="V530">
        <v>0</v>
      </c>
      <c r="W530">
        <v>5.709624796084829</v>
      </c>
      <c r="X530">
        <v>3.0172413793103452</v>
      </c>
      <c r="Y530">
        <v>13.785557986870897</v>
      </c>
      <c r="Z530">
        <v>28.581081081081084</v>
      </c>
      <c r="AA530">
        <v>1.9538188277087032</v>
      </c>
      <c r="AB530">
        <v>56.281407035175874</v>
      </c>
      <c r="AC530">
        <v>58.171745152354575</v>
      </c>
      <c r="AD530">
        <v>37.398373983739837</v>
      </c>
      <c r="AE530">
        <v>43.040293040293037</v>
      </c>
      <c r="AF530">
        <v>36.875</v>
      </c>
      <c r="AG530">
        <v>50.607287449392715</v>
      </c>
      <c r="AH530">
        <v>48.447204968944099</v>
      </c>
      <c r="AI530">
        <v>62.601626016260163</v>
      </c>
      <c r="AJ530">
        <v>1174.2</v>
      </c>
      <c r="AK530">
        <v>4.8714975804929263E-2</v>
      </c>
      <c r="AL530">
        <v>1.1617059657260662</v>
      </c>
    </row>
    <row r="531" spans="1:38">
      <c r="A531">
        <v>15</v>
      </c>
      <c r="B531" t="s">
        <v>704</v>
      </c>
      <c r="C531">
        <v>181.1</v>
      </c>
      <c r="D531">
        <v>165.7</v>
      </c>
      <c r="E531">
        <v>0.91496410822749863</v>
      </c>
      <c r="F531">
        <v>1.9607628714200001</v>
      </c>
      <c r="G531">
        <v>5.6710799756459984</v>
      </c>
      <c r="H531">
        <v>0.14269999999999999</v>
      </c>
      <c r="I531">
        <v>4.8541815646546036</v>
      </c>
      <c r="J531">
        <v>0.85595364295698528</v>
      </c>
      <c r="K531">
        <v>7.007708</v>
      </c>
      <c r="L531">
        <v>4.8541822418534712</v>
      </c>
      <c r="M531">
        <v>9.9699999999999997E-2</v>
      </c>
      <c r="N531">
        <v>2.9322464813757376</v>
      </c>
      <c r="O531">
        <v>859.9</v>
      </c>
      <c r="P531">
        <v>4.8541822418534712</v>
      </c>
      <c r="Q531">
        <v>1617.7</v>
      </c>
      <c r="R531">
        <v>2.9322464813757376</v>
      </c>
      <c r="S531">
        <v>0.53155714903875873</v>
      </c>
      <c r="U531" t="s">
        <v>704</v>
      </c>
      <c r="V531">
        <v>0.37552742616033757</v>
      </c>
      <c r="W531">
        <v>1.1745513866231647</v>
      </c>
      <c r="X531">
        <v>0.52801724137931039</v>
      </c>
      <c r="Y531">
        <v>14.879649890590809</v>
      </c>
      <c r="Z531">
        <v>29.054054054054053</v>
      </c>
      <c r="AA531">
        <v>0</v>
      </c>
      <c r="AB531">
        <v>127.63819095477386</v>
      </c>
      <c r="AC531">
        <v>104.70914127423822</v>
      </c>
      <c r="AD531">
        <v>65.853658536585357</v>
      </c>
      <c r="AE531">
        <v>53.663003663003664</v>
      </c>
      <c r="AF531">
        <v>32.5</v>
      </c>
      <c r="AG531">
        <v>37.246963562753038</v>
      </c>
      <c r="AH531">
        <v>46.58385093167702</v>
      </c>
      <c r="AI531">
        <v>67.479674796747958</v>
      </c>
      <c r="AJ531">
        <v>1287.5</v>
      </c>
      <c r="AK531">
        <v>0</v>
      </c>
      <c r="AL531">
        <v>2.7399664991624788</v>
      </c>
    </row>
    <row r="532" spans="1:38">
      <c r="A532">
        <v>15</v>
      </c>
      <c r="B532" t="s">
        <v>715</v>
      </c>
      <c r="C532">
        <v>55.6</v>
      </c>
      <c r="D532">
        <v>2</v>
      </c>
      <c r="E532">
        <v>3.5971223021582732E-2</v>
      </c>
      <c r="F532">
        <v>0.69724882560000001</v>
      </c>
      <c r="G532">
        <v>10.578616107970563</v>
      </c>
      <c r="H532">
        <v>6.8000000000000005E-2</v>
      </c>
      <c r="I532">
        <v>10.117828315749859</v>
      </c>
      <c r="J532">
        <v>0.95644158106148514</v>
      </c>
      <c r="K532">
        <v>14.705880000000001</v>
      </c>
      <c r="L532">
        <v>10.117830263389708</v>
      </c>
      <c r="M532">
        <v>7.4399999999999994E-2</v>
      </c>
      <c r="N532">
        <v>3.0881497588077891</v>
      </c>
      <c r="O532">
        <v>424.1</v>
      </c>
      <c r="P532">
        <v>10.117830263389708</v>
      </c>
      <c r="Q532">
        <v>1051.4000000000001</v>
      </c>
      <c r="R532">
        <v>3.0881497588077891</v>
      </c>
      <c r="S532">
        <v>0.40336693931900325</v>
      </c>
      <c r="U532" t="s">
        <v>715</v>
      </c>
      <c r="V532">
        <v>0</v>
      </c>
      <c r="W532">
        <v>2.1533442088091355</v>
      </c>
      <c r="X532">
        <v>0</v>
      </c>
      <c r="Y532">
        <v>3.0634573304157544</v>
      </c>
      <c r="Z532">
        <v>35.135135135135137</v>
      </c>
      <c r="AA532">
        <v>4.7957371225577266</v>
      </c>
      <c r="AB532">
        <v>134.67336683417085</v>
      </c>
      <c r="AC532">
        <v>152.35457063711911</v>
      </c>
      <c r="AD532">
        <v>180.48780487804876</v>
      </c>
      <c r="AE532">
        <v>192.30769230769229</v>
      </c>
      <c r="AF532">
        <v>171.875</v>
      </c>
      <c r="AG532">
        <v>149.79757085020245</v>
      </c>
      <c r="AH532">
        <v>159.62732919254657</v>
      </c>
      <c r="AI532">
        <v>174.79674796747966</v>
      </c>
      <c r="AJ532">
        <v>1318.3999999999999</v>
      </c>
      <c r="AK532">
        <v>6.9717803568266623E-2</v>
      </c>
      <c r="AL532">
        <v>0.84367362102340504</v>
      </c>
    </row>
    <row r="533" spans="1:38">
      <c r="A533">
        <v>15</v>
      </c>
      <c r="B533" t="s">
        <v>723</v>
      </c>
      <c r="C533">
        <v>210</v>
      </c>
      <c r="D533">
        <v>27.1</v>
      </c>
      <c r="E533">
        <v>0.12904761904761905</v>
      </c>
      <c r="F533">
        <v>3.7479053828000007E-2</v>
      </c>
      <c r="G533">
        <v>14.48908907565081</v>
      </c>
      <c r="H533">
        <v>5.9899999999999997E-3</v>
      </c>
      <c r="I533">
        <v>9.7898716585791785</v>
      </c>
      <c r="J533">
        <v>0.67567199065890515</v>
      </c>
      <c r="K533">
        <v>166.94489999999999</v>
      </c>
      <c r="L533">
        <v>9.7898701616826713</v>
      </c>
      <c r="M533">
        <v>4.5400000000000003E-2</v>
      </c>
      <c r="N533">
        <v>10.681391068147061</v>
      </c>
      <c r="O533">
        <v>38.5</v>
      </c>
      <c r="P533">
        <v>9.7898701616826713</v>
      </c>
      <c r="Q533">
        <v>1E-4</v>
      </c>
      <c r="R533">
        <v>10.681391068147061</v>
      </c>
      <c r="S533">
        <v>385000</v>
      </c>
      <c r="U533" t="s">
        <v>723</v>
      </c>
      <c r="V533">
        <v>0</v>
      </c>
      <c r="W533">
        <v>22.185970636215334</v>
      </c>
      <c r="X533">
        <v>28.879310344827591</v>
      </c>
      <c r="Y533">
        <v>159.7374179431072</v>
      </c>
      <c r="Z533">
        <v>210.13513513513516</v>
      </c>
      <c r="AA533">
        <v>16.696269982238007</v>
      </c>
      <c r="AB533">
        <v>296.4824120603015</v>
      </c>
      <c r="AC533">
        <v>216.06648199445982</v>
      </c>
      <c r="AD533">
        <v>212.19512195121953</v>
      </c>
      <c r="AE533">
        <v>201.46520146520146</v>
      </c>
      <c r="AF533">
        <v>145.625</v>
      </c>
      <c r="AG533">
        <v>175.30364372469637</v>
      </c>
      <c r="AH533">
        <v>162.11180124223603</v>
      </c>
      <c r="AI533">
        <v>136.99186991869919</v>
      </c>
      <c r="AJ533">
        <v>1369.8999999999999</v>
      </c>
      <c r="AK533">
        <v>6.6891456792232712E-2</v>
      </c>
      <c r="AL533">
        <v>1.8288761816746568</v>
      </c>
    </row>
    <row r="534" spans="1:38">
      <c r="A534">
        <v>15</v>
      </c>
      <c r="B534" t="s">
        <v>705</v>
      </c>
      <c r="C534">
        <v>301.7</v>
      </c>
      <c r="D534">
        <v>346.2</v>
      </c>
      <c r="E534">
        <v>1.1474975140868413</v>
      </c>
      <c r="F534">
        <v>1.7415027025000001</v>
      </c>
      <c r="G534">
        <v>5.1793971500740339</v>
      </c>
      <c r="H534">
        <v>0.13750000000000001</v>
      </c>
      <c r="I534">
        <v>4.8044830992771397</v>
      </c>
      <c r="J534">
        <v>0.9276143458526761</v>
      </c>
      <c r="K534">
        <v>7.2727269999999997</v>
      </c>
      <c r="L534">
        <v>4.8044837270242065</v>
      </c>
      <c r="M534">
        <v>9.1899999999999996E-2</v>
      </c>
      <c r="N534">
        <v>1.9347085018046914</v>
      </c>
      <c r="O534">
        <v>830.5</v>
      </c>
      <c r="P534">
        <v>4.8044837270242065</v>
      </c>
      <c r="Q534">
        <v>1464.5</v>
      </c>
      <c r="R534">
        <v>1.9347085018046914</v>
      </c>
      <c r="S534">
        <v>0.56708774325708433</v>
      </c>
      <c r="U534" t="s">
        <v>705</v>
      </c>
      <c r="V534">
        <v>0.10126582278481014</v>
      </c>
      <c r="W534">
        <v>1.2724306688417619</v>
      </c>
      <c r="X534">
        <v>2.1551724137931036</v>
      </c>
      <c r="Y534">
        <v>24.945295404814004</v>
      </c>
      <c r="Z534">
        <v>51.351351351351354</v>
      </c>
      <c r="AA534">
        <v>0.7637655417406749</v>
      </c>
      <c r="AB534">
        <v>121.10552763819095</v>
      </c>
      <c r="AC534">
        <v>130.19390581717451</v>
      </c>
      <c r="AD534">
        <v>109.75609756097562</v>
      </c>
      <c r="AE534">
        <v>108.05860805860806</v>
      </c>
      <c r="AF534">
        <v>94.375</v>
      </c>
      <c r="AG534">
        <v>102.02429149797571</v>
      </c>
      <c r="AH534">
        <v>94.409937888198755</v>
      </c>
      <c r="AI534">
        <v>60.975609756097562</v>
      </c>
      <c r="AJ534">
        <v>1390.5</v>
      </c>
      <c r="AK534">
        <v>9.6850560670032095E-3</v>
      </c>
      <c r="AL534">
        <v>1.2827624966939963</v>
      </c>
    </row>
    <row r="535" spans="1:38">
      <c r="A535">
        <v>15</v>
      </c>
      <c r="B535" t="s">
        <v>703</v>
      </c>
      <c r="C535">
        <v>316</v>
      </c>
      <c r="D535">
        <v>382.6</v>
      </c>
      <c r="E535">
        <v>1.2107594936708861</v>
      </c>
      <c r="F535">
        <v>1.917663186098</v>
      </c>
      <c r="G535">
        <v>5.9223719802362824</v>
      </c>
      <c r="H535">
        <v>0.1537</v>
      </c>
      <c r="I535">
        <v>5.6904700424168757</v>
      </c>
      <c r="J535">
        <v>0.96084306446922052</v>
      </c>
      <c r="K535">
        <v>6.5061809999999998</v>
      </c>
      <c r="L535">
        <v>5.6904697195357405</v>
      </c>
      <c r="M535">
        <v>9.0529999999999999E-2</v>
      </c>
      <c r="N535">
        <v>1.641048618610645</v>
      </c>
      <c r="O535">
        <v>921.7</v>
      </c>
      <c r="P535">
        <v>5.6904697195357405</v>
      </c>
      <c r="Q535">
        <v>1435.9</v>
      </c>
      <c r="R535">
        <v>1.641048618610645</v>
      </c>
      <c r="S535">
        <v>0.64189706804094993</v>
      </c>
      <c r="U535" t="s">
        <v>703</v>
      </c>
      <c r="V535">
        <v>4.1772151898734178</v>
      </c>
      <c r="W535">
        <v>7.0146818923327894</v>
      </c>
      <c r="X535">
        <v>7.6508620689655178</v>
      </c>
      <c r="Y535">
        <v>31.50984682713348</v>
      </c>
      <c r="Z535">
        <v>60.810810810810814</v>
      </c>
      <c r="AA535">
        <v>0</v>
      </c>
      <c r="AB535">
        <v>88.94472361809045</v>
      </c>
      <c r="AC535">
        <v>68.69806094182826</v>
      </c>
      <c r="AD535">
        <v>71.544715447154474</v>
      </c>
      <c r="AE535">
        <v>86.630036630036628</v>
      </c>
      <c r="AF535">
        <v>61.875</v>
      </c>
      <c r="AG535">
        <v>76.113360323886639</v>
      </c>
      <c r="AH535">
        <v>99.378881987577643</v>
      </c>
      <c r="AI535">
        <v>92.276422764227647</v>
      </c>
      <c r="AJ535">
        <v>1236</v>
      </c>
      <c r="AK535">
        <v>0</v>
      </c>
      <c r="AL535">
        <v>0.89500628140703509</v>
      </c>
    </row>
    <row r="536" spans="1:38">
      <c r="A536">
        <v>15</v>
      </c>
      <c r="B536" t="s">
        <v>728</v>
      </c>
      <c r="C536">
        <v>109.8</v>
      </c>
      <c r="D536">
        <v>414</v>
      </c>
      <c r="E536">
        <v>3.7704918032786887</v>
      </c>
      <c r="F536">
        <v>2.3342372477999997E-2</v>
      </c>
      <c r="G536">
        <v>19.843625170076407</v>
      </c>
      <c r="H536">
        <v>2.4299999999999999E-3</v>
      </c>
      <c r="I536">
        <v>13.773638089982104</v>
      </c>
      <c r="J536">
        <v>0.69410896305138525</v>
      </c>
      <c r="K536">
        <v>411.52260000000001</v>
      </c>
      <c r="L536">
        <v>13.773639243554609</v>
      </c>
      <c r="M536">
        <v>6.9699999999999998E-2</v>
      </c>
      <c r="N536">
        <v>14.284829493441077</v>
      </c>
      <c r="O536">
        <v>15.65</v>
      </c>
      <c r="P536">
        <v>13.773639243554609</v>
      </c>
      <c r="Q536">
        <v>919</v>
      </c>
      <c r="R536">
        <v>14.284829493441077</v>
      </c>
      <c r="S536">
        <v>1.7029379760609357E-2</v>
      </c>
      <c r="U536" t="s">
        <v>728</v>
      </c>
      <c r="V536">
        <v>0</v>
      </c>
      <c r="W536">
        <v>5.4159869494290369</v>
      </c>
      <c r="X536">
        <v>0.90517241379310354</v>
      </c>
      <c r="Y536">
        <v>20.131291028446388</v>
      </c>
      <c r="Z536">
        <v>31.756756756756758</v>
      </c>
      <c r="AA536">
        <v>2.6642984014209588</v>
      </c>
      <c r="AB536">
        <v>39.195979899497488</v>
      </c>
      <c r="AC536">
        <v>39.05817174515235</v>
      </c>
      <c r="AD536">
        <v>37.398373983739837</v>
      </c>
      <c r="AE536">
        <v>32.783882783882781</v>
      </c>
      <c r="AF536">
        <v>36.5</v>
      </c>
      <c r="AG536">
        <v>25.101214574898787</v>
      </c>
      <c r="AH536">
        <v>42.236024844720497</v>
      </c>
      <c r="AI536">
        <v>34.552845528455286</v>
      </c>
      <c r="AJ536">
        <v>1658.3</v>
      </c>
      <c r="AK536">
        <v>7.5516878456785425E-2</v>
      </c>
      <c r="AL536">
        <v>0.92802246526751409</v>
      </c>
    </row>
    <row r="537" spans="1:38">
      <c r="A537">
        <v>15</v>
      </c>
      <c r="B537" t="s">
        <v>701</v>
      </c>
      <c r="C537">
        <v>244.5</v>
      </c>
      <c r="D537">
        <v>422.5</v>
      </c>
      <c r="E537">
        <v>1.7280163599182004</v>
      </c>
      <c r="F537">
        <v>2.0278719683400004</v>
      </c>
      <c r="G537">
        <v>4.9385492361316201</v>
      </c>
      <c r="H537">
        <v>0.15670000000000001</v>
      </c>
      <c r="I537">
        <v>4.5765405001243158</v>
      </c>
      <c r="J537">
        <v>0.92669735205659975</v>
      </c>
      <c r="K537">
        <v>6.381621</v>
      </c>
      <c r="L537">
        <v>4.5765400375951186</v>
      </c>
      <c r="M537">
        <v>9.3899999999999997E-2</v>
      </c>
      <c r="N537">
        <v>1.8559487084556197</v>
      </c>
      <c r="O537">
        <v>938.4</v>
      </c>
      <c r="P537">
        <v>4.5765400375951186</v>
      </c>
      <c r="Q537">
        <v>1505.3</v>
      </c>
      <c r="R537">
        <v>1.8559487084556197</v>
      </c>
      <c r="S537">
        <v>0.6233973294359928</v>
      </c>
      <c r="U537" t="s">
        <v>701</v>
      </c>
      <c r="V537">
        <v>1.687763713080169</v>
      </c>
      <c r="W537">
        <v>3.9151712887438825</v>
      </c>
      <c r="X537">
        <v>7.8663793103448283</v>
      </c>
      <c r="Y537">
        <v>40.481400437636758</v>
      </c>
      <c r="Z537">
        <v>60.810810810810814</v>
      </c>
      <c r="AA537">
        <v>-2.4156305506216698</v>
      </c>
      <c r="AB537">
        <v>136.68341708542712</v>
      </c>
      <c r="AC537">
        <v>110.80332409972299</v>
      </c>
      <c r="AD537">
        <v>81.300813008130078</v>
      </c>
      <c r="AE537">
        <v>44.688644688644686</v>
      </c>
      <c r="AF537">
        <v>27.5</v>
      </c>
      <c r="AG537">
        <v>29.554655870445345</v>
      </c>
      <c r="AH537">
        <v>35.403726708074537</v>
      </c>
      <c r="AI537">
        <v>26.829268292682929</v>
      </c>
      <c r="AJ537">
        <v>1339</v>
      </c>
      <c r="AK537">
        <v>-2.6496115160153582E-2</v>
      </c>
      <c r="AL537">
        <v>3.8607070439918885</v>
      </c>
    </row>
    <row r="538" spans="1:38">
      <c r="A538">
        <v>15</v>
      </c>
      <c r="B538" t="s">
        <v>711</v>
      </c>
      <c r="C538">
        <v>232.9</v>
      </c>
      <c r="D538">
        <v>72.8</v>
      </c>
      <c r="E538">
        <v>0.31258050665521681</v>
      </c>
      <c r="F538">
        <v>0.9459221120800001</v>
      </c>
      <c r="G538">
        <v>5.8128296086890359</v>
      </c>
      <c r="H538">
        <v>8.3599999999999994E-2</v>
      </c>
      <c r="I538">
        <v>5.4168458996420901</v>
      </c>
      <c r="J538">
        <v>0.9318776334928125</v>
      </c>
      <c r="K538">
        <v>11.96172</v>
      </c>
      <c r="L538">
        <v>5.4168468231303279</v>
      </c>
      <c r="M538">
        <v>8.2100000000000006E-2</v>
      </c>
      <c r="N538">
        <v>2.1087362469456918</v>
      </c>
      <c r="O538">
        <v>517.6</v>
      </c>
      <c r="P538">
        <v>5.4168468231303279</v>
      </c>
      <c r="Q538">
        <v>1247</v>
      </c>
      <c r="R538">
        <v>2.1087362469456918</v>
      </c>
      <c r="S538">
        <v>0.41507618283881315</v>
      </c>
      <c r="U538" t="s">
        <v>711</v>
      </c>
      <c r="V538">
        <v>-0.17805907172995783</v>
      </c>
      <c r="W538">
        <v>1.3866231647634584</v>
      </c>
      <c r="X538">
        <v>2.0474137931034484</v>
      </c>
      <c r="Y538">
        <v>15.536105032822755</v>
      </c>
      <c r="Z538">
        <v>60.135135135135144</v>
      </c>
      <c r="AA538">
        <v>0</v>
      </c>
      <c r="AB538">
        <v>131.65829145728642</v>
      </c>
      <c r="AC538">
        <v>103.32409972299169</v>
      </c>
      <c r="AD538">
        <v>90.243902439024382</v>
      </c>
      <c r="AE538">
        <v>71.611721611721606</v>
      </c>
      <c r="AF538">
        <v>73.125</v>
      </c>
      <c r="AG538">
        <v>50.202429149797574</v>
      </c>
      <c r="AH538">
        <v>43.478260869565219</v>
      </c>
      <c r="AI538">
        <v>64.22764227642277</v>
      </c>
      <c r="AJ538">
        <v>1163.8999999999999</v>
      </c>
      <c r="AK538">
        <v>0</v>
      </c>
      <c r="AL538">
        <v>3.0281407035175878</v>
      </c>
    </row>
    <row r="539" spans="1:38">
      <c r="A539">
        <v>15</v>
      </c>
      <c r="B539" t="s">
        <v>700</v>
      </c>
      <c r="C539">
        <v>384.1</v>
      </c>
      <c r="D539">
        <v>395.5</v>
      </c>
      <c r="E539">
        <v>1.0296797708929966</v>
      </c>
      <c r="F539">
        <v>2.0234404305500004</v>
      </c>
      <c r="G539">
        <v>5.9241945053750653</v>
      </c>
      <c r="H539">
        <v>0.1595</v>
      </c>
      <c r="I539">
        <v>5.6321006627906645</v>
      </c>
      <c r="J539">
        <v>0.9506947581955012</v>
      </c>
      <c r="K539">
        <v>6.2695920000000003</v>
      </c>
      <c r="L539">
        <v>5.6321013610941826</v>
      </c>
      <c r="M539">
        <v>9.2050000000000007E-2</v>
      </c>
      <c r="N539">
        <v>1.8372595520799657</v>
      </c>
      <c r="O539">
        <v>954</v>
      </c>
      <c r="P539">
        <v>5.6321013610941826</v>
      </c>
      <c r="Q539">
        <v>1467.6</v>
      </c>
      <c r="R539">
        <v>1.8372595520799657</v>
      </c>
      <c r="S539">
        <v>0.65004088307440722</v>
      </c>
      <c r="U539" t="s">
        <v>700</v>
      </c>
      <c r="V539">
        <v>0</v>
      </c>
      <c r="W539">
        <v>1.6313213703099512</v>
      </c>
      <c r="X539">
        <v>1.9396551724137931</v>
      </c>
      <c r="Y539">
        <v>21.663019693654267</v>
      </c>
      <c r="Z539">
        <v>69.594594594594597</v>
      </c>
      <c r="AA539">
        <v>-0.50444049733570162</v>
      </c>
      <c r="AB539">
        <v>85.929648241206039</v>
      </c>
      <c r="AC539">
        <v>76.73130193905817</v>
      </c>
      <c r="AD539">
        <v>91.869918699186996</v>
      </c>
      <c r="AE539">
        <v>84.432234432234438</v>
      </c>
      <c r="AF539">
        <v>80.625</v>
      </c>
      <c r="AG539">
        <v>56.275303643724691</v>
      </c>
      <c r="AH539">
        <v>57.142857142857139</v>
      </c>
      <c r="AI539">
        <v>81.707317073170728</v>
      </c>
      <c r="AJ539">
        <v>1236</v>
      </c>
      <c r="AK539">
        <v>-6.5230494907090085E-3</v>
      </c>
      <c r="AL539">
        <v>1.5037688442211057</v>
      </c>
    </row>
    <row r="540" spans="1:38">
      <c r="A540">
        <v>15</v>
      </c>
      <c r="B540" t="s">
        <v>707</v>
      </c>
      <c r="C540">
        <v>94.1</v>
      </c>
      <c r="D540">
        <v>97</v>
      </c>
      <c r="E540">
        <v>1.0308182784272051</v>
      </c>
      <c r="F540">
        <v>1.4814663219200002</v>
      </c>
      <c r="G540">
        <v>7.5954149341462065</v>
      </c>
      <c r="H540">
        <v>0.12920000000000001</v>
      </c>
      <c r="I540">
        <v>7.1889987598955818</v>
      </c>
      <c r="J540">
        <v>0.94649190626524871</v>
      </c>
      <c r="K540">
        <v>7.7399380000000004</v>
      </c>
      <c r="L540">
        <v>7.1889982748062611</v>
      </c>
      <c r="M540">
        <v>8.3199999999999996E-2</v>
      </c>
      <c r="N540">
        <v>2.4512496511108384</v>
      </c>
      <c r="O540">
        <v>783.3</v>
      </c>
      <c r="P540">
        <v>7.1889982748062611</v>
      </c>
      <c r="Q540">
        <v>1273</v>
      </c>
      <c r="R540">
        <v>2.4512496511108384</v>
      </c>
      <c r="S540">
        <v>0.61531814611154745</v>
      </c>
      <c r="U540" t="s">
        <v>707</v>
      </c>
      <c r="V540">
        <v>0</v>
      </c>
      <c r="W540">
        <v>3.2789559543230014</v>
      </c>
      <c r="X540">
        <v>2.8017241379310347</v>
      </c>
      <c r="Y540">
        <v>17.286652078774619</v>
      </c>
      <c r="Z540">
        <v>50.000000000000007</v>
      </c>
      <c r="AA540">
        <v>0</v>
      </c>
      <c r="AB540">
        <v>62.814070351758794</v>
      </c>
      <c r="AC540">
        <v>85.872576177285325</v>
      </c>
      <c r="AD540">
        <v>80.487804878048792</v>
      </c>
      <c r="AE540">
        <v>87.179487179487168</v>
      </c>
      <c r="AF540">
        <v>62.5</v>
      </c>
      <c r="AG540">
        <v>63.56275303643725</v>
      </c>
      <c r="AH540">
        <v>82.608695652173921</v>
      </c>
      <c r="AI540">
        <v>63.414634146341463</v>
      </c>
      <c r="AJ540">
        <v>1163.8999999999999</v>
      </c>
      <c r="AK540">
        <v>0</v>
      </c>
      <c r="AL540">
        <v>0.76038085162655378</v>
      </c>
    </row>
    <row r="541" spans="1:38">
      <c r="A541">
        <v>15</v>
      </c>
      <c r="B541" t="s">
        <v>699</v>
      </c>
      <c r="C541">
        <v>312.7</v>
      </c>
      <c r="D541">
        <v>414</v>
      </c>
      <c r="E541">
        <v>1.3239526702910138</v>
      </c>
      <c r="F541">
        <v>2.4022711034999999</v>
      </c>
      <c r="G541">
        <v>5.5637556785833047</v>
      </c>
      <c r="H541">
        <v>0.1905</v>
      </c>
      <c r="I541">
        <v>5.3017734007743051</v>
      </c>
      <c r="J541">
        <v>0.95291269190387817</v>
      </c>
      <c r="K541">
        <v>5.2493439999999998</v>
      </c>
      <c r="L541">
        <v>5.301773999939928</v>
      </c>
      <c r="M541">
        <v>9.1499999999999998E-2</v>
      </c>
      <c r="N541">
        <v>1.6871799126975247</v>
      </c>
      <c r="O541">
        <v>1124.0999999999999</v>
      </c>
      <c r="P541">
        <v>5.301773999939928</v>
      </c>
      <c r="Q541">
        <v>1456.2</v>
      </c>
      <c r="R541">
        <v>1.6871799126975247</v>
      </c>
      <c r="S541">
        <v>0.7719406674907292</v>
      </c>
      <c r="U541" t="s">
        <v>699</v>
      </c>
      <c r="V541">
        <v>0.26582278481012661</v>
      </c>
      <c r="W541">
        <v>1.4845024469820556</v>
      </c>
      <c r="X541">
        <v>1.8318965517241381</v>
      </c>
      <c r="Y541">
        <v>8.5339168490153163</v>
      </c>
      <c r="Z541">
        <v>32.432432432432435</v>
      </c>
      <c r="AA541">
        <v>2.4866785079928952</v>
      </c>
      <c r="AB541">
        <v>35.678391959798994</v>
      </c>
      <c r="AC541">
        <v>62.880886426592795</v>
      </c>
      <c r="AD541">
        <v>50.40650406504065</v>
      </c>
      <c r="AE541">
        <v>59.157509157509153</v>
      </c>
      <c r="AF541">
        <v>61.875</v>
      </c>
      <c r="AG541">
        <v>43.724696356275309</v>
      </c>
      <c r="AH541">
        <v>68.944099378881987</v>
      </c>
      <c r="AI541">
        <v>70.731707317073173</v>
      </c>
      <c r="AJ541">
        <v>1339</v>
      </c>
      <c r="AK541">
        <v>7.3101660775694785E-2</v>
      </c>
      <c r="AL541">
        <v>0.51749739689438179</v>
      </c>
    </row>
    <row r="542" spans="1:38">
      <c r="A542">
        <v>15</v>
      </c>
      <c r="B542" t="s">
        <v>706</v>
      </c>
      <c r="C542">
        <v>221</v>
      </c>
      <c r="D542">
        <v>178.2</v>
      </c>
      <c r="E542">
        <v>0.80633484162895919</v>
      </c>
      <c r="F542">
        <v>1.5651483089760003</v>
      </c>
      <c r="G542">
        <v>7.4222605502338563</v>
      </c>
      <c r="H542">
        <v>0.13320000000000001</v>
      </c>
      <c r="I542">
        <v>7.2086008474898016</v>
      </c>
      <c r="J542">
        <v>0.97121366175466273</v>
      </c>
      <c r="K542">
        <v>7.5075079999999996</v>
      </c>
      <c r="L542">
        <v>7.2086005783335318</v>
      </c>
      <c r="M542">
        <v>8.5260000000000002E-2</v>
      </c>
      <c r="N542">
        <v>1.768056983563344</v>
      </c>
      <c r="O542">
        <v>806.1</v>
      </c>
      <c r="P542">
        <v>7.2086005783335318</v>
      </c>
      <c r="Q542">
        <v>1320.6</v>
      </c>
      <c r="R542">
        <v>1.768056983563344</v>
      </c>
      <c r="S542">
        <v>0.61040436165379375</v>
      </c>
      <c r="U542" t="s">
        <v>706</v>
      </c>
      <c r="V542">
        <v>0.26582278481012661</v>
      </c>
      <c r="W542">
        <v>3.2463295269168024</v>
      </c>
      <c r="X542">
        <v>1.5086206896551726</v>
      </c>
      <c r="Y542">
        <v>15.75492341356674</v>
      </c>
      <c r="Z542">
        <v>33.108108108108112</v>
      </c>
      <c r="AA542">
        <v>0</v>
      </c>
      <c r="AB542">
        <v>51.758793969849251</v>
      </c>
      <c r="AC542">
        <v>45.152354570637115</v>
      </c>
      <c r="AD542">
        <v>30.487804878048781</v>
      </c>
      <c r="AE542">
        <v>39.377289377289372</v>
      </c>
      <c r="AF542">
        <v>46.25</v>
      </c>
      <c r="AG542">
        <v>56.680161943319838</v>
      </c>
      <c r="AH542">
        <v>44.720496894409941</v>
      </c>
      <c r="AI542">
        <v>28.455284552845526</v>
      </c>
      <c r="AJ542">
        <v>1028.97</v>
      </c>
      <c r="AK542">
        <v>0</v>
      </c>
      <c r="AL542">
        <v>1.1573841429369067</v>
      </c>
    </row>
    <row r="543" spans="1:38">
      <c r="A543">
        <v>15</v>
      </c>
      <c r="B543" t="s">
        <v>696</v>
      </c>
      <c r="C543">
        <v>275.60000000000002</v>
      </c>
      <c r="D543">
        <v>314.89999999999998</v>
      </c>
      <c r="E543">
        <v>1.1425979680696661</v>
      </c>
      <c r="F543">
        <v>2.4116496183999998</v>
      </c>
      <c r="G543">
        <v>11.57756461863705</v>
      </c>
      <c r="H543">
        <v>0.20499999999999999</v>
      </c>
      <c r="I543">
        <v>11.45283606346001</v>
      </c>
      <c r="J543">
        <v>0.98922670187681294</v>
      </c>
      <c r="K543">
        <v>4.8780489999999999</v>
      </c>
      <c r="L543">
        <v>11.452836014478642</v>
      </c>
      <c r="M543">
        <v>8.5360000000000005E-2</v>
      </c>
      <c r="N543">
        <v>1.6948594638571908</v>
      </c>
      <c r="O543">
        <v>1202.0999999999999</v>
      </c>
      <c r="P543">
        <v>11.452836014478642</v>
      </c>
      <c r="Q543">
        <v>1322.9</v>
      </c>
      <c r="R543">
        <v>1.6948594638571908</v>
      </c>
      <c r="S543">
        <v>0.90868546375387393</v>
      </c>
      <c r="U543" t="s">
        <v>696</v>
      </c>
      <c r="V543">
        <v>0.22784810126582281</v>
      </c>
      <c r="W543">
        <v>2.0880913539967376</v>
      </c>
      <c r="X543">
        <v>2.0474137931034484</v>
      </c>
      <c r="Y543">
        <v>21.663019693654267</v>
      </c>
      <c r="Z543">
        <v>61.486486486486484</v>
      </c>
      <c r="AA543">
        <v>0.6927175843694493</v>
      </c>
      <c r="AB543">
        <v>101.5075376884422</v>
      </c>
      <c r="AC543">
        <v>107.20221606648199</v>
      </c>
      <c r="AD543">
        <v>90.243902439024382</v>
      </c>
      <c r="AE543">
        <v>78.754578754578745</v>
      </c>
      <c r="AF543">
        <v>78.125</v>
      </c>
      <c r="AG543">
        <v>98.785425101214571</v>
      </c>
      <c r="AH543">
        <v>105.59006211180125</v>
      </c>
      <c r="AI543">
        <v>96.747967479674784</v>
      </c>
      <c r="AJ543">
        <v>1627.3999999999999</v>
      </c>
      <c r="AK543">
        <v>8.7683368823052443E-3</v>
      </c>
      <c r="AL543">
        <v>0.96133609222583494</v>
      </c>
    </row>
    <row r="544" spans="1:38">
      <c r="A544">
        <v>15</v>
      </c>
      <c r="B544" t="s">
        <v>719</v>
      </c>
      <c r="C544">
        <v>269.2</v>
      </c>
      <c r="D544">
        <v>105</v>
      </c>
      <c r="E544">
        <v>0.39004457652303121</v>
      </c>
      <c r="F544">
        <v>0.32819978520000004</v>
      </c>
      <c r="G544">
        <v>9.8759046460866173</v>
      </c>
      <c r="H544">
        <v>2.52E-2</v>
      </c>
      <c r="I544">
        <v>9.0280491499419018</v>
      </c>
      <c r="J544">
        <v>0.91414908035987541</v>
      </c>
      <c r="K544">
        <v>39.682540000000003</v>
      </c>
      <c r="L544">
        <v>9.0280498075045479</v>
      </c>
      <c r="M544">
        <v>9.4500000000000001E-2</v>
      </c>
      <c r="N544">
        <v>4.0034761301684476</v>
      </c>
      <c r="O544">
        <v>160.44</v>
      </c>
      <c r="P544">
        <v>9.0280498075045479</v>
      </c>
      <c r="Q544">
        <v>1517.3</v>
      </c>
      <c r="R544">
        <v>4.0034761301684476</v>
      </c>
      <c r="S544">
        <v>0.10574046002768075</v>
      </c>
      <c r="U544" t="s">
        <v>719</v>
      </c>
      <c r="V544">
        <v>0</v>
      </c>
      <c r="W544">
        <v>1.4192495921696575</v>
      </c>
      <c r="X544">
        <v>-0.37284482758620691</v>
      </c>
      <c r="Y544">
        <v>20.350109409190374</v>
      </c>
      <c r="Z544">
        <v>79.054054054054049</v>
      </c>
      <c r="AA544">
        <v>0</v>
      </c>
      <c r="AB544">
        <v>114.57286432160804</v>
      </c>
      <c r="AC544">
        <v>100.83102493074793</v>
      </c>
      <c r="AD544">
        <v>95.528455284552848</v>
      </c>
      <c r="AE544">
        <v>99.633699633699635</v>
      </c>
      <c r="AF544">
        <v>70.625</v>
      </c>
      <c r="AG544">
        <v>66.396761133603235</v>
      </c>
      <c r="AH544">
        <v>63.975155279503106</v>
      </c>
      <c r="AI544">
        <v>54.471544715447159</v>
      </c>
      <c r="AJ544">
        <v>1215.3999999999999</v>
      </c>
      <c r="AK544">
        <v>0</v>
      </c>
      <c r="AL544">
        <v>1.7908962287163974</v>
      </c>
    </row>
    <row r="545" spans="1:38">
      <c r="A545">
        <v>15</v>
      </c>
      <c r="B545" t="s">
        <v>698</v>
      </c>
      <c r="C545">
        <v>206.2</v>
      </c>
      <c r="D545">
        <v>304.8</v>
      </c>
      <c r="E545">
        <v>1.4781765276430652</v>
      </c>
      <c r="F545">
        <v>2.2526897859279997</v>
      </c>
      <c r="G545">
        <v>4.3305359384909599</v>
      </c>
      <c r="H545">
        <v>0.19159999999999999</v>
      </c>
      <c r="I545">
        <v>3.8854140853809938</v>
      </c>
      <c r="J545">
        <v>0.89721321807917487</v>
      </c>
      <c r="K545">
        <v>5.2192069999999999</v>
      </c>
      <c r="L545">
        <v>3.8854137726649776</v>
      </c>
      <c r="M545">
        <v>8.5309999999999997E-2</v>
      </c>
      <c r="N545">
        <v>1.9123542819479751</v>
      </c>
      <c r="O545">
        <v>1130</v>
      </c>
      <c r="P545">
        <v>3.8854137726649776</v>
      </c>
      <c r="Q545">
        <v>1321.7</v>
      </c>
      <c r="R545">
        <v>1.9123542819479751</v>
      </c>
      <c r="S545">
        <v>0.85495952182794888</v>
      </c>
      <c r="U545" t="s">
        <v>698</v>
      </c>
      <c r="V545">
        <v>-0.46033755274261606</v>
      </c>
      <c r="W545">
        <v>3.5073409461663947</v>
      </c>
      <c r="X545">
        <v>2.4784482758620694</v>
      </c>
      <c r="Y545">
        <v>23.194748358862142</v>
      </c>
      <c r="Z545">
        <v>35.810810810810814</v>
      </c>
      <c r="AA545">
        <v>1.1722912966252219</v>
      </c>
      <c r="AB545">
        <v>77.386934673366838</v>
      </c>
      <c r="AC545">
        <v>57.340720221606645</v>
      </c>
      <c r="AD545">
        <v>77.64227642276424</v>
      </c>
      <c r="AE545">
        <v>68.315018315018307</v>
      </c>
      <c r="AF545">
        <v>58.125</v>
      </c>
      <c r="AG545">
        <v>48.582995951417004</v>
      </c>
      <c r="AH545">
        <v>73.913043478260875</v>
      </c>
      <c r="AI545">
        <v>69.512195121951223</v>
      </c>
      <c r="AJ545">
        <v>1349.3</v>
      </c>
      <c r="AK545">
        <v>2.226868855535356E-2</v>
      </c>
      <c r="AL545">
        <v>1.0469997044043748</v>
      </c>
    </row>
    <row r="546" spans="1:38">
      <c r="A546">
        <v>15</v>
      </c>
      <c r="B546" t="s">
        <v>713</v>
      </c>
      <c r="C546">
        <v>61.3</v>
      </c>
      <c r="D546">
        <v>81.599999999999994</v>
      </c>
      <c r="E546">
        <v>1.3311582381729201</v>
      </c>
      <c r="F546">
        <v>0.97240521896000021</v>
      </c>
      <c r="G546">
        <v>9.7470403844318483</v>
      </c>
      <c r="H546">
        <v>7.9100000000000004E-2</v>
      </c>
      <c r="I546">
        <v>9.02125761577941</v>
      </c>
      <c r="J546">
        <v>0.92553813875526036</v>
      </c>
      <c r="K546">
        <v>12.64223</v>
      </c>
      <c r="L546">
        <v>9.0212513112461998</v>
      </c>
      <c r="M546">
        <v>8.9200000000000002E-2</v>
      </c>
      <c r="N546">
        <v>3.6907597165742638</v>
      </c>
      <c r="O546">
        <v>490.7</v>
      </c>
      <c r="P546">
        <v>9.0212513112461998</v>
      </c>
      <c r="Q546">
        <v>1407.6</v>
      </c>
      <c r="R546">
        <v>3.6907597165742638</v>
      </c>
      <c r="S546">
        <v>0.34860755896561524</v>
      </c>
      <c r="U546" t="s">
        <v>713</v>
      </c>
      <c r="V546">
        <v>0</v>
      </c>
      <c r="W546">
        <v>2.2512234910277322</v>
      </c>
      <c r="X546">
        <v>1.5086206896551726</v>
      </c>
      <c r="Y546">
        <v>7.2210065645514216</v>
      </c>
      <c r="Z546">
        <v>27.702702702702702</v>
      </c>
      <c r="AA546">
        <v>0</v>
      </c>
      <c r="AB546">
        <v>47.738693467336681</v>
      </c>
      <c r="AC546">
        <v>46.260387811634345</v>
      </c>
      <c r="AD546">
        <v>56.09756097560976</v>
      </c>
      <c r="AE546">
        <v>54.578754578754577</v>
      </c>
      <c r="AF546">
        <v>55.625</v>
      </c>
      <c r="AG546">
        <v>49.797570850202426</v>
      </c>
      <c r="AH546">
        <v>51.552795031055901</v>
      </c>
      <c r="AI546">
        <v>51.626016260162601</v>
      </c>
      <c r="AJ546">
        <v>1390.5</v>
      </c>
      <c r="AK546">
        <v>0</v>
      </c>
      <c r="AL546">
        <v>0.92601562027002482</v>
      </c>
    </row>
    <row r="547" spans="1:38">
      <c r="A547">
        <v>15</v>
      </c>
      <c r="B547" t="s">
        <v>720</v>
      </c>
      <c r="C547">
        <v>100.9</v>
      </c>
      <c r="D547">
        <v>156.19999999999999</v>
      </c>
      <c r="E547">
        <v>1.54806739345887</v>
      </c>
      <c r="F547">
        <v>0.18169649484000003</v>
      </c>
      <c r="G547">
        <v>11.13469868199488</v>
      </c>
      <c r="H547">
        <v>1.46E-2</v>
      </c>
      <c r="I547">
        <v>9.1963670856297153</v>
      </c>
      <c r="J547">
        <v>0.82591970813727533</v>
      </c>
      <c r="K547">
        <v>68.49315</v>
      </c>
      <c r="L547">
        <v>9.1963668919856492</v>
      </c>
      <c r="M547">
        <v>9.0300000000000005E-2</v>
      </c>
      <c r="N547">
        <v>6.2776068023702285</v>
      </c>
      <c r="O547">
        <v>93.44</v>
      </c>
      <c r="P547">
        <v>9.1963668919856492</v>
      </c>
      <c r="Q547">
        <v>1431</v>
      </c>
      <c r="R547">
        <v>6.2776068023702285</v>
      </c>
      <c r="S547">
        <v>6.5296995108315867E-2</v>
      </c>
      <c r="U547" t="s">
        <v>720</v>
      </c>
      <c r="V547">
        <v>0</v>
      </c>
      <c r="W547">
        <v>2.4143556280587277</v>
      </c>
      <c r="X547">
        <v>1.2500000000000002</v>
      </c>
      <c r="Y547">
        <v>15.75492341356674</v>
      </c>
      <c r="Z547">
        <v>31.081081081081081</v>
      </c>
      <c r="AA547">
        <v>0.72824156305506216</v>
      </c>
      <c r="AB547">
        <v>47.236180904522612</v>
      </c>
      <c r="AC547">
        <v>44.875346260387815</v>
      </c>
      <c r="AD547">
        <v>43.902439024390247</v>
      </c>
      <c r="AE547">
        <v>31.318681318681318</v>
      </c>
      <c r="AF547">
        <v>35</v>
      </c>
      <c r="AG547">
        <v>26.315789473684212</v>
      </c>
      <c r="AH547">
        <v>47.826086956521742</v>
      </c>
      <c r="AI547">
        <v>43.495934959349597</v>
      </c>
      <c r="AJ547">
        <v>1143.3</v>
      </c>
      <c r="AK547">
        <v>1.9005968937157607E-2</v>
      </c>
      <c r="AL547">
        <v>0.98766560073092724</v>
      </c>
    </row>
    <row r="548" spans="1:38">
      <c r="A548">
        <v>15</v>
      </c>
      <c r="B548" t="s">
        <v>708</v>
      </c>
      <c r="C548">
        <v>302.3</v>
      </c>
      <c r="D548">
        <v>224.3</v>
      </c>
      <c r="E548">
        <v>0.74197816738339395</v>
      </c>
      <c r="F548">
        <v>1.4893497871560002</v>
      </c>
      <c r="G548">
        <v>5.2769302385021923</v>
      </c>
      <c r="H548">
        <v>0.12429999999999999</v>
      </c>
      <c r="I548">
        <v>4.986849414644972</v>
      </c>
      <c r="J548">
        <v>0.94502848990864108</v>
      </c>
      <c r="K548">
        <v>8.0450520000000001</v>
      </c>
      <c r="L548">
        <v>4.9868499416949188</v>
      </c>
      <c r="M548">
        <v>8.6940000000000003E-2</v>
      </c>
      <c r="N548">
        <v>1.7254928738403703</v>
      </c>
      <c r="O548">
        <v>755.3</v>
      </c>
      <c r="P548">
        <v>4.9868499416949188</v>
      </c>
      <c r="Q548">
        <v>1358.3</v>
      </c>
      <c r="R548">
        <v>1.7254928738403703</v>
      </c>
      <c r="S548">
        <v>0.55606272546565561</v>
      </c>
      <c r="U548" t="s">
        <v>708</v>
      </c>
      <c r="V548">
        <v>-0.50928270042194101</v>
      </c>
      <c r="W548">
        <v>2.1696574225122349</v>
      </c>
      <c r="X548">
        <v>0.68965517241379315</v>
      </c>
      <c r="Y548">
        <v>17.067833698030633</v>
      </c>
      <c r="Z548">
        <v>54.729729729729733</v>
      </c>
      <c r="AA548">
        <v>1.4209591474245116</v>
      </c>
      <c r="AB548">
        <v>74.874371859296474</v>
      </c>
      <c r="AC548">
        <v>84.48753462603878</v>
      </c>
      <c r="AD548">
        <v>84.552845528455293</v>
      </c>
      <c r="AE548">
        <v>84.249084249084234</v>
      </c>
      <c r="AF548">
        <v>91.25</v>
      </c>
      <c r="AG548">
        <v>79.352226720647778</v>
      </c>
      <c r="AH548">
        <v>92.546583850931682</v>
      </c>
      <c r="AI548">
        <v>106.91056910569105</v>
      </c>
      <c r="AJ548">
        <v>1359.6</v>
      </c>
      <c r="AK548">
        <v>2.219746318621579E-2</v>
      </c>
      <c r="AL548">
        <v>0.80904522613065311</v>
      </c>
    </row>
    <row r="549" spans="1:38">
      <c r="A549">
        <v>15</v>
      </c>
      <c r="B549" t="s">
        <v>690</v>
      </c>
      <c r="C549">
        <v>226.7</v>
      </c>
      <c r="D549">
        <v>91.3</v>
      </c>
      <c r="E549">
        <v>0.40273489192765771</v>
      </c>
      <c r="F549">
        <v>3.3688507556000005</v>
      </c>
      <c r="G549">
        <v>6.6291419617344491</v>
      </c>
      <c r="H549">
        <v>0.27100000000000002</v>
      </c>
      <c r="I549">
        <v>6.3362380917053063</v>
      </c>
      <c r="J549">
        <v>0.95581571918056984</v>
      </c>
      <c r="K549">
        <v>3.6900369999999998</v>
      </c>
      <c r="L549">
        <v>6.3362390234977779</v>
      </c>
      <c r="M549">
        <v>9.0200000000000002E-2</v>
      </c>
      <c r="N549">
        <v>1.948745748950119</v>
      </c>
      <c r="O549">
        <v>1545.9</v>
      </c>
      <c r="P549">
        <v>6.3362390234977779</v>
      </c>
      <c r="Q549">
        <v>1428.9</v>
      </c>
      <c r="R549">
        <v>1.948745748950119</v>
      </c>
      <c r="S549">
        <v>1.0818811673315138</v>
      </c>
      <c r="U549" t="s">
        <v>690</v>
      </c>
      <c r="V549">
        <v>0.15189873417721519</v>
      </c>
      <c r="W549">
        <v>1.0603588907014683</v>
      </c>
      <c r="X549">
        <v>2.5862068965517242</v>
      </c>
      <c r="Y549">
        <v>13.566739606126914</v>
      </c>
      <c r="Z549">
        <v>40.54054054054054</v>
      </c>
      <c r="AA549">
        <v>0.55062166962699821</v>
      </c>
      <c r="AB549">
        <v>51.256281407035168</v>
      </c>
      <c r="AC549">
        <v>73.40720221606648</v>
      </c>
      <c r="AD549">
        <v>59.349593495934961</v>
      </c>
      <c r="AE549">
        <v>70.329670329670321</v>
      </c>
      <c r="AF549">
        <v>61.875</v>
      </c>
      <c r="AG549">
        <v>64.372469635627539</v>
      </c>
      <c r="AH549">
        <v>63.975155279503106</v>
      </c>
      <c r="AI549">
        <v>55.69105691056911</v>
      </c>
      <c r="AJ549">
        <v>1236</v>
      </c>
      <c r="AK549">
        <v>1.2079111323011192E-2</v>
      </c>
      <c r="AL549">
        <v>0.80119041810996716</v>
      </c>
    </row>
    <row r="550" spans="1:38">
      <c r="A550">
        <v>15</v>
      </c>
      <c r="B550" t="s">
        <v>710</v>
      </c>
      <c r="C550">
        <v>208.3</v>
      </c>
      <c r="D550">
        <v>142.19999999999999</v>
      </c>
      <c r="E550">
        <v>0.68266922707633215</v>
      </c>
      <c r="F550">
        <v>1.1957117243600004</v>
      </c>
      <c r="G550">
        <v>9.2834975567758988</v>
      </c>
      <c r="H550">
        <v>9.4100000000000003E-2</v>
      </c>
      <c r="I550">
        <v>9.0125540014460555</v>
      </c>
      <c r="J550">
        <v>0.97081449597279368</v>
      </c>
      <c r="K550">
        <v>10.626989999999999</v>
      </c>
      <c r="L550">
        <v>9.0125563838596641</v>
      </c>
      <c r="M550">
        <v>9.2200000000000004E-2</v>
      </c>
      <c r="N550">
        <v>2.2264764219912077</v>
      </c>
      <c r="O550">
        <v>579.70000000000005</v>
      </c>
      <c r="P550">
        <v>9.0125563838596641</v>
      </c>
      <c r="Q550">
        <v>1470.7</v>
      </c>
      <c r="R550">
        <v>2.2264764219912077</v>
      </c>
      <c r="S550">
        <v>0.3941660433807031</v>
      </c>
      <c r="U550" t="s">
        <v>710</v>
      </c>
      <c r="V550">
        <v>0</v>
      </c>
      <c r="W550">
        <v>1.1419249592169658</v>
      </c>
      <c r="X550">
        <v>2.2629310344827589</v>
      </c>
      <c r="Y550">
        <v>11.159737417943106</v>
      </c>
      <c r="Z550">
        <v>36.486486486486491</v>
      </c>
      <c r="AA550">
        <v>0</v>
      </c>
      <c r="AB550">
        <v>58.291457286432156</v>
      </c>
      <c r="AC550">
        <v>59.556786703601105</v>
      </c>
      <c r="AD550">
        <v>48.780487804878049</v>
      </c>
      <c r="AE550">
        <v>38.278388278388277</v>
      </c>
      <c r="AF550">
        <v>52.5</v>
      </c>
      <c r="AG550">
        <v>54.655870445344135</v>
      </c>
      <c r="AH550">
        <v>45.962732919254663</v>
      </c>
      <c r="AI550">
        <v>26.829268292682929</v>
      </c>
      <c r="AJ550">
        <v>1266.8999999999999</v>
      </c>
      <c r="AK550">
        <v>0</v>
      </c>
      <c r="AL550">
        <v>1.2682330571777807</v>
      </c>
    </row>
    <row r="551" spans="1:38">
      <c r="A551">
        <v>15</v>
      </c>
      <c r="B551" t="s">
        <v>709</v>
      </c>
      <c r="C551">
        <v>395</v>
      </c>
      <c r="D551">
        <v>371.4</v>
      </c>
      <c r="E551">
        <v>0.94025316455696195</v>
      </c>
      <c r="F551">
        <v>1.5602021587740003</v>
      </c>
      <c r="G551">
        <v>7.9555007654402932</v>
      </c>
      <c r="H551">
        <v>0.1239</v>
      </c>
      <c r="I551">
        <v>7.7733981593205153</v>
      </c>
      <c r="J551">
        <v>0.9771098499655918</v>
      </c>
      <c r="K551">
        <v>8.0710250000000006</v>
      </c>
      <c r="L551">
        <v>7.7733982615295751</v>
      </c>
      <c r="M551">
        <v>9.1370000000000007E-2</v>
      </c>
      <c r="N551">
        <v>1.6924164634018193</v>
      </c>
      <c r="O551">
        <v>753</v>
      </c>
      <c r="P551">
        <v>7.7733982615295751</v>
      </c>
      <c r="Q551">
        <v>1453.5</v>
      </c>
      <c r="R551">
        <v>1.6924164634018193</v>
      </c>
      <c r="S551">
        <v>0.51805985552115585</v>
      </c>
      <c r="U551" t="s">
        <v>709</v>
      </c>
      <c r="V551">
        <v>0.50632911392405067</v>
      </c>
      <c r="W551">
        <v>1.3703099510603589</v>
      </c>
      <c r="X551">
        <v>0.91594827586206906</v>
      </c>
      <c r="Y551">
        <v>20.350109409190374</v>
      </c>
      <c r="Z551">
        <v>49.324324324324323</v>
      </c>
      <c r="AA551">
        <v>1.0657193605683835</v>
      </c>
      <c r="AB551">
        <v>59.798994974874368</v>
      </c>
      <c r="AC551">
        <v>45.983379501385038</v>
      </c>
      <c r="AD551">
        <v>58.130081300813011</v>
      </c>
      <c r="AE551">
        <v>63.369963369963365</v>
      </c>
      <c r="AF551">
        <v>57.499999999999993</v>
      </c>
      <c r="AG551">
        <v>61.53846153846154</v>
      </c>
      <c r="AH551">
        <v>65.217391304347828</v>
      </c>
      <c r="AI551">
        <v>65.040650406504071</v>
      </c>
      <c r="AJ551">
        <v>1472.8999999999999</v>
      </c>
      <c r="AK551">
        <v>1.9622997145592701E-2</v>
      </c>
      <c r="AL551">
        <v>0.91691792294807362</v>
      </c>
    </row>
    <row r="552" spans="1:38">
      <c r="A552">
        <v>15</v>
      </c>
      <c r="B552" t="s">
        <v>695</v>
      </c>
      <c r="C552">
        <v>438</v>
      </c>
      <c r="D552">
        <v>39.9</v>
      </c>
      <c r="E552">
        <v>9.1095890410958905E-2</v>
      </c>
      <c r="F552">
        <v>2.6307361366399999</v>
      </c>
      <c r="G552">
        <v>6.3335944127068675</v>
      </c>
      <c r="H552">
        <v>0.21199999999999999</v>
      </c>
      <c r="I552">
        <v>6.1098176601689715</v>
      </c>
      <c r="J552">
        <v>0.96466828502801816</v>
      </c>
      <c r="K552">
        <v>4.7169809999999996</v>
      </c>
      <c r="L552">
        <v>6.1098171784203403</v>
      </c>
      <c r="M552">
        <v>9.0039999999999995E-2</v>
      </c>
      <c r="N552">
        <v>1.6686960011215346</v>
      </c>
      <c r="O552">
        <v>1239.5</v>
      </c>
      <c r="P552">
        <v>6.1098171784203403</v>
      </c>
      <c r="Q552">
        <v>1425.5</v>
      </c>
      <c r="R552">
        <v>1.6686960011215346</v>
      </c>
      <c r="S552">
        <v>0.86951946685373549</v>
      </c>
      <c r="U552" t="s">
        <v>695</v>
      </c>
      <c r="V552">
        <v>-0.18312236286919834</v>
      </c>
      <c r="W552">
        <v>0.61990212071778139</v>
      </c>
      <c r="X552">
        <v>0</v>
      </c>
      <c r="Y552">
        <v>7.4398249452954044</v>
      </c>
      <c r="Z552">
        <v>31.756756756756758</v>
      </c>
      <c r="AA552">
        <v>0</v>
      </c>
      <c r="AB552">
        <v>166.83417085427135</v>
      </c>
      <c r="AC552">
        <v>152.63157894736841</v>
      </c>
      <c r="AD552">
        <v>107.72357723577235</v>
      </c>
      <c r="AE552">
        <v>61.35531135531135</v>
      </c>
      <c r="AF552">
        <v>51.249999999999993</v>
      </c>
      <c r="AG552">
        <v>39.271255060728741</v>
      </c>
      <c r="AH552">
        <v>45.962732919254663</v>
      </c>
      <c r="AI552">
        <v>34.959349593495936</v>
      </c>
      <c r="AJ552">
        <v>1411.1</v>
      </c>
      <c r="AK552">
        <v>0</v>
      </c>
      <c r="AL552">
        <v>3.629770473991579</v>
      </c>
    </row>
    <row r="553" spans="1:38">
      <c r="A553">
        <v>15</v>
      </c>
      <c r="B553" t="s">
        <v>697</v>
      </c>
      <c r="C553">
        <v>186.1</v>
      </c>
      <c r="D553">
        <v>287</v>
      </c>
      <c r="E553">
        <v>1.5421816227834497</v>
      </c>
      <c r="F553">
        <v>2.32713548626</v>
      </c>
      <c r="G553">
        <v>9.7832777955069403</v>
      </c>
      <c r="H553">
        <v>0.193</v>
      </c>
      <c r="I553">
        <v>9.6058420174627415</v>
      </c>
      <c r="J553">
        <v>0.98186336095600923</v>
      </c>
      <c r="K553">
        <v>5.1813469999999997</v>
      </c>
      <c r="L553">
        <v>9.6058413572427384</v>
      </c>
      <c r="M553">
        <v>8.7489999999999998E-2</v>
      </c>
      <c r="N553">
        <v>1.8548109228723177</v>
      </c>
      <c r="O553">
        <v>1137.5999999999999</v>
      </c>
      <c r="P553">
        <v>9.6058413572427384</v>
      </c>
      <c r="Q553">
        <v>1370.4</v>
      </c>
      <c r="R553">
        <v>1.8548109228723177</v>
      </c>
      <c r="S553">
        <v>0.83012259194395788</v>
      </c>
      <c r="U553" t="s">
        <v>697</v>
      </c>
      <c r="V553">
        <v>1.3502109704641352</v>
      </c>
      <c r="W553">
        <v>3.8336052202283852</v>
      </c>
      <c r="X553">
        <v>2.1551724137931036</v>
      </c>
      <c r="Y553">
        <v>20.787746170678336</v>
      </c>
      <c r="Z553">
        <v>68.243243243243242</v>
      </c>
      <c r="AA553">
        <v>-0.42628774422735344</v>
      </c>
      <c r="AB553">
        <v>65.829145728643212</v>
      </c>
      <c r="AC553">
        <v>56.78670360110803</v>
      </c>
      <c r="AD553">
        <v>61.788617886178862</v>
      </c>
      <c r="AE553">
        <v>78.754578754578745</v>
      </c>
      <c r="AF553">
        <v>67.5</v>
      </c>
      <c r="AG553">
        <v>60.728744939271259</v>
      </c>
      <c r="AH553">
        <v>62.111801242236027</v>
      </c>
      <c r="AI553">
        <v>85.77235772357723</v>
      </c>
      <c r="AJ553">
        <v>1277.1999999999998</v>
      </c>
      <c r="AK553">
        <v>-6.3600994716066228E-3</v>
      </c>
      <c r="AL553">
        <v>1.0598492462311557</v>
      </c>
    </row>
    <row r="554" spans="1:38">
      <c r="A554">
        <v>15</v>
      </c>
      <c r="B554" t="s">
        <v>716</v>
      </c>
      <c r="C554">
        <v>165.8</v>
      </c>
      <c r="D554">
        <v>185.8</v>
      </c>
      <c r="E554">
        <v>1.1206272617611581</v>
      </c>
      <c r="F554">
        <v>0.69799855552000012</v>
      </c>
      <c r="G554">
        <v>8.4641859389883134</v>
      </c>
      <c r="H554">
        <v>6.4600000000000005E-2</v>
      </c>
      <c r="I554">
        <v>7.9261805737001723</v>
      </c>
      <c r="J554">
        <v>0.93643743542897095</v>
      </c>
      <c r="K554">
        <v>15.47988</v>
      </c>
      <c r="L554">
        <v>7.9261777027824953</v>
      </c>
      <c r="M554">
        <v>7.8399999999999997E-2</v>
      </c>
      <c r="N554">
        <v>2.9695294446874021</v>
      </c>
      <c r="O554">
        <v>403.5</v>
      </c>
      <c r="P554">
        <v>7.9261777027824953</v>
      </c>
      <c r="Q554">
        <v>1156.0999999999999</v>
      </c>
      <c r="R554">
        <v>2.9695294446874021</v>
      </c>
      <c r="S554">
        <v>0.34901825101634809</v>
      </c>
      <c r="U554" t="s">
        <v>716</v>
      </c>
      <c r="V554">
        <v>0</v>
      </c>
      <c r="W554">
        <v>2.4469820554649266</v>
      </c>
      <c r="X554">
        <v>2.4784482758620694</v>
      </c>
      <c r="Y554">
        <v>10.503282275711159</v>
      </c>
      <c r="Z554">
        <v>43.243243243243249</v>
      </c>
      <c r="AA554">
        <v>0.71047957371225579</v>
      </c>
      <c r="AB554">
        <v>52.763819095477388</v>
      </c>
      <c r="AC554">
        <v>49.584487534626042</v>
      </c>
      <c r="AD554">
        <v>37.398373983739837</v>
      </c>
      <c r="AE554">
        <v>63.003663003663</v>
      </c>
      <c r="AF554">
        <v>47.5</v>
      </c>
      <c r="AG554">
        <v>48.178137651821864</v>
      </c>
      <c r="AH554">
        <v>60.869565217391305</v>
      </c>
      <c r="AI554">
        <v>59.349593495934954</v>
      </c>
      <c r="AJ554">
        <v>1442</v>
      </c>
      <c r="AK554">
        <v>1.487388282557253E-2</v>
      </c>
      <c r="AL554">
        <v>0.86683417085427139</v>
      </c>
    </row>
    <row r="555" spans="1:38">
      <c r="A555">
        <v>15</v>
      </c>
      <c r="B555" t="s">
        <v>694</v>
      </c>
      <c r="C555">
        <v>213</v>
      </c>
      <c r="D555">
        <v>177.7</v>
      </c>
      <c r="E555">
        <v>0.83427230046948353</v>
      </c>
      <c r="F555">
        <v>2.7917447715000003</v>
      </c>
      <c r="G555">
        <v>5.7089203783284272</v>
      </c>
      <c r="H555">
        <v>0.22500000000000001</v>
      </c>
      <c r="I555">
        <v>5.4028913155736555</v>
      </c>
      <c r="J555">
        <v>0.94639458207956706</v>
      </c>
      <c r="K555">
        <v>4.4444439999999998</v>
      </c>
      <c r="L555">
        <v>5.4028927633583299</v>
      </c>
      <c r="M555">
        <v>9.0029999999999999E-2</v>
      </c>
      <c r="N555">
        <v>1.8440545865544129</v>
      </c>
      <c r="O555">
        <v>1308.2</v>
      </c>
      <c r="P555">
        <v>5.4028927633583299</v>
      </c>
      <c r="Q555">
        <v>1425.3</v>
      </c>
      <c r="R555">
        <v>1.8440545865544129</v>
      </c>
      <c r="S555">
        <v>0.9178418578544868</v>
      </c>
      <c r="U555" t="s">
        <v>694</v>
      </c>
      <c r="V555">
        <v>0</v>
      </c>
      <c r="W555">
        <v>1.1745513866231647</v>
      </c>
      <c r="X555">
        <v>1.4008620689655173</v>
      </c>
      <c r="Y555">
        <v>13.785557986870897</v>
      </c>
      <c r="Z555">
        <v>50.000000000000007</v>
      </c>
      <c r="AA555">
        <v>-0.52930728241563052</v>
      </c>
      <c r="AB555">
        <v>85.929648241206039</v>
      </c>
      <c r="AC555">
        <v>88.088642659279785</v>
      </c>
      <c r="AD555">
        <v>77.64227642276424</v>
      </c>
      <c r="AE555">
        <v>57.326007326007321</v>
      </c>
      <c r="AF555">
        <v>48.125</v>
      </c>
      <c r="AG555">
        <v>62.753036437246969</v>
      </c>
      <c r="AH555">
        <v>59.006211180124225</v>
      </c>
      <c r="AI555">
        <v>67.479674796747958</v>
      </c>
      <c r="AJ555">
        <v>1349.3</v>
      </c>
      <c r="AK555">
        <v>-8.0751639777984843E-3</v>
      </c>
      <c r="AL555">
        <v>1.4562814070351759</v>
      </c>
    </row>
    <row r="556" spans="1:38">
      <c r="A556">
        <v>15</v>
      </c>
      <c r="B556" t="s">
        <v>260</v>
      </c>
      <c r="C556">
        <v>391</v>
      </c>
      <c r="D556">
        <v>203.7</v>
      </c>
      <c r="E556">
        <v>0.52097186700767262</v>
      </c>
      <c r="F556">
        <v>1.74567031882</v>
      </c>
      <c r="G556">
        <v>12.414685240351464</v>
      </c>
      <c r="H556">
        <v>0.14899999999999999</v>
      </c>
      <c r="I556">
        <v>12.297535204273895</v>
      </c>
      <c r="J556">
        <v>0.99056359192283061</v>
      </c>
      <c r="K556">
        <v>6.7114089999999997</v>
      </c>
      <c r="L556">
        <v>12.297536058922212</v>
      </c>
      <c r="M556">
        <v>8.5010000000000002E-2</v>
      </c>
      <c r="N556">
        <v>1.7014809774560216</v>
      </c>
      <c r="O556">
        <v>895.4</v>
      </c>
      <c r="P556">
        <v>12.297536058922212</v>
      </c>
      <c r="Q556">
        <v>1314.9</v>
      </c>
      <c r="R556">
        <v>1.7014809774560216</v>
      </c>
      <c r="S556">
        <v>0.68096433188835648</v>
      </c>
      <c r="U556" t="s">
        <v>260</v>
      </c>
      <c r="V556">
        <v>0</v>
      </c>
      <c r="W556">
        <v>1.9249592169657421</v>
      </c>
      <c r="X556">
        <v>1.0775862068965518</v>
      </c>
      <c r="Y556">
        <v>6.3457330415754916</v>
      </c>
      <c r="Z556">
        <v>23.648648648648649</v>
      </c>
      <c r="AA556">
        <v>0</v>
      </c>
      <c r="AB556">
        <v>59.2964824120603</v>
      </c>
      <c r="AC556">
        <v>38.781163434903043</v>
      </c>
      <c r="AD556">
        <v>50.8130081300813</v>
      </c>
      <c r="AE556">
        <v>73.443223443223431</v>
      </c>
      <c r="AF556">
        <v>63.125</v>
      </c>
      <c r="AG556">
        <v>72.874493927125513</v>
      </c>
      <c r="AH556">
        <v>78.260869565217391</v>
      </c>
      <c r="AI556">
        <v>97.154471544715449</v>
      </c>
      <c r="AJ556">
        <v>1442</v>
      </c>
      <c r="AK556">
        <v>0</v>
      </c>
      <c r="AL556">
        <v>0.757677275265215</v>
      </c>
    </row>
    <row r="557" spans="1:38">
      <c r="A557">
        <v>15</v>
      </c>
      <c r="B557" t="s">
        <v>266</v>
      </c>
      <c r="C557">
        <v>416</v>
      </c>
      <c r="D557">
        <v>446</v>
      </c>
      <c r="E557">
        <v>1.0721153846153846</v>
      </c>
      <c r="F557">
        <v>2.6786306479999999</v>
      </c>
      <c r="G557">
        <v>12.444072076854154</v>
      </c>
      <c r="H557">
        <v>0.215</v>
      </c>
      <c r="I557">
        <v>12.30980143892082</v>
      </c>
      <c r="J557">
        <v>0.98921007230558589</v>
      </c>
      <c r="K557">
        <v>4.6511630000000004</v>
      </c>
      <c r="L557">
        <v>12.309800947725948</v>
      </c>
      <c r="M557">
        <v>9.0399999999999994E-2</v>
      </c>
      <c r="N557">
        <v>1.8231067956332472</v>
      </c>
      <c r="O557">
        <v>1255.4000000000001</v>
      </c>
      <c r="P557">
        <v>12.309800947725948</v>
      </c>
      <c r="Q557">
        <v>1433.1</v>
      </c>
      <c r="R557">
        <v>1.8231067956332472</v>
      </c>
      <c r="S557">
        <v>0.87600307026725288</v>
      </c>
      <c r="U557" t="s">
        <v>266</v>
      </c>
      <c r="V557">
        <v>1.3502109704641352E-2</v>
      </c>
      <c r="W557">
        <v>1.5660685154975529</v>
      </c>
      <c r="X557">
        <v>2.6939655172413794</v>
      </c>
      <c r="Y557">
        <v>7.0021881838074398</v>
      </c>
      <c r="Z557">
        <v>25.675675675675677</v>
      </c>
      <c r="AA557">
        <v>0</v>
      </c>
      <c r="AB557">
        <v>28.140703517587937</v>
      </c>
      <c r="AC557">
        <v>28.531855955678672</v>
      </c>
      <c r="AD557">
        <v>41.056910569105689</v>
      </c>
      <c r="AE557">
        <v>36.81318681318681</v>
      </c>
      <c r="AF557">
        <v>38.75</v>
      </c>
      <c r="AG557">
        <v>51.012145748987855</v>
      </c>
      <c r="AH557">
        <v>52.173913043478265</v>
      </c>
      <c r="AI557">
        <v>65.040650406504071</v>
      </c>
      <c r="AJ557">
        <v>1278.23</v>
      </c>
      <c r="AK557">
        <v>0</v>
      </c>
      <c r="AL557">
        <v>0.53936348408710211</v>
      </c>
    </row>
    <row r="558" spans="1:38">
      <c r="A558">
        <v>15</v>
      </c>
      <c r="B558" t="s">
        <v>267</v>
      </c>
      <c r="C558">
        <v>245.2</v>
      </c>
      <c r="D558">
        <v>328.6</v>
      </c>
      <c r="E558">
        <v>1.3401305057096249</v>
      </c>
      <c r="F558">
        <v>1.9251245148</v>
      </c>
      <c r="G558">
        <v>10.168492102394165</v>
      </c>
      <c r="H558">
        <v>0.186</v>
      </c>
      <c r="I558">
        <v>9.9469817215780019</v>
      </c>
      <c r="J558">
        <v>0.97821600502949613</v>
      </c>
      <c r="K558">
        <v>5.3763439999999996</v>
      </c>
      <c r="L558">
        <v>9.9469825388140869</v>
      </c>
      <c r="M558">
        <v>7.51E-2</v>
      </c>
      <c r="N558">
        <v>2.1108733422556707</v>
      </c>
      <c r="O558">
        <v>1099.7</v>
      </c>
      <c r="P558">
        <v>9.9469825388140869</v>
      </c>
      <c r="Q558">
        <v>1070.3</v>
      </c>
      <c r="R558">
        <v>2.1108733422556707</v>
      </c>
      <c r="S558">
        <v>1.0274689339437542</v>
      </c>
      <c r="U558" t="s">
        <v>267</v>
      </c>
      <c r="V558">
        <v>-1.2236286919831224E-2</v>
      </c>
      <c r="W558">
        <v>3.8825448613376836</v>
      </c>
      <c r="X558">
        <v>4.4181034482758621</v>
      </c>
      <c r="Y558">
        <v>10.065645514223194</v>
      </c>
      <c r="Z558">
        <v>37.162162162162161</v>
      </c>
      <c r="AA558">
        <v>1.1722912966252219</v>
      </c>
      <c r="AB558">
        <v>42.713567839195974</v>
      </c>
      <c r="AC558">
        <v>37.396121883656512</v>
      </c>
      <c r="AD558">
        <v>40.243902439024396</v>
      </c>
      <c r="AE558">
        <v>39.010989010989007</v>
      </c>
      <c r="AF558">
        <v>51.249999999999993</v>
      </c>
      <c r="AG558">
        <v>52.631578947368425</v>
      </c>
      <c r="AH558">
        <v>65.217391304347828</v>
      </c>
      <c r="AI558">
        <v>77.642276422764226</v>
      </c>
      <c r="AJ558">
        <v>1266.8999999999999</v>
      </c>
      <c r="AK558">
        <v>2.9424028258698744E-2</v>
      </c>
      <c r="AL558">
        <v>0.65494137353433823</v>
      </c>
    </row>
    <row r="559" spans="1:38">
      <c r="A559">
        <v>15</v>
      </c>
      <c r="B559" t="s">
        <v>268</v>
      </c>
      <c r="C559">
        <v>317</v>
      </c>
      <c r="D559">
        <v>109.4</v>
      </c>
      <c r="E559">
        <v>0.34511041009463722</v>
      </c>
      <c r="F559">
        <v>1.7674662355200002</v>
      </c>
      <c r="G559">
        <v>6.9364024202590588</v>
      </c>
      <c r="H559">
        <v>0.1464</v>
      </c>
      <c r="I559">
        <v>6.6277261454797785</v>
      </c>
      <c r="J559">
        <v>0.95549908207780254</v>
      </c>
      <c r="K559">
        <v>6.8306009999999997</v>
      </c>
      <c r="L559">
        <v>6.6277260498185546</v>
      </c>
      <c r="M559">
        <v>8.7599999999999997E-2</v>
      </c>
      <c r="N559">
        <v>2.0461976141857594</v>
      </c>
      <c r="O559">
        <v>880.8</v>
      </c>
      <c r="P559">
        <v>6.6277260498185546</v>
      </c>
      <c r="Q559">
        <v>1372.9</v>
      </c>
      <c r="R559">
        <v>2.0461976141857594</v>
      </c>
      <c r="S559">
        <v>0.64156165780464702</v>
      </c>
      <c r="U559" t="s">
        <v>268</v>
      </c>
      <c r="V559">
        <v>0</v>
      </c>
      <c r="W559">
        <v>1.2561174551386625</v>
      </c>
      <c r="X559">
        <v>0.24784482758620691</v>
      </c>
      <c r="Y559">
        <v>15.973741794310721</v>
      </c>
      <c r="Z559">
        <v>99.324324324324323</v>
      </c>
      <c r="AA559">
        <v>0</v>
      </c>
      <c r="AB559">
        <v>172.3618090452261</v>
      </c>
      <c r="AC559">
        <v>119.94459833795014</v>
      </c>
      <c r="AD559">
        <v>113.00813008130082</v>
      </c>
      <c r="AE559">
        <v>82.417582417582409</v>
      </c>
      <c r="AF559">
        <v>74.375</v>
      </c>
      <c r="AG559">
        <v>78.94736842105263</v>
      </c>
      <c r="AH559">
        <v>86.956521739130437</v>
      </c>
      <c r="AI559">
        <v>77.642276422764226</v>
      </c>
      <c r="AJ559">
        <v>1153.5999999999999</v>
      </c>
      <c r="AK559">
        <v>0</v>
      </c>
      <c r="AL559">
        <v>1.9821608040201</v>
      </c>
    </row>
    <row r="560" spans="1:38">
      <c r="A560">
        <v>15</v>
      </c>
      <c r="B560" t="s">
        <v>269</v>
      </c>
      <c r="C560">
        <v>204.9</v>
      </c>
      <c r="D560">
        <v>79.3</v>
      </c>
      <c r="E560">
        <v>0.38701805758906782</v>
      </c>
      <c r="F560">
        <v>0.57550729530000011</v>
      </c>
      <c r="G560">
        <v>8.3944325563141078</v>
      </c>
      <c r="H560">
        <v>4.8500000000000001E-2</v>
      </c>
      <c r="I560">
        <v>7.7708548116792215</v>
      </c>
      <c r="J560">
        <v>0.92571531899844206</v>
      </c>
      <c r="K560">
        <v>20.618559999999999</v>
      </c>
      <c r="L560">
        <v>7.7708556713544441</v>
      </c>
      <c r="M560">
        <v>8.6099999999999996E-2</v>
      </c>
      <c r="N560">
        <v>3.1749509347875131</v>
      </c>
      <c r="O560">
        <v>305.3</v>
      </c>
      <c r="P560">
        <v>7.7708556713544441</v>
      </c>
      <c r="Q560">
        <v>1339.6</v>
      </c>
      <c r="R560">
        <v>3.1749509347875131</v>
      </c>
      <c r="S560">
        <v>0.22790385189608842</v>
      </c>
      <c r="U560" t="s">
        <v>269</v>
      </c>
      <c r="V560">
        <v>4.2194092827004225E-2</v>
      </c>
      <c r="W560">
        <v>1.9738988580750407</v>
      </c>
      <c r="X560">
        <v>1.6163793103448276</v>
      </c>
      <c r="Y560">
        <v>11.37855579868709</v>
      </c>
      <c r="Z560">
        <v>70.945945945945951</v>
      </c>
      <c r="AA560">
        <v>1.5985790408525753</v>
      </c>
      <c r="AB560">
        <v>122.11055276381909</v>
      </c>
      <c r="AC560">
        <v>70.91412742382272</v>
      </c>
      <c r="AD560">
        <v>70.325203252032523</v>
      </c>
      <c r="AE560">
        <v>53.479853479853475</v>
      </c>
      <c r="AF560">
        <v>51.875</v>
      </c>
      <c r="AG560">
        <v>39.271255060728741</v>
      </c>
      <c r="AH560">
        <v>49.689440993788821</v>
      </c>
      <c r="AI560">
        <v>41.869918699186989</v>
      </c>
      <c r="AJ560">
        <v>1207.1599999999999</v>
      </c>
      <c r="AK560">
        <v>1.7174880506478505E-2</v>
      </c>
      <c r="AL560">
        <v>2.4574748743718589</v>
      </c>
    </row>
    <row r="561" spans="1:38">
      <c r="A561">
        <v>15</v>
      </c>
      <c r="B561" t="s">
        <v>270</v>
      </c>
      <c r="C561">
        <v>240.6</v>
      </c>
      <c r="D561">
        <v>82</v>
      </c>
      <c r="E561">
        <v>0.34081463009143809</v>
      </c>
      <c r="F561">
        <v>2.5672020386400005</v>
      </c>
      <c r="G561">
        <v>5.1437737144570423</v>
      </c>
      <c r="H561">
        <v>0.21240000000000001</v>
      </c>
      <c r="I561">
        <v>4.7799410051570623</v>
      </c>
      <c r="J561">
        <v>0.92926735710060593</v>
      </c>
      <c r="K561">
        <v>4.7080979999999997</v>
      </c>
      <c r="L561">
        <v>4.7799417625595106</v>
      </c>
      <c r="M561">
        <v>8.77E-2</v>
      </c>
      <c r="N561">
        <v>1.9001505237105001</v>
      </c>
      <c r="O561">
        <v>1241.5999999999999</v>
      </c>
      <c r="P561">
        <v>4.7799417625595106</v>
      </c>
      <c r="Q561">
        <v>1375.1</v>
      </c>
      <c r="R561">
        <v>1.9001505237105001</v>
      </c>
      <c r="S561">
        <v>0.9029161515526144</v>
      </c>
      <c r="U561" t="s">
        <v>270</v>
      </c>
      <c r="V561">
        <v>0</v>
      </c>
      <c r="W561">
        <v>1.6150081566068515</v>
      </c>
      <c r="X561">
        <v>1.7241379310344829</v>
      </c>
      <c r="Y561">
        <v>13.347921225382931</v>
      </c>
      <c r="Z561">
        <v>113.51351351351353</v>
      </c>
      <c r="AA561">
        <v>0.62166962699822381</v>
      </c>
      <c r="AB561">
        <v>160.8040201005025</v>
      </c>
      <c r="AC561">
        <v>114.12742382271469</v>
      </c>
      <c r="AD561">
        <v>91.869918699186996</v>
      </c>
      <c r="AE561">
        <v>76.739926739926744</v>
      </c>
      <c r="AF561">
        <v>59.375</v>
      </c>
      <c r="AG561">
        <v>70.445344129554655</v>
      </c>
      <c r="AH561">
        <v>66.459627329192543</v>
      </c>
      <c r="AI561">
        <v>63.008130081300813</v>
      </c>
      <c r="AJ561">
        <v>1159.78</v>
      </c>
      <c r="AK561">
        <v>4.6013727412347024E-3</v>
      </c>
      <c r="AL561">
        <v>2.4195745080542901</v>
      </c>
    </row>
    <row r="562" spans="1:38">
      <c r="A562">
        <v>15</v>
      </c>
      <c r="B562" t="s">
        <v>271</v>
      </c>
      <c r="C562">
        <v>591</v>
      </c>
      <c r="D562">
        <v>35.6</v>
      </c>
      <c r="E562">
        <v>6.0236886632825719E-2</v>
      </c>
      <c r="F562">
        <v>2.3863358972499999</v>
      </c>
      <c r="G562">
        <v>3.9290108892732931</v>
      </c>
      <c r="H562">
        <v>0.1951</v>
      </c>
      <c r="I562">
        <v>3.5594486083999102</v>
      </c>
      <c r="J562">
        <v>0.90594012302629767</v>
      </c>
      <c r="K562">
        <v>5.1255769999999998</v>
      </c>
      <c r="L562">
        <v>3.5594478688634568</v>
      </c>
      <c r="M562">
        <v>8.8749999999999996E-2</v>
      </c>
      <c r="N562">
        <v>1.6635661009373983</v>
      </c>
      <c r="O562">
        <v>1148.9000000000001</v>
      </c>
      <c r="P562">
        <v>3.5594478688634568</v>
      </c>
      <c r="Q562">
        <v>1397.9</v>
      </c>
      <c r="R562">
        <v>1.6635661009373983</v>
      </c>
      <c r="S562">
        <v>0.82187567064883038</v>
      </c>
      <c r="U562" t="s">
        <v>271</v>
      </c>
      <c r="V562">
        <v>0</v>
      </c>
      <c r="W562">
        <v>0.83197389885807504</v>
      </c>
      <c r="X562">
        <v>0.87284482758620696</v>
      </c>
      <c r="Y562">
        <v>3.4354485776805253</v>
      </c>
      <c r="Z562">
        <v>80.405405405405418</v>
      </c>
      <c r="AA562">
        <v>0.62166962699822381</v>
      </c>
      <c r="AB562">
        <v>223.6180904522613</v>
      </c>
      <c r="AC562">
        <v>180.05540166204986</v>
      </c>
      <c r="AD562">
        <v>117.07317073170732</v>
      </c>
      <c r="AE562">
        <v>58.608058608058606</v>
      </c>
      <c r="AF562">
        <v>56.875</v>
      </c>
      <c r="AG562">
        <v>54.251012145748994</v>
      </c>
      <c r="AH562">
        <v>49.068322981366464</v>
      </c>
      <c r="AI562">
        <v>57.317073170731703</v>
      </c>
      <c r="AJ562">
        <v>1349.3</v>
      </c>
      <c r="AK562">
        <v>4.6362149089201801E-3</v>
      </c>
      <c r="AL562">
        <v>4.5572800712422872</v>
      </c>
    </row>
    <row r="563" spans="1:38">
      <c r="A563">
        <v>15</v>
      </c>
      <c r="B563" t="s">
        <v>272</v>
      </c>
      <c r="C563">
        <v>329</v>
      </c>
      <c r="D563">
        <v>385</v>
      </c>
      <c r="E563">
        <v>1.1702127659574468</v>
      </c>
      <c r="F563">
        <v>5.2833632844E-2</v>
      </c>
      <c r="G563">
        <v>15.569581656110621</v>
      </c>
      <c r="H563">
        <v>5.4299999999999999E-3</v>
      </c>
      <c r="I563">
        <v>14.365791993590847</v>
      </c>
      <c r="J563">
        <v>0.92268323651153972</v>
      </c>
      <c r="K563">
        <v>184.16210000000001</v>
      </c>
      <c r="L563">
        <v>14.365787926738099</v>
      </c>
      <c r="M563">
        <v>7.0599999999999996E-2</v>
      </c>
      <c r="N563">
        <v>6.0029903667403524</v>
      </c>
      <c r="O563">
        <v>34.909999999999997</v>
      </c>
      <c r="P563">
        <v>14.365787926738099</v>
      </c>
      <c r="Q563">
        <v>944.9</v>
      </c>
      <c r="R563">
        <v>6.0029903667403524</v>
      </c>
      <c r="S563">
        <v>3.6945708540586306E-2</v>
      </c>
      <c r="U563" t="s">
        <v>272</v>
      </c>
      <c r="V563">
        <v>0.15611814345991562</v>
      </c>
      <c r="W563">
        <v>3.0831973898858074</v>
      </c>
      <c r="X563">
        <v>4.7413793103448283</v>
      </c>
      <c r="Y563">
        <v>12.253829321663018</v>
      </c>
      <c r="Z563">
        <v>64.86486486486487</v>
      </c>
      <c r="AA563">
        <v>6.3943161634103012</v>
      </c>
      <c r="AB563">
        <v>62.814070351758794</v>
      </c>
      <c r="AC563">
        <v>49.030470914127427</v>
      </c>
      <c r="AD563">
        <v>43.902439024390247</v>
      </c>
      <c r="AE563">
        <v>39.560439560439562</v>
      </c>
      <c r="AF563">
        <v>40.625</v>
      </c>
      <c r="AG563">
        <v>47.368421052631575</v>
      </c>
      <c r="AH563">
        <v>45.962732919254663</v>
      </c>
      <c r="AI563">
        <v>32.520325203252035</v>
      </c>
      <c r="AJ563">
        <v>1318.3999999999999</v>
      </c>
      <c r="AK563">
        <v>0.10017535237976433</v>
      </c>
      <c r="AL563">
        <v>1.3666304495450223</v>
      </c>
    </row>
    <row r="564" spans="1:38">
      <c r="A564">
        <v>15</v>
      </c>
      <c r="B564" t="s">
        <v>261</v>
      </c>
      <c r="C564">
        <v>521</v>
      </c>
      <c r="D564">
        <v>56.2</v>
      </c>
      <c r="E564">
        <v>0.10786948176583494</v>
      </c>
      <c r="F564">
        <v>0.86403616920000004</v>
      </c>
      <c r="G564">
        <v>11.929731212210726</v>
      </c>
      <c r="H564">
        <v>7.2900000000000006E-2</v>
      </c>
      <c r="I564">
        <v>11.749939932531291</v>
      </c>
      <c r="J564">
        <v>0.98492914245247964</v>
      </c>
      <c r="K564">
        <v>13.717420000000001</v>
      </c>
      <c r="L564">
        <v>11.749939461817</v>
      </c>
      <c r="M564">
        <v>8.5999999999999993E-2</v>
      </c>
      <c r="N564">
        <v>2.0633464026918391</v>
      </c>
      <c r="O564">
        <v>453.6</v>
      </c>
      <c r="P564">
        <v>11.749939461817</v>
      </c>
      <c r="Q564">
        <v>1337.3</v>
      </c>
      <c r="R564">
        <v>2.0633464026918391</v>
      </c>
      <c r="S564">
        <v>0.33919090705152177</v>
      </c>
      <c r="U564" t="s">
        <v>261</v>
      </c>
      <c r="V564">
        <v>0</v>
      </c>
      <c r="W564">
        <v>0.58727569331158236</v>
      </c>
      <c r="X564">
        <v>0</v>
      </c>
      <c r="Y564">
        <v>6.1269146608315088</v>
      </c>
      <c r="Z564">
        <v>48.648648648648653</v>
      </c>
      <c r="AA564">
        <v>0.46181172291296618</v>
      </c>
      <c r="AB564">
        <v>131.15577889447235</v>
      </c>
      <c r="AC564">
        <v>92.52077562326869</v>
      </c>
      <c r="AD564">
        <v>69.918699186991873</v>
      </c>
      <c r="AE564">
        <v>27.655677655677653</v>
      </c>
      <c r="AF564">
        <v>23.75</v>
      </c>
      <c r="AG564">
        <v>12.145748987854251</v>
      </c>
      <c r="AH564">
        <v>6.5838509316770191</v>
      </c>
      <c r="AI564">
        <v>14.634146341463413</v>
      </c>
      <c r="AJ564">
        <v>1443.03</v>
      </c>
      <c r="AK564">
        <v>5.7814376604909817E-3</v>
      </c>
      <c r="AL564">
        <v>19.920830567934008</v>
      </c>
    </row>
    <row r="565" spans="1:38">
      <c r="A565">
        <v>15</v>
      </c>
      <c r="B565" t="s">
        <v>262</v>
      </c>
      <c r="C565">
        <v>266.3</v>
      </c>
      <c r="D565">
        <v>314.7</v>
      </c>
      <c r="E565">
        <v>1.1817499061209162</v>
      </c>
      <c r="F565">
        <v>1.6883286591960001</v>
      </c>
      <c r="G565">
        <v>8.0150411491452829</v>
      </c>
      <c r="H565">
        <v>0.13139999999999999</v>
      </c>
      <c r="I565">
        <v>7.8047356214625854</v>
      </c>
      <c r="J565">
        <v>0.97376114186199481</v>
      </c>
      <c r="K565">
        <v>7.6103500000000004</v>
      </c>
      <c r="L565">
        <v>7.8047357284888905</v>
      </c>
      <c r="M565">
        <v>9.3229999999999993E-2</v>
      </c>
      <c r="N565">
        <v>1.8240028787162494</v>
      </c>
      <c r="O565">
        <v>795.8</v>
      </c>
      <c r="P565">
        <v>7.8047357284888905</v>
      </c>
      <c r="Q565">
        <v>1491.7</v>
      </c>
      <c r="R565">
        <v>1.8240028787162494</v>
      </c>
      <c r="S565">
        <v>0.53348528524502237</v>
      </c>
      <c r="U565" t="s">
        <v>262</v>
      </c>
      <c r="V565">
        <v>0</v>
      </c>
      <c r="W565">
        <v>0.78303425774877644</v>
      </c>
      <c r="X565">
        <v>3.8793103448275863</v>
      </c>
      <c r="Y565">
        <v>9.62800875273523</v>
      </c>
      <c r="Z565">
        <v>47.297297297297298</v>
      </c>
      <c r="AA565">
        <v>0</v>
      </c>
      <c r="AB565">
        <v>58.291457286432156</v>
      </c>
      <c r="AC565">
        <v>44.044321329639892</v>
      </c>
      <c r="AD565">
        <v>50.40650406504065</v>
      </c>
      <c r="AE565">
        <v>55.311355311355307</v>
      </c>
      <c r="AF565">
        <v>48.75</v>
      </c>
      <c r="AG565">
        <v>43.724696356275309</v>
      </c>
      <c r="AH565">
        <v>49.689440993788821</v>
      </c>
      <c r="AI565">
        <v>37.398373983739837</v>
      </c>
      <c r="AJ565">
        <v>1308.0999999999999</v>
      </c>
      <c r="AK565">
        <v>0</v>
      </c>
      <c r="AL565">
        <v>1.1731155778894471</v>
      </c>
    </row>
    <row r="566" spans="1:38">
      <c r="A566">
        <v>15</v>
      </c>
      <c r="B566" t="s">
        <v>263</v>
      </c>
      <c r="C566">
        <v>280</v>
      </c>
      <c r="D566">
        <v>151</v>
      </c>
      <c r="E566">
        <v>0.53928571428571426</v>
      </c>
      <c r="F566">
        <v>0.18271910440000003</v>
      </c>
      <c r="G566">
        <v>14.054831917528528</v>
      </c>
      <c r="H566">
        <v>1.4E-2</v>
      </c>
      <c r="I566">
        <v>13.061245057381763</v>
      </c>
      <c r="J566">
        <v>0.92930638616121686</v>
      </c>
      <c r="K566">
        <v>71.428569999999993</v>
      </c>
      <c r="L566">
        <v>13.06124466363238</v>
      </c>
      <c r="M566">
        <v>9.4700000000000006E-2</v>
      </c>
      <c r="N566">
        <v>5.1905854950091204</v>
      </c>
      <c r="O566">
        <v>89.62</v>
      </c>
      <c r="P566">
        <v>13.06124466363238</v>
      </c>
      <c r="Q566">
        <v>1521.3</v>
      </c>
      <c r="R566">
        <v>5.1905854950091204</v>
      </c>
      <c r="S566">
        <v>5.8910142641162171E-2</v>
      </c>
      <c r="U566" t="s">
        <v>263</v>
      </c>
      <c r="V566">
        <v>5.9071729957805914E-2</v>
      </c>
      <c r="W566">
        <v>1.8923327895595432</v>
      </c>
      <c r="X566">
        <v>0.96982758620689657</v>
      </c>
      <c r="Y566">
        <v>12.910284463894968</v>
      </c>
      <c r="Z566">
        <v>56.756756756756765</v>
      </c>
      <c r="AA566">
        <v>0.58614564831261096</v>
      </c>
      <c r="AB566">
        <v>116.08040201005025</v>
      </c>
      <c r="AC566">
        <v>73.684210526315795</v>
      </c>
      <c r="AD566">
        <v>86.17886178861788</v>
      </c>
      <c r="AE566">
        <v>75.641025641025635</v>
      </c>
      <c r="AF566">
        <v>95.625</v>
      </c>
      <c r="AG566">
        <v>76.92307692307692</v>
      </c>
      <c r="AH566">
        <v>98.136645962732928</v>
      </c>
      <c r="AI566">
        <v>75.203252032520325</v>
      </c>
      <c r="AJ566">
        <v>1206.1299999999999</v>
      </c>
      <c r="AK566">
        <v>7.2213319310579635E-3</v>
      </c>
      <c r="AL566">
        <v>1.1828446027606385</v>
      </c>
    </row>
    <row r="567" spans="1:38">
      <c r="A567">
        <v>15</v>
      </c>
      <c r="B567" t="s">
        <v>264</v>
      </c>
      <c r="C567">
        <v>250.8</v>
      </c>
      <c r="D567">
        <v>118.3</v>
      </c>
      <c r="E567">
        <v>0.47169059011164272</v>
      </c>
      <c r="F567">
        <v>1.8337649626000001</v>
      </c>
      <c r="G567">
        <v>11.181671563275753</v>
      </c>
      <c r="H567">
        <v>0.14899999999999999</v>
      </c>
      <c r="I567">
        <v>10.981808647290903</v>
      </c>
      <c r="J567">
        <v>0.98212584631431454</v>
      </c>
      <c r="K567">
        <v>6.7114089999999997</v>
      </c>
      <c r="L567">
        <v>10.981809889125026</v>
      </c>
      <c r="M567">
        <v>8.9300000000000004E-2</v>
      </c>
      <c r="N567">
        <v>2.1046752203740029</v>
      </c>
      <c r="O567">
        <v>895.4</v>
      </c>
      <c r="P567">
        <v>10.981809889125026</v>
      </c>
      <c r="Q567">
        <v>1409.7</v>
      </c>
      <c r="R567">
        <v>2.1046752203740029</v>
      </c>
      <c r="S567">
        <v>0.63517060367454059</v>
      </c>
      <c r="U567" t="s">
        <v>264</v>
      </c>
      <c r="V567">
        <v>0</v>
      </c>
      <c r="W567">
        <v>0.97879282218597063</v>
      </c>
      <c r="X567">
        <v>0</v>
      </c>
      <c r="Y567">
        <v>9.62800875273523</v>
      </c>
      <c r="Z567">
        <v>68.918918918918919</v>
      </c>
      <c r="AA567">
        <v>1.0124333925399644</v>
      </c>
      <c r="AB567">
        <v>128.14070351758792</v>
      </c>
      <c r="AC567">
        <v>99.445983379501385</v>
      </c>
      <c r="AD567">
        <v>71.951219512195124</v>
      </c>
      <c r="AE567">
        <v>61.721611721611723</v>
      </c>
      <c r="AF567">
        <v>53.75</v>
      </c>
      <c r="AG567">
        <v>48.582995951417004</v>
      </c>
      <c r="AH567">
        <v>50.931677018633536</v>
      </c>
      <c r="AI567">
        <v>49.59349593495935</v>
      </c>
      <c r="AJ567">
        <v>1163.8999999999999</v>
      </c>
      <c r="AK567">
        <v>1.0773422221468909E-2</v>
      </c>
      <c r="AL567">
        <v>2.5159333251623974</v>
      </c>
    </row>
    <row r="568" spans="1:38">
      <c r="A568">
        <v>15</v>
      </c>
      <c r="B568" t="s">
        <v>265</v>
      </c>
      <c r="C568">
        <v>269</v>
      </c>
      <c r="D568">
        <v>64</v>
      </c>
      <c r="E568">
        <v>0.23791821561338289</v>
      </c>
      <c r="F568">
        <v>0.50938635344000005</v>
      </c>
      <c r="G568">
        <v>10.506917922024046</v>
      </c>
      <c r="H568">
        <v>3.7600000000000001E-2</v>
      </c>
      <c r="I568">
        <v>10.105640734221781</v>
      </c>
      <c r="J568">
        <v>0.96180828757012282</v>
      </c>
      <c r="K568">
        <v>26.595739999999999</v>
      </c>
      <c r="L568">
        <v>10.105640773172016</v>
      </c>
      <c r="M568">
        <v>9.8299999999999998E-2</v>
      </c>
      <c r="N568">
        <v>2.8759954052445149</v>
      </c>
      <c r="O568">
        <v>237.9</v>
      </c>
      <c r="P568">
        <v>10.105640773172016</v>
      </c>
      <c r="Q568">
        <v>1591.3</v>
      </c>
      <c r="R568">
        <v>2.8759954052445149</v>
      </c>
      <c r="S568">
        <v>0.14950040847106141</v>
      </c>
      <c r="U568" t="s">
        <v>265</v>
      </c>
      <c r="V568">
        <v>0</v>
      </c>
      <c r="W568">
        <v>0.55464926590538344</v>
      </c>
      <c r="X568">
        <v>1.0775862068965518</v>
      </c>
      <c r="Y568">
        <v>4.1575492341356668</v>
      </c>
      <c r="Z568">
        <v>47.972972972972975</v>
      </c>
      <c r="AA568">
        <v>0.65719360568383656</v>
      </c>
      <c r="AB568">
        <v>109.04522613065326</v>
      </c>
      <c r="AC568">
        <v>83.10249307479225</v>
      </c>
      <c r="AD568">
        <v>65.040650406504071</v>
      </c>
      <c r="AE568">
        <v>43.406593406593409</v>
      </c>
      <c r="AF568">
        <v>35</v>
      </c>
      <c r="AG568">
        <v>31.174089068825911</v>
      </c>
      <c r="AH568">
        <v>32.298136645962735</v>
      </c>
      <c r="AI568">
        <v>32.113821138211385</v>
      </c>
      <c r="AJ568">
        <v>1431.6999999999998</v>
      </c>
      <c r="AK568">
        <v>9.0863964954217245E-3</v>
      </c>
      <c r="AL568">
        <v>3.3762079628913795</v>
      </c>
    </row>
    <row r="569" spans="1:38">
      <c r="A569">
        <v>35</v>
      </c>
      <c r="B569" t="s">
        <v>2420</v>
      </c>
      <c r="C569">
        <v>344.3</v>
      </c>
      <c r="D569">
        <v>222.9</v>
      </c>
      <c r="E569">
        <v>0.6474005227998838</v>
      </c>
      <c r="F569">
        <v>2.0059134264000002E-2</v>
      </c>
      <c r="G569">
        <v>9.7820662305997672</v>
      </c>
      <c r="H569">
        <v>3.1099999999999999E-3</v>
      </c>
      <c r="I569">
        <v>8.0524986279336126</v>
      </c>
      <c r="J569">
        <v>0.82318995170408804</v>
      </c>
      <c r="K569">
        <v>321.54340000000002</v>
      </c>
      <c r="L569">
        <v>8.0524990496037834</v>
      </c>
      <c r="M569">
        <v>4.6800000000000001E-2</v>
      </c>
      <c r="N569">
        <v>5.5539252413916804</v>
      </c>
      <c r="O569">
        <v>20.02</v>
      </c>
      <c r="P569">
        <v>8.0524990496037834</v>
      </c>
      <c r="Q569">
        <v>38</v>
      </c>
      <c r="R569">
        <v>5.5539252413916804</v>
      </c>
      <c r="S569">
        <v>0.52684210526315789</v>
      </c>
      <c r="U569" t="s">
        <v>2420</v>
      </c>
      <c r="V569">
        <v>0.24050632911392408</v>
      </c>
      <c r="W569">
        <v>19.722675367047309</v>
      </c>
      <c r="X569">
        <v>5.5280172413793105</v>
      </c>
      <c r="Y569">
        <v>9.5842450765864324</v>
      </c>
      <c r="Z569">
        <v>30.135135135135137</v>
      </c>
      <c r="AA569">
        <v>3.4813499111900534</v>
      </c>
      <c r="AB569">
        <v>38.643216080402013</v>
      </c>
      <c r="AC569">
        <v>47.368421052631575</v>
      </c>
      <c r="AD569">
        <v>48.373983739837399</v>
      </c>
      <c r="AE569">
        <v>53.11355311355311</v>
      </c>
      <c r="AF569">
        <v>49.875</v>
      </c>
      <c r="AG569">
        <v>61.53846153846154</v>
      </c>
      <c r="AH569">
        <v>74.472049689440993</v>
      </c>
      <c r="AI569">
        <v>76.016260162601625</v>
      </c>
      <c r="AJ569">
        <v>1946.6999999999998</v>
      </c>
      <c r="AK569">
        <v>0.10201745219041833</v>
      </c>
      <c r="AL569">
        <v>0.51889556204709963</v>
      </c>
    </row>
    <row r="570" spans="1:38">
      <c r="A570">
        <v>35</v>
      </c>
      <c r="B570" t="s">
        <v>1974</v>
      </c>
      <c r="C570">
        <v>529.20000000000005</v>
      </c>
      <c r="D570">
        <v>64.3</v>
      </c>
      <c r="E570">
        <v>0.12150415721844292</v>
      </c>
      <c r="F570">
        <v>2.2903714322160003</v>
      </c>
      <c r="G570">
        <v>3.4035377483356779</v>
      </c>
      <c r="H570">
        <v>0.18060000000000001</v>
      </c>
      <c r="I570">
        <v>2.97224387121822</v>
      </c>
      <c r="J570">
        <v>0.87328071289106179</v>
      </c>
      <c r="K570">
        <v>5.5370990000000004</v>
      </c>
      <c r="L570">
        <v>2.9722441701821043</v>
      </c>
      <c r="M570">
        <v>9.2020000000000005E-2</v>
      </c>
      <c r="N570">
        <v>1.6582628182382988</v>
      </c>
      <c r="O570">
        <v>1070.3</v>
      </c>
      <c r="P570">
        <v>2.9722441701821043</v>
      </c>
      <c r="Q570">
        <v>1466.9</v>
      </c>
      <c r="R570">
        <v>1.6582628182382988</v>
      </c>
      <c r="S570">
        <v>0.72963392187606513</v>
      </c>
      <c r="U570" t="s">
        <v>1974</v>
      </c>
      <c r="V570">
        <v>-15.611814345991563</v>
      </c>
      <c r="W570">
        <v>9.3311582381729199</v>
      </c>
      <c r="X570">
        <v>1.8318965517241381</v>
      </c>
      <c r="Y570">
        <v>1.9474835886214441</v>
      </c>
      <c r="Z570">
        <v>18.243243243243246</v>
      </c>
      <c r="AA570">
        <v>12.788632326820602</v>
      </c>
      <c r="AB570">
        <v>88.94472361809045</v>
      </c>
      <c r="AC570">
        <v>202.21606648199446</v>
      </c>
      <c r="AD570">
        <v>352.4390243902439</v>
      </c>
      <c r="AE570">
        <v>615.38461538461536</v>
      </c>
      <c r="AF570">
        <v>1018.75</v>
      </c>
      <c r="AG570">
        <v>1433.1983805668017</v>
      </c>
      <c r="AH570">
        <v>2366.4596273291927</v>
      </c>
      <c r="AI570">
        <v>2455.2845528455282</v>
      </c>
      <c r="AJ570">
        <v>1141.24</v>
      </c>
      <c r="AK570">
        <v>0.31747752226591575</v>
      </c>
      <c r="AL570">
        <v>3.7585565623392547E-2</v>
      </c>
    </row>
    <row r="571" spans="1:38">
      <c r="A571">
        <v>35</v>
      </c>
      <c r="B571" t="s">
        <v>2023</v>
      </c>
      <c r="C571">
        <v>324</v>
      </c>
      <c r="D571">
        <v>42.2</v>
      </c>
      <c r="E571">
        <v>0.13024691358024693</v>
      </c>
      <c r="F571">
        <v>0.53357892516000005</v>
      </c>
      <c r="G571">
        <v>5.441569290604563</v>
      </c>
      <c r="H571">
        <v>4.7100000000000003E-2</v>
      </c>
      <c r="I571">
        <v>5.0168817606667959</v>
      </c>
      <c r="J571">
        <v>0.92195495320237231</v>
      </c>
      <c r="K571">
        <v>21.23142</v>
      </c>
      <c r="L571">
        <v>5.0168820886041923</v>
      </c>
      <c r="M571">
        <v>8.2199999999999995E-2</v>
      </c>
      <c r="N571">
        <v>2.1075041503967373</v>
      </c>
      <c r="O571">
        <v>296.69</v>
      </c>
      <c r="P571">
        <v>5.0168820886041923</v>
      </c>
      <c r="Q571">
        <v>1249.4000000000001</v>
      </c>
      <c r="R571">
        <v>2.1075041503967373</v>
      </c>
      <c r="S571">
        <v>0.23746598367216262</v>
      </c>
      <c r="U571" t="s">
        <v>2023</v>
      </c>
      <c r="V571">
        <v>-2.1940928270042197</v>
      </c>
      <c r="W571">
        <v>1.6313213703099512</v>
      </c>
      <c r="X571">
        <v>1.271551724137931</v>
      </c>
      <c r="Y571">
        <v>3.2166301969365425</v>
      </c>
      <c r="Z571">
        <v>33.243243243243242</v>
      </c>
      <c r="AA571">
        <v>1.4920071047957371</v>
      </c>
      <c r="AB571">
        <v>75.37688442211055</v>
      </c>
      <c r="AC571">
        <v>101.10803324099723</v>
      </c>
      <c r="AD571">
        <v>82.926829268292678</v>
      </c>
      <c r="AE571">
        <v>66.483516483516482</v>
      </c>
      <c r="AF571">
        <v>64.375</v>
      </c>
      <c r="AG571">
        <v>76.113360323886639</v>
      </c>
      <c r="AH571">
        <v>101.86335403726707</v>
      </c>
      <c r="AI571">
        <v>115.04065040650407</v>
      </c>
      <c r="AJ571">
        <v>1400.8</v>
      </c>
      <c r="AK571">
        <v>2.9805753553450848E-2</v>
      </c>
      <c r="AL571">
        <v>0.73998038975364633</v>
      </c>
    </row>
    <row r="572" spans="1:38">
      <c r="A572">
        <v>35</v>
      </c>
      <c r="B572" t="s">
        <v>2447</v>
      </c>
      <c r="C572">
        <v>272.2</v>
      </c>
      <c r="D572">
        <v>76.5</v>
      </c>
      <c r="E572">
        <v>0.28104335047758999</v>
      </c>
      <c r="F572">
        <v>5.584605868800001E-3</v>
      </c>
      <c r="G572">
        <v>13.334059597671889</v>
      </c>
      <c r="H572">
        <v>7.5600000000000005E-4</v>
      </c>
      <c r="I572">
        <v>3.12556521581479</v>
      </c>
      <c r="J572">
        <v>0.23440462320721214</v>
      </c>
      <c r="K572">
        <v>1322.751</v>
      </c>
      <c r="L572">
        <v>3.1255657195968585</v>
      </c>
      <c r="M572">
        <v>5.3600000000000002E-2</v>
      </c>
      <c r="N572">
        <v>12.962560990635858</v>
      </c>
      <c r="O572">
        <v>4.8719999999999999</v>
      </c>
      <c r="P572">
        <v>3.1255657195968585</v>
      </c>
      <c r="Q572">
        <v>353</v>
      </c>
      <c r="R572">
        <v>12.962560990635858</v>
      </c>
      <c r="S572">
        <v>1.3801699716713882E-2</v>
      </c>
      <c r="U572" t="s">
        <v>2447</v>
      </c>
      <c r="V572">
        <v>-4.6413502109704643</v>
      </c>
      <c r="W572">
        <v>7.8466557911908641</v>
      </c>
      <c r="X572">
        <v>4.7198275862068968</v>
      </c>
      <c r="Y572">
        <v>6.3676148796498904</v>
      </c>
      <c r="Z572">
        <v>28.851351351351351</v>
      </c>
      <c r="AA572">
        <v>4.2628774422735338</v>
      </c>
      <c r="AB572">
        <v>44.723618090452263</v>
      </c>
      <c r="AC572">
        <v>78.670360110803315</v>
      </c>
      <c r="AD572">
        <v>111.78861788617887</v>
      </c>
      <c r="AE572">
        <v>179.4871794871795</v>
      </c>
      <c r="AF572">
        <v>265.625</v>
      </c>
      <c r="AG572">
        <v>421.0526315789474</v>
      </c>
      <c r="AH572">
        <v>670.80745341614909</v>
      </c>
      <c r="AI572">
        <v>853.65853658536582</v>
      </c>
      <c r="AJ572">
        <v>1545</v>
      </c>
      <c r="AK572">
        <v>0.11867283076115688</v>
      </c>
      <c r="AL572">
        <v>6.6671319560766801E-2</v>
      </c>
    </row>
    <row r="573" spans="1:38">
      <c r="A573">
        <v>35</v>
      </c>
      <c r="B573" t="s">
        <v>2450</v>
      </c>
      <c r="C573">
        <v>307.10000000000002</v>
      </c>
      <c r="D573">
        <v>147.4</v>
      </c>
      <c r="E573">
        <v>0.47997394985346792</v>
      </c>
      <c r="F573">
        <v>5.6560507200000007E-3</v>
      </c>
      <c r="G573">
        <v>11.418205193115295</v>
      </c>
      <c r="H573">
        <v>6.7500000000000004E-4</v>
      </c>
      <c r="I573">
        <v>3.1981669132392496</v>
      </c>
      <c r="J573">
        <v>0.28009366263338936</v>
      </c>
      <c r="K573">
        <v>1481.481</v>
      </c>
      <c r="L573">
        <v>3.1981673822581116</v>
      </c>
      <c r="M573">
        <v>6.08E-2</v>
      </c>
      <c r="N573">
        <v>10.961165003189526</v>
      </c>
      <c r="O573">
        <v>4.3499999999999996</v>
      </c>
      <c r="P573">
        <v>3.1981673822581116</v>
      </c>
      <c r="Q573">
        <v>631</v>
      </c>
      <c r="R573">
        <v>10.961165003189526</v>
      </c>
      <c r="S573">
        <v>6.8938193343898568E-3</v>
      </c>
      <c r="U573" t="s">
        <v>2450</v>
      </c>
      <c r="V573">
        <v>-67.088607594936718</v>
      </c>
      <c r="W573">
        <v>17.389885807504079</v>
      </c>
      <c r="X573">
        <v>12.823275862068966</v>
      </c>
      <c r="Y573">
        <v>10.328227571115972</v>
      </c>
      <c r="Z573">
        <v>23.445945945945947</v>
      </c>
      <c r="AA573">
        <v>4.1030195381882768</v>
      </c>
      <c r="AB573">
        <v>52.713567839195981</v>
      </c>
      <c r="AC573">
        <v>93.074792243767305</v>
      </c>
      <c r="AD573">
        <v>138.21138211382114</v>
      </c>
      <c r="AE573">
        <v>213.55311355311355</v>
      </c>
      <c r="AF573">
        <v>340.625</v>
      </c>
      <c r="AG573">
        <v>478.94736842105266</v>
      </c>
      <c r="AH573">
        <v>742.23602484472053</v>
      </c>
      <c r="AI573">
        <v>914.63414634146341</v>
      </c>
      <c r="AJ573">
        <v>1380.1999999999998</v>
      </c>
      <c r="AK573">
        <v>0.11671011566114992</v>
      </c>
      <c r="AL573">
        <v>7.1019953323100862E-2</v>
      </c>
    </row>
    <row r="574" spans="1:38">
      <c r="A574">
        <v>35</v>
      </c>
      <c r="B574" t="s">
        <v>1896</v>
      </c>
      <c r="C574">
        <v>352.4</v>
      </c>
      <c r="D574">
        <v>104.7</v>
      </c>
      <c r="E574">
        <v>0.29710556186152104</v>
      </c>
      <c r="F574">
        <v>0.59310293281400006</v>
      </c>
      <c r="G574">
        <v>4.9371155717775146</v>
      </c>
      <c r="H574">
        <v>4.9700000000000001E-2</v>
      </c>
      <c r="I574">
        <v>4.6350557632494302</v>
      </c>
      <c r="J574">
        <v>0.93881856640043504</v>
      </c>
      <c r="K574">
        <v>20.120719999999999</v>
      </c>
      <c r="L574">
        <v>4.6350565333409994</v>
      </c>
      <c r="M574">
        <v>8.659E-2</v>
      </c>
      <c r="N574">
        <v>1.7004023761028597</v>
      </c>
      <c r="O574">
        <v>312.68</v>
      </c>
      <c r="P574">
        <v>4.6350565333409994</v>
      </c>
      <c r="Q574">
        <v>1350.5</v>
      </c>
      <c r="R574">
        <v>1.7004023761028597</v>
      </c>
      <c r="S574">
        <v>0.23152906330988524</v>
      </c>
      <c r="U574" t="s">
        <v>1896</v>
      </c>
      <c r="V574">
        <v>-1.7721518987341773</v>
      </c>
      <c r="W574">
        <v>39.641109298531809</v>
      </c>
      <c r="X574">
        <v>1.1206896551724139</v>
      </c>
      <c r="Y574">
        <v>2.6258205689277898</v>
      </c>
      <c r="Z574">
        <v>24.527027027027028</v>
      </c>
      <c r="AA574">
        <v>12.966252220248666</v>
      </c>
      <c r="AB574">
        <v>95.979899497487438</v>
      </c>
      <c r="AC574">
        <v>234.34903047091416</v>
      </c>
      <c r="AD574">
        <v>404.06504065040656</v>
      </c>
      <c r="AE574">
        <v>725.27472527472526</v>
      </c>
      <c r="AF574">
        <v>1143.75</v>
      </c>
      <c r="AG574">
        <v>1692.3076923076922</v>
      </c>
      <c r="AH574">
        <v>2720.4968944099378</v>
      </c>
      <c r="AI574">
        <v>3207.3170731707319</v>
      </c>
      <c r="AJ574">
        <v>1149.48</v>
      </c>
      <c r="AK574">
        <v>0.26724024733585139</v>
      </c>
      <c r="AL574">
        <v>3.5280282691998809E-2</v>
      </c>
    </row>
    <row r="575" spans="1:38">
      <c r="A575">
        <v>35</v>
      </c>
      <c r="B575" t="s">
        <v>2047</v>
      </c>
      <c r="C575">
        <v>522.79999999999995</v>
      </c>
      <c r="D575">
        <v>53.08</v>
      </c>
      <c r="E575">
        <v>0.10153022188217292</v>
      </c>
      <c r="F575">
        <v>2.1125297068360003</v>
      </c>
      <c r="G575">
        <v>3.3358080519322786</v>
      </c>
      <c r="H575">
        <v>0.1777</v>
      </c>
      <c r="I575">
        <v>2.9211019943772278</v>
      </c>
      <c r="J575">
        <v>0.87568047948237582</v>
      </c>
      <c r="K575">
        <v>5.6274620000000004</v>
      </c>
      <c r="L575">
        <v>2.921102523929771</v>
      </c>
      <c r="M575">
        <v>8.6260000000000003E-2</v>
      </c>
      <c r="N575">
        <v>1.6108316168307617</v>
      </c>
      <c r="O575">
        <v>1054.4000000000001</v>
      </c>
      <c r="P575">
        <v>2.921102523929771</v>
      </c>
      <c r="Q575">
        <v>1343.1</v>
      </c>
      <c r="R575">
        <v>1.6108316168307617</v>
      </c>
      <c r="S575">
        <v>0.78504951232223974</v>
      </c>
      <c r="U575" t="s">
        <v>2047</v>
      </c>
      <c r="V575">
        <v>-0.92827004219409293</v>
      </c>
      <c r="W575">
        <v>1.500815660685155</v>
      </c>
      <c r="X575">
        <v>2.0474137931034484</v>
      </c>
      <c r="Y575">
        <v>2.9321663019693656</v>
      </c>
      <c r="Z575">
        <v>51.689189189189193</v>
      </c>
      <c r="AA575">
        <v>2.5932504440497333</v>
      </c>
      <c r="AB575">
        <v>159.2964824120603</v>
      </c>
      <c r="AC575">
        <v>146.81440443213296</v>
      </c>
      <c r="AD575">
        <v>80.487804878048792</v>
      </c>
      <c r="AE575">
        <v>65.018315018315008</v>
      </c>
      <c r="AF575">
        <v>80.625</v>
      </c>
      <c r="AG575">
        <v>98.380566801619437</v>
      </c>
      <c r="AH575">
        <v>192.54658385093168</v>
      </c>
      <c r="AI575">
        <v>219.51219512195124</v>
      </c>
      <c r="AJ575">
        <v>1359.6</v>
      </c>
      <c r="AK575">
        <v>2.8578636736346748E-2</v>
      </c>
      <c r="AL575">
        <v>0.82731398930134536</v>
      </c>
    </row>
    <row r="576" spans="1:38">
      <c r="A576">
        <v>35</v>
      </c>
      <c r="B576" t="s">
        <v>18</v>
      </c>
      <c r="C576">
        <v>273.89999999999998</v>
      </c>
      <c r="D576">
        <v>65.8</v>
      </c>
      <c r="E576">
        <v>0.24023366192040893</v>
      </c>
      <c r="F576">
        <v>0.52086797102000004</v>
      </c>
      <c r="G576">
        <v>11.558645219634656</v>
      </c>
      <c r="H576">
        <v>4.5699999999999998E-2</v>
      </c>
      <c r="I576">
        <v>11.394285376338416</v>
      </c>
      <c r="J576">
        <v>0.98578035399710673</v>
      </c>
      <c r="K576">
        <v>21.88184</v>
      </c>
      <c r="L576">
        <v>11.394285885634327</v>
      </c>
      <c r="M576">
        <v>8.2699999999999996E-2</v>
      </c>
      <c r="N576">
        <v>1.942302776588541</v>
      </c>
      <c r="O576">
        <v>288.10000000000002</v>
      </c>
      <c r="P576">
        <v>11.394285885634327</v>
      </c>
      <c r="Q576">
        <v>1261.3</v>
      </c>
      <c r="R576">
        <v>1.942302776588541</v>
      </c>
      <c r="S576">
        <v>0.22841512724966306</v>
      </c>
      <c r="U576" t="s">
        <v>18</v>
      </c>
      <c r="V576">
        <v>-7.2573839662447259</v>
      </c>
      <c r="W576">
        <v>3.5073409461663947</v>
      </c>
      <c r="X576">
        <v>2.327586206896552</v>
      </c>
      <c r="Y576">
        <v>3.5886214442013125</v>
      </c>
      <c r="Z576">
        <v>37.972972972972975</v>
      </c>
      <c r="AA576">
        <v>1.4564831261101243</v>
      </c>
      <c r="AB576">
        <v>77.889447236180899</v>
      </c>
      <c r="AC576">
        <v>75.900277008310255</v>
      </c>
      <c r="AD576">
        <v>51.869918699186989</v>
      </c>
      <c r="AE576">
        <v>39.010989010989007</v>
      </c>
      <c r="AF576">
        <v>32.9375</v>
      </c>
      <c r="AG576">
        <v>31.174089068825911</v>
      </c>
      <c r="AH576">
        <v>41.614906832298139</v>
      </c>
      <c r="AI576">
        <v>36.178861788617887</v>
      </c>
      <c r="AJ576">
        <v>1258.6599999999999</v>
      </c>
      <c r="AK576">
        <v>2.6781126850707705E-2</v>
      </c>
      <c r="AL576">
        <v>1.8716717917947947</v>
      </c>
    </row>
    <row r="577" spans="1:38">
      <c r="A577">
        <v>35</v>
      </c>
      <c r="B577" t="s">
        <v>1868</v>
      </c>
      <c r="C577">
        <v>549</v>
      </c>
      <c r="D577">
        <v>83.2</v>
      </c>
      <c r="E577">
        <v>0.15154826958105647</v>
      </c>
      <c r="F577">
        <v>0.29583460608000001</v>
      </c>
      <c r="G577">
        <v>6.2550777222886778</v>
      </c>
      <c r="H577">
        <v>2.58E-2</v>
      </c>
      <c r="I577">
        <v>5.8936699799515555</v>
      </c>
      <c r="J577">
        <v>0.94222170237000891</v>
      </c>
      <c r="K577">
        <v>38.759689999999999</v>
      </c>
      <c r="L577">
        <v>5.8936699983657412</v>
      </c>
      <c r="M577">
        <v>8.3199999999999996E-2</v>
      </c>
      <c r="N577">
        <v>2.0953881452585201</v>
      </c>
      <c r="O577">
        <v>164.21</v>
      </c>
      <c r="P577">
        <v>5.8936699983657412</v>
      </c>
      <c r="Q577">
        <v>1273</v>
      </c>
      <c r="R577">
        <v>2.0953881452585201</v>
      </c>
      <c r="S577">
        <v>0.12899450117831893</v>
      </c>
      <c r="U577" t="s">
        <v>1868</v>
      </c>
      <c r="V577">
        <v>-2.109704641350211</v>
      </c>
      <c r="W577">
        <v>11.272430668841762</v>
      </c>
      <c r="X577">
        <v>1.4439655172413794</v>
      </c>
      <c r="Y577">
        <v>1.7943107221006562</v>
      </c>
      <c r="Z577">
        <v>15.27027027027027</v>
      </c>
      <c r="AA577">
        <v>6.0035523978685612</v>
      </c>
      <c r="AB577">
        <v>57.286432160804019</v>
      </c>
      <c r="AC577">
        <v>139.05817174515235</v>
      </c>
      <c r="AD577">
        <v>247.15447154471545</v>
      </c>
      <c r="AE577">
        <v>441.39194139194137</v>
      </c>
      <c r="AF577">
        <v>737.5</v>
      </c>
      <c r="AG577">
        <v>1121.4574898785424</v>
      </c>
      <c r="AH577">
        <v>1826.086956521739</v>
      </c>
      <c r="AI577">
        <v>2093.4959349593496</v>
      </c>
      <c r="AJ577">
        <v>1242.1799999999998</v>
      </c>
      <c r="AK577">
        <v>0.20298271451407923</v>
      </c>
      <c r="AL577">
        <v>3.1371141421392676E-2</v>
      </c>
    </row>
    <row r="578" spans="1:38">
      <c r="A578">
        <v>35</v>
      </c>
      <c r="B578" t="s">
        <v>2044</v>
      </c>
      <c r="C578">
        <v>216.5</v>
      </c>
      <c r="D578">
        <v>96.8</v>
      </c>
      <c r="E578">
        <v>0.44711316397228634</v>
      </c>
      <c r="F578">
        <v>2.5690007013580001</v>
      </c>
      <c r="G578">
        <v>3.8114516930015006</v>
      </c>
      <c r="H578">
        <v>0.22509999999999999</v>
      </c>
      <c r="I578">
        <v>3.3555924656224652</v>
      </c>
      <c r="J578">
        <v>0.88039747999008522</v>
      </c>
      <c r="K578">
        <v>4.4424700000000001</v>
      </c>
      <c r="L578">
        <v>3.3555929789648591</v>
      </c>
      <c r="M578">
        <v>8.2809999999999995E-2</v>
      </c>
      <c r="N578">
        <v>1.8075295883447515</v>
      </c>
      <c r="O578">
        <v>1308.8</v>
      </c>
      <c r="P578">
        <v>3.3555929789648591</v>
      </c>
      <c r="Q578">
        <v>1263.9000000000001</v>
      </c>
      <c r="R578">
        <v>1.8075295883447515</v>
      </c>
      <c r="S578">
        <v>1.0355249624179128</v>
      </c>
      <c r="U578" t="s">
        <v>2044</v>
      </c>
      <c r="V578">
        <v>-1.687763713080169</v>
      </c>
      <c r="W578">
        <v>4.7797716150081566</v>
      </c>
      <c r="X578">
        <v>4.6982758620689662</v>
      </c>
      <c r="Y578">
        <v>6.0393873085339163</v>
      </c>
      <c r="Z578">
        <v>43.648648648648653</v>
      </c>
      <c r="AA578">
        <v>2.9662522202486681</v>
      </c>
      <c r="AB578">
        <v>63.316582914572862</v>
      </c>
      <c r="AC578">
        <v>73.40720221606648</v>
      </c>
      <c r="AD578">
        <v>69.918699186991873</v>
      </c>
      <c r="AE578">
        <v>66.300366300366292</v>
      </c>
      <c r="AF578">
        <v>65.625</v>
      </c>
      <c r="AG578">
        <v>67.611336032388664</v>
      </c>
      <c r="AH578">
        <v>81.987577639751549</v>
      </c>
      <c r="AI578">
        <v>73.983739837398375</v>
      </c>
      <c r="AJ578">
        <v>1146.3899999999999</v>
      </c>
      <c r="AK578">
        <v>5.6424009069231389E-2</v>
      </c>
      <c r="AL578">
        <v>0.77227044312471449</v>
      </c>
    </row>
    <row r="579" spans="1:38">
      <c r="A579">
        <v>35</v>
      </c>
      <c r="B579" t="s">
        <v>1922</v>
      </c>
      <c r="C579">
        <v>575.1</v>
      </c>
      <c r="D579">
        <v>40.700000000000003</v>
      </c>
      <c r="E579">
        <v>7.0770300817249179E-2</v>
      </c>
      <c r="F579">
        <v>1.4174030028</v>
      </c>
      <c r="G579">
        <v>4.0128719723672264</v>
      </c>
      <c r="H579">
        <v>0.122</v>
      </c>
      <c r="I579">
        <v>3.6769980189829319</v>
      </c>
      <c r="J579">
        <v>0.91630085492456925</v>
      </c>
      <c r="K579">
        <v>8.1967210000000001</v>
      </c>
      <c r="L579">
        <v>3.6769977146987127</v>
      </c>
      <c r="M579">
        <v>8.43E-2</v>
      </c>
      <c r="N579">
        <v>1.6071176170417738</v>
      </c>
      <c r="O579">
        <v>742.1</v>
      </c>
      <c r="P579">
        <v>3.6769977146987127</v>
      </c>
      <c r="Q579">
        <v>1298.5999999999999</v>
      </c>
      <c r="R579">
        <v>1.6071176170417738</v>
      </c>
      <c r="S579">
        <v>0.57146157400277231</v>
      </c>
      <c r="U579" t="s">
        <v>1922</v>
      </c>
      <c r="V579">
        <v>-40.084388185654014</v>
      </c>
      <c r="W579">
        <v>2.4143556280587277</v>
      </c>
      <c r="X579">
        <v>2.1767241379310347</v>
      </c>
      <c r="Y579">
        <v>1.7505470459518599</v>
      </c>
      <c r="Z579">
        <v>12.837837837837839</v>
      </c>
      <c r="AA579">
        <v>3.623445825932504</v>
      </c>
      <c r="AB579">
        <v>48.743718592964818</v>
      </c>
      <c r="AC579">
        <v>137.11911357340722</v>
      </c>
      <c r="AD579">
        <v>265.04065040650408</v>
      </c>
      <c r="AE579">
        <v>476.19047619047615</v>
      </c>
      <c r="AF579">
        <v>775</v>
      </c>
      <c r="AG579">
        <v>1182.1862348178138</v>
      </c>
      <c r="AH579">
        <v>1975.1552795031055</v>
      </c>
      <c r="AI579">
        <v>2430.8943089430891</v>
      </c>
      <c r="AJ579">
        <v>1596.5</v>
      </c>
      <c r="AK579">
        <v>0.14484933338541517</v>
      </c>
      <c r="AL579">
        <v>2.4678423564362693E-2</v>
      </c>
    </row>
    <row r="580" spans="1:38">
      <c r="A580">
        <v>35</v>
      </c>
      <c r="B580" t="s">
        <v>1912</v>
      </c>
      <c r="C580">
        <v>437.1</v>
      </c>
      <c r="D580">
        <v>150.4</v>
      </c>
      <c r="E580">
        <v>0.34408602150537632</v>
      </c>
      <c r="F580">
        <v>0.81238625515800011</v>
      </c>
      <c r="G580">
        <v>7.3158258686448789</v>
      </c>
      <c r="H580">
        <v>6.5299999999999997E-2</v>
      </c>
      <c r="I580">
        <v>7.1198608697418475</v>
      </c>
      <c r="J580">
        <v>0.9732135506747196</v>
      </c>
      <c r="K580">
        <v>15.313940000000001</v>
      </c>
      <c r="L580">
        <v>7.11985811576145</v>
      </c>
      <c r="M580">
        <v>9.0270000000000003E-2</v>
      </c>
      <c r="N580">
        <v>1.6819302410779311</v>
      </c>
      <c r="O580">
        <v>407.8</v>
      </c>
      <c r="P580">
        <v>7.11985811576145</v>
      </c>
      <c r="Q580">
        <v>1430.4</v>
      </c>
      <c r="R580">
        <v>1.6819302410779311</v>
      </c>
      <c r="S580">
        <v>0.28509507829977626</v>
      </c>
      <c r="U580" t="s">
        <v>1912</v>
      </c>
      <c r="V580">
        <v>1.687763713080169</v>
      </c>
      <c r="W580">
        <v>41.598694942903755</v>
      </c>
      <c r="X580">
        <v>1.1853448275862071</v>
      </c>
      <c r="Y580">
        <v>4.4420131291028442</v>
      </c>
      <c r="Z580">
        <v>21.418918918918919</v>
      </c>
      <c r="AA580">
        <v>20.426287744227352</v>
      </c>
      <c r="AB580">
        <v>93.467336683417088</v>
      </c>
      <c r="AC580">
        <v>221.60664819944597</v>
      </c>
      <c r="AD580">
        <v>448.78048780487808</v>
      </c>
      <c r="AE580">
        <v>840.65934065934061</v>
      </c>
      <c r="AF580">
        <v>1281.25</v>
      </c>
      <c r="AG580">
        <v>1858.2995951417004</v>
      </c>
      <c r="AH580">
        <v>2975.1552795031057</v>
      </c>
      <c r="AI580">
        <v>3455.2845528455282</v>
      </c>
      <c r="AJ580">
        <v>1181.4099999999999</v>
      </c>
      <c r="AK580">
        <v>0.45652097716675893</v>
      </c>
      <c r="AL580">
        <v>3.1415952413424111E-2</v>
      </c>
    </row>
    <row r="581" spans="1:38">
      <c r="A581">
        <v>35</v>
      </c>
      <c r="B581" t="s">
        <v>2454</v>
      </c>
      <c r="C581">
        <v>460</v>
      </c>
      <c r="D581">
        <v>24</v>
      </c>
      <c r="E581">
        <v>5.2173913043478258E-2</v>
      </c>
      <c r="F581">
        <v>4.1589062224000007E-3</v>
      </c>
      <c r="G581">
        <v>11.334651041629854</v>
      </c>
      <c r="H581">
        <v>5.3600000000000002E-4</v>
      </c>
      <c r="I581">
        <v>2.9615419421280009</v>
      </c>
      <c r="J581">
        <v>0.26128214545387091</v>
      </c>
      <c r="K581">
        <v>1865.672</v>
      </c>
      <c r="L581">
        <v>2.9615418262142259</v>
      </c>
      <c r="M581">
        <v>5.6300000000000003E-2</v>
      </c>
      <c r="N581">
        <v>10.940913287314613</v>
      </c>
      <c r="O581">
        <v>3.4540000000000002</v>
      </c>
      <c r="P581">
        <v>2.9615418262142259</v>
      </c>
      <c r="Q581">
        <v>463</v>
      </c>
      <c r="R581">
        <v>10.940913287314613</v>
      </c>
      <c r="S581">
        <v>7.4600431965442769E-3</v>
      </c>
      <c r="U581" t="s">
        <v>2454</v>
      </c>
      <c r="V581">
        <v>0.54852320675105493</v>
      </c>
      <c r="W581">
        <v>9.6247960848287128</v>
      </c>
      <c r="X581">
        <v>3.5991379310344831</v>
      </c>
      <c r="Y581">
        <v>8.1619256017505464</v>
      </c>
      <c r="Z581">
        <v>11.891891891891893</v>
      </c>
      <c r="AA581">
        <v>3.392539964476021</v>
      </c>
      <c r="AB581">
        <v>40.050251256281406</v>
      </c>
      <c r="AC581">
        <v>95.84487534626038</v>
      </c>
      <c r="AD581">
        <v>161.78861788617886</v>
      </c>
      <c r="AE581">
        <v>236.26373626373626</v>
      </c>
      <c r="AF581">
        <v>323.75</v>
      </c>
      <c r="AG581">
        <v>459.91902834008096</v>
      </c>
      <c r="AH581">
        <v>654.65838509316768</v>
      </c>
      <c r="AI581">
        <v>747.96747967479666</v>
      </c>
      <c r="AJ581">
        <v>1586.1999999999998</v>
      </c>
      <c r="AK581">
        <v>0.15545220036593149</v>
      </c>
      <c r="AL581">
        <v>6.1177328769082606E-2</v>
      </c>
    </row>
    <row r="582" spans="1:38">
      <c r="A582">
        <v>35</v>
      </c>
      <c r="B582" t="s">
        <v>15</v>
      </c>
      <c r="C582">
        <v>407.9</v>
      </c>
      <c r="D582">
        <v>136.1</v>
      </c>
      <c r="E582">
        <v>0.33366021083598923</v>
      </c>
      <c r="F582">
        <v>5.0072035760000003E-3</v>
      </c>
      <c r="G582">
        <v>16.236699886484011</v>
      </c>
      <c r="H582">
        <v>6.2E-4</v>
      </c>
      <c r="I582">
        <v>6.3956191106516638</v>
      </c>
      <c r="J582">
        <v>0.39389895455144786</v>
      </c>
      <c r="K582">
        <v>1612.903</v>
      </c>
      <c r="L582">
        <v>6.3956197638206378</v>
      </c>
      <c r="M582">
        <v>5.8599999999999999E-2</v>
      </c>
      <c r="N582">
        <v>14.924023565889231</v>
      </c>
      <c r="O582">
        <v>4</v>
      </c>
      <c r="P582">
        <v>6.3956197638206378</v>
      </c>
      <c r="Q582">
        <v>551</v>
      </c>
      <c r="R582">
        <v>14.924023565889231</v>
      </c>
      <c r="S582">
        <v>7.2595281306715061E-3</v>
      </c>
      <c r="U582" t="s">
        <v>15</v>
      </c>
      <c r="V582">
        <v>0.97046413502109719</v>
      </c>
      <c r="W582">
        <v>8.4502446982055464</v>
      </c>
      <c r="X582">
        <v>2.6724137931034484</v>
      </c>
      <c r="Y582">
        <v>12.12253829321663</v>
      </c>
      <c r="Z582">
        <v>52.972972972972975</v>
      </c>
      <c r="AA582">
        <v>9.5914742451154531</v>
      </c>
      <c r="AB582">
        <v>72.361809045226124</v>
      </c>
      <c r="AC582">
        <v>95.56786703601108</v>
      </c>
      <c r="AD582">
        <v>137.80487804878049</v>
      </c>
      <c r="AE582">
        <v>206.04395604395603</v>
      </c>
      <c r="AF582">
        <v>324.375</v>
      </c>
      <c r="AG582">
        <v>495.95141700404861</v>
      </c>
      <c r="AH582">
        <v>826.08695652173913</v>
      </c>
      <c r="AI582">
        <v>983.73983739837399</v>
      </c>
      <c r="AJ582">
        <v>1555.3</v>
      </c>
      <c r="AK582">
        <v>0.15491857141773901</v>
      </c>
      <c r="AL582">
        <v>8.7595874107378999E-2</v>
      </c>
    </row>
    <row r="583" spans="1:38">
      <c r="A583">
        <v>35</v>
      </c>
      <c r="B583" t="s">
        <v>2379</v>
      </c>
      <c r="C583">
        <v>427.8</v>
      </c>
      <c r="D583">
        <v>241</v>
      </c>
      <c r="E583">
        <v>0.56334735857877516</v>
      </c>
      <c r="F583">
        <v>0.17835716470000001</v>
      </c>
      <c r="G583">
        <v>8.3165549945378956</v>
      </c>
      <c r="H583">
        <v>1.43E-2</v>
      </c>
      <c r="I583">
        <v>8.0287980192016342</v>
      </c>
      <c r="J583">
        <v>0.96539949828682037</v>
      </c>
      <c r="K583">
        <v>69.930070000000001</v>
      </c>
      <c r="L583">
        <v>8.0287978084219294</v>
      </c>
      <c r="M583">
        <v>9.0499999999999997E-2</v>
      </c>
      <c r="N583">
        <v>2.1687529467500712</v>
      </c>
      <c r="O583">
        <v>91.53</v>
      </c>
      <c r="P583">
        <v>8.0287978084219294</v>
      </c>
      <c r="Q583">
        <v>1435.2</v>
      </c>
      <c r="R583">
        <v>2.1687529467500712</v>
      </c>
      <c r="S583">
        <v>6.3775083612040137E-2</v>
      </c>
      <c r="U583" t="s">
        <v>2379</v>
      </c>
      <c r="V583">
        <v>0.44303797468354433</v>
      </c>
      <c r="W583">
        <v>38.336052202283852</v>
      </c>
      <c r="X583">
        <v>0.89439655172413801</v>
      </c>
      <c r="Y583">
        <v>4.1137855579868701</v>
      </c>
      <c r="Z583">
        <v>24.189189189189189</v>
      </c>
      <c r="AA583">
        <v>15.275310834813498</v>
      </c>
      <c r="AB583">
        <v>83.919597989949736</v>
      </c>
      <c r="AC583">
        <v>173.13019390581718</v>
      </c>
      <c r="AD583">
        <v>335.36585365853659</v>
      </c>
      <c r="AE583">
        <v>586.08058608058604</v>
      </c>
      <c r="AF583">
        <v>941.25</v>
      </c>
      <c r="AG583">
        <v>1396.7611336032389</v>
      </c>
      <c r="AH583">
        <v>2378.8819875776398</v>
      </c>
      <c r="AI583">
        <v>2817.0731707317073</v>
      </c>
      <c r="AJ583">
        <v>1112.3999999999999</v>
      </c>
      <c r="AK583">
        <v>0.33903747379137117</v>
      </c>
      <c r="AL583">
        <v>3.5276906726845712E-2</v>
      </c>
    </row>
    <row r="584" spans="1:38">
      <c r="A584">
        <v>35</v>
      </c>
      <c r="B584" t="s">
        <v>2442</v>
      </c>
      <c r="C584">
        <v>253</v>
      </c>
      <c r="D584">
        <v>122.1</v>
      </c>
      <c r="E584">
        <v>0.4826086956521739</v>
      </c>
      <c r="F584">
        <v>8.4818709920000002E-3</v>
      </c>
      <c r="G584">
        <v>13.344590559703715</v>
      </c>
      <c r="H584">
        <v>9.7999999999999997E-4</v>
      </c>
      <c r="I584">
        <v>8.2848418662049088</v>
      </c>
      <c r="J584">
        <v>0.62083897060299575</v>
      </c>
      <c r="K584">
        <v>1020.408</v>
      </c>
      <c r="L584">
        <v>8.284843095891242</v>
      </c>
      <c r="M584">
        <v>6.2799999999999995E-2</v>
      </c>
      <c r="N584">
        <v>10.461333206533089</v>
      </c>
      <c r="O584">
        <v>6.31</v>
      </c>
      <c r="P584">
        <v>8.284843095891242</v>
      </c>
      <c r="Q584">
        <v>701</v>
      </c>
      <c r="R584">
        <v>10.461333206533089</v>
      </c>
      <c r="S584">
        <v>9.0014265335235377E-3</v>
      </c>
      <c r="U584" t="s">
        <v>2442</v>
      </c>
      <c r="V584">
        <v>0.14345991561181437</v>
      </c>
      <c r="W584">
        <v>9.7063621533442088</v>
      </c>
      <c r="X584">
        <v>2.327586206896552</v>
      </c>
      <c r="Y584">
        <v>16.673960612691467</v>
      </c>
      <c r="Z584">
        <v>75</v>
      </c>
      <c r="AA584">
        <v>16.341030195381883</v>
      </c>
      <c r="AB584">
        <v>97.487437185929636</v>
      </c>
      <c r="AC584">
        <v>127.97783933518006</v>
      </c>
      <c r="AD584">
        <v>220.73170731707316</v>
      </c>
      <c r="AE584">
        <v>364.46886446886441</v>
      </c>
      <c r="AF584">
        <v>525</v>
      </c>
      <c r="AG584">
        <v>753.0364372469636</v>
      </c>
      <c r="AH584">
        <v>1217.391304347826</v>
      </c>
      <c r="AI584">
        <v>1333.3333333333333</v>
      </c>
      <c r="AJ584">
        <v>1264.8399999999999</v>
      </c>
      <c r="AK584">
        <v>0.19110606669989635</v>
      </c>
      <c r="AL584">
        <v>8.0078966259870779E-2</v>
      </c>
    </row>
    <row r="585" spans="1:38">
      <c r="A585">
        <v>35</v>
      </c>
      <c r="B585" t="s">
        <v>2064</v>
      </c>
      <c r="C585">
        <v>250.2</v>
      </c>
      <c r="D585">
        <v>82.2</v>
      </c>
      <c r="E585">
        <v>0.32853717026378898</v>
      </c>
      <c r="F585">
        <v>3.4942871864799998</v>
      </c>
      <c r="G585">
        <v>4.0043051914358854</v>
      </c>
      <c r="H585">
        <v>0.27739999999999998</v>
      </c>
      <c r="I585">
        <v>3.6606531160437465</v>
      </c>
      <c r="J585">
        <v>0.91417934973410198</v>
      </c>
      <c r="K585">
        <v>3.6049030000000002</v>
      </c>
      <c r="L585">
        <v>3.6606539126835549</v>
      </c>
      <c r="M585">
        <v>9.1399999999999995E-2</v>
      </c>
      <c r="N585">
        <v>1.622984544029791</v>
      </c>
      <c r="O585">
        <v>1578.3</v>
      </c>
      <c r="P585">
        <v>3.6606539126835549</v>
      </c>
      <c r="Q585">
        <v>1454.1</v>
      </c>
      <c r="R585">
        <v>1.622984544029791</v>
      </c>
      <c r="S585">
        <v>1.085413657932742</v>
      </c>
      <c r="U585" t="s">
        <v>2064</v>
      </c>
      <c r="V585">
        <v>0.95780590717299585</v>
      </c>
      <c r="W585">
        <v>2.1696574225122349</v>
      </c>
      <c r="X585">
        <v>1.4224137931034484</v>
      </c>
      <c r="Y585">
        <v>2.6258205689277898</v>
      </c>
      <c r="Z585">
        <v>26.756756756756758</v>
      </c>
      <c r="AA585">
        <v>0.74600355239786853</v>
      </c>
      <c r="AB585">
        <v>47.1356783919598</v>
      </c>
      <c r="AC585">
        <v>43.767313019390585</v>
      </c>
      <c r="AD585">
        <v>27.479674796747968</v>
      </c>
      <c r="AE585">
        <v>16.300366300366299</v>
      </c>
      <c r="AF585">
        <v>11.1875</v>
      </c>
      <c r="AG585">
        <v>9.9190283400809722</v>
      </c>
      <c r="AH585">
        <v>9.6273291925465845</v>
      </c>
      <c r="AI585">
        <v>7.1951219512195115</v>
      </c>
      <c r="AJ585">
        <v>1318.3999999999999</v>
      </c>
      <c r="AK585">
        <v>2.1006286251535441E-2</v>
      </c>
      <c r="AL585">
        <v>4.8960285297455011</v>
      </c>
    </row>
    <row r="586" spans="1:38">
      <c r="A586">
        <v>35</v>
      </c>
      <c r="B586" t="s">
        <v>2351</v>
      </c>
      <c r="C586">
        <v>235.4</v>
      </c>
      <c r="D586">
        <v>85</v>
      </c>
      <c r="E586">
        <v>0.36108751062022088</v>
      </c>
      <c r="F586">
        <v>0.27635403178000006</v>
      </c>
      <c r="G586">
        <v>13.475272323427721</v>
      </c>
      <c r="H586">
        <v>2.3900000000000001E-2</v>
      </c>
      <c r="I586">
        <v>12.76127998290343</v>
      </c>
      <c r="J586">
        <v>0.94701462624373356</v>
      </c>
      <c r="K586">
        <v>41.841000000000001</v>
      </c>
      <c r="L586">
        <v>12.761281468175824</v>
      </c>
      <c r="M586">
        <v>8.3900000000000002E-2</v>
      </c>
      <c r="N586">
        <v>4.3281286243000396</v>
      </c>
      <c r="O586">
        <v>152.26</v>
      </c>
      <c r="P586">
        <v>12.761281468175824</v>
      </c>
      <c r="Q586">
        <v>1289.4000000000001</v>
      </c>
      <c r="R586">
        <v>4.3281286243000396</v>
      </c>
      <c r="S586">
        <v>0.11808593144098029</v>
      </c>
      <c r="U586" t="s">
        <v>2351</v>
      </c>
      <c r="V586">
        <v>1.8143459915611816E-2</v>
      </c>
      <c r="W586">
        <v>1.8597063621533441</v>
      </c>
      <c r="X586">
        <v>0.80818965517241381</v>
      </c>
      <c r="Y586">
        <v>4.3544857768052516</v>
      </c>
      <c r="Z586">
        <v>23.716216216216218</v>
      </c>
      <c r="AA586">
        <v>1.811722912966252</v>
      </c>
      <c r="AB586">
        <v>47.286432160804019</v>
      </c>
      <c r="AC586">
        <v>57.89473684210526</v>
      </c>
      <c r="AD586">
        <v>48.089430894308947</v>
      </c>
      <c r="AE586">
        <v>38.644688644688642</v>
      </c>
      <c r="AF586">
        <v>34.5625</v>
      </c>
      <c r="AG586">
        <v>33.198380566801617</v>
      </c>
      <c r="AH586">
        <v>42.236024844720497</v>
      </c>
      <c r="AI586">
        <v>43.089430894308947</v>
      </c>
      <c r="AJ586">
        <v>1283.3799999999999</v>
      </c>
      <c r="AK586">
        <v>5.4100440700014255E-2</v>
      </c>
      <c r="AL586">
        <v>1.1195758202778598</v>
      </c>
    </row>
    <row r="587" spans="1:38">
      <c r="A587">
        <v>35</v>
      </c>
      <c r="B587" t="s">
        <v>1971</v>
      </c>
      <c r="C587">
        <v>513</v>
      </c>
      <c r="D587">
        <v>114.7</v>
      </c>
      <c r="E587">
        <v>0.22358674463937622</v>
      </c>
      <c r="F587">
        <v>1.6537196652180002</v>
      </c>
      <c r="G587">
        <v>4.6562410982537088</v>
      </c>
      <c r="H587">
        <v>0.12889999999999999</v>
      </c>
      <c r="I587">
        <v>4.3768495972095316</v>
      </c>
      <c r="J587">
        <v>0.93999634143752542</v>
      </c>
      <c r="K587">
        <v>7.7579520000000004</v>
      </c>
      <c r="L587">
        <v>4.3768492832649066</v>
      </c>
      <c r="M587">
        <v>9.3090000000000006E-2</v>
      </c>
      <c r="N587">
        <v>1.5886373936407467</v>
      </c>
      <c r="O587">
        <v>781.6</v>
      </c>
      <c r="P587">
        <v>4.3768492832649066</v>
      </c>
      <c r="Q587">
        <v>1488.9</v>
      </c>
      <c r="R587">
        <v>1.5886373936407467</v>
      </c>
      <c r="S587">
        <v>0.52495130633353482</v>
      </c>
      <c r="U587" t="s">
        <v>1971</v>
      </c>
      <c r="V587">
        <v>6.7510548523206759E-2</v>
      </c>
      <c r="W587">
        <v>4.99184339314845</v>
      </c>
      <c r="X587">
        <v>0.57112068965517249</v>
      </c>
      <c r="Y587">
        <v>4.3544857768052516</v>
      </c>
      <c r="Z587">
        <v>18.310810810810811</v>
      </c>
      <c r="AA587">
        <v>10.319715808170514</v>
      </c>
      <c r="AB587">
        <v>79.396984924623112</v>
      </c>
      <c r="AC587">
        <v>162.04986149584485</v>
      </c>
      <c r="AD587">
        <v>293.90243902439022</v>
      </c>
      <c r="AE587">
        <v>505.49450549450552</v>
      </c>
      <c r="AF587">
        <v>698.75</v>
      </c>
      <c r="AG587">
        <v>1012.1457489878543</v>
      </c>
      <c r="AH587">
        <v>1490.6832298136646</v>
      </c>
      <c r="AI587">
        <v>1776.4227642276423</v>
      </c>
      <c r="AJ587">
        <v>1158.75</v>
      </c>
      <c r="AK587">
        <v>0.27065243863388166</v>
      </c>
      <c r="AL587">
        <v>5.3262144053601336E-2</v>
      </c>
    </row>
    <row r="588" spans="1:38">
      <c r="A588">
        <v>35</v>
      </c>
      <c r="B588" t="s">
        <v>2400</v>
      </c>
      <c r="C588">
        <v>312.60000000000002</v>
      </c>
      <c r="D588">
        <v>237.4</v>
      </c>
      <c r="E588">
        <v>0.75943698016634675</v>
      </c>
      <c r="F588">
        <v>8.7370823644000006E-2</v>
      </c>
      <c r="G588">
        <v>11.046791965848705</v>
      </c>
      <c r="H588">
        <v>6.5900000000000004E-3</v>
      </c>
      <c r="I588">
        <v>10.423831044622336</v>
      </c>
      <c r="J588">
        <v>0.94360707405803779</v>
      </c>
      <c r="K588">
        <v>151.74510000000001</v>
      </c>
      <c r="L588">
        <v>10.42382958159247</v>
      </c>
      <c r="M588">
        <v>9.6199999999999994E-2</v>
      </c>
      <c r="N588">
        <v>3.6572338030138454</v>
      </c>
      <c r="O588">
        <v>42.34</v>
      </c>
      <c r="P588">
        <v>10.42382958159247</v>
      </c>
      <c r="Q588">
        <v>1550.8</v>
      </c>
      <c r="R588">
        <v>3.6572338030138454</v>
      </c>
      <c r="S588">
        <v>2.7302037657982978E-2</v>
      </c>
      <c r="U588" t="s">
        <v>2400</v>
      </c>
      <c r="V588">
        <v>3.2067510548523206E-2</v>
      </c>
      <c r="W588">
        <v>3.5073409461663947</v>
      </c>
      <c r="X588">
        <v>2.952586206896552</v>
      </c>
      <c r="Y588">
        <v>14.332603938730852</v>
      </c>
      <c r="Z588">
        <v>40.608108108108105</v>
      </c>
      <c r="AA588">
        <v>4.9200710479573715</v>
      </c>
      <c r="AB588">
        <v>52.814070351758794</v>
      </c>
      <c r="AC588">
        <v>53.739612188365648</v>
      </c>
      <c r="AD588">
        <v>57.723577235772353</v>
      </c>
      <c r="AE588">
        <v>50.73260073260073</v>
      </c>
      <c r="AF588">
        <v>54.125</v>
      </c>
      <c r="AG588">
        <v>53.441295546558706</v>
      </c>
      <c r="AH588">
        <v>62.422360248447205</v>
      </c>
      <c r="AI588">
        <v>58.943089430894304</v>
      </c>
      <c r="AJ588">
        <v>1761.3</v>
      </c>
      <c r="AK588">
        <v>0.10624051716056822</v>
      </c>
      <c r="AL588">
        <v>0.84607615190379759</v>
      </c>
    </row>
    <row r="589" spans="1:38">
      <c r="A589">
        <v>35</v>
      </c>
      <c r="B589" t="s">
        <v>1869</v>
      </c>
      <c r="C589">
        <v>867</v>
      </c>
      <c r="D589">
        <v>58</v>
      </c>
      <c r="E589">
        <v>6.6897347174163777E-2</v>
      </c>
      <c r="F589">
        <v>0.33074569711399998</v>
      </c>
      <c r="G589">
        <v>6.3604698741631669</v>
      </c>
      <c r="H589">
        <v>3.0099999999999998E-2</v>
      </c>
      <c r="I589">
        <v>6.098204872743163</v>
      </c>
      <c r="J589">
        <v>0.95876641087707226</v>
      </c>
      <c r="K589">
        <v>33.222589999999997</v>
      </c>
      <c r="L589">
        <v>6.09820514132611</v>
      </c>
      <c r="M589">
        <v>7.9729999999999995E-2</v>
      </c>
      <c r="N589">
        <v>1.8076156533369458</v>
      </c>
      <c r="O589">
        <v>191.17</v>
      </c>
      <c r="P589">
        <v>6.09820514132611</v>
      </c>
      <c r="Q589">
        <v>1189.4000000000001</v>
      </c>
      <c r="R589">
        <v>1.8076156533369458</v>
      </c>
      <c r="S589">
        <v>0.16072809820077347</v>
      </c>
      <c r="U589" t="s">
        <v>1869</v>
      </c>
      <c r="V589">
        <v>1.7721518987341773</v>
      </c>
      <c r="W589">
        <v>4.5187601957585644</v>
      </c>
      <c r="X589">
        <v>1.1745689655172415</v>
      </c>
      <c r="Y589">
        <v>3.8512035010940919</v>
      </c>
      <c r="Z589">
        <v>18.175675675675677</v>
      </c>
      <c r="AA589">
        <v>11.065719360568384</v>
      </c>
      <c r="AB589">
        <v>84.422110552763812</v>
      </c>
      <c r="AC589">
        <v>164.26592797783934</v>
      </c>
      <c r="AD589">
        <v>284.14634146341467</v>
      </c>
      <c r="AE589">
        <v>461.53846153846149</v>
      </c>
      <c r="AF589">
        <v>611.25</v>
      </c>
      <c r="AG589">
        <v>793.52226720647775</v>
      </c>
      <c r="AH589">
        <v>1217.391304347826</v>
      </c>
      <c r="AI589">
        <v>1410.5691056910571</v>
      </c>
      <c r="AJ589">
        <v>1318.3999999999999</v>
      </c>
      <c r="AK589">
        <v>0.28249207380759439</v>
      </c>
      <c r="AL589">
        <v>6.9346733668341709E-2</v>
      </c>
    </row>
    <row r="590" spans="1:38">
      <c r="A590">
        <v>35</v>
      </c>
      <c r="B590" t="s">
        <v>1965</v>
      </c>
      <c r="C590">
        <v>240.4</v>
      </c>
      <c r="D590">
        <v>88.7</v>
      </c>
      <c r="E590">
        <v>0.36896838602329451</v>
      </c>
      <c r="F590">
        <v>2.1532342531360005</v>
      </c>
      <c r="G590">
        <v>3.0333710661818944</v>
      </c>
      <c r="H590">
        <v>0.1726</v>
      </c>
      <c r="I590">
        <v>2.5754025327611192</v>
      </c>
      <c r="J590">
        <v>0.84902324066892998</v>
      </c>
      <c r="K590">
        <v>5.7937430000000001</v>
      </c>
      <c r="L590">
        <v>2.5754025087349066</v>
      </c>
      <c r="M590">
        <v>9.0520000000000003E-2</v>
      </c>
      <c r="N590">
        <v>1.6026982933157115</v>
      </c>
      <c r="O590">
        <v>1026.4000000000001</v>
      </c>
      <c r="P590">
        <v>2.5754025087349066</v>
      </c>
      <c r="Q590">
        <v>1435.7</v>
      </c>
      <c r="R590">
        <v>1.6026982933157115</v>
      </c>
      <c r="S590">
        <v>0.71491258619488751</v>
      </c>
      <c r="U590" t="s">
        <v>1965</v>
      </c>
      <c r="V590">
        <v>-4.556962025316456E-4</v>
      </c>
      <c r="W590">
        <v>10.522022838499185</v>
      </c>
      <c r="X590">
        <v>0.73275862068965525</v>
      </c>
      <c r="Y590">
        <v>3.7855579868708968</v>
      </c>
      <c r="Z590">
        <v>26.081081081081081</v>
      </c>
      <c r="AA590">
        <v>21.669626998223798</v>
      </c>
      <c r="AB590">
        <v>118.09045226130652</v>
      </c>
      <c r="AC590">
        <v>234.34903047091416</v>
      </c>
      <c r="AD590">
        <v>443.90243902439028</v>
      </c>
      <c r="AE590">
        <v>811.3553113553113</v>
      </c>
      <c r="AF590">
        <v>1231.25</v>
      </c>
      <c r="AG590">
        <v>1615.3846153846152</v>
      </c>
      <c r="AH590">
        <v>2534.1614906832297</v>
      </c>
      <c r="AI590">
        <v>2764.2276422764226</v>
      </c>
      <c r="AJ590">
        <v>1061.9299999999998</v>
      </c>
      <c r="AK590">
        <v>0.39046422411982007</v>
      </c>
      <c r="AL590">
        <v>4.6599418661937134E-2</v>
      </c>
    </row>
    <row r="591" spans="1:38">
      <c r="A591">
        <v>35</v>
      </c>
      <c r="B591" t="s">
        <v>1998</v>
      </c>
      <c r="C591">
        <v>572.9</v>
      </c>
      <c r="D591">
        <v>211.2</v>
      </c>
      <c r="E591">
        <v>0.36865072438470936</v>
      </c>
      <c r="F591">
        <v>2.1904846669020004</v>
      </c>
      <c r="G591">
        <v>5.7272126339482172</v>
      </c>
      <c r="H591">
        <v>0.1623</v>
      </c>
      <c r="I591">
        <v>5.4952401199087291</v>
      </c>
      <c r="J591">
        <v>0.95949643764499604</v>
      </c>
      <c r="K591">
        <v>6.161429</v>
      </c>
      <c r="L591">
        <v>5.495240092662832</v>
      </c>
      <c r="M591">
        <v>9.7930000000000003E-2</v>
      </c>
      <c r="N591">
        <v>1.6134746911561917</v>
      </c>
      <c r="O591">
        <v>969.5</v>
      </c>
      <c r="P591">
        <v>5.495240092662832</v>
      </c>
      <c r="Q591">
        <v>1584.2</v>
      </c>
      <c r="R591">
        <v>1.6134746911561917</v>
      </c>
      <c r="S591">
        <v>0.61198081050372422</v>
      </c>
      <c r="U591" t="s">
        <v>1998</v>
      </c>
      <c r="V591">
        <v>0.42194092827004226</v>
      </c>
      <c r="W591">
        <v>9.282218597063622</v>
      </c>
      <c r="X591">
        <v>0.94827586206896552</v>
      </c>
      <c r="Y591">
        <v>3.4354485776805253</v>
      </c>
      <c r="Z591">
        <v>19.932432432432435</v>
      </c>
      <c r="AA591">
        <v>3.7833037300177619</v>
      </c>
      <c r="AB591">
        <v>96.482412060301499</v>
      </c>
      <c r="AC591">
        <v>183.65650969529085</v>
      </c>
      <c r="AD591">
        <v>364.63414634146341</v>
      </c>
      <c r="AE591">
        <v>650.18315018315013</v>
      </c>
      <c r="AF591">
        <v>983.125</v>
      </c>
      <c r="AG591">
        <v>1287.4493927125507</v>
      </c>
      <c r="AH591">
        <v>1857.1428571428571</v>
      </c>
      <c r="AI591">
        <v>2162.6016260162601</v>
      </c>
      <c r="AJ591">
        <v>1080.47</v>
      </c>
      <c r="AK591">
        <v>8.6271427092461064E-2</v>
      </c>
      <c r="AL591">
        <v>5.1952068032470038E-2</v>
      </c>
    </row>
    <row r="592" spans="1:38">
      <c r="A592">
        <v>35</v>
      </c>
      <c r="B592" t="s">
        <v>2449</v>
      </c>
      <c r="C592">
        <v>394.7</v>
      </c>
      <c r="D592">
        <v>98.3</v>
      </c>
      <c r="E592">
        <v>0.24904991132505699</v>
      </c>
      <c r="F592">
        <v>5.3178453480000002E-3</v>
      </c>
      <c r="G592">
        <v>10.406348962941108</v>
      </c>
      <c r="H592">
        <v>7.0799999999999997E-4</v>
      </c>
      <c r="I592">
        <v>3.8659527502019917</v>
      </c>
      <c r="J592">
        <v>0.37149943404448083</v>
      </c>
      <c r="K592">
        <v>1412.4290000000001</v>
      </c>
      <c r="L592">
        <v>3.8659535057479286</v>
      </c>
      <c r="M592">
        <v>5.45E-2</v>
      </c>
      <c r="N592">
        <v>9.6615996642228517</v>
      </c>
      <c r="O592">
        <v>4.5620000000000003</v>
      </c>
      <c r="P592">
        <v>3.8659535057479286</v>
      </c>
      <c r="Q592">
        <v>391</v>
      </c>
      <c r="R592">
        <v>9.6615996642228517</v>
      </c>
      <c r="S592">
        <v>1.1667519181585678E-2</v>
      </c>
      <c r="U592" t="s">
        <v>2449</v>
      </c>
      <c r="V592">
        <v>0.51054852320675104</v>
      </c>
      <c r="W592">
        <v>4.5350734094616634</v>
      </c>
      <c r="X592">
        <v>2.1120689655172415</v>
      </c>
      <c r="Y592">
        <v>7.5711159737417937</v>
      </c>
      <c r="Z592">
        <v>40.270270270270274</v>
      </c>
      <c r="AA592">
        <v>8.0461811722912966</v>
      </c>
      <c r="AB592">
        <v>74.371859296482413</v>
      </c>
      <c r="AC592">
        <v>100</v>
      </c>
      <c r="AD592">
        <v>104.06504065040652</v>
      </c>
      <c r="AE592">
        <v>128.2051282051282</v>
      </c>
      <c r="AF592">
        <v>168.75</v>
      </c>
      <c r="AG592">
        <v>234.00809716599193</v>
      </c>
      <c r="AH592">
        <v>357.14285714285711</v>
      </c>
      <c r="AI592">
        <v>398.3739837398374</v>
      </c>
      <c r="AJ592">
        <v>1658.3</v>
      </c>
      <c r="AK592">
        <v>0.14702568636017524</v>
      </c>
      <c r="AL592">
        <v>0.20824120603015078</v>
      </c>
    </row>
    <row r="593" spans="1:38">
      <c r="A593">
        <v>35</v>
      </c>
      <c r="B593" t="s">
        <v>2453</v>
      </c>
      <c r="C593">
        <v>425</v>
      </c>
      <c r="D593">
        <v>48.97</v>
      </c>
      <c r="E593">
        <v>0.1152235294117647</v>
      </c>
      <c r="F593">
        <v>3.7476710922000004E-3</v>
      </c>
      <c r="G593">
        <v>13.929751985095571</v>
      </c>
      <c r="H593">
        <v>5.6300000000000002E-4</v>
      </c>
      <c r="I593">
        <v>3.2591028958129038</v>
      </c>
      <c r="J593">
        <v>0.23396704401485749</v>
      </c>
      <c r="K593">
        <v>1776.1990000000001</v>
      </c>
      <c r="L593">
        <v>3.2591026556330638</v>
      </c>
      <c r="M593">
        <v>4.8300000000000003E-2</v>
      </c>
      <c r="N593">
        <v>13.543125144543925</v>
      </c>
      <c r="O593">
        <v>3.6280000000000001</v>
      </c>
      <c r="P593">
        <v>3.2591026556330638</v>
      </c>
      <c r="Q593">
        <v>113</v>
      </c>
      <c r="R593">
        <v>13.543125144543925</v>
      </c>
      <c r="S593">
        <v>3.2106194690265488E-2</v>
      </c>
      <c r="U593" t="s">
        <v>2453</v>
      </c>
      <c r="V593">
        <v>-40.084388185654014</v>
      </c>
      <c r="W593">
        <v>5.5628058727569334</v>
      </c>
      <c r="X593">
        <v>5.8512931034482767</v>
      </c>
      <c r="Y593">
        <v>4.6827133479212257</v>
      </c>
      <c r="Z593">
        <v>26.554054054054056</v>
      </c>
      <c r="AA593">
        <v>3.392539964476021</v>
      </c>
      <c r="AB593">
        <v>74.874371859296474</v>
      </c>
      <c r="AC593">
        <v>117.45152354570638</v>
      </c>
      <c r="AD593">
        <v>147.15447154471545</v>
      </c>
      <c r="AE593">
        <v>186.8131868131868</v>
      </c>
      <c r="AF593">
        <v>245.62499999999997</v>
      </c>
      <c r="AG593">
        <v>336.03238866396765</v>
      </c>
      <c r="AH593">
        <v>633.54037267080741</v>
      </c>
      <c r="AI593">
        <v>703.2520325203252</v>
      </c>
      <c r="AJ593">
        <v>1366.81</v>
      </c>
      <c r="AK593">
        <v>7.6083933779437035E-2</v>
      </c>
      <c r="AL593">
        <v>0.11818405754261503</v>
      </c>
    </row>
    <row r="594" spans="1:38">
      <c r="A594">
        <v>35</v>
      </c>
      <c r="B594" t="s">
        <v>2063</v>
      </c>
      <c r="C594">
        <v>263.7</v>
      </c>
      <c r="D594">
        <v>226.8</v>
      </c>
      <c r="E594">
        <v>0.86006825938566556</v>
      </c>
      <c r="F594">
        <v>2.6559871506000001</v>
      </c>
      <c r="G594">
        <v>5.5398079679214396</v>
      </c>
      <c r="H594">
        <v>0.21</v>
      </c>
      <c r="I594">
        <v>5.2882640782634196</v>
      </c>
      <c r="J594">
        <v>0.95459339184415803</v>
      </c>
      <c r="K594">
        <v>4.7619049999999996</v>
      </c>
      <c r="L594">
        <v>5.2882644384500122</v>
      </c>
      <c r="M594">
        <v>9.1770000000000004E-2</v>
      </c>
      <c r="N594">
        <v>1.6503743090567715</v>
      </c>
      <c r="O594">
        <v>1228.8</v>
      </c>
      <c r="P594">
        <v>5.2882644384500122</v>
      </c>
      <c r="Q594">
        <v>1461.8</v>
      </c>
      <c r="R594">
        <v>1.6503743090567715</v>
      </c>
      <c r="S594">
        <v>0.8406074702421672</v>
      </c>
      <c r="U594" t="s">
        <v>2063</v>
      </c>
      <c r="V594">
        <v>0.21518987341772153</v>
      </c>
      <c r="W594">
        <v>3.0831973898858074</v>
      </c>
      <c r="X594">
        <v>3.3189655172413794</v>
      </c>
      <c r="Y594">
        <v>13.785557986870897</v>
      </c>
      <c r="Z594">
        <v>29.527027027027028</v>
      </c>
      <c r="AA594">
        <v>0.42628774422735344</v>
      </c>
      <c r="AB594">
        <v>38.040201005025125</v>
      </c>
      <c r="AC594">
        <v>42.10526315789474</v>
      </c>
      <c r="AD594">
        <v>47.967479674796749</v>
      </c>
      <c r="AE594">
        <v>43.772893772893774</v>
      </c>
      <c r="AF594">
        <v>40.625</v>
      </c>
      <c r="AG594">
        <v>45.546558704453439</v>
      </c>
      <c r="AH594">
        <v>53.54037267080745</v>
      </c>
      <c r="AI594">
        <v>51.219512195121951</v>
      </c>
      <c r="AJ594">
        <v>1709.8</v>
      </c>
      <c r="AK594">
        <v>1.2719545245948042E-2</v>
      </c>
      <c r="AL594">
        <v>0.71049563362053891</v>
      </c>
    </row>
    <row r="595" spans="1:38">
      <c r="A595">
        <v>35</v>
      </c>
      <c r="B595" t="s">
        <v>1941</v>
      </c>
      <c r="C595">
        <v>430</v>
      </c>
      <c r="D595">
        <v>268.60000000000002</v>
      </c>
      <c r="E595">
        <v>0.62465116279069777</v>
      </c>
      <c r="F595">
        <v>1.1501922305940002</v>
      </c>
      <c r="G595">
        <v>4.0011623780774617</v>
      </c>
      <c r="H595">
        <v>9.1300000000000006E-2</v>
      </c>
      <c r="I595">
        <v>3.660560964521776</v>
      </c>
      <c r="J595">
        <v>0.91487438364864793</v>
      </c>
      <c r="K595">
        <v>10.9529</v>
      </c>
      <c r="L595">
        <v>3.6605615355414982</v>
      </c>
      <c r="M595">
        <v>9.1410000000000005E-2</v>
      </c>
      <c r="N595">
        <v>1.6154237217404892</v>
      </c>
      <c r="O595">
        <v>563.22</v>
      </c>
      <c r="P595">
        <v>3.6605615355414982</v>
      </c>
      <c r="Q595">
        <v>1454.3</v>
      </c>
      <c r="R595">
        <v>1.6154237217404892</v>
      </c>
      <c r="S595">
        <v>0.38727910334869015</v>
      </c>
      <c r="U595" t="s">
        <v>1941</v>
      </c>
      <c r="V595">
        <v>0.189873417721519</v>
      </c>
      <c r="W595">
        <v>50.407830342577483</v>
      </c>
      <c r="X595">
        <v>0.88362068965517249</v>
      </c>
      <c r="Y595">
        <v>5.361050328227571</v>
      </c>
      <c r="Z595">
        <v>29.864864864864867</v>
      </c>
      <c r="AA595">
        <v>17.939609236234457</v>
      </c>
      <c r="AB595">
        <v>109.04522613065326</v>
      </c>
      <c r="AC595">
        <v>218.00554016620498</v>
      </c>
      <c r="AD595">
        <v>409.7560975609756</v>
      </c>
      <c r="AE595">
        <v>706.95970695970698</v>
      </c>
      <c r="AF595">
        <v>1068.75</v>
      </c>
      <c r="AG595">
        <v>1465.5870445344131</v>
      </c>
      <c r="AH595">
        <v>2192.5465838509317</v>
      </c>
      <c r="AI595">
        <v>2589.4308943089432</v>
      </c>
      <c r="AJ595">
        <v>1015.5799999999999</v>
      </c>
      <c r="AK595">
        <v>0.31436151509875915</v>
      </c>
      <c r="AL595">
        <v>4.9734508235227126E-2</v>
      </c>
    </row>
    <row r="596" spans="1:38">
      <c r="A596">
        <v>35</v>
      </c>
      <c r="B596" t="s">
        <v>2437</v>
      </c>
      <c r="C596">
        <v>230.3</v>
      </c>
      <c r="D596">
        <v>143.9</v>
      </c>
      <c r="E596">
        <v>0.6248371689101172</v>
      </c>
      <c r="F596">
        <v>1.01593089972E-2</v>
      </c>
      <c r="G596">
        <v>10.567511333227088</v>
      </c>
      <c r="H596">
        <v>1.3140000000000001E-3</v>
      </c>
      <c r="I596">
        <v>6.0128360638607301</v>
      </c>
      <c r="J596">
        <v>0.56899262979304899</v>
      </c>
      <c r="K596">
        <v>761.03499999999997</v>
      </c>
      <c r="L596">
        <v>6.0128357940675379</v>
      </c>
      <c r="M596">
        <v>5.6099999999999997E-2</v>
      </c>
      <c r="N596">
        <v>8.6901149731760601</v>
      </c>
      <c r="O596">
        <v>8.4700000000000006</v>
      </c>
      <c r="P596">
        <v>6.0128357940675379</v>
      </c>
      <c r="Q596">
        <v>455.3</v>
      </c>
      <c r="R596">
        <v>8.6901149731760601</v>
      </c>
      <c r="S596">
        <v>1.8603118822754228E-2</v>
      </c>
      <c r="U596" t="s">
        <v>2437</v>
      </c>
      <c r="V596">
        <v>0.38396624472573843</v>
      </c>
      <c r="W596">
        <v>19.771615008156605</v>
      </c>
      <c r="X596">
        <v>3.265086206896552</v>
      </c>
      <c r="Y596">
        <v>15.557986870897155</v>
      </c>
      <c r="Z596">
        <v>28.581081081081084</v>
      </c>
      <c r="AA596">
        <v>3.623445825932504</v>
      </c>
      <c r="AB596">
        <v>37.638190954773869</v>
      </c>
      <c r="AC596">
        <v>35.180055401662052</v>
      </c>
      <c r="AD596">
        <v>46.341463414634148</v>
      </c>
      <c r="AE596">
        <v>43.040293040293037</v>
      </c>
      <c r="AF596">
        <v>49.8125</v>
      </c>
      <c r="AG596">
        <v>58.299595141700401</v>
      </c>
      <c r="AH596">
        <v>75.031055900621112</v>
      </c>
      <c r="AI596">
        <v>80.894308943089428</v>
      </c>
      <c r="AJ596">
        <v>1524.3999999999999</v>
      </c>
      <c r="AK596">
        <v>0.11047603423118202</v>
      </c>
      <c r="AL596">
        <v>0.5016348297780292</v>
      </c>
    </row>
    <row r="597" spans="1:38">
      <c r="A597">
        <v>35</v>
      </c>
      <c r="B597" t="s">
        <v>1940</v>
      </c>
      <c r="C597">
        <v>226.2</v>
      </c>
      <c r="D597">
        <v>102.7</v>
      </c>
      <c r="E597">
        <v>0.45402298850574718</v>
      </c>
      <c r="F597">
        <v>1.2341428249320001</v>
      </c>
      <c r="G597">
        <v>5.3050690587654366</v>
      </c>
      <c r="H597">
        <v>9.9299999999999999E-2</v>
      </c>
      <c r="I597">
        <v>4.9923854735291799</v>
      </c>
      <c r="J597">
        <v>0.94105946939189844</v>
      </c>
      <c r="K597">
        <v>10.070489999999999</v>
      </c>
      <c r="L597">
        <v>4.9923869193569681</v>
      </c>
      <c r="M597">
        <v>9.0179999999999996E-2</v>
      </c>
      <c r="N597">
        <v>1.7943926554590044</v>
      </c>
      <c r="O597">
        <v>610.29999999999995</v>
      </c>
      <c r="P597">
        <v>4.9923869193569681</v>
      </c>
      <c r="Q597">
        <v>1428.5</v>
      </c>
      <c r="R597">
        <v>1.7943926554590044</v>
      </c>
      <c r="S597">
        <v>0.42723136156807839</v>
      </c>
      <c r="U597" t="s">
        <v>1940</v>
      </c>
      <c r="V597">
        <v>7.5949367088607597E-2</v>
      </c>
      <c r="W597">
        <v>26.753670473083197</v>
      </c>
      <c r="X597">
        <v>1.2500000000000002</v>
      </c>
      <c r="Y597">
        <v>5.2735229759299784</v>
      </c>
      <c r="Z597">
        <v>30.067567567567572</v>
      </c>
      <c r="AA597">
        <v>29.840142095914739</v>
      </c>
      <c r="AB597">
        <v>97.989949748743712</v>
      </c>
      <c r="AC597">
        <v>177.00831024930747</v>
      </c>
      <c r="AD597">
        <v>351.6260162601626</v>
      </c>
      <c r="AE597">
        <v>531.1355311355311</v>
      </c>
      <c r="AF597">
        <v>835.62499999999989</v>
      </c>
      <c r="AG597">
        <v>1157.8947368421054</v>
      </c>
      <c r="AH597">
        <v>1844.72049689441</v>
      </c>
      <c r="AI597">
        <v>1995.9349593495936</v>
      </c>
      <c r="AJ597">
        <v>984.68</v>
      </c>
      <c r="AK597">
        <v>0.54974459938542297</v>
      </c>
      <c r="AL597">
        <v>5.3119131008578242E-2</v>
      </c>
    </row>
    <row r="598" spans="1:38">
      <c r="A598">
        <v>35</v>
      </c>
      <c r="B598" t="s">
        <v>2028</v>
      </c>
      <c r="C598">
        <v>201.7</v>
      </c>
      <c r="D598">
        <v>46.3</v>
      </c>
      <c r="E598">
        <v>0.22954883490332176</v>
      </c>
      <c r="F598">
        <v>0.8380381816800001</v>
      </c>
      <c r="G598">
        <v>3.9295932981147161</v>
      </c>
      <c r="H598">
        <v>7.6200000000000004E-2</v>
      </c>
      <c r="I598">
        <v>3.2969699968338078</v>
      </c>
      <c r="J598">
        <v>0.83901048956276991</v>
      </c>
      <c r="K598">
        <v>13.12336</v>
      </c>
      <c r="L598">
        <v>3.2969698334769539</v>
      </c>
      <c r="M598">
        <v>7.9799999999999996E-2</v>
      </c>
      <c r="N598">
        <v>2.1381516149622728</v>
      </c>
      <c r="O598">
        <v>473.4</v>
      </c>
      <c r="P598">
        <v>3.2969698334769539</v>
      </c>
      <c r="Q598">
        <v>1191.2</v>
      </c>
      <c r="R598">
        <v>2.1381516149622728</v>
      </c>
      <c r="S598">
        <v>0.39741437206178643</v>
      </c>
      <c r="U598" t="s">
        <v>2028</v>
      </c>
      <c r="V598">
        <v>3.1223628691983127E-2</v>
      </c>
      <c r="W598">
        <v>1.6965742251223492</v>
      </c>
      <c r="X598">
        <v>1.0775862068965518</v>
      </c>
      <c r="Y598">
        <v>6.4113785557986871</v>
      </c>
      <c r="Z598">
        <v>45.608108108108112</v>
      </c>
      <c r="AA598">
        <v>1.5097690941385435</v>
      </c>
      <c r="AB598">
        <v>110.55276381909547</v>
      </c>
      <c r="AC598">
        <v>99.168975069252085</v>
      </c>
      <c r="AD598">
        <v>67.479674796747972</v>
      </c>
      <c r="AE598">
        <v>39.377289377289372</v>
      </c>
      <c r="AF598">
        <v>24.875</v>
      </c>
      <c r="AG598">
        <v>19.51417004048583</v>
      </c>
      <c r="AH598">
        <v>23.726708074534159</v>
      </c>
      <c r="AI598">
        <v>26.097560975609756</v>
      </c>
      <c r="AJ598">
        <v>1318.3999999999999</v>
      </c>
      <c r="AK598">
        <v>2.1262028695239757E-2</v>
      </c>
      <c r="AL598">
        <v>4.6594227682917211</v>
      </c>
    </row>
    <row r="599" spans="1:38">
      <c r="A599">
        <v>35</v>
      </c>
      <c r="B599" t="s">
        <v>1927</v>
      </c>
      <c r="C599">
        <v>1072</v>
      </c>
      <c r="D599">
        <v>165.2</v>
      </c>
      <c r="E599">
        <v>0.15410447761194029</v>
      </c>
      <c r="F599">
        <v>0.71933553827999996</v>
      </c>
      <c r="G599">
        <v>5.5406084120146541</v>
      </c>
      <c r="H599">
        <v>5.4199999999999998E-2</v>
      </c>
      <c r="I599">
        <v>5.1541809979382398</v>
      </c>
      <c r="J599">
        <v>0.93025541865791173</v>
      </c>
      <c r="K599">
        <v>18.45018</v>
      </c>
      <c r="L599">
        <v>5.1541821487973056</v>
      </c>
      <c r="M599">
        <v>9.6299999999999997E-2</v>
      </c>
      <c r="N599">
        <v>2.0329190381763635</v>
      </c>
      <c r="O599">
        <v>340.26</v>
      </c>
      <c r="P599">
        <v>5.1541821487973056</v>
      </c>
      <c r="Q599">
        <v>1552.8</v>
      </c>
      <c r="R599">
        <v>2.0329190381763635</v>
      </c>
      <c r="S599">
        <v>0.21912673879443587</v>
      </c>
      <c r="U599" t="s">
        <v>1927</v>
      </c>
      <c r="V599">
        <v>6.3291139240506333E-2</v>
      </c>
      <c r="W599">
        <v>11.207177814029365</v>
      </c>
      <c r="X599">
        <v>0.45258620689655177</v>
      </c>
      <c r="Y599">
        <v>4.1575492341356668</v>
      </c>
      <c r="Z599">
        <v>18.108108108108109</v>
      </c>
      <c r="AA599">
        <v>6.731793960923623</v>
      </c>
      <c r="AB599">
        <v>71.356783919597987</v>
      </c>
      <c r="AC599">
        <v>161.21883656509695</v>
      </c>
      <c r="AD599">
        <v>326.82926829268297</v>
      </c>
      <c r="AE599">
        <v>531.1355311355311</v>
      </c>
      <c r="AF599">
        <v>865.625</v>
      </c>
      <c r="AG599">
        <v>1453.4412955465586</v>
      </c>
      <c r="AH599">
        <v>2639.7515527950309</v>
      </c>
      <c r="AI599">
        <v>2845.5284552845528</v>
      </c>
      <c r="AJ599">
        <v>1308.0999999999999</v>
      </c>
      <c r="AK599">
        <v>0.18727363566579661</v>
      </c>
      <c r="AL599">
        <v>2.7031628731894769E-2</v>
      </c>
    </row>
    <row r="600" spans="1:38">
      <c r="A600">
        <v>35</v>
      </c>
      <c r="B600" t="s">
        <v>1951</v>
      </c>
      <c r="C600">
        <v>330.5</v>
      </c>
      <c r="D600">
        <v>62.3</v>
      </c>
      <c r="E600">
        <v>0.18850226928895611</v>
      </c>
      <c r="F600">
        <v>1.5881980938400002</v>
      </c>
      <c r="G600">
        <v>4.9140730521193534</v>
      </c>
      <c r="H600">
        <v>0.1285</v>
      </c>
      <c r="I600">
        <v>4.5871496313313314</v>
      </c>
      <c r="J600">
        <v>0.93347200635386851</v>
      </c>
      <c r="K600">
        <v>7.7821009999999999</v>
      </c>
      <c r="L600">
        <v>4.5871496745920926</v>
      </c>
      <c r="M600">
        <v>8.9679999999999996E-2</v>
      </c>
      <c r="N600">
        <v>1.7624336076409948</v>
      </c>
      <c r="O600">
        <v>779.3</v>
      </c>
      <c r="P600">
        <v>4.5871496745920926</v>
      </c>
      <c r="Q600">
        <v>1417.9</v>
      </c>
      <c r="R600">
        <v>1.7624336076409948</v>
      </c>
      <c r="S600">
        <v>0.54961562874673808</v>
      </c>
      <c r="U600" t="s">
        <v>1951</v>
      </c>
      <c r="V600">
        <v>-5.485232067510549</v>
      </c>
      <c r="W600">
        <v>6.5089722675367048</v>
      </c>
      <c r="X600">
        <v>2.8771551724137936</v>
      </c>
      <c r="Y600">
        <v>4.814004376367615</v>
      </c>
      <c r="Z600">
        <v>34.594594594594597</v>
      </c>
      <c r="AA600">
        <v>23.623445825932503</v>
      </c>
      <c r="AB600">
        <v>145.22613065326632</v>
      </c>
      <c r="AC600">
        <v>276.1772853185596</v>
      </c>
      <c r="AD600">
        <v>457.72357723577232</v>
      </c>
      <c r="AE600">
        <v>826.00732600732601</v>
      </c>
      <c r="AF600">
        <v>1268.75</v>
      </c>
      <c r="AG600">
        <v>1753.0364372469635</v>
      </c>
      <c r="AH600">
        <v>2732.9192546583849</v>
      </c>
      <c r="AI600">
        <v>2971.544715447154</v>
      </c>
      <c r="AJ600">
        <v>1060.8999999999999</v>
      </c>
      <c r="AK600">
        <v>0.33328574603565958</v>
      </c>
      <c r="AL600">
        <v>5.3139561443581541E-2</v>
      </c>
    </row>
    <row r="601" spans="1:38">
      <c r="A601">
        <v>35</v>
      </c>
      <c r="B601" t="s">
        <v>2448</v>
      </c>
      <c r="C601">
        <v>356.7</v>
      </c>
      <c r="D601">
        <v>68.73</v>
      </c>
      <c r="E601">
        <v>0.1926829268292683</v>
      </c>
      <c r="F601">
        <v>6.5576560760000008E-3</v>
      </c>
      <c r="G601">
        <v>9.4007316163711909</v>
      </c>
      <c r="H601">
        <v>7.3999999999999999E-4</v>
      </c>
      <c r="I601">
        <v>6.8821876565066002</v>
      </c>
      <c r="J601">
        <v>0.7320906432985923</v>
      </c>
      <c r="K601">
        <v>1351.3510000000001</v>
      </c>
      <c r="L601">
        <v>6.8821890514122739</v>
      </c>
      <c r="M601">
        <v>6.4299999999999996E-2</v>
      </c>
      <c r="N601">
        <v>6.403846342915255</v>
      </c>
      <c r="O601">
        <v>4.7699999999999996</v>
      </c>
      <c r="P601">
        <v>6.8821890514122739</v>
      </c>
      <c r="Q601">
        <v>750.6</v>
      </c>
      <c r="R601">
        <v>6.403846342915255</v>
      </c>
      <c r="S601">
        <v>6.354916067146282E-3</v>
      </c>
      <c r="U601" t="s">
        <v>2448</v>
      </c>
      <c r="V601">
        <v>0.27848101265822789</v>
      </c>
      <c r="W601">
        <v>15.024469820554652</v>
      </c>
      <c r="X601">
        <v>1.1314655172413794</v>
      </c>
      <c r="Y601">
        <v>5.3391684901531722</v>
      </c>
      <c r="Z601">
        <v>23.310810810810814</v>
      </c>
      <c r="AA601">
        <v>14.742451154529306</v>
      </c>
      <c r="AB601">
        <v>91.959798994974875</v>
      </c>
      <c r="AC601">
        <v>171.46814404432135</v>
      </c>
      <c r="AD601">
        <v>379.26829268292681</v>
      </c>
      <c r="AE601">
        <v>611.72161172161168</v>
      </c>
      <c r="AF601">
        <v>918.75</v>
      </c>
      <c r="AG601">
        <v>1246.9635627530365</v>
      </c>
      <c r="AH601">
        <v>2012.4223602484471</v>
      </c>
      <c r="AI601">
        <v>2296.7479674796746</v>
      </c>
      <c r="AJ601">
        <v>1095.9199999999998</v>
      </c>
      <c r="AK601">
        <v>0.3184138874696949</v>
      </c>
      <c r="AL601">
        <v>4.5696072957379492E-2</v>
      </c>
    </row>
    <row r="602" spans="1:38">
      <c r="A602">
        <v>35</v>
      </c>
      <c r="B602" t="s">
        <v>2014</v>
      </c>
      <c r="C602">
        <v>412</v>
      </c>
      <c r="D602">
        <v>52.2</v>
      </c>
      <c r="E602">
        <v>0.12669902912621359</v>
      </c>
      <c r="F602">
        <v>0.320582170886</v>
      </c>
      <c r="G602">
        <v>6.8412935889513093</v>
      </c>
      <c r="H602">
        <v>2.93E-2</v>
      </c>
      <c r="I602">
        <v>6.5597777572587743</v>
      </c>
      <c r="J602">
        <v>0.95885049690789714</v>
      </c>
      <c r="K602">
        <v>34.129689999999997</v>
      </c>
      <c r="L602">
        <v>6.5597791152088503</v>
      </c>
      <c r="M602">
        <v>7.9390000000000002E-2</v>
      </c>
      <c r="N602">
        <v>1.942321741009799</v>
      </c>
      <c r="O602">
        <v>186.17</v>
      </c>
      <c r="P602">
        <v>6.5597791152088503</v>
      </c>
      <c r="Q602">
        <v>1181</v>
      </c>
      <c r="R602">
        <v>1.942321741009799</v>
      </c>
      <c r="S602">
        <v>0.15763759525825571</v>
      </c>
      <c r="U602" t="s">
        <v>2014</v>
      </c>
      <c r="V602">
        <v>5.0632911392405069E-2</v>
      </c>
      <c r="W602">
        <v>2.3980424143556283</v>
      </c>
      <c r="X602">
        <v>0.80818965517241381</v>
      </c>
      <c r="Y602">
        <v>4.5514223194748356</v>
      </c>
      <c r="Z602">
        <v>37.635135135135137</v>
      </c>
      <c r="AA602">
        <v>4.4227353463587917</v>
      </c>
      <c r="AB602">
        <v>82.412060301507523</v>
      </c>
      <c r="AC602">
        <v>122.1606648199446</v>
      </c>
      <c r="AD602">
        <v>138.6178861788618</v>
      </c>
      <c r="AE602">
        <v>122.89377289377289</v>
      </c>
      <c r="AF602">
        <v>114.99999999999999</v>
      </c>
      <c r="AG602">
        <v>129.14979757085021</v>
      </c>
      <c r="AH602">
        <v>147.20496894409936</v>
      </c>
      <c r="AI602">
        <v>148.3739837398374</v>
      </c>
      <c r="AJ602">
        <v>1483.1999999999998</v>
      </c>
      <c r="AK602">
        <v>7.9414320916627937E-2</v>
      </c>
      <c r="AL602">
        <v>0.55984564171066298</v>
      </c>
    </row>
    <row r="603" spans="1:38">
      <c r="A603">
        <v>35</v>
      </c>
      <c r="B603" t="s">
        <v>2430</v>
      </c>
      <c r="C603">
        <v>378</v>
      </c>
      <c r="D603">
        <v>62.2</v>
      </c>
      <c r="E603">
        <v>0.16455026455026456</v>
      </c>
      <c r="F603">
        <v>2.3500725359999999E-2</v>
      </c>
      <c r="G603">
        <v>13.798121354844081</v>
      </c>
      <c r="H603">
        <v>1.9599999999999999E-3</v>
      </c>
      <c r="I603">
        <v>12.960811242805631</v>
      </c>
      <c r="J603">
        <v>0.9393170932110626</v>
      </c>
      <c r="K603">
        <v>510.20409999999998</v>
      </c>
      <c r="L603">
        <v>12.960810553915797</v>
      </c>
      <c r="M603">
        <v>8.6999999999999994E-2</v>
      </c>
      <c r="N603">
        <v>4.7334474594493408</v>
      </c>
      <c r="O603">
        <v>12.62</v>
      </c>
      <c r="P603">
        <v>12.960810553915797</v>
      </c>
      <c r="Q603">
        <v>1359.6</v>
      </c>
      <c r="R603">
        <v>4.7334474594493408</v>
      </c>
      <c r="S603">
        <v>9.2821418064136518E-3</v>
      </c>
      <c r="U603" t="s">
        <v>2430</v>
      </c>
      <c r="V603">
        <v>8.8607594936708875E-2</v>
      </c>
      <c r="W603">
        <v>2.6590538336052201</v>
      </c>
      <c r="X603">
        <v>1.0021551724137931</v>
      </c>
      <c r="Y603">
        <v>4.9015317286652085</v>
      </c>
      <c r="Z603">
        <v>23.513513513513516</v>
      </c>
      <c r="AA603">
        <v>3.6767317939609234</v>
      </c>
      <c r="AB603">
        <v>53.718592964824118</v>
      </c>
      <c r="AC603">
        <v>98.337950138504155</v>
      </c>
      <c r="AD603">
        <v>143.90243902439025</v>
      </c>
      <c r="AE603">
        <v>194.13919413919413</v>
      </c>
      <c r="AF603">
        <v>287.5</v>
      </c>
      <c r="AG603">
        <v>493.92712550607285</v>
      </c>
      <c r="AH603">
        <v>788.81987577639745</v>
      </c>
      <c r="AI603">
        <v>1020.3252032520326</v>
      </c>
      <c r="AJ603">
        <v>1648</v>
      </c>
      <c r="AK603">
        <v>0.10345247183908618</v>
      </c>
      <c r="AL603">
        <v>6.8099948561706175E-2</v>
      </c>
    </row>
    <row r="604" spans="1:38">
      <c r="A604">
        <v>35</v>
      </c>
      <c r="B604" t="s">
        <v>1969</v>
      </c>
      <c r="C604">
        <v>540.6</v>
      </c>
      <c r="D604">
        <v>14.22</v>
      </c>
      <c r="E604">
        <v>2.630410654827969E-2</v>
      </c>
      <c r="F604">
        <v>2.1985238664780002</v>
      </c>
      <c r="G604">
        <v>4.4023333813180097</v>
      </c>
      <c r="H604">
        <v>0.1759</v>
      </c>
      <c r="I604">
        <v>4.0670030096394472</v>
      </c>
      <c r="J604">
        <v>0.92382894646243985</v>
      </c>
      <c r="K604">
        <v>5.6850480000000001</v>
      </c>
      <c r="L604">
        <v>4.067003614166433</v>
      </c>
      <c r="M604">
        <v>9.0690000000000007E-2</v>
      </c>
      <c r="N604">
        <v>1.6852375855797117</v>
      </c>
      <c r="O604">
        <v>1044.5</v>
      </c>
      <c r="P604">
        <v>4.067003614166433</v>
      </c>
      <c r="Q604">
        <v>1439.2</v>
      </c>
      <c r="R604">
        <v>1.6852375855797117</v>
      </c>
      <c r="S604">
        <v>0.7257504168982768</v>
      </c>
      <c r="U604" t="s">
        <v>1969</v>
      </c>
      <c r="V604">
        <v>0.10970464135021098</v>
      </c>
      <c r="W604">
        <v>0.35236541598694943</v>
      </c>
      <c r="X604">
        <v>0.16271551724137934</v>
      </c>
      <c r="Y604">
        <v>0.3654266958424508</v>
      </c>
      <c r="Z604">
        <v>9.1216216216216228</v>
      </c>
      <c r="AA604">
        <v>1.7051509769094138</v>
      </c>
      <c r="AB604">
        <v>53.266331658291456</v>
      </c>
      <c r="AC604">
        <v>115.23545706371192</v>
      </c>
      <c r="AD604">
        <v>161.38211382113823</v>
      </c>
      <c r="AE604">
        <v>162.45421245421244</v>
      </c>
      <c r="AF604">
        <v>186.875</v>
      </c>
      <c r="AG604">
        <v>266.80161943319837</v>
      </c>
      <c r="AH604">
        <v>404.3478260869565</v>
      </c>
      <c r="AI604">
        <v>487.39837398373982</v>
      </c>
      <c r="AJ604">
        <v>1709.8</v>
      </c>
      <c r="AK604">
        <v>7.7357142191607123E-2</v>
      </c>
      <c r="AL604">
        <v>0.13173393850975307</v>
      </c>
    </row>
    <row r="605" spans="1:38">
      <c r="A605">
        <v>35</v>
      </c>
      <c r="B605" t="s">
        <v>2350</v>
      </c>
      <c r="C605">
        <v>629</v>
      </c>
      <c r="D605">
        <v>97</v>
      </c>
      <c r="E605">
        <v>0.15421303656597773</v>
      </c>
      <c r="F605">
        <v>0.28381687648000004</v>
      </c>
      <c r="G605">
        <v>8.3626920564672087</v>
      </c>
      <c r="H605">
        <v>2.4400000000000002E-2</v>
      </c>
      <c r="I605">
        <v>8.1194569912550563</v>
      </c>
      <c r="J605">
        <v>0.97091426258796065</v>
      </c>
      <c r="K605">
        <v>40.983609999999999</v>
      </c>
      <c r="L605">
        <v>8.1194553992485563</v>
      </c>
      <c r="M605">
        <v>8.4400000000000003E-2</v>
      </c>
      <c r="N605">
        <v>2.0022578751147799</v>
      </c>
      <c r="O605">
        <v>155.4</v>
      </c>
      <c r="P605">
        <v>8.1194553992485563</v>
      </c>
      <c r="Q605">
        <v>1300.9000000000001</v>
      </c>
      <c r="R605">
        <v>2.0022578751147799</v>
      </c>
      <c r="S605">
        <v>0.11945576139595664</v>
      </c>
      <c r="U605" t="s">
        <v>2350</v>
      </c>
      <c r="V605">
        <v>0.52320675105485237</v>
      </c>
      <c r="W605">
        <v>6.0032626427406202</v>
      </c>
      <c r="X605">
        <v>0.70043103448275867</v>
      </c>
      <c r="Y605">
        <v>4.6827133479212257</v>
      </c>
      <c r="Z605">
        <v>17.22972972972973</v>
      </c>
      <c r="AA605">
        <v>6.0568383658969802</v>
      </c>
      <c r="AB605">
        <v>69.346733668341713</v>
      </c>
      <c r="AC605">
        <v>142.10526315789474</v>
      </c>
      <c r="AD605">
        <v>297.15447154471542</v>
      </c>
      <c r="AE605">
        <v>465.20146520146517</v>
      </c>
      <c r="AF605">
        <v>701.25</v>
      </c>
      <c r="AG605">
        <v>1080.9716599190283</v>
      </c>
      <c r="AH605">
        <v>1701.8633540372671</v>
      </c>
      <c r="AI605">
        <v>2056.9105691056911</v>
      </c>
      <c r="AJ605">
        <v>1709.8</v>
      </c>
      <c r="AK605">
        <v>0.17522406313208566</v>
      </c>
      <c r="AL605">
        <v>4.074753328687232E-2</v>
      </c>
    </row>
    <row r="606" spans="1:38">
      <c r="A606">
        <v>35</v>
      </c>
      <c r="B606" t="s">
        <v>1918</v>
      </c>
      <c r="C606">
        <v>451</v>
      </c>
      <c r="D606">
        <v>65</v>
      </c>
      <c r="E606">
        <v>0.14412416851441243</v>
      </c>
      <c r="F606">
        <v>1.0242834974280002</v>
      </c>
      <c r="G606">
        <v>4.9793434996280856</v>
      </c>
      <c r="H606">
        <v>8.4900000000000003E-2</v>
      </c>
      <c r="I606">
        <v>4.7206971912468241</v>
      </c>
      <c r="J606">
        <v>0.94805614266206373</v>
      </c>
      <c r="K606">
        <v>11.778560000000001</v>
      </c>
      <c r="L606">
        <v>4.7206980130048555</v>
      </c>
      <c r="M606">
        <v>8.7540000000000007E-2</v>
      </c>
      <c r="N606">
        <v>1.5839443537709319</v>
      </c>
      <c r="O606">
        <v>525.29999999999995</v>
      </c>
      <c r="P606">
        <v>4.7206980130048555</v>
      </c>
      <c r="Q606">
        <v>1371.5</v>
      </c>
      <c r="R606">
        <v>1.5839443537709319</v>
      </c>
      <c r="S606">
        <v>0.3830113014947138</v>
      </c>
      <c r="U606" t="s">
        <v>1918</v>
      </c>
      <c r="V606">
        <v>8.4388185654008449E-2</v>
      </c>
      <c r="W606">
        <v>6.7373572593800981</v>
      </c>
      <c r="X606">
        <v>0.21982758620689657</v>
      </c>
      <c r="Y606">
        <v>1.4879649890590809</v>
      </c>
      <c r="Z606">
        <v>9.7972972972972983</v>
      </c>
      <c r="AA606">
        <v>2.8952042628774421</v>
      </c>
      <c r="AB606">
        <v>51.758793969849251</v>
      </c>
      <c r="AC606">
        <v>113.01939058171746</v>
      </c>
      <c r="AD606">
        <v>225.20325203252031</v>
      </c>
      <c r="AE606">
        <v>360.80586080586079</v>
      </c>
      <c r="AF606">
        <v>575</v>
      </c>
      <c r="AG606">
        <v>838.05668016194329</v>
      </c>
      <c r="AH606">
        <v>1180.1242236024843</v>
      </c>
      <c r="AI606">
        <v>1373.9837398373982</v>
      </c>
      <c r="AJ606">
        <v>1575.8999999999999</v>
      </c>
      <c r="AK606">
        <v>0.12856832679772254</v>
      </c>
      <c r="AL606">
        <v>4.3858767521819636E-2</v>
      </c>
    </row>
    <row r="607" spans="1:38">
      <c r="A607">
        <v>35</v>
      </c>
      <c r="B607" t="s">
        <v>2405</v>
      </c>
      <c r="C607">
        <v>430.6</v>
      </c>
      <c r="D607">
        <v>143.19999999999999</v>
      </c>
      <c r="E607">
        <v>0.33255921969345098</v>
      </c>
      <c r="F607">
        <v>6.4031620980000009E-2</v>
      </c>
      <c r="G607">
        <v>8.5985427750059813</v>
      </c>
      <c r="H607">
        <v>5.1000000000000004E-3</v>
      </c>
      <c r="I607">
        <v>8.1734204589774446</v>
      </c>
      <c r="J607">
        <v>0.95055879500137264</v>
      </c>
      <c r="K607">
        <v>196.07839999999999</v>
      </c>
      <c r="L607">
        <v>8.1734214185681804</v>
      </c>
      <c r="M607">
        <v>9.11E-2</v>
      </c>
      <c r="N607">
        <v>2.6702314233744802</v>
      </c>
      <c r="O607">
        <v>32.79</v>
      </c>
      <c r="P607">
        <v>8.1734214185681804</v>
      </c>
      <c r="Q607">
        <v>1447.8</v>
      </c>
      <c r="R607">
        <v>2.6702314233744802</v>
      </c>
      <c r="S607">
        <v>2.2648155822627435E-2</v>
      </c>
      <c r="U607" t="s">
        <v>2405</v>
      </c>
      <c r="V607">
        <v>1.0126582278481013</v>
      </c>
      <c r="W607">
        <v>3.3278955954323002</v>
      </c>
      <c r="X607">
        <v>2.2629310344827589</v>
      </c>
      <c r="Y607">
        <v>11.925601750547045</v>
      </c>
      <c r="Z607">
        <v>36.418918918918919</v>
      </c>
      <c r="AA607">
        <v>4.5115452930728237</v>
      </c>
      <c r="AB607">
        <v>45.226130653266331</v>
      </c>
      <c r="AC607">
        <v>47.091412742382268</v>
      </c>
      <c r="AD607">
        <v>50.000000000000007</v>
      </c>
      <c r="AE607">
        <v>44.688644688644686</v>
      </c>
      <c r="AF607">
        <v>47.25</v>
      </c>
      <c r="AG607">
        <v>49.797570850202426</v>
      </c>
      <c r="AH607">
        <v>53.913043478260867</v>
      </c>
      <c r="AI607">
        <v>47.967479674796742</v>
      </c>
      <c r="AJ607">
        <v>1998.1999999999998</v>
      </c>
      <c r="AK607">
        <v>0.11116474609022563</v>
      </c>
      <c r="AL607">
        <v>0.83887177824606907</v>
      </c>
    </row>
    <row r="608" spans="1:38">
      <c r="A608">
        <v>35</v>
      </c>
      <c r="B608" t="s">
        <v>1898</v>
      </c>
      <c r="C608">
        <v>338.3</v>
      </c>
      <c r="D608">
        <v>41.6</v>
      </c>
      <c r="E608">
        <v>0.12296778007685487</v>
      </c>
      <c r="F608">
        <v>0.60106013068000008</v>
      </c>
      <c r="G608">
        <v>7.8876007263258607</v>
      </c>
      <c r="H608">
        <v>4.99E-2</v>
      </c>
      <c r="I608">
        <v>7.5721848724814675</v>
      </c>
      <c r="J608">
        <v>0.96001117896451671</v>
      </c>
      <c r="K608">
        <v>20.04008</v>
      </c>
      <c r="L608">
        <v>7.5721833766578088</v>
      </c>
      <c r="M608">
        <v>8.7400000000000005E-2</v>
      </c>
      <c r="N608">
        <v>2.2082258659156828</v>
      </c>
      <c r="O608">
        <v>313.89999999999998</v>
      </c>
      <c r="P608">
        <v>7.5721833766578088</v>
      </c>
      <c r="Q608">
        <v>1368.5</v>
      </c>
      <c r="R608">
        <v>2.2082258659156828</v>
      </c>
      <c r="S608">
        <v>0.22937522835221044</v>
      </c>
      <c r="U608" t="s">
        <v>1898</v>
      </c>
      <c r="V608">
        <v>1.5611814345991563E-2</v>
      </c>
      <c r="W608">
        <v>1.5171288743882545</v>
      </c>
      <c r="X608">
        <v>0.52801724137931039</v>
      </c>
      <c r="Y608">
        <v>2.9321663019693656</v>
      </c>
      <c r="Z608">
        <v>17.364864864864863</v>
      </c>
      <c r="AA608">
        <v>2.0248667850799289</v>
      </c>
      <c r="AB608">
        <v>55.979899497487438</v>
      </c>
      <c r="AC608">
        <v>91.689750692520775</v>
      </c>
      <c r="AD608">
        <v>132.92682926829269</v>
      </c>
      <c r="AE608">
        <v>199.63369963369962</v>
      </c>
      <c r="AF608">
        <v>298.75</v>
      </c>
      <c r="AG608">
        <v>392.71255060728743</v>
      </c>
      <c r="AH608">
        <v>645.96273291925468</v>
      </c>
      <c r="AI608">
        <v>796.7479674796748</v>
      </c>
      <c r="AJ608">
        <v>1483.1999999999998</v>
      </c>
      <c r="AK608">
        <v>6.4944846595595296E-2</v>
      </c>
      <c r="AL608">
        <v>8.6661190568225743E-2</v>
      </c>
    </row>
    <row r="609" spans="1:38">
      <c r="A609">
        <v>35</v>
      </c>
      <c r="B609" t="s">
        <v>2424</v>
      </c>
      <c r="C609">
        <v>146.19999999999999</v>
      </c>
      <c r="D609">
        <v>145.1</v>
      </c>
      <c r="E609">
        <v>0.99247606019151846</v>
      </c>
      <c r="F609">
        <v>1.6754258624000002E-2</v>
      </c>
      <c r="G609">
        <v>11.06810804290099</v>
      </c>
      <c r="H609">
        <v>2.32E-3</v>
      </c>
      <c r="I609">
        <v>7.2699673784488095</v>
      </c>
      <c r="J609">
        <v>0.65683921319431982</v>
      </c>
      <c r="K609">
        <v>431.03449999999998</v>
      </c>
      <c r="L609">
        <v>7.2699679855757378</v>
      </c>
      <c r="M609">
        <v>5.2400000000000002E-2</v>
      </c>
      <c r="N609">
        <v>8.3456928990719348</v>
      </c>
      <c r="O609">
        <v>14.94</v>
      </c>
      <c r="P609">
        <v>7.2699679855757378</v>
      </c>
      <c r="Q609">
        <v>301.89999999999998</v>
      </c>
      <c r="R609">
        <v>8.3456928990719348</v>
      </c>
      <c r="S609">
        <v>4.9486584961907921E-2</v>
      </c>
      <c r="U609" t="s">
        <v>2424</v>
      </c>
      <c r="V609">
        <v>-6.5822784810126587</v>
      </c>
      <c r="W609">
        <v>16.41109298531811</v>
      </c>
      <c r="X609">
        <v>11.185344827586208</v>
      </c>
      <c r="Y609">
        <v>13.960612691466082</v>
      </c>
      <c r="Z609">
        <v>35.405405405405411</v>
      </c>
      <c r="AA609">
        <v>4.6891651865008876</v>
      </c>
      <c r="AB609">
        <v>42.41206030150753</v>
      </c>
      <c r="AC609">
        <v>51.523545706371195</v>
      </c>
      <c r="AD609">
        <v>49.349593495934961</v>
      </c>
      <c r="AE609">
        <v>48.168498168498161</v>
      </c>
      <c r="AF609">
        <v>48.1875</v>
      </c>
      <c r="AG609">
        <v>51.417004048582996</v>
      </c>
      <c r="AH609">
        <v>60.062111801242231</v>
      </c>
      <c r="AI609">
        <v>57.723577235772353</v>
      </c>
      <c r="AJ609">
        <v>1390.5</v>
      </c>
      <c r="AK609">
        <v>0.12100855115166051</v>
      </c>
      <c r="AL609">
        <v>0.70613668133843976</v>
      </c>
    </row>
    <row r="610" spans="1:38">
      <c r="A610">
        <v>35</v>
      </c>
      <c r="B610" t="s">
        <v>1947</v>
      </c>
      <c r="C610">
        <v>538</v>
      </c>
      <c r="D610">
        <v>41.4</v>
      </c>
      <c r="E610">
        <v>7.6951672862453524E-2</v>
      </c>
      <c r="F610">
        <v>1.9684214176800001</v>
      </c>
      <c r="G610">
        <v>4.9091636297225731</v>
      </c>
      <c r="H610">
        <v>0.16400000000000001</v>
      </c>
      <c r="I610">
        <v>4.6352687985937919</v>
      </c>
      <c r="J610">
        <v>0.9442074349548093</v>
      </c>
      <c r="K610">
        <v>6.0975609999999998</v>
      </c>
      <c r="L610">
        <v>4.6352680866609903</v>
      </c>
      <c r="M610">
        <v>8.7090000000000001E-2</v>
      </c>
      <c r="N610">
        <v>1.6168397286601321</v>
      </c>
      <c r="O610">
        <v>979</v>
      </c>
      <c r="P610">
        <v>4.6352680866609903</v>
      </c>
      <c r="Q610">
        <v>1361.6</v>
      </c>
      <c r="R610">
        <v>1.6168397286601321</v>
      </c>
      <c r="S610">
        <v>0.71900705052878966</v>
      </c>
      <c r="U610" t="s">
        <v>1947</v>
      </c>
      <c r="V610">
        <v>5.0632911392405069E-2</v>
      </c>
      <c r="W610">
        <v>2.5774877650897228</v>
      </c>
      <c r="X610">
        <v>0.26400862068965519</v>
      </c>
      <c r="Y610">
        <v>1.4223194748358863</v>
      </c>
      <c r="Z610">
        <v>9.3918918918918912</v>
      </c>
      <c r="AA610">
        <v>3.4813499111900534</v>
      </c>
      <c r="AB610">
        <v>53.668341708542712</v>
      </c>
      <c r="AC610">
        <v>138.22714681440445</v>
      </c>
      <c r="AD610">
        <v>280.48780487804879</v>
      </c>
      <c r="AE610">
        <v>432.23443223443223</v>
      </c>
      <c r="AF610">
        <v>666.875</v>
      </c>
      <c r="AG610">
        <v>1036.4372469635628</v>
      </c>
      <c r="AH610">
        <v>1621.1180124223602</v>
      </c>
      <c r="AI610">
        <v>1829.2682926829268</v>
      </c>
      <c r="AJ610">
        <v>1781.8999999999999</v>
      </c>
      <c r="AK610">
        <v>0.15506437960766203</v>
      </c>
      <c r="AL610">
        <v>3.3105758678449719E-2</v>
      </c>
    </row>
    <row r="611" spans="1:38">
      <c r="A611">
        <v>35</v>
      </c>
      <c r="B611" t="s">
        <v>1987</v>
      </c>
      <c r="C611">
        <v>213.8</v>
      </c>
      <c r="D611">
        <v>197.3</v>
      </c>
      <c r="E611">
        <v>0.92282507015902715</v>
      </c>
      <c r="F611">
        <v>3.1220763255240005</v>
      </c>
      <c r="G611">
        <v>3.1101836045452673</v>
      </c>
      <c r="H611">
        <v>0.2427</v>
      </c>
      <c r="I611">
        <v>2.6930538306135712</v>
      </c>
      <c r="J611">
        <v>0.86588258862849876</v>
      </c>
      <c r="K611">
        <v>4.1203130000000003</v>
      </c>
      <c r="L611">
        <v>2.6930538134992368</v>
      </c>
      <c r="M611">
        <v>9.3340000000000006E-2</v>
      </c>
      <c r="N611">
        <v>1.5558608933319726</v>
      </c>
      <c r="O611">
        <v>1400.7</v>
      </c>
      <c r="P611">
        <v>2.6930538134992368</v>
      </c>
      <c r="Q611">
        <v>1493.9</v>
      </c>
      <c r="R611">
        <v>1.5558608933319726</v>
      </c>
      <c r="S611">
        <v>0.93761295936809685</v>
      </c>
      <c r="U611" t="s">
        <v>1987</v>
      </c>
      <c r="V611">
        <v>3.4177215189873419E-2</v>
      </c>
      <c r="W611">
        <v>57.748776508972263</v>
      </c>
      <c r="X611">
        <v>0.57112068965517249</v>
      </c>
      <c r="Y611">
        <v>4.5295404814004367</v>
      </c>
      <c r="Z611">
        <v>24.797297297297298</v>
      </c>
      <c r="AA611">
        <v>12.451154529307281</v>
      </c>
      <c r="AB611">
        <v>90.452261306532662</v>
      </c>
      <c r="AC611">
        <v>169.80609418282549</v>
      </c>
      <c r="AD611">
        <v>286.58536585365852</v>
      </c>
      <c r="AE611">
        <v>463.36996336996339</v>
      </c>
      <c r="AF611">
        <v>714.375</v>
      </c>
      <c r="AG611">
        <v>1032.3886639676114</v>
      </c>
      <c r="AH611">
        <v>1521.7391304347825</v>
      </c>
      <c r="AI611">
        <v>1857.7235772357724</v>
      </c>
      <c r="AJ611">
        <v>1079.4399999999998</v>
      </c>
      <c r="AK611">
        <v>0.26290432721610213</v>
      </c>
      <c r="AL611">
        <v>5.944005743000718E-2</v>
      </c>
    </row>
    <row r="612" spans="1:38">
      <c r="A612">
        <v>35</v>
      </c>
      <c r="B612" t="s">
        <v>1909</v>
      </c>
      <c r="C612">
        <v>279</v>
      </c>
      <c r="D612">
        <v>112.6</v>
      </c>
      <c r="E612">
        <v>0.403584229390681</v>
      </c>
      <c r="F612">
        <v>1.0270183578200001</v>
      </c>
      <c r="G612">
        <v>5.1484276398949662</v>
      </c>
      <c r="H612">
        <v>8.6199999999999999E-2</v>
      </c>
      <c r="I612">
        <v>4.8697239917644204</v>
      </c>
      <c r="J612">
        <v>0.94586625905531196</v>
      </c>
      <c r="K612">
        <v>11.60093</v>
      </c>
      <c r="L612">
        <v>4.8697235986446428</v>
      </c>
      <c r="M612">
        <v>8.6449999999999999E-2</v>
      </c>
      <c r="N612">
        <v>1.6709564348804695</v>
      </c>
      <c r="O612">
        <v>533</v>
      </c>
      <c r="P612">
        <v>4.8697235986446428</v>
      </c>
      <c r="Q612">
        <v>1347.4</v>
      </c>
      <c r="R612">
        <v>1.6709564348804695</v>
      </c>
      <c r="S612">
        <v>0.39557666617188658</v>
      </c>
      <c r="U612" t="s">
        <v>1909</v>
      </c>
      <c r="V612">
        <v>5.4852320675105488E-2</v>
      </c>
      <c r="W612">
        <v>30.342577487765091</v>
      </c>
      <c r="X612">
        <v>0.67887931034482762</v>
      </c>
      <c r="Y612">
        <v>5.0547045951859957</v>
      </c>
      <c r="Z612">
        <v>35.405405405405411</v>
      </c>
      <c r="AA612">
        <v>13.996447602131438</v>
      </c>
      <c r="AB612">
        <v>135.678391959799</v>
      </c>
      <c r="AC612">
        <v>266.4819944598338</v>
      </c>
      <c r="AD612">
        <v>516.26016260162601</v>
      </c>
      <c r="AE612">
        <v>849.81684981684975</v>
      </c>
      <c r="AF612">
        <v>1318.75</v>
      </c>
      <c r="AG612">
        <v>1858.2995951417004</v>
      </c>
      <c r="AH612">
        <v>2770.1863354037268</v>
      </c>
      <c r="AI612">
        <v>3150.4065040650407</v>
      </c>
      <c r="AJ612">
        <v>1012.4899999999999</v>
      </c>
      <c r="AK612">
        <v>0.20194248351614674</v>
      </c>
      <c r="AL612">
        <v>4.8978074227640445E-2</v>
      </c>
    </row>
    <row r="613" spans="1:38">
      <c r="A613">
        <v>35</v>
      </c>
      <c r="B613" t="s">
        <v>1928</v>
      </c>
      <c r="C613">
        <v>421</v>
      </c>
      <c r="D613">
        <v>23.6</v>
      </c>
      <c r="E613">
        <v>5.6057007125890741E-2</v>
      </c>
      <c r="F613">
        <v>1.5158327562180003</v>
      </c>
      <c r="G613">
        <v>4.920451567576551</v>
      </c>
      <c r="H613">
        <v>0.12770000000000001</v>
      </c>
      <c r="I613">
        <v>4.6086789629402229</v>
      </c>
      <c r="J613">
        <v>0.93663739997142492</v>
      </c>
      <c r="K613">
        <v>7.8308540000000004</v>
      </c>
      <c r="L613">
        <v>4.6086791639840703</v>
      </c>
      <c r="M613">
        <v>8.6129999999999998E-2</v>
      </c>
      <c r="N613">
        <v>1.7236362276938755</v>
      </c>
      <c r="O613">
        <v>774.7</v>
      </c>
      <c r="P613">
        <v>4.6086791639840703</v>
      </c>
      <c r="Q613">
        <v>1340.2</v>
      </c>
      <c r="R613">
        <v>1.7236362276938755</v>
      </c>
      <c r="S613">
        <v>0.57804805252947322</v>
      </c>
      <c r="U613" t="s">
        <v>1928</v>
      </c>
      <c r="V613">
        <v>4.1772151898734185E-2</v>
      </c>
      <c r="W613">
        <v>0.68189233278955952</v>
      </c>
      <c r="X613">
        <v>0.19935344827586207</v>
      </c>
      <c r="Y613">
        <v>1.9037199124726476</v>
      </c>
      <c r="Z613">
        <v>18.581081081081081</v>
      </c>
      <c r="AA613">
        <v>3.339253996447602</v>
      </c>
      <c r="AB613">
        <v>68.5929648241206</v>
      </c>
      <c r="AC613">
        <v>103.601108033241</v>
      </c>
      <c r="AD613">
        <v>117.07317073170732</v>
      </c>
      <c r="AE613">
        <v>136.99633699633699</v>
      </c>
      <c r="AF613">
        <v>182.5</v>
      </c>
      <c r="AG613">
        <v>274.08906882591094</v>
      </c>
      <c r="AH613">
        <v>463.35403726708068</v>
      </c>
      <c r="AI613">
        <v>621.95121951219517</v>
      </c>
      <c r="AJ613">
        <v>1380.1999999999998</v>
      </c>
      <c r="AK613">
        <v>9.3535005843413732E-2</v>
      </c>
      <c r="AL613">
        <v>0.14803575518342382</v>
      </c>
    </row>
    <row r="614" spans="1:38">
      <c r="A614">
        <v>35</v>
      </c>
      <c r="B614" t="s">
        <v>1915</v>
      </c>
      <c r="C614">
        <v>833</v>
      </c>
      <c r="D614">
        <v>464</v>
      </c>
      <c r="E614">
        <v>0.55702280912364943</v>
      </c>
      <c r="F614">
        <v>0.49400586464000007</v>
      </c>
      <c r="G614">
        <v>9.2589036961124513</v>
      </c>
      <c r="H614">
        <v>3.44E-2</v>
      </c>
      <c r="I614">
        <v>9.0191254632113065</v>
      </c>
      <c r="J614">
        <v>0.97410295637896949</v>
      </c>
      <c r="K614">
        <v>29.069769999999998</v>
      </c>
      <c r="L614">
        <v>9.0191242642089744</v>
      </c>
      <c r="M614">
        <v>0.1042</v>
      </c>
      <c r="N614">
        <v>2.0934835878836591</v>
      </c>
      <c r="O614">
        <v>218.03</v>
      </c>
      <c r="P614">
        <v>9.0191242642089744</v>
      </c>
      <c r="Q614">
        <v>1699.4</v>
      </c>
      <c r="R614">
        <v>2.0934835878836591</v>
      </c>
      <c r="S614">
        <v>0.12829822290220078</v>
      </c>
      <c r="U614" t="s">
        <v>1915</v>
      </c>
      <c r="V614">
        <v>11.687763713080169</v>
      </c>
      <c r="W614">
        <v>26.264274061990214</v>
      </c>
      <c r="X614">
        <v>2.9633620689655178</v>
      </c>
      <c r="Y614">
        <v>9.1466083150984669</v>
      </c>
      <c r="Z614">
        <v>34.662162162162161</v>
      </c>
      <c r="AA614">
        <v>10.479573712255771</v>
      </c>
      <c r="AB614">
        <v>140.7035175879397</v>
      </c>
      <c r="AC614">
        <v>293.62880886426592</v>
      </c>
      <c r="AD614">
        <v>552.84552845528458</v>
      </c>
      <c r="AE614">
        <v>1009.1575091575091</v>
      </c>
      <c r="AF614">
        <v>1637.5</v>
      </c>
      <c r="AG614">
        <v>2226.7206477732793</v>
      </c>
      <c r="AH614">
        <v>3490.6832298136646</v>
      </c>
      <c r="AI614">
        <v>3910.5691056910568</v>
      </c>
      <c r="AJ614">
        <v>1141.24</v>
      </c>
      <c r="AK614">
        <v>0.15005943760647103</v>
      </c>
      <c r="AL614">
        <v>4.0308303081242509E-2</v>
      </c>
    </row>
    <row r="615" spans="1:38">
      <c r="A615">
        <v>35</v>
      </c>
      <c r="B615" t="s">
        <v>1946</v>
      </c>
      <c r="C615">
        <v>376</v>
      </c>
      <c r="D615">
        <v>45.61</v>
      </c>
      <c r="E615">
        <v>0.12130319148936169</v>
      </c>
      <c r="F615">
        <v>1.4856014131920001</v>
      </c>
      <c r="G615">
        <v>3.8327893403988891</v>
      </c>
      <c r="H615">
        <v>0.12089999999999999</v>
      </c>
      <c r="I615">
        <v>3.4445060544637371</v>
      </c>
      <c r="J615">
        <v>0.89869433160791923</v>
      </c>
      <c r="K615">
        <v>8.2712990000000008</v>
      </c>
      <c r="L615">
        <v>3.4445061467697751</v>
      </c>
      <c r="M615">
        <v>8.9160000000000003E-2</v>
      </c>
      <c r="N615">
        <v>1.680967628670466</v>
      </c>
      <c r="O615">
        <v>735.7</v>
      </c>
      <c r="P615">
        <v>3.4445061467697751</v>
      </c>
      <c r="Q615">
        <v>1406.7</v>
      </c>
      <c r="R615">
        <v>1.680967628670466</v>
      </c>
      <c r="S615">
        <v>0.52299708537712375</v>
      </c>
      <c r="U615" t="s">
        <v>1946</v>
      </c>
      <c r="V615">
        <v>4.8523206751054856E-2</v>
      </c>
      <c r="W615">
        <v>1.5823817292006526</v>
      </c>
      <c r="X615">
        <v>0.50646551724137934</v>
      </c>
      <c r="Y615">
        <v>4.0262582056892775</v>
      </c>
      <c r="Z615">
        <v>15.945945945945946</v>
      </c>
      <c r="AA615">
        <v>2.2024866785079928</v>
      </c>
      <c r="AB615">
        <v>57.286432160804019</v>
      </c>
      <c r="AC615">
        <v>104.43213296398892</v>
      </c>
      <c r="AD615">
        <v>138.6178861788618</v>
      </c>
      <c r="AE615">
        <v>154.76190476190473</v>
      </c>
      <c r="AF615">
        <v>208.75</v>
      </c>
      <c r="AG615">
        <v>304.45344129554655</v>
      </c>
      <c r="AH615">
        <v>474.53416149068323</v>
      </c>
      <c r="AI615">
        <v>581.30081300813015</v>
      </c>
      <c r="AJ615">
        <v>1411.1</v>
      </c>
      <c r="AK615">
        <v>7.2872263435831572E-2</v>
      </c>
      <c r="AL615">
        <v>0.12072140808755821</v>
      </c>
    </row>
    <row r="616" spans="1:38">
      <c r="A616">
        <v>35</v>
      </c>
      <c r="B616" t="s">
        <v>1980</v>
      </c>
      <c r="C616">
        <v>317.7</v>
      </c>
      <c r="D616">
        <v>163.5</v>
      </c>
      <c r="E616">
        <v>0.51463644948064213</v>
      </c>
      <c r="F616">
        <v>1.2156787962</v>
      </c>
      <c r="G616">
        <v>3.6143394923885039</v>
      </c>
      <c r="H616">
        <v>0.09</v>
      </c>
      <c r="I616">
        <v>3.1981669132392496</v>
      </c>
      <c r="J616">
        <v>0.88485514987574387</v>
      </c>
      <c r="K616">
        <v>11.11111</v>
      </c>
      <c r="L616">
        <v>3.1981671911762817</v>
      </c>
      <c r="M616">
        <v>9.801E-2</v>
      </c>
      <c r="N616">
        <v>1.6837987888405543</v>
      </c>
      <c r="O616">
        <v>555.54</v>
      </c>
      <c r="P616">
        <v>3.1981671911762817</v>
      </c>
      <c r="Q616">
        <v>1585.8</v>
      </c>
      <c r="R616">
        <v>1.6837987888405543</v>
      </c>
      <c r="S616">
        <v>0.35032160423760877</v>
      </c>
      <c r="U616" t="s">
        <v>1980</v>
      </c>
      <c r="V616">
        <v>0.33333333333333337</v>
      </c>
      <c r="W616">
        <v>12.479608482871127</v>
      </c>
      <c r="X616">
        <v>0.86206896551724144</v>
      </c>
      <c r="Y616">
        <v>4.5295404814004367</v>
      </c>
      <c r="Z616">
        <v>20.067567567567568</v>
      </c>
      <c r="AA616">
        <v>17.406749555950267</v>
      </c>
      <c r="AB616">
        <v>91.959798994974875</v>
      </c>
      <c r="AC616">
        <v>159.83379501385039</v>
      </c>
      <c r="AD616">
        <v>269.51219512195121</v>
      </c>
      <c r="AE616">
        <v>426.73992673992672</v>
      </c>
      <c r="AF616">
        <v>681.25</v>
      </c>
      <c r="AG616">
        <v>1000</v>
      </c>
      <c r="AH616">
        <v>1577.6397515527949</v>
      </c>
      <c r="AI616">
        <v>1995.9349593495936</v>
      </c>
      <c r="AJ616">
        <v>1048.54</v>
      </c>
      <c r="AK616">
        <v>0.40520174522356134</v>
      </c>
      <c r="AL616">
        <v>5.8289478890515577E-2</v>
      </c>
    </row>
    <row r="617" spans="1:38">
      <c r="A617">
        <v>35</v>
      </c>
      <c r="B617" t="s">
        <v>1899</v>
      </c>
      <c r="C617">
        <v>562.1</v>
      </c>
      <c r="D617">
        <v>24.4</v>
      </c>
      <c r="E617">
        <v>4.3408646148372171E-2</v>
      </c>
      <c r="F617">
        <v>0.69018840946000004</v>
      </c>
      <c r="G617">
        <v>4.6931016223277879</v>
      </c>
      <c r="H617">
        <v>5.8299999999999998E-2</v>
      </c>
      <c r="I617">
        <v>4.1301995069403663</v>
      </c>
      <c r="J617">
        <v>0.8800575481448405</v>
      </c>
      <c r="K617">
        <v>17.152660000000001</v>
      </c>
      <c r="L617">
        <v>4.130199292646334</v>
      </c>
      <c r="M617">
        <v>8.5900000000000004E-2</v>
      </c>
      <c r="N617">
        <v>2.2285993068215011</v>
      </c>
      <c r="O617">
        <v>365.28</v>
      </c>
      <c r="P617">
        <v>4.130199292646334</v>
      </c>
      <c r="Q617">
        <v>1335.1</v>
      </c>
      <c r="R617">
        <v>2.2285993068215011</v>
      </c>
      <c r="S617">
        <v>0.27359748333458167</v>
      </c>
      <c r="U617" t="s">
        <v>1899</v>
      </c>
      <c r="V617">
        <v>2.7426160337552744E-2</v>
      </c>
      <c r="W617">
        <v>2.2022838499184343</v>
      </c>
      <c r="X617">
        <v>0.45258620689655177</v>
      </c>
      <c r="Y617">
        <v>1.4004376367614879</v>
      </c>
      <c r="Z617">
        <v>6.4189189189189193</v>
      </c>
      <c r="AA617">
        <v>5.1865008880994665</v>
      </c>
      <c r="AB617">
        <v>38.241206030150757</v>
      </c>
      <c r="AC617">
        <v>122.1606648199446</v>
      </c>
      <c r="AD617">
        <v>288.21138211382117</v>
      </c>
      <c r="AE617">
        <v>461.53846153846149</v>
      </c>
      <c r="AF617">
        <v>703.125</v>
      </c>
      <c r="AG617">
        <v>955.46558704453446</v>
      </c>
      <c r="AH617">
        <v>1422.3602484472049</v>
      </c>
      <c r="AI617">
        <v>1682.9268292682925</v>
      </c>
      <c r="AJ617">
        <v>1761.3</v>
      </c>
      <c r="AK617">
        <v>0.33103790241362357</v>
      </c>
      <c r="AL617">
        <v>2.6885738737354902E-2</v>
      </c>
    </row>
    <row r="618" spans="1:38">
      <c r="A618">
        <v>35</v>
      </c>
      <c r="B618" t="s">
        <v>2056</v>
      </c>
      <c r="C618">
        <v>268.5</v>
      </c>
      <c r="D618">
        <v>86</v>
      </c>
      <c r="E618">
        <v>0.32029795158286778</v>
      </c>
      <c r="F618">
        <v>2.2676586123620006</v>
      </c>
      <c r="G618">
        <v>5.6463769704270401</v>
      </c>
      <c r="H618">
        <v>0.18590000000000001</v>
      </c>
      <c r="I618">
        <v>5.4085166112419314</v>
      </c>
      <c r="J618">
        <v>0.95787380820818291</v>
      </c>
      <c r="K618">
        <v>5.3792359999999997</v>
      </c>
      <c r="L618">
        <v>5.4085175407524275</v>
      </c>
      <c r="M618">
        <v>8.8510000000000005E-2</v>
      </c>
      <c r="N618">
        <v>1.6215797723482304</v>
      </c>
      <c r="O618">
        <v>1099.0999999999999</v>
      </c>
      <c r="P618">
        <v>5.4085175407524275</v>
      </c>
      <c r="Q618">
        <v>1392.7</v>
      </c>
      <c r="R618">
        <v>1.6215797723482304</v>
      </c>
      <c r="S618">
        <v>0.78918647231995398</v>
      </c>
      <c r="U618" t="s">
        <v>2056</v>
      </c>
      <c r="V618">
        <v>1.4767932489451479E-2</v>
      </c>
      <c r="W618">
        <v>2.0880913539967376</v>
      </c>
      <c r="X618">
        <v>1.0021551724137931</v>
      </c>
      <c r="Y618">
        <v>7.8993435448577678</v>
      </c>
      <c r="Z618">
        <v>31.216216216216218</v>
      </c>
      <c r="AA618">
        <v>0.6927175843694493</v>
      </c>
      <c r="AB618">
        <v>75.37688442211055</v>
      </c>
      <c r="AC618">
        <v>76.177285318559555</v>
      </c>
      <c r="AD618">
        <v>70.325203252032523</v>
      </c>
      <c r="AE618">
        <v>55.128205128205124</v>
      </c>
      <c r="AF618">
        <v>51.187499999999993</v>
      </c>
      <c r="AG618">
        <v>51.012145748987855</v>
      </c>
      <c r="AH618">
        <v>58.757763975155285</v>
      </c>
      <c r="AI618">
        <v>53.658536585365859</v>
      </c>
      <c r="AJ618">
        <v>1503.8</v>
      </c>
      <c r="AK618">
        <v>1.4280617626482582E-2</v>
      </c>
      <c r="AL618">
        <v>1.2828412676490273</v>
      </c>
    </row>
    <row r="619" spans="1:38">
      <c r="A619">
        <v>35</v>
      </c>
      <c r="B619" t="s">
        <v>1900</v>
      </c>
      <c r="C619">
        <v>635</v>
      </c>
      <c r="D619">
        <v>28.27</v>
      </c>
      <c r="E619">
        <v>4.451968503937008E-2</v>
      </c>
      <c r="F619">
        <v>0.67465838813000012</v>
      </c>
      <c r="G619">
        <v>4.9765350057478637</v>
      </c>
      <c r="H619">
        <v>5.6300000000000003E-2</v>
      </c>
      <c r="I619">
        <v>4.6882117316092815</v>
      </c>
      <c r="J619">
        <v>0.94206344900506667</v>
      </c>
      <c r="K619">
        <v>17.761990000000001</v>
      </c>
      <c r="L619">
        <v>4.6882115486175362</v>
      </c>
      <c r="M619">
        <v>8.695E-2</v>
      </c>
      <c r="N619">
        <v>1.6693026756807738</v>
      </c>
      <c r="O619">
        <v>353.08</v>
      </c>
      <c r="P619">
        <v>4.6882115486175362</v>
      </c>
      <c r="Q619">
        <v>1358.5</v>
      </c>
      <c r="R619">
        <v>1.6693026756807738</v>
      </c>
      <c r="S619">
        <v>0.25990430622009569</v>
      </c>
      <c r="U619" t="s">
        <v>1900</v>
      </c>
      <c r="V619">
        <v>-2.7004219409282704</v>
      </c>
      <c r="W619">
        <v>1.2887438825448614</v>
      </c>
      <c r="X619">
        <v>0.96982758620689657</v>
      </c>
      <c r="Y619">
        <v>1.2035010940919038</v>
      </c>
      <c r="Z619">
        <v>15.337837837837839</v>
      </c>
      <c r="AA619">
        <v>3.0373001776198936</v>
      </c>
      <c r="AB619">
        <v>70.854271356783912</v>
      </c>
      <c r="AC619">
        <v>200.55401662049863</v>
      </c>
      <c r="AD619">
        <v>312.19512195121951</v>
      </c>
      <c r="AE619">
        <v>408.42490842490844</v>
      </c>
      <c r="AF619">
        <v>487.5</v>
      </c>
      <c r="AG619">
        <v>607.28744939271257</v>
      </c>
      <c r="AH619">
        <v>919.25465838509319</v>
      </c>
      <c r="AI619">
        <v>1081.30081300813</v>
      </c>
      <c r="AJ619">
        <v>1402.86</v>
      </c>
      <c r="AK619">
        <v>9.2134572805617654E-2</v>
      </c>
      <c r="AL619">
        <v>7.7077957354339255E-2</v>
      </c>
    </row>
    <row r="620" spans="1:38">
      <c r="A620">
        <v>35</v>
      </c>
      <c r="B620" t="s">
        <v>2444</v>
      </c>
      <c r="C620">
        <v>223.5</v>
      </c>
      <c r="D620">
        <v>99.1</v>
      </c>
      <c r="E620">
        <v>0.44340044742729307</v>
      </c>
      <c r="F620">
        <v>7.9271535419999997E-3</v>
      </c>
      <c r="G620">
        <v>14.260080906725186</v>
      </c>
      <c r="H620">
        <v>9.1299999999999997E-4</v>
      </c>
      <c r="I620">
        <v>3.8334501652949631</v>
      </c>
      <c r="J620">
        <v>0.2688238720642232</v>
      </c>
      <c r="K620">
        <v>1095.29</v>
      </c>
      <c r="L620">
        <v>3.8334506853040167</v>
      </c>
      <c r="M620">
        <v>6.3E-2</v>
      </c>
      <c r="N620">
        <v>13.735158073227559</v>
      </c>
      <c r="O620">
        <v>5.88</v>
      </c>
      <c r="P620">
        <v>3.8334506853040167</v>
      </c>
      <c r="Q620">
        <v>707</v>
      </c>
      <c r="R620">
        <v>13.735158073227559</v>
      </c>
      <c r="S620">
        <v>8.3168316831683173E-3</v>
      </c>
      <c r="U620" t="s">
        <v>2444</v>
      </c>
      <c r="V620">
        <v>6.1603375527426167E-2</v>
      </c>
      <c r="W620">
        <v>14.045676998368679</v>
      </c>
      <c r="X620">
        <v>3.1142241379310343</v>
      </c>
      <c r="Y620">
        <v>14.923413566739606</v>
      </c>
      <c r="Z620">
        <v>28.716216216216218</v>
      </c>
      <c r="AA620">
        <v>6.4476021314387202</v>
      </c>
      <c r="AB620">
        <v>47.839195979899493</v>
      </c>
      <c r="AC620">
        <v>55.124653739612185</v>
      </c>
      <c r="AD620">
        <v>71.544715447154474</v>
      </c>
      <c r="AE620">
        <v>79.670329670329664</v>
      </c>
      <c r="AF620">
        <v>93.75</v>
      </c>
      <c r="AG620">
        <v>129.14979757085021</v>
      </c>
      <c r="AH620">
        <v>164.59627329192546</v>
      </c>
      <c r="AI620">
        <v>199.1869918699187</v>
      </c>
      <c r="AJ620">
        <v>1812.8</v>
      </c>
      <c r="AK620">
        <v>0.17395731142796914</v>
      </c>
      <c r="AL620">
        <v>0.29064568123637052</v>
      </c>
    </row>
    <row r="621" spans="1:38">
      <c r="A621">
        <v>35</v>
      </c>
      <c r="B621" t="s">
        <v>1878</v>
      </c>
      <c r="C621">
        <v>505</v>
      </c>
      <c r="D621">
        <v>91</v>
      </c>
      <c r="E621">
        <v>0.18019801980198019</v>
      </c>
      <c r="F621">
        <v>0.34159569479999996</v>
      </c>
      <c r="G621">
        <v>7.7336205196814296</v>
      </c>
      <c r="H621">
        <v>2.5499999999999998E-2</v>
      </c>
      <c r="I621">
        <v>7.424081735768886</v>
      </c>
      <c r="J621">
        <v>0.95997491949277924</v>
      </c>
      <c r="K621">
        <v>39.215690000000002</v>
      </c>
      <c r="L621">
        <v>7.4240808800481703</v>
      </c>
      <c r="M621">
        <v>9.7199999999999995E-2</v>
      </c>
      <c r="N621">
        <v>2.1660786511713996</v>
      </c>
      <c r="O621">
        <v>162.32</v>
      </c>
      <c r="P621">
        <v>7.4240808800481703</v>
      </c>
      <c r="Q621">
        <v>1570.2</v>
      </c>
      <c r="R621">
        <v>2.1660786511713996</v>
      </c>
      <c r="S621">
        <v>0.10337536619538912</v>
      </c>
      <c r="U621" t="s">
        <v>1878</v>
      </c>
      <c r="V621">
        <v>0.10970464135021098</v>
      </c>
      <c r="W621">
        <v>4.3230016313213699</v>
      </c>
      <c r="X621">
        <v>1.0560344827586208</v>
      </c>
      <c r="Y621">
        <v>6.7614879649890582</v>
      </c>
      <c r="Z621">
        <v>21.95945945945946</v>
      </c>
      <c r="AA621">
        <v>6.4120781527531081</v>
      </c>
      <c r="AB621">
        <v>60.804020100502505</v>
      </c>
      <c r="AC621">
        <v>105.54016620498615</v>
      </c>
      <c r="AD621">
        <v>152.03252032520325</v>
      </c>
      <c r="AE621">
        <v>219.96336996336996</v>
      </c>
      <c r="AF621">
        <v>318.75</v>
      </c>
      <c r="AG621">
        <v>437.24696356275308</v>
      </c>
      <c r="AH621">
        <v>608.695652173913</v>
      </c>
      <c r="AI621">
        <v>776.42276422764235</v>
      </c>
      <c r="AJ621">
        <v>1740.6999999999998</v>
      </c>
      <c r="AK621">
        <v>0.17547766115872121</v>
      </c>
      <c r="AL621">
        <v>9.9892318736539837E-2</v>
      </c>
    </row>
    <row r="622" spans="1:38">
      <c r="A622">
        <v>35</v>
      </c>
      <c r="B622" t="s">
        <v>1916</v>
      </c>
      <c r="C622">
        <v>816.1</v>
      </c>
      <c r="D622">
        <v>237.1</v>
      </c>
      <c r="E622">
        <v>0.29052812155373114</v>
      </c>
      <c r="F622">
        <v>1.1753318876100001</v>
      </c>
      <c r="G622">
        <v>7.3168059035739725</v>
      </c>
      <c r="H622">
        <v>9.9500000000000005E-2</v>
      </c>
      <c r="I622">
        <v>7.1156369592699065</v>
      </c>
      <c r="J622">
        <v>0.9725059066817936</v>
      </c>
      <c r="K622">
        <v>10.05025</v>
      </c>
      <c r="L622">
        <v>7.1156378772002595</v>
      </c>
      <c r="M622">
        <v>8.5709999999999995E-2</v>
      </c>
      <c r="N622">
        <v>1.7039246739357485</v>
      </c>
      <c r="O622">
        <v>611.5</v>
      </c>
      <c r="P622">
        <v>7.1156378772002595</v>
      </c>
      <c r="Q622">
        <v>1330.8</v>
      </c>
      <c r="R622">
        <v>1.7039246739357485</v>
      </c>
      <c r="S622">
        <v>0.4594980462879471</v>
      </c>
      <c r="U622" t="s">
        <v>1916</v>
      </c>
      <c r="V622">
        <v>59.071729957805907</v>
      </c>
      <c r="W622">
        <v>76.672104404567705</v>
      </c>
      <c r="X622">
        <v>17.241379310344829</v>
      </c>
      <c r="Y622">
        <v>28.227571115973742</v>
      </c>
      <c r="Z622">
        <v>40.54054054054054</v>
      </c>
      <c r="AA622">
        <v>15.097690941385434</v>
      </c>
      <c r="AB622">
        <v>128.643216080402</v>
      </c>
      <c r="AC622">
        <v>265.92797783933514</v>
      </c>
      <c r="AD622">
        <v>483.73983739837399</v>
      </c>
      <c r="AE622">
        <v>877.28937728937717</v>
      </c>
      <c r="AF622">
        <v>1425</v>
      </c>
      <c r="AG622">
        <v>2384.6153846153848</v>
      </c>
      <c r="AH622">
        <v>3770.1863354037264</v>
      </c>
      <c r="AI622">
        <v>5182.9268292682927</v>
      </c>
      <c r="AJ622">
        <v>1178.32</v>
      </c>
      <c r="AK622">
        <v>0.20906066086514175</v>
      </c>
      <c r="AL622">
        <v>3.412118251885457E-2</v>
      </c>
    </row>
    <row r="623" spans="1:38">
      <c r="A623">
        <v>35</v>
      </c>
      <c r="B623" t="s">
        <v>2416</v>
      </c>
      <c r="C623">
        <v>428.6</v>
      </c>
      <c r="D623">
        <v>279.8</v>
      </c>
      <c r="E623">
        <v>0.65282314512365847</v>
      </c>
      <c r="F623">
        <v>3.2366281664000005E-2</v>
      </c>
      <c r="G623">
        <v>8.4377917616331146</v>
      </c>
      <c r="H623">
        <v>3.5799999999999998E-3</v>
      </c>
      <c r="I623">
        <v>7.8848111697932506</v>
      </c>
      <c r="J623">
        <v>0.93446382567127539</v>
      </c>
      <c r="K623">
        <v>279.32960000000003</v>
      </c>
      <c r="L623">
        <v>7.8848120115219356</v>
      </c>
      <c r="M623">
        <v>6.5600000000000006E-2</v>
      </c>
      <c r="N623">
        <v>3.0043439598999422</v>
      </c>
      <c r="O623">
        <v>23.04</v>
      </c>
      <c r="P623">
        <v>7.8848120115219356</v>
      </c>
      <c r="Q623">
        <v>792.7</v>
      </c>
      <c r="R623">
        <v>3.0043439598999422</v>
      </c>
      <c r="S623">
        <v>2.9065220133720194E-2</v>
      </c>
      <c r="U623" t="s">
        <v>2416</v>
      </c>
      <c r="V623">
        <v>0.13502109704641352</v>
      </c>
      <c r="W623">
        <v>20.554649265905383</v>
      </c>
      <c r="X623">
        <v>3.4698275862068968</v>
      </c>
      <c r="Y623">
        <v>15.185995623632385</v>
      </c>
      <c r="Z623">
        <v>28.445945945945947</v>
      </c>
      <c r="AA623">
        <v>3.623445825932504</v>
      </c>
      <c r="AB623">
        <v>37.437185929648237</v>
      </c>
      <c r="AC623">
        <v>42.936288088642662</v>
      </c>
      <c r="AD623">
        <v>46.991869918699187</v>
      </c>
      <c r="AE623">
        <v>44.322344322344321</v>
      </c>
      <c r="AF623">
        <v>44</v>
      </c>
      <c r="AG623">
        <v>48.987854251012145</v>
      </c>
      <c r="AH623">
        <v>52.608695652173914</v>
      </c>
      <c r="AI623">
        <v>57.723577235772353</v>
      </c>
      <c r="AJ623">
        <v>2142.4</v>
      </c>
      <c r="AK623">
        <v>0.11103502231512516</v>
      </c>
      <c r="AL623">
        <v>0.71161593089413999</v>
      </c>
    </row>
    <row r="624" spans="1:38">
      <c r="A624">
        <v>35</v>
      </c>
      <c r="B624" t="s">
        <v>2438</v>
      </c>
      <c r="C624">
        <v>157.69999999999999</v>
      </c>
      <c r="D624">
        <v>168.7</v>
      </c>
      <c r="E624">
        <v>1.0697526949904883</v>
      </c>
      <c r="F624">
        <v>1.00782444496E-2</v>
      </c>
      <c r="G624">
        <v>14.211721691815107</v>
      </c>
      <c r="H624">
        <v>1.292E-3</v>
      </c>
      <c r="I624">
        <v>4.9068037225095225</v>
      </c>
      <c r="J624">
        <v>0.3452645519603354</v>
      </c>
      <c r="K624">
        <v>773.99379999999996</v>
      </c>
      <c r="L624">
        <v>4.9068038497101707</v>
      </c>
      <c r="M624">
        <v>5.6599999999999998E-2</v>
      </c>
      <c r="N624">
        <v>13.337777576282143</v>
      </c>
      <c r="O624">
        <v>8.32</v>
      </c>
      <c r="P624">
        <v>4.9068038497101707</v>
      </c>
      <c r="Q624">
        <v>475</v>
      </c>
      <c r="R624">
        <v>13.337777576282143</v>
      </c>
      <c r="S624">
        <v>1.751578947368421E-2</v>
      </c>
      <c r="U624" t="s">
        <v>2438</v>
      </c>
      <c r="V624">
        <v>0.15189873417721519</v>
      </c>
      <c r="W624">
        <v>15.448613376835238</v>
      </c>
      <c r="X624">
        <v>4.9137931034482767</v>
      </c>
      <c r="Y624">
        <v>19.693654266958422</v>
      </c>
      <c r="Z624">
        <v>29.932432432432432</v>
      </c>
      <c r="AA624">
        <v>4.5648312611012436</v>
      </c>
      <c r="AB624">
        <v>45.527638190954775</v>
      </c>
      <c r="AC624">
        <v>60.11080332409972</v>
      </c>
      <c r="AD624">
        <v>67.886178861788622</v>
      </c>
      <c r="AE624">
        <v>80.769230769230774</v>
      </c>
      <c r="AF624">
        <v>94.5625</v>
      </c>
      <c r="AG624">
        <v>112.55060728744938</v>
      </c>
      <c r="AH624">
        <v>146.58385093167703</v>
      </c>
      <c r="AI624">
        <v>163.82113821138213</v>
      </c>
      <c r="AJ624">
        <v>2224.7999999999997</v>
      </c>
      <c r="AK624">
        <v>0.12365627576405627</v>
      </c>
      <c r="AL624">
        <v>0.31059109104846261</v>
      </c>
    </row>
    <row r="625" spans="1:38">
      <c r="A625">
        <v>35</v>
      </c>
      <c r="B625" t="s">
        <v>2411</v>
      </c>
      <c r="C625">
        <v>153.9</v>
      </c>
      <c r="D625">
        <v>145.30000000000001</v>
      </c>
      <c r="E625">
        <v>0.94411955815464588</v>
      </c>
      <c r="F625">
        <v>2.7390500592000003E-2</v>
      </c>
      <c r="G625">
        <v>8.5948045462086462</v>
      </c>
      <c r="H625">
        <v>3.9199999999999999E-3</v>
      </c>
      <c r="I625">
        <v>7.2616231206039128</v>
      </c>
      <c r="J625">
        <v>0.84488519565080411</v>
      </c>
      <c r="K625">
        <v>255.102</v>
      </c>
      <c r="L625">
        <v>7.2616227411980363</v>
      </c>
      <c r="M625">
        <v>5.0700000000000002E-2</v>
      </c>
      <c r="N625">
        <v>4.5977706382375683</v>
      </c>
      <c r="O625">
        <v>25.22</v>
      </c>
      <c r="P625">
        <v>7.2616227411980363</v>
      </c>
      <c r="Q625">
        <v>226.2</v>
      </c>
      <c r="R625">
        <v>4.5977706382375683</v>
      </c>
      <c r="S625">
        <v>0.11149425287356322</v>
      </c>
      <c r="U625" t="s">
        <v>2411</v>
      </c>
      <c r="V625">
        <v>0.13080168776371309</v>
      </c>
      <c r="W625">
        <v>16.688417618270801</v>
      </c>
      <c r="X625">
        <v>3.6099137931034488</v>
      </c>
      <c r="Y625">
        <v>18.51203501094092</v>
      </c>
      <c r="Z625">
        <v>24.594594594594597</v>
      </c>
      <c r="AA625">
        <v>4.2984014209591468</v>
      </c>
      <c r="AB625">
        <v>36.030150753768844</v>
      </c>
      <c r="AC625">
        <v>37.950138504155127</v>
      </c>
      <c r="AD625">
        <v>42.113821138211378</v>
      </c>
      <c r="AE625">
        <v>37.72893772893773</v>
      </c>
      <c r="AF625">
        <v>38.0625</v>
      </c>
      <c r="AG625">
        <v>38.906882591093115</v>
      </c>
      <c r="AH625">
        <v>39.192546583850927</v>
      </c>
      <c r="AI625">
        <v>33.739837398373979</v>
      </c>
      <c r="AJ625">
        <v>1802.5</v>
      </c>
      <c r="AK625">
        <v>0.14439564577989661</v>
      </c>
      <c r="AL625">
        <v>0.91931129498522735</v>
      </c>
    </row>
    <row r="626" spans="1:38">
      <c r="A626">
        <v>35</v>
      </c>
      <c r="B626" t="s">
        <v>1877</v>
      </c>
      <c r="C626">
        <v>265.2</v>
      </c>
      <c r="D626">
        <v>151.5</v>
      </c>
      <c r="E626">
        <v>0.57126696832579194</v>
      </c>
      <c r="F626">
        <v>0.37242558140000004</v>
      </c>
      <c r="G626">
        <v>12.238629189673357</v>
      </c>
      <c r="H626">
        <v>3.0499999999999999E-2</v>
      </c>
      <c r="I626">
        <v>12.025281194174994</v>
      </c>
      <c r="J626">
        <v>0.98256765588760697</v>
      </c>
      <c r="K626">
        <v>32.78689</v>
      </c>
      <c r="L626">
        <v>12.025278200482454</v>
      </c>
      <c r="M626">
        <v>8.8599999999999998E-2</v>
      </c>
      <c r="N626">
        <v>2.2752267235038257</v>
      </c>
      <c r="O626">
        <v>193.7</v>
      </c>
      <c r="P626">
        <v>12.025278200482454</v>
      </c>
      <c r="Q626">
        <v>1394.7</v>
      </c>
      <c r="R626">
        <v>2.2752267235038257</v>
      </c>
      <c r="S626">
        <v>0.13888291388829138</v>
      </c>
      <c r="U626" t="s">
        <v>1877</v>
      </c>
      <c r="V626">
        <v>9.2827004219409287E-2</v>
      </c>
      <c r="W626">
        <v>52.202283849918437</v>
      </c>
      <c r="X626">
        <v>1.8857758620689655</v>
      </c>
      <c r="Y626">
        <v>7.7899343544857764</v>
      </c>
      <c r="Z626">
        <v>37.905405405405411</v>
      </c>
      <c r="AA626">
        <v>10.124333925399643</v>
      </c>
      <c r="AB626">
        <v>121.10552763819095</v>
      </c>
      <c r="AC626">
        <v>222.99168975069253</v>
      </c>
      <c r="AD626">
        <v>464.22764227642278</v>
      </c>
      <c r="AE626">
        <v>829.67032967032958</v>
      </c>
      <c r="AF626">
        <v>1293.75</v>
      </c>
      <c r="AG626">
        <v>1991.9028340080972</v>
      </c>
      <c r="AH626">
        <v>2962.7329192546581</v>
      </c>
      <c r="AI626">
        <v>3617.8861788617887</v>
      </c>
      <c r="AJ626">
        <v>1354.4499999999998</v>
      </c>
      <c r="AK626">
        <v>0.14942866098743096</v>
      </c>
      <c r="AL626">
        <v>4.0876289202827557E-2</v>
      </c>
    </row>
    <row r="627" spans="1:38">
      <c r="A627">
        <v>35</v>
      </c>
      <c r="B627" t="s">
        <v>2407</v>
      </c>
      <c r="C627">
        <v>298.3</v>
      </c>
      <c r="D627">
        <v>95.9</v>
      </c>
      <c r="E627">
        <v>0.32148843446195108</v>
      </c>
      <c r="F627">
        <v>6.1970552789999994E-2</v>
      </c>
      <c r="G627">
        <v>12.072931580029891</v>
      </c>
      <c r="H627">
        <v>4.6499999999999996E-3</v>
      </c>
      <c r="I627">
        <v>11.416869958263057</v>
      </c>
      <c r="J627">
        <v>0.94565846601400105</v>
      </c>
      <c r="K627">
        <v>215.0538</v>
      </c>
      <c r="L627">
        <v>11.416866725921841</v>
      </c>
      <c r="M627">
        <v>9.6699999999999994E-2</v>
      </c>
      <c r="N627">
        <v>3.9256537407409708</v>
      </c>
      <c r="O627">
        <v>29.91</v>
      </c>
      <c r="P627">
        <v>11.416866725921841</v>
      </c>
      <c r="Q627">
        <v>1560.6</v>
      </c>
      <c r="R627">
        <v>3.9256537407409708</v>
      </c>
      <c r="S627">
        <v>1.9165705497885429E-2</v>
      </c>
      <c r="U627" t="s">
        <v>2407</v>
      </c>
      <c r="V627">
        <v>-13.080168776371309</v>
      </c>
      <c r="W627">
        <v>15.301794453507343</v>
      </c>
      <c r="X627">
        <v>2.0797413793103452</v>
      </c>
      <c r="Y627">
        <v>1.8161925601750546</v>
      </c>
      <c r="Z627">
        <v>15.810810810810811</v>
      </c>
      <c r="AA627">
        <v>6.0213143872113681</v>
      </c>
      <c r="AB627">
        <v>62.311557788944725</v>
      </c>
      <c r="AC627">
        <v>149.58448753462605</v>
      </c>
      <c r="AD627">
        <v>286.17886178861789</v>
      </c>
      <c r="AE627">
        <v>573.26007326007323</v>
      </c>
      <c r="AF627">
        <v>898.12499999999989</v>
      </c>
      <c r="AG627">
        <v>1218.6234817813765</v>
      </c>
      <c r="AH627">
        <v>1850.9316770186335</v>
      </c>
      <c r="AI627">
        <v>2052.8455284552847</v>
      </c>
      <c r="AJ627">
        <v>1200.98</v>
      </c>
      <c r="AK627">
        <v>0.19183591945496892</v>
      </c>
      <c r="AL627">
        <v>3.3664969141007049E-2</v>
      </c>
    </row>
    <row r="628" spans="1:38">
      <c r="A628">
        <v>35</v>
      </c>
      <c r="B628" t="s">
        <v>2399</v>
      </c>
      <c r="C628">
        <v>468</v>
      </c>
      <c r="D628">
        <v>79.8</v>
      </c>
      <c r="E628">
        <v>0.17051282051282052</v>
      </c>
      <c r="F628">
        <v>7.7825273328000003E-2</v>
      </c>
      <c r="G628">
        <v>11.102699406786369</v>
      </c>
      <c r="H628">
        <v>6.8199999999999997E-3</v>
      </c>
      <c r="I628">
        <v>10.804820676953058</v>
      </c>
      <c r="J628">
        <v>0.97317060302909431</v>
      </c>
      <c r="K628">
        <v>146.6276</v>
      </c>
      <c r="L628">
        <v>10.804816260548105</v>
      </c>
      <c r="M628">
        <v>8.2799999999999999E-2</v>
      </c>
      <c r="N628">
        <v>2.5545614606703118</v>
      </c>
      <c r="O628">
        <v>43.82</v>
      </c>
      <c r="P628">
        <v>10.804816260548105</v>
      </c>
      <c r="Q628">
        <v>1263.5999999999999</v>
      </c>
      <c r="R628">
        <v>2.5545614606703118</v>
      </c>
      <c r="S628">
        <v>3.4678695789806903E-2</v>
      </c>
      <c r="U628" t="s">
        <v>2399</v>
      </c>
      <c r="V628">
        <v>1.0717299578059072</v>
      </c>
      <c r="W628">
        <v>9.9184339314845023</v>
      </c>
      <c r="X628">
        <v>1.4439655172413794</v>
      </c>
      <c r="Y628">
        <v>5.886214442013129</v>
      </c>
      <c r="Z628">
        <v>21.486486486486488</v>
      </c>
      <c r="AA628">
        <v>14.38721136767318</v>
      </c>
      <c r="AB628">
        <v>89.949748743718587</v>
      </c>
      <c r="AC628">
        <v>189.4736842105263</v>
      </c>
      <c r="AD628">
        <v>316.66666666666669</v>
      </c>
      <c r="AE628">
        <v>516.4835164835165</v>
      </c>
      <c r="AF628">
        <v>765.625</v>
      </c>
      <c r="AG628">
        <v>1149.7975708502024</v>
      </c>
      <c r="AH628">
        <v>1720.4968944099378</v>
      </c>
      <c r="AI628">
        <v>2060.9756097560976</v>
      </c>
      <c r="AJ628">
        <v>1179.3499999999999</v>
      </c>
      <c r="AK628">
        <v>0.32726076740759935</v>
      </c>
      <c r="AL628">
        <v>5.2281261905193839E-2</v>
      </c>
    </row>
    <row r="629" spans="1:38">
      <c r="A629">
        <v>35</v>
      </c>
      <c r="B629" t="s">
        <v>1880</v>
      </c>
      <c r="C629">
        <v>427.4</v>
      </c>
      <c r="D629">
        <v>140.5</v>
      </c>
      <c r="E629">
        <v>0.32873186710341601</v>
      </c>
      <c r="F629">
        <v>0.38733473264000007</v>
      </c>
      <c r="G629">
        <v>7.8092392313497996</v>
      </c>
      <c r="H629">
        <v>3.04E-2</v>
      </c>
      <c r="I629">
        <v>7.5935422338003562</v>
      </c>
      <c r="J629">
        <v>0.97237925601209163</v>
      </c>
      <c r="K629">
        <v>32.894739999999999</v>
      </c>
      <c r="L629">
        <v>7.5935410901694436</v>
      </c>
      <c r="M629">
        <v>9.2450000000000004E-2</v>
      </c>
      <c r="N629">
        <v>1.8227269998392805</v>
      </c>
      <c r="O629">
        <v>193.05</v>
      </c>
      <c r="P629">
        <v>7.5935410901694436</v>
      </c>
      <c r="Q629">
        <v>1475.8</v>
      </c>
      <c r="R629">
        <v>1.8227269998392805</v>
      </c>
      <c r="S629">
        <v>0.13081040791435156</v>
      </c>
      <c r="U629" t="s">
        <v>1880</v>
      </c>
      <c r="V629">
        <v>4.725738396624473E-2</v>
      </c>
      <c r="W629">
        <v>16.019575856443719</v>
      </c>
      <c r="X629">
        <v>0.87284482758620696</v>
      </c>
      <c r="Y629">
        <v>5.9956236323851204</v>
      </c>
      <c r="Z629">
        <v>18.986486486486488</v>
      </c>
      <c r="AA629">
        <v>3.5879218472468919</v>
      </c>
      <c r="AB629">
        <v>65.829145728643212</v>
      </c>
      <c r="AC629">
        <v>157.89473684210526</v>
      </c>
      <c r="AD629">
        <v>302.03252032520322</v>
      </c>
      <c r="AE629">
        <v>538.46153846153845</v>
      </c>
      <c r="AF629">
        <v>834.375</v>
      </c>
      <c r="AG629">
        <v>1364.3724696356276</v>
      </c>
      <c r="AH629">
        <v>2167.7018633540374</v>
      </c>
      <c r="AI629">
        <v>2650.4065040650407</v>
      </c>
      <c r="AJ629">
        <v>1339</v>
      </c>
      <c r="AK629">
        <v>0.10148726825710218</v>
      </c>
      <c r="AL629">
        <v>3.0368173244445719E-2</v>
      </c>
    </row>
    <row r="630" spans="1:38">
      <c r="A630">
        <v>35</v>
      </c>
      <c r="B630" t="s">
        <v>2364</v>
      </c>
      <c r="C630">
        <v>657</v>
      </c>
      <c r="D630">
        <v>31.9</v>
      </c>
      <c r="E630">
        <v>4.8554033485540334E-2</v>
      </c>
      <c r="F630">
        <v>0.20185375552000004</v>
      </c>
      <c r="G630">
        <v>6.7021075788319715</v>
      </c>
      <c r="H630">
        <v>1.84E-2</v>
      </c>
      <c r="I630">
        <v>6.4054354281793104</v>
      </c>
      <c r="J630">
        <v>0.95573449886276451</v>
      </c>
      <c r="K630">
        <v>54.347830000000002</v>
      </c>
      <c r="L630">
        <v>6.4054353348482556</v>
      </c>
      <c r="M630">
        <v>7.9600000000000004E-2</v>
      </c>
      <c r="N630">
        <v>1.9719642424907915</v>
      </c>
      <c r="O630">
        <v>117.54</v>
      </c>
      <c r="P630">
        <v>6.4054353348482556</v>
      </c>
      <c r="Q630">
        <v>1186.2</v>
      </c>
      <c r="R630">
        <v>1.9719642424907915</v>
      </c>
      <c r="S630">
        <v>9.9089529590288314E-2</v>
      </c>
      <c r="U630" t="s">
        <v>2364</v>
      </c>
      <c r="V630">
        <v>0.29535864978902959</v>
      </c>
      <c r="W630">
        <v>2.6753670473083195</v>
      </c>
      <c r="X630">
        <v>0.60344827586206906</v>
      </c>
      <c r="Y630">
        <v>2.1881838074398248</v>
      </c>
      <c r="Z630">
        <v>8.3108108108108105</v>
      </c>
      <c r="AA630">
        <v>4.8134991119005326</v>
      </c>
      <c r="AB630">
        <v>51.758793969849251</v>
      </c>
      <c r="AC630">
        <v>173.13019390581718</v>
      </c>
      <c r="AD630">
        <v>318.69918699186996</v>
      </c>
      <c r="AE630">
        <v>435.89743589743591</v>
      </c>
      <c r="AF630">
        <v>543.75</v>
      </c>
      <c r="AG630">
        <v>635.62753036437243</v>
      </c>
      <c r="AH630">
        <v>894.40993788819878</v>
      </c>
      <c r="AI630">
        <v>987.80487804878055</v>
      </c>
      <c r="AJ630">
        <v>1493.5</v>
      </c>
      <c r="AK630">
        <v>0.23208502756990271</v>
      </c>
      <c r="AL630">
        <v>5.786920714684534E-2</v>
      </c>
    </row>
    <row r="631" spans="1:38">
      <c r="A631">
        <v>35</v>
      </c>
      <c r="B631" t="s">
        <v>2451</v>
      </c>
      <c r="C631">
        <v>393</v>
      </c>
      <c r="D631">
        <v>46.81</v>
      </c>
      <c r="E631">
        <v>0.11910941475826972</v>
      </c>
      <c r="F631">
        <v>4.7951843648000002E-3</v>
      </c>
      <c r="G631">
        <v>10.364917541335313</v>
      </c>
      <c r="H631">
        <v>6.6399999999999999E-4</v>
      </c>
      <c r="I631">
        <v>3.2238555027344584</v>
      </c>
      <c r="J631">
        <v>0.31103532564323028</v>
      </c>
      <c r="K631">
        <v>1506.0239999999999</v>
      </c>
      <c r="L631">
        <v>3.2238556653026733</v>
      </c>
      <c r="M631">
        <v>5.2400000000000002E-2</v>
      </c>
      <c r="N631">
        <v>9.8508005429086438</v>
      </c>
      <c r="O631">
        <v>4.2789999999999999</v>
      </c>
      <c r="P631">
        <v>3.2238556653026733</v>
      </c>
      <c r="Q631">
        <v>302</v>
      </c>
      <c r="R631">
        <v>9.8508005429086438</v>
      </c>
      <c r="S631">
        <v>1.4168874172185431E-2</v>
      </c>
      <c r="U631" t="s">
        <v>2451</v>
      </c>
      <c r="V631">
        <v>0.30379746835443039</v>
      </c>
      <c r="W631">
        <v>4.7145187601957588</v>
      </c>
      <c r="X631">
        <v>1.0883620689655173</v>
      </c>
      <c r="Y631">
        <v>4.9890590809628002</v>
      </c>
      <c r="Z631">
        <v>19.797297297297298</v>
      </c>
      <c r="AA631">
        <v>10.124333925399643</v>
      </c>
      <c r="AB631">
        <v>75.879396984924611</v>
      </c>
      <c r="AC631">
        <v>105.26315789473684</v>
      </c>
      <c r="AD631">
        <v>129.67479674796746</v>
      </c>
      <c r="AE631">
        <v>161.17216117216117</v>
      </c>
      <c r="AF631">
        <v>233.12499999999997</v>
      </c>
      <c r="AG631">
        <v>373.27935222672068</v>
      </c>
      <c r="AH631">
        <v>611.80124223602479</v>
      </c>
      <c r="AI631">
        <v>808.94308943089425</v>
      </c>
      <c r="AJ631">
        <v>1699.5</v>
      </c>
      <c r="AK631">
        <v>0.26121708149744194</v>
      </c>
      <c r="AL631">
        <v>0.12402622248297324</v>
      </c>
    </row>
    <row r="632" spans="1:38">
      <c r="A632">
        <v>35</v>
      </c>
      <c r="B632" t="s">
        <v>1872</v>
      </c>
      <c r="C632">
        <v>447</v>
      </c>
      <c r="D632">
        <v>29.54</v>
      </c>
      <c r="E632">
        <v>6.608501118568233E-2</v>
      </c>
      <c r="F632">
        <v>0.33139991916000006</v>
      </c>
      <c r="G632">
        <v>8.0639455112520704</v>
      </c>
      <c r="H632">
        <v>2.92E-2</v>
      </c>
      <c r="I632">
        <v>7.8774914444929536</v>
      </c>
      <c r="J632">
        <v>0.97687805969187824</v>
      </c>
      <c r="K632">
        <v>34.246580000000002</v>
      </c>
      <c r="L632">
        <v>7.8774892638394087</v>
      </c>
      <c r="M632">
        <v>8.2350000000000007E-2</v>
      </c>
      <c r="N632">
        <v>1.7240492308465989</v>
      </c>
      <c r="O632">
        <v>185.54</v>
      </c>
      <c r="P632">
        <v>7.8774892638394087</v>
      </c>
      <c r="Q632">
        <v>1253</v>
      </c>
      <c r="R632">
        <v>1.7240492308465989</v>
      </c>
      <c r="S632">
        <v>0.14807661612130885</v>
      </c>
      <c r="U632" t="s">
        <v>1872</v>
      </c>
      <c r="V632">
        <v>-3.1265822784810128E-4</v>
      </c>
      <c r="W632">
        <v>1.0619902120717781</v>
      </c>
      <c r="X632">
        <v>0.34482758620689657</v>
      </c>
      <c r="Y632">
        <v>2.1663019693654264</v>
      </c>
      <c r="Z632">
        <v>11.689189189189189</v>
      </c>
      <c r="AA632">
        <v>1.9893428063943162</v>
      </c>
      <c r="AB632">
        <v>56.532663316582912</v>
      </c>
      <c r="AC632">
        <v>118.00554016620498</v>
      </c>
      <c r="AD632">
        <v>147.15447154471545</v>
      </c>
      <c r="AE632">
        <v>151.09890109890108</v>
      </c>
      <c r="AF632">
        <v>162.5</v>
      </c>
      <c r="AG632">
        <v>205.26315789473685</v>
      </c>
      <c r="AH632">
        <v>300.62111801242236</v>
      </c>
      <c r="AI632">
        <v>369.91869918699183</v>
      </c>
      <c r="AJ632">
        <v>1402.86</v>
      </c>
      <c r="AK632">
        <v>7.7386946524129516E-2</v>
      </c>
      <c r="AL632">
        <v>0.18805286764400514</v>
      </c>
    </row>
    <row r="633" spans="1:38">
      <c r="A633">
        <v>35</v>
      </c>
      <c r="B633" t="s">
        <v>1897</v>
      </c>
      <c r="C633">
        <v>697.8</v>
      </c>
      <c r="D633">
        <v>91.1</v>
      </c>
      <c r="E633">
        <v>0.13055316709658929</v>
      </c>
      <c r="F633">
        <v>0.67617094068000005</v>
      </c>
      <c r="G633">
        <v>5.2803278324130272</v>
      </c>
      <c r="H633">
        <v>5.8200000000000002E-2</v>
      </c>
      <c r="I633">
        <v>5.0246643003754485</v>
      </c>
      <c r="J633">
        <v>0.95158188276337674</v>
      </c>
      <c r="K633">
        <v>17.182130000000001</v>
      </c>
      <c r="L633">
        <v>5.0246644888614895</v>
      </c>
      <c r="M633">
        <v>8.43E-2</v>
      </c>
      <c r="N633">
        <v>1.6231483870207823</v>
      </c>
      <c r="O633">
        <v>364.67</v>
      </c>
      <c r="P633">
        <v>5.0246644888614895</v>
      </c>
      <c r="Q633">
        <v>1298.5999999999999</v>
      </c>
      <c r="R633">
        <v>1.6231483870207823</v>
      </c>
      <c r="S633">
        <v>0.28081780378869553</v>
      </c>
      <c r="U633" t="s">
        <v>1897</v>
      </c>
      <c r="V633">
        <v>0.48101265822784817</v>
      </c>
      <c r="W633">
        <v>6.2153344208809136</v>
      </c>
      <c r="X633">
        <v>0.78663793103448276</v>
      </c>
      <c r="Y633">
        <v>4.3107221006564549</v>
      </c>
      <c r="Z633">
        <v>21.283783783783786</v>
      </c>
      <c r="AA633">
        <v>7.2646536412078149</v>
      </c>
      <c r="AB633">
        <v>102.51256281407034</v>
      </c>
      <c r="AC633">
        <v>214.40443213296399</v>
      </c>
      <c r="AD633">
        <v>357.31707317073176</v>
      </c>
      <c r="AE633">
        <v>556.77655677655673</v>
      </c>
      <c r="AF633">
        <v>919.99999999999989</v>
      </c>
      <c r="AG633">
        <v>1550.6072874493925</v>
      </c>
      <c r="AH633">
        <v>2701.8633540372671</v>
      </c>
      <c r="AI633">
        <v>3134.1463414634145</v>
      </c>
      <c r="AJ633">
        <v>1689.1999999999998</v>
      </c>
      <c r="AK633">
        <v>0.15552562255172744</v>
      </c>
      <c r="AL633">
        <v>3.7941431294403041E-2</v>
      </c>
    </row>
    <row r="634" spans="1:38">
      <c r="A634">
        <v>35</v>
      </c>
      <c r="B634" t="s">
        <v>1935</v>
      </c>
      <c r="C634">
        <v>612</v>
      </c>
      <c r="D634">
        <v>26.5</v>
      </c>
      <c r="E634">
        <v>4.3300653594771241E-2</v>
      </c>
      <c r="F634">
        <v>1.234003904388</v>
      </c>
      <c r="G634">
        <v>5.0029332816800016</v>
      </c>
      <c r="H634">
        <v>0.1009</v>
      </c>
      <c r="I634">
        <v>4.6692029681304561</v>
      </c>
      <c r="J634">
        <v>0.93329307133244888</v>
      </c>
      <c r="K634">
        <v>9.9108029999999996</v>
      </c>
      <c r="L634">
        <v>4.669202468600183</v>
      </c>
      <c r="M634">
        <v>8.8739999999999999E-2</v>
      </c>
      <c r="N634">
        <v>1.7966315880956698</v>
      </c>
      <c r="O634">
        <v>619.70000000000005</v>
      </c>
      <c r="P634">
        <v>4.669202468600183</v>
      </c>
      <c r="Q634">
        <v>1397.7</v>
      </c>
      <c r="R634">
        <v>1.7966315880956698</v>
      </c>
      <c r="S634">
        <v>0.44337125277241185</v>
      </c>
      <c r="U634" t="s">
        <v>1935</v>
      </c>
      <c r="V634">
        <v>3.2067510548523206E-2</v>
      </c>
      <c r="W634">
        <v>1.1419249592169658</v>
      </c>
      <c r="X634">
        <v>0.23814655172413796</v>
      </c>
      <c r="Y634">
        <v>0.98468271334792123</v>
      </c>
      <c r="Z634">
        <v>7.7702702702702702</v>
      </c>
      <c r="AA634">
        <v>6.6429840142095911</v>
      </c>
      <c r="AB634">
        <v>57.286432160804019</v>
      </c>
      <c r="AC634">
        <v>159.00277008310249</v>
      </c>
      <c r="AD634">
        <v>360.16260162601623</v>
      </c>
      <c r="AE634">
        <v>598.90109890109898</v>
      </c>
      <c r="AF634">
        <v>925</v>
      </c>
      <c r="AG634">
        <v>1400.8097165991903</v>
      </c>
      <c r="AH634">
        <v>2080.7453416149069</v>
      </c>
      <c r="AI634">
        <v>2439.0243902439024</v>
      </c>
      <c r="AJ634">
        <v>1430.6699999999998</v>
      </c>
      <c r="AK634">
        <v>0.31486128055047324</v>
      </c>
      <c r="AL634">
        <v>2.7531688292207302E-2</v>
      </c>
    </row>
    <row r="635" spans="1:38">
      <c r="A635">
        <v>35</v>
      </c>
      <c r="B635" t="s">
        <v>2027</v>
      </c>
      <c r="C635">
        <v>464</v>
      </c>
      <c r="D635">
        <v>183</v>
      </c>
      <c r="E635">
        <v>0.39439655172413796</v>
      </c>
      <c r="F635">
        <v>0.73882520856800005</v>
      </c>
      <c r="G635">
        <v>8.7625353217276274</v>
      </c>
      <c r="H635">
        <v>6.6199999999999995E-2</v>
      </c>
      <c r="I635">
        <v>8.6206423422654748</v>
      </c>
      <c r="J635">
        <v>0.9838068579181285</v>
      </c>
      <c r="K635">
        <v>15.105740000000001</v>
      </c>
      <c r="L635">
        <v>8.6206448287444353</v>
      </c>
      <c r="M635">
        <v>8.0979999999999996E-2</v>
      </c>
      <c r="N635">
        <v>1.5705256671776857</v>
      </c>
      <c r="O635">
        <v>413.2</v>
      </c>
      <c r="P635">
        <v>8.6206448287444353</v>
      </c>
      <c r="Q635">
        <v>1220.0999999999999</v>
      </c>
      <c r="R635">
        <v>1.5705256671776857</v>
      </c>
      <c r="S635">
        <v>0.3386607655110237</v>
      </c>
      <c r="U635" t="s">
        <v>2027</v>
      </c>
      <c r="V635">
        <v>1.4767932489451479E-2</v>
      </c>
      <c r="W635">
        <v>7.7487765089722673</v>
      </c>
      <c r="X635">
        <v>2.8448275862068968</v>
      </c>
      <c r="Y635">
        <v>17.658643326039389</v>
      </c>
      <c r="Z635">
        <v>33.243243243243242</v>
      </c>
      <c r="AA635">
        <v>3.2682060390763765</v>
      </c>
      <c r="AB635">
        <v>52.763819095477388</v>
      </c>
      <c r="AC635">
        <v>50.138504155124657</v>
      </c>
      <c r="AD635">
        <v>51.382113821138212</v>
      </c>
      <c r="AE635">
        <v>51.282051282051277</v>
      </c>
      <c r="AF635">
        <v>48.9375</v>
      </c>
      <c r="AG635">
        <v>54.251012145748994</v>
      </c>
      <c r="AH635">
        <v>64.968944099378888</v>
      </c>
      <c r="AI635">
        <v>66.260162601626007</v>
      </c>
      <c r="AJ635">
        <v>1977.6</v>
      </c>
      <c r="AK635">
        <v>7.8035033857777006E-2</v>
      </c>
      <c r="AL635">
        <v>0.81213908932809353</v>
      </c>
    </row>
    <row r="636" spans="1:38">
      <c r="A636">
        <v>35</v>
      </c>
      <c r="B636" t="s">
        <v>2387</v>
      </c>
      <c r="C636">
        <v>284.10000000000002</v>
      </c>
      <c r="D636">
        <v>60.9</v>
      </c>
      <c r="E636">
        <v>0.21436114044350579</v>
      </c>
      <c r="F636">
        <v>0.14841620420000001</v>
      </c>
      <c r="G636">
        <v>14.224116126577549</v>
      </c>
      <c r="H636">
        <v>1.0999999999999999E-2</v>
      </c>
      <c r="I636">
        <v>13.828970070946735</v>
      </c>
      <c r="J636">
        <v>0.97221999229235134</v>
      </c>
      <c r="K636">
        <v>90.909090000000006</v>
      </c>
      <c r="L636">
        <v>13.828965633621582</v>
      </c>
      <c r="M636">
        <v>9.7900000000000001E-2</v>
      </c>
      <c r="N636">
        <v>3.3294243285022929</v>
      </c>
      <c r="O636">
        <v>70.52</v>
      </c>
      <c r="P636">
        <v>13.828965633621582</v>
      </c>
      <c r="Q636">
        <v>1583.7</v>
      </c>
      <c r="R636">
        <v>3.3294243285022929</v>
      </c>
      <c r="S636">
        <v>4.452863547389025E-2</v>
      </c>
      <c r="U636" t="s">
        <v>2387</v>
      </c>
      <c r="V636">
        <v>0.1687763713080169</v>
      </c>
      <c r="W636">
        <v>2.6264274061990216</v>
      </c>
      <c r="X636">
        <v>0.79741379310344829</v>
      </c>
      <c r="Y636">
        <v>4.4420131291028442</v>
      </c>
      <c r="Z636">
        <v>30.472972972972972</v>
      </c>
      <c r="AA636">
        <v>2.6820603907637652</v>
      </c>
      <c r="AB636">
        <v>73.869346733668337</v>
      </c>
      <c r="AC636">
        <v>72.853185595567865</v>
      </c>
      <c r="AD636">
        <v>54.878048780487809</v>
      </c>
      <c r="AE636">
        <v>36.996336996336993</v>
      </c>
      <c r="AF636">
        <v>32.0625</v>
      </c>
      <c r="AG636">
        <v>30.2834008097166</v>
      </c>
      <c r="AH636">
        <v>35.714285714285715</v>
      </c>
      <c r="AI636">
        <v>41.869918699186989</v>
      </c>
      <c r="AJ636">
        <v>1339</v>
      </c>
      <c r="AK636">
        <v>5.6530003198283496E-2</v>
      </c>
      <c r="AL636">
        <v>2.0683417085427132</v>
      </c>
    </row>
    <row r="637" spans="1:38">
      <c r="A637">
        <v>35</v>
      </c>
      <c r="B637" t="s">
        <v>2016</v>
      </c>
      <c r="C637">
        <v>369</v>
      </c>
      <c r="D637">
        <v>39.85</v>
      </c>
      <c r="E637">
        <v>0.10799457994579946</v>
      </c>
      <c r="F637">
        <v>0.36705894848000004</v>
      </c>
      <c r="G637">
        <v>8.4228989267528416</v>
      </c>
      <c r="H637">
        <v>3.2800000000000003E-2</v>
      </c>
      <c r="I637">
        <v>8.2537641260616059</v>
      </c>
      <c r="J637">
        <v>0.97991964498659379</v>
      </c>
      <c r="K637">
        <v>30.4878</v>
      </c>
      <c r="L637">
        <v>8.2537645870486909</v>
      </c>
      <c r="M637">
        <v>8.1199999999999994E-2</v>
      </c>
      <c r="N637">
        <v>1.6794654154321407</v>
      </c>
      <c r="O637">
        <v>208.05</v>
      </c>
      <c r="P637">
        <v>8.2537645870486909</v>
      </c>
      <c r="Q637">
        <v>1225.4000000000001</v>
      </c>
      <c r="R637">
        <v>1.6794654154321407</v>
      </c>
      <c r="S637">
        <v>0.16978129590337848</v>
      </c>
      <c r="U637" t="s">
        <v>2016</v>
      </c>
      <c r="V637">
        <v>2.7848101265822787E-2</v>
      </c>
      <c r="W637">
        <v>1.8760195758564435</v>
      </c>
      <c r="X637">
        <v>0.62500000000000011</v>
      </c>
      <c r="Y637">
        <v>3.3698030634573302</v>
      </c>
      <c r="Z637">
        <v>20.675675675675677</v>
      </c>
      <c r="AA637">
        <v>1.8472468916518647</v>
      </c>
      <c r="AB637">
        <v>64.321608040200999</v>
      </c>
      <c r="AC637">
        <v>84.48753462603878</v>
      </c>
      <c r="AD637">
        <v>72.357723577235774</v>
      </c>
      <c r="AE637">
        <v>56.227106227106219</v>
      </c>
      <c r="AF637">
        <v>41.875</v>
      </c>
      <c r="AG637">
        <v>44.534412955465591</v>
      </c>
      <c r="AH637">
        <v>49.689440993788821</v>
      </c>
      <c r="AI637">
        <v>53.252032520325201</v>
      </c>
      <c r="AJ637">
        <v>1343.12</v>
      </c>
      <c r="AK637">
        <v>5.065433780617596E-2</v>
      </c>
      <c r="AL637">
        <v>1.294472361809045</v>
      </c>
    </row>
    <row r="638" spans="1:38">
      <c r="A638">
        <v>35</v>
      </c>
      <c r="B638" t="s">
        <v>1917</v>
      </c>
      <c r="C638">
        <v>331.1</v>
      </c>
      <c r="D638">
        <v>256.7</v>
      </c>
      <c r="E638">
        <v>0.77529447296889153</v>
      </c>
      <c r="F638">
        <v>0.90602104472000011</v>
      </c>
      <c r="G638">
        <v>5.0207193420834582</v>
      </c>
      <c r="H638">
        <v>7.3700000000000002E-2</v>
      </c>
      <c r="I638">
        <v>4.5577637681367991</v>
      </c>
      <c r="J638">
        <v>0.90779098722643492</v>
      </c>
      <c r="K638">
        <v>13.568519999999999</v>
      </c>
      <c r="L638">
        <v>4.5577639459835577</v>
      </c>
      <c r="M638">
        <v>8.9200000000000002E-2</v>
      </c>
      <c r="N638">
        <v>2.1058043940096622</v>
      </c>
      <c r="O638">
        <v>458.4</v>
      </c>
      <c r="P638">
        <v>4.5577639459835577</v>
      </c>
      <c r="Q638">
        <v>1407.6</v>
      </c>
      <c r="R638">
        <v>2.1058043940096622</v>
      </c>
      <c r="S638">
        <v>0.32566069906223361</v>
      </c>
      <c r="U638" t="s">
        <v>1917</v>
      </c>
      <c r="V638">
        <v>-4.1772151898734178</v>
      </c>
      <c r="W638">
        <v>41.761827079934747</v>
      </c>
      <c r="X638">
        <v>5.2478448275862073</v>
      </c>
      <c r="Y638">
        <v>5.6236323851203496</v>
      </c>
      <c r="Z638">
        <v>20.945945945945947</v>
      </c>
      <c r="AA638">
        <v>10.444049733570159</v>
      </c>
      <c r="AB638">
        <v>63.819095477386931</v>
      </c>
      <c r="AC638">
        <v>131.57894736842104</v>
      </c>
      <c r="AD638">
        <v>247.5609756097561</v>
      </c>
      <c r="AE638">
        <v>452.38095238095235</v>
      </c>
      <c r="AF638">
        <v>804.37499999999989</v>
      </c>
      <c r="AG638">
        <v>1206.4777327935224</v>
      </c>
      <c r="AH638">
        <v>2012.4223602484471</v>
      </c>
      <c r="AI638">
        <v>2475.6097560975609</v>
      </c>
      <c r="AJ638">
        <v>1236</v>
      </c>
      <c r="AK638">
        <v>0.28565617706207658</v>
      </c>
      <c r="AL638">
        <v>3.1712575221787949E-2</v>
      </c>
    </row>
    <row r="639" spans="1:38">
      <c r="A639">
        <v>35</v>
      </c>
      <c r="B639" t="s">
        <v>1892</v>
      </c>
      <c r="C639">
        <v>602</v>
      </c>
      <c r="D639">
        <v>164</v>
      </c>
      <c r="E639">
        <v>0.27242524916943522</v>
      </c>
      <c r="F639">
        <v>0.56897885664000014</v>
      </c>
      <c r="G639">
        <v>4.0193830254584597</v>
      </c>
      <c r="H639">
        <v>4.8000000000000001E-2</v>
      </c>
      <c r="I639">
        <v>3.5531773730626566</v>
      </c>
      <c r="J639">
        <v>0.88401064306564148</v>
      </c>
      <c r="K639">
        <v>20.83333</v>
      </c>
      <c r="L639">
        <v>3.553177662709571</v>
      </c>
      <c r="M639">
        <v>8.6010000000000003E-2</v>
      </c>
      <c r="N639">
        <v>1.8789280084396962</v>
      </c>
      <c r="O639">
        <v>302.23</v>
      </c>
      <c r="P639">
        <v>3.553177662709571</v>
      </c>
      <c r="Q639">
        <v>1337.5</v>
      </c>
      <c r="R639">
        <v>1.8789280084396962</v>
      </c>
      <c r="S639">
        <v>0.22596635514018693</v>
      </c>
      <c r="U639" t="s">
        <v>1892</v>
      </c>
      <c r="V639">
        <v>0.1687763713080169</v>
      </c>
      <c r="W639">
        <v>7.8955954323001629</v>
      </c>
      <c r="X639">
        <v>1.1745689655172415</v>
      </c>
      <c r="Y639">
        <v>6.0175054704595183</v>
      </c>
      <c r="Z639">
        <v>40.270270270270274</v>
      </c>
      <c r="AA639">
        <v>5.5950266429840143</v>
      </c>
      <c r="AB639">
        <v>119.59798994974874</v>
      </c>
      <c r="AC639">
        <v>203.32409972299169</v>
      </c>
      <c r="AD639">
        <v>303.65853658536588</v>
      </c>
      <c r="AE639">
        <v>452.38095238095235</v>
      </c>
      <c r="AF639">
        <v>618.75</v>
      </c>
      <c r="AG639">
        <v>1004.0485829959515</v>
      </c>
      <c r="AH639">
        <v>1509.3167701863354</v>
      </c>
      <c r="AI639">
        <v>1780.4878048780486</v>
      </c>
      <c r="AJ639">
        <v>1287.5</v>
      </c>
      <c r="AK639">
        <v>8.0620956510210395E-2</v>
      </c>
      <c r="AL639">
        <v>7.9239820501685376E-2</v>
      </c>
    </row>
    <row r="640" spans="1:38">
      <c r="A640">
        <v>35</v>
      </c>
      <c r="B640" t="s">
        <v>2066</v>
      </c>
      <c r="C640">
        <v>275.5</v>
      </c>
      <c r="D640">
        <v>99.1</v>
      </c>
      <c r="E640">
        <v>0.3597096188747731</v>
      </c>
      <c r="F640">
        <v>2.7166487080260007</v>
      </c>
      <c r="G640">
        <v>3.6539119859589042</v>
      </c>
      <c r="H640">
        <v>0.20910000000000001</v>
      </c>
      <c r="I640">
        <v>3.2835061800806717</v>
      </c>
      <c r="J640">
        <v>0.89862760589154533</v>
      </c>
      <c r="K640">
        <v>4.7824010000000001</v>
      </c>
      <c r="L640">
        <v>3.283505356492797</v>
      </c>
      <c r="M640">
        <v>9.4270000000000007E-2</v>
      </c>
      <c r="N640">
        <v>1.6030158971470552</v>
      </c>
      <c r="O640">
        <v>1224</v>
      </c>
      <c r="P640">
        <v>3.283505356492797</v>
      </c>
      <c r="Q640">
        <v>1512.7</v>
      </c>
      <c r="R640">
        <v>1.6030158971470552</v>
      </c>
      <c r="S640">
        <v>0.80914920341111918</v>
      </c>
      <c r="U640" t="s">
        <v>2066</v>
      </c>
      <c r="V640">
        <v>6.4556962025316462</v>
      </c>
      <c r="W640">
        <v>6.9657422512234906</v>
      </c>
      <c r="X640">
        <v>4.5366379310344831</v>
      </c>
      <c r="Y640">
        <v>15.667396061269146</v>
      </c>
      <c r="Z640">
        <v>53.581081081081081</v>
      </c>
      <c r="AA640">
        <v>3.3214920071047955</v>
      </c>
      <c r="AB640">
        <v>104.02010050251255</v>
      </c>
      <c r="AC640">
        <v>98.060941828254855</v>
      </c>
      <c r="AD640">
        <v>78.861788617886177</v>
      </c>
      <c r="AE640">
        <v>59.157509157509153</v>
      </c>
      <c r="AF640">
        <v>54.5</v>
      </c>
      <c r="AG640">
        <v>47.368421052631575</v>
      </c>
      <c r="AH640">
        <v>53.726708074534159</v>
      </c>
      <c r="AI640">
        <v>46.341463414634141</v>
      </c>
      <c r="AJ640">
        <v>1215.3999999999999</v>
      </c>
      <c r="AK640">
        <v>4.4490659265546136E-2</v>
      </c>
      <c r="AL640">
        <v>1.9360966683126615</v>
      </c>
    </row>
    <row r="641" spans="1:38">
      <c r="A641">
        <v>15</v>
      </c>
      <c r="B641" t="s">
        <v>201</v>
      </c>
      <c r="C641">
        <v>424</v>
      </c>
      <c r="D641">
        <v>159.80000000000001</v>
      </c>
      <c r="E641">
        <v>0.37688679245283019</v>
      </c>
      <c r="F641">
        <v>0.93639061920000011</v>
      </c>
      <c r="G641">
        <v>8.2565234142705926</v>
      </c>
      <c r="H641">
        <v>7.4499999999999997E-2</v>
      </c>
      <c r="I641">
        <v>7.9892367406424771</v>
      </c>
      <c r="J641">
        <v>0.96762721302695798</v>
      </c>
      <c r="K641">
        <v>13.42282</v>
      </c>
      <c r="L641">
        <v>7.9892377461898931</v>
      </c>
      <c r="M641">
        <v>9.1200000000000003E-2</v>
      </c>
      <c r="N641">
        <v>2.0838126576942759</v>
      </c>
      <c r="O641">
        <v>463.2</v>
      </c>
      <c r="P641">
        <v>7.9892377461898931</v>
      </c>
      <c r="Q641">
        <v>1449.9</v>
      </c>
      <c r="R641">
        <v>2.0838126576942759</v>
      </c>
      <c r="S641">
        <v>0.31947030829712392</v>
      </c>
      <c r="U641" t="s">
        <v>201</v>
      </c>
      <c r="V641">
        <v>-1.0970464135021098E-2</v>
      </c>
      <c r="W641">
        <v>4.1435562805872754</v>
      </c>
      <c r="X641">
        <v>3.2327586206896552</v>
      </c>
      <c r="Y641">
        <v>15.75492341356674</v>
      </c>
      <c r="Z641">
        <v>77.027027027027032</v>
      </c>
      <c r="AA641">
        <v>-1.0657193605683835</v>
      </c>
      <c r="AB641">
        <v>47.236180904522612</v>
      </c>
      <c r="AC641">
        <v>58.171745152354575</v>
      </c>
      <c r="AD641">
        <v>50.40650406504065</v>
      </c>
      <c r="AE641">
        <v>42.490842490842489</v>
      </c>
      <c r="AF641">
        <v>44.375</v>
      </c>
      <c r="AG641">
        <v>54.655870445344135</v>
      </c>
      <c r="AH641">
        <v>75.776397515527947</v>
      </c>
      <c r="AI641">
        <v>60.569105691056912</v>
      </c>
      <c r="AJ641">
        <v>1472.8999999999999</v>
      </c>
      <c r="AK641">
        <v>-1.7667857954237538E-2</v>
      </c>
      <c r="AL641">
        <v>0.62336271521542141</v>
      </c>
    </row>
    <row r="642" spans="1:38">
      <c r="A642">
        <v>15</v>
      </c>
      <c r="B642" t="s">
        <v>735</v>
      </c>
      <c r="C642">
        <v>251</v>
      </c>
      <c r="D642">
        <v>60.7</v>
      </c>
      <c r="E642">
        <v>0.24183266932270917</v>
      </c>
      <c r="F642">
        <v>1.1536882598000002</v>
      </c>
      <c r="G642">
        <v>13.765348595329108</v>
      </c>
      <c r="H642">
        <v>9.7000000000000003E-2</v>
      </c>
      <c r="I642">
        <v>13.597987423997992</v>
      </c>
      <c r="J642">
        <v>0.98784185012300341</v>
      </c>
      <c r="K642">
        <v>10.309279999999999</v>
      </c>
      <c r="L642">
        <v>13.597986635524858</v>
      </c>
      <c r="M642">
        <v>8.6300000000000002E-2</v>
      </c>
      <c r="N642">
        <v>2.1399906466434695</v>
      </c>
      <c r="O642">
        <v>596.79999999999995</v>
      </c>
      <c r="P642">
        <v>13.597986635524858</v>
      </c>
      <c r="Q642">
        <v>1344</v>
      </c>
      <c r="R642">
        <v>2.1399906466434695</v>
      </c>
      <c r="S642">
        <v>0.44404761904761902</v>
      </c>
      <c r="U642" t="s">
        <v>735</v>
      </c>
      <c r="V642">
        <v>0</v>
      </c>
      <c r="W642">
        <v>2.1533442088091355</v>
      </c>
      <c r="X642">
        <v>1.1961206896551726</v>
      </c>
      <c r="Y642">
        <v>5.0984682713347924</v>
      </c>
      <c r="Z642">
        <v>64.189189189189193</v>
      </c>
      <c r="AA642">
        <v>2.6642984014209588</v>
      </c>
      <c r="AB642">
        <v>82.914572864321599</v>
      </c>
      <c r="AC642">
        <v>78.1163434903047</v>
      </c>
      <c r="AD642">
        <v>48.780487804878049</v>
      </c>
      <c r="AE642">
        <v>24.908424908424909</v>
      </c>
      <c r="AF642">
        <v>20.375</v>
      </c>
      <c r="AG642">
        <v>12.955465587044534</v>
      </c>
      <c r="AH642">
        <v>24.22360248447205</v>
      </c>
      <c r="AI642">
        <v>18.292682926829269</v>
      </c>
      <c r="AJ642">
        <v>1133</v>
      </c>
      <c r="AK642">
        <v>3.6520480705392482E-2</v>
      </c>
      <c r="AL642">
        <v>3.422883649014302</v>
      </c>
    </row>
    <row r="643" spans="1:38">
      <c r="A643">
        <v>15</v>
      </c>
      <c r="B643" t="s">
        <v>202</v>
      </c>
      <c r="C643">
        <v>161.9</v>
      </c>
      <c r="D643">
        <v>45.8</v>
      </c>
      <c r="E643">
        <v>0.2828906732550957</v>
      </c>
      <c r="F643">
        <v>2.5163141203200001</v>
      </c>
      <c r="G643">
        <v>9.5644080186773675</v>
      </c>
      <c r="H643">
        <v>0.20899999999999999</v>
      </c>
      <c r="I643">
        <v>9.3773465382896877</v>
      </c>
      <c r="J643">
        <v>0.98044191757373944</v>
      </c>
      <c r="K643">
        <v>4.7846890000000002</v>
      </c>
      <c r="L643">
        <v>9.3773459857007246</v>
      </c>
      <c r="M643">
        <v>8.7359999999999993E-2</v>
      </c>
      <c r="N643">
        <v>1.8823582678561301</v>
      </c>
      <c r="O643">
        <v>1223.5</v>
      </c>
      <c r="P643">
        <v>9.3773459857007246</v>
      </c>
      <c r="Q643">
        <v>1367.6</v>
      </c>
      <c r="R643">
        <v>1.8823582678561301</v>
      </c>
      <c r="S643">
        <v>0.89463293360631768</v>
      </c>
      <c r="U643" t="s">
        <v>202</v>
      </c>
      <c r="V643">
        <v>0</v>
      </c>
      <c r="W643">
        <v>1.9249592169657421</v>
      </c>
      <c r="X643">
        <v>0.72198275862068972</v>
      </c>
      <c r="Y643">
        <v>4.2013129102844635</v>
      </c>
      <c r="Z643">
        <v>31.756756756756758</v>
      </c>
      <c r="AA643">
        <v>7.4600355239786849</v>
      </c>
      <c r="AB643">
        <v>40.703517587939693</v>
      </c>
      <c r="AC643">
        <v>96.121883656509695</v>
      </c>
      <c r="AD643">
        <v>117.47967479674796</v>
      </c>
      <c r="AE643">
        <v>121.42857142857142</v>
      </c>
      <c r="AF643">
        <v>113.75</v>
      </c>
      <c r="AG643">
        <v>109.31174089068827</v>
      </c>
      <c r="AH643">
        <v>185.09316770186336</v>
      </c>
      <c r="AI643">
        <v>185.36585365853657</v>
      </c>
      <c r="AJ643">
        <v>1308.0999999999999</v>
      </c>
      <c r="AK643">
        <v>0.20749462592502746</v>
      </c>
      <c r="AL643">
        <v>0.21990826616302989</v>
      </c>
    </row>
    <row r="644" spans="1:38">
      <c r="A644">
        <v>15</v>
      </c>
      <c r="B644" t="s">
        <v>736</v>
      </c>
      <c r="C644">
        <v>239.7</v>
      </c>
      <c r="D644">
        <v>94.6</v>
      </c>
      <c r="E644">
        <v>0.39465999165623694</v>
      </c>
      <c r="F644">
        <v>9.3385476800000006E-2</v>
      </c>
      <c r="G644">
        <v>14.924828629858002</v>
      </c>
      <c r="H644">
        <v>7.7000000000000002E-3</v>
      </c>
      <c r="I644">
        <v>13.189105592300182</v>
      </c>
      <c r="J644">
        <v>0.88370231373475183</v>
      </c>
      <c r="K644">
        <v>129.87010000000001</v>
      </c>
      <c r="L644">
        <v>13.189108053994026</v>
      </c>
      <c r="M644">
        <v>8.7999999999999995E-2</v>
      </c>
      <c r="N644">
        <v>6.985556764194615</v>
      </c>
      <c r="O644">
        <v>49.45</v>
      </c>
      <c r="P644">
        <v>13.189108053994026</v>
      </c>
      <c r="Q644">
        <v>1381.6</v>
      </c>
      <c r="R644">
        <v>6.985556764194615</v>
      </c>
      <c r="S644">
        <v>3.5791835552982057E-2</v>
      </c>
      <c r="U644" t="s">
        <v>736</v>
      </c>
      <c r="V644">
        <v>0</v>
      </c>
      <c r="W644">
        <v>1.5660685154975529</v>
      </c>
      <c r="X644">
        <v>1.0452586206896552</v>
      </c>
      <c r="Y644">
        <v>7.5273522975929978</v>
      </c>
      <c r="Z644">
        <v>81.756756756756758</v>
      </c>
      <c r="AA644">
        <v>3.1971580817051506</v>
      </c>
      <c r="AB644">
        <v>73.366834170854261</v>
      </c>
      <c r="AC644">
        <v>88.088642659279785</v>
      </c>
      <c r="AD644">
        <v>66.260162601626021</v>
      </c>
      <c r="AE644">
        <v>60.805860805860803</v>
      </c>
      <c r="AF644">
        <v>72.5</v>
      </c>
      <c r="AG644">
        <v>74.493927125506076</v>
      </c>
      <c r="AH644">
        <v>75.776397515527947</v>
      </c>
      <c r="AI644">
        <v>82.926829268292678</v>
      </c>
      <c r="AJ644">
        <v>1472.8999999999999</v>
      </c>
      <c r="AK644">
        <v>4.1281207587986597E-2</v>
      </c>
      <c r="AL644">
        <v>0.96820166405799479</v>
      </c>
    </row>
    <row r="645" spans="1:38">
      <c r="A645">
        <v>15</v>
      </c>
      <c r="B645" t="s">
        <v>203</v>
      </c>
      <c r="C645">
        <v>210.2</v>
      </c>
      <c r="D645">
        <v>88.3</v>
      </c>
      <c r="E645">
        <v>0.42007611798287348</v>
      </c>
      <c r="F645">
        <v>1.6399239456000001</v>
      </c>
      <c r="G645">
        <v>8.0349393807095097</v>
      </c>
      <c r="H645">
        <v>0.13400000000000001</v>
      </c>
      <c r="I645">
        <v>7.8090774615016256</v>
      </c>
      <c r="J645">
        <v>0.97189002822471326</v>
      </c>
      <c r="K645">
        <v>7.4626869999999998</v>
      </c>
      <c r="L645">
        <v>7.8090769454546916</v>
      </c>
      <c r="M645">
        <v>8.8800000000000004E-2</v>
      </c>
      <c r="N645">
        <v>1.89170823647407</v>
      </c>
      <c r="O645">
        <v>810.6</v>
      </c>
      <c r="P645">
        <v>7.8090769454546916</v>
      </c>
      <c r="Q645">
        <v>1399</v>
      </c>
      <c r="R645">
        <v>1.89170823647407</v>
      </c>
      <c r="S645">
        <v>0.57941386704789133</v>
      </c>
      <c r="U645" t="s">
        <v>203</v>
      </c>
      <c r="V645">
        <v>0</v>
      </c>
      <c r="W645">
        <v>2.2675367047308317</v>
      </c>
      <c r="X645">
        <v>0.91594827586206906</v>
      </c>
      <c r="Y645">
        <v>7.4398249452954044</v>
      </c>
      <c r="Z645">
        <v>65.540540540540533</v>
      </c>
      <c r="AA645">
        <v>2.3090586145648313</v>
      </c>
      <c r="AB645">
        <v>60.804020100502505</v>
      </c>
      <c r="AC645">
        <v>66.481994459833786</v>
      </c>
      <c r="AD645">
        <v>52.845528455284551</v>
      </c>
      <c r="AE645">
        <v>33.150183150183146</v>
      </c>
      <c r="AF645">
        <v>31.25</v>
      </c>
      <c r="AG645">
        <v>30.76923076923077</v>
      </c>
      <c r="AH645">
        <v>19.254658385093169</v>
      </c>
      <c r="AI645">
        <v>21.951219512195124</v>
      </c>
      <c r="AJ645">
        <v>1199.95</v>
      </c>
      <c r="AK645">
        <v>3.6577481646440917E-2</v>
      </c>
      <c r="AL645">
        <v>3.1578862052196461</v>
      </c>
    </row>
    <row r="646" spans="1:38">
      <c r="A646">
        <v>15</v>
      </c>
      <c r="B646" t="s">
        <v>204</v>
      </c>
      <c r="C646">
        <v>407</v>
      </c>
      <c r="D646">
        <v>93.9</v>
      </c>
      <c r="E646">
        <v>0.23071253071253073</v>
      </c>
      <c r="F646">
        <v>0.31916994984000002</v>
      </c>
      <c r="G646">
        <v>9.1273464701281952</v>
      </c>
      <c r="H646">
        <v>2.52E-2</v>
      </c>
      <c r="I646">
        <v>8.6449085850831544</v>
      </c>
      <c r="J646">
        <v>0.94714368665373294</v>
      </c>
      <c r="K646">
        <v>39.682540000000003</v>
      </c>
      <c r="L646">
        <v>8.6449077753580035</v>
      </c>
      <c r="M646">
        <v>9.1899999999999996E-2</v>
      </c>
      <c r="N646">
        <v>2.928140901889321</v>
      </c>
      <c r="O646">
        <v>160.44</v>
      </c>
      <c r="P646">
        <v>8.6449077753580035</v>
      </c>
      <c r="Q646">
        <v>1464.5</v>
      </c>
      <c r="R646">
        <v>2.928140901889321</v>
      </c>
      <c r="S646">
        <v>0.1095527483782861</v>
      </c>
      <c r="U646" t="s">
        <v>204</v>
      </c>
      <c r="V646">
        <v>1.1392405063291141E-2</v>
      </c>
      <c r="W646">
        <v>2.6753670473083195</v>
      </c>
      <c r="X646">
        <v>1.3146551724137931</v>
      </c>
      <c r="Y646">
        <v>12.691466083150983</v>
      </c>
      <c r="Z646">
        <v>64.86486486486487</v>
      </c>
      <c r="AA646">
        <v>3.1971580817051506</v>
      </c>
      <c r="AB646">
        <v>50.251256281407031</v>
      </c>
      <c r="AC646">
        <v>56.50969529085873</v>
      </c>
      <c r="AD646">
        <v>69.512195121951223</v>
      </c>
      <c r="AE646">
        <v>55.677655677655679</v>
      </c>
      <c r="AF646">
        <v>61.25</v>
      </c>
      <c r="AG646">
        <v>77.327935222672068</v>
      </c>
      <c r="AH646">
        <v>72.049689440993788</v>
      </c>
      <c r="AI646">
        <v>47.560975609756092</v>
      </c>
      <c r="AJ646">
        <v>1246.3</v>
      </c>
      <c r="AK646">
        <v>5.5999724397787096E-2</v>
      </c>
      <c r="AL646">
        <v>0.69745278114711484</v>
      </c>
    </row>
    <row r="647" spans="1:38">
      <c r="A647">
        <v>15</v>
      </c>
      <c r="B647" t="s">
        <v>738</v>
      </c>
      <c r="C647">
        <v>321</v>
      </c>
      <c r="D647">
        <v>49.5</v>
      </c>
      <c r="E647">
        <v>0.1542056074766355</v>
      </c>
      <c r="F647">
        <v>4.7305615046000012E-2</v>
      </c>
      <c r="G647">
        <v>12.278356350115429</v>
      </c>
      <c r="H647">
        <v>3.31E-3</v>
      </c>
      <c r="I647">
        <v>9.3507229192528456</v>
      </c>
      <c r="J647">
        <v>0.7615614543688447</v>
      </c>
      <c r="K647">
        <v>302.1148</v>
      </c>
      <c r="L647">
        <v>9.35072418900622</v>
      </c>
      <c r="M647">
        <v>0.1037</v>
      </c>
      <c r="N647">
        <v>7.9575131509649051</v>
      </c>
      <c r="O647">
        <v>21.3</v>
      </c>
      <c r="P647">
        <v>9.35072418900622</v>
      </c>
      <c r="Q647">
        <v>1690.5</v>
      </c>
      <c r="R647">
        <v>7.9575131509649051</v>
      </c>
      <c r="S647">
        <v>1.2599822537710737E-2</v>
      </c>
      <c r="U647" t="s">
        <v>738</v>
      </c>
      <c r="V647">
        <v>-2.0253164556962026E-2</v>
      </c>
      <c r="W647">
        <v>2.3164763458401305</v>
      </c>
      <c r="X647">
        <v>0.85129310344827591</v>
      </c>
      <c r="Y647">
        <v>2.5820568927789931</v>
      </c>
      <c r="Z647">
        <v>64.189189189189193</v>
      </c>
      <c r="AA647">
        <v>4.2628774422735338</v>
      </c>
      <c r="AB647">
        <v>114.07035175879396</v>
      </c>
      <c r="AC647">
        <v>116.34349030470915</v>
      </c>
      <c r="AD647">
        <v>66.260162601626021</v>
      </c>
      <c r="AE647">
        <v>30.586080586080584</v>
      </c>
      <c r="AF647">
        <v>27.5</v>
      </c>
      <c r="AG647">
        <v>28.74493927125506</v>
      </c>
      <c r="AH647">
        <v>44.720496894409941</v>
      </c>
      <c r="AI647">
        <v>36.585365853658537</v>
      </c>
      <c r="AJ647">
        <v>1215.3999999999999</v>
      </c>
      <c r="AK647">
        <v>4.9817910894896254E-2</v>
      </c>
      <c r="AL647">
        <v>2.5507398101619203</v>
      </c>
    </row>
    <row r="648" spans="1:38">
      <c r="A648">
        <v>15</v>
      </c>
      <c r="B648" t="s">
        <v>205</v>
      </c>
      <c r="C648">
        <v>294</v>
      </c>
      <c r="D648">
        <v>222</v>
      </c>
      <c r="E648">
        <v>0.75510204081632648</v>
      </c>
      <c r="F648">
        <v>2.4600138135040002</v>
      </c>
      <c r="G648">
        <v>4.4474004877808904</v>
      </c>
      <c r="H648">
        <v>0.21759999999999999</v>
      </c>
      <c r="I648">
        <v>4.0296790379370071</v>
      </c>
      <c r="J648">
        <v>0.90607514412260348</v>
      </c>
      <c r="K648">
        <v>4.5955880000000002</v>
      </c>
      <c r="L648">
        <v>4.0296790904882691</v>
      </c>
      <c r="M648">
        <v>8.2030000000000006E-2</v>
      </c>
      <c r="N648">
        <v>1.8817698982406905</v>
      </c>
      <c r="O648">
        <v>1269.2</v>
      </c>
      <c r="P648">
        <v>4.0296790904882691</v>
      </c>
      <c r="Q648">
        <v>1245.4000000000001</v>
      </c>
      <c r="R648">
        <v>1.8817698982406905</v>
      </c>
      <c r="S648">
        <v>1.0191103259996788</v>
      </c>
      <c r="U648" t="s">
        <v>205</v>
      </c>
      <c r="V648">
        <v>0</v>
      </c>
      <c r="W648">
        <v>7.0962479608482862</v>
      </c>
      <c r="X648">
        <v>1.7780172413793105</v>
      </c>
      <c r="Y648">
        <v>9.4091903719912473</v>
      </c>
      <c r="Z648">
        <v>50.000000000000007</v>
      </c>
      <c r="AA648">
        <v>1.1545293072824157</v>
      </c>
      <c r="AB648">
        <v>31.155778894472363</v>
      </c>
      <c r="AC648">
        <v>52.35457063711911</v>
      </c>
      <c r="AD648">
        <v>45.121951219512191</v>
      </c>
      <c r="AE648">
        <v>46.153846153846153</v>
      </c>
      <c r="AF648">
        <v>42.5</v>
      </c>
      <c r="AG648">
        <v>40.890688259109311</v>
      </c>
      <c r="AH648">
        <v>49.689440993788821</v>
      </c>
      <c r="AI648">
        <v>52.845528455284551</v>
      </c>
      <c r="AJ648">
        <v>1339</v>
      </c>
      <c r="AK648">
        <v>2.9251669175060589E-2</v>
      </c>
      <c r="AL648">
        <v>0.62701005025125633</v>
      </c>
    </row>
    <row r="649" spans="1:38">
      <c r="A649">
        <v>15</v>
      </c>
      <c r="B649" t="s">
        <v>206</v>
      </c>
      <c r="C649">
        <v>201.2</v>
      </c>
      <c r="D649">
        <v>115.4</v>
      </c>
      <c r="E649">
        <v>0.57355864811133206</v>
      </c>
      <c r="F649">
        <v>0.34250253724000002</v>
      </c>
      <c r="G649">
        <v>10.608176569890741</v>
      </c>
      <c r="H649">
        <v>2.7400000000000001E-2</v>
      </c>
      <c r="I649">
        <v>9.7638153752230874</v>
      </c>
      <c r="J649">
        <v>0.92040468132249897</v>
      </c>
      <c r="K649">
        <v>36.49635</v>
      </c>
      <c r="L649">
        <v>9.7638145782987671</v>
      </c>
      <c r="M649">
        <v>9.0700000000000003E-2</v>
      </c>
      <c r="N649">
        <v>4.1474473422258349</v>
      </c>
      <c r="O649">
        <v>174.26</v>
      </c>
      <c r="P649">
        <v>9.7638145782987671</v>
      </c>
      <c r="Q649">
        <v>1439.5</v>
      </c>
      <c r="R649">
        <v>4.1474473422258349</v>
      </c>
      <c r="S649">
        <v>0.12105592219520667</v>
      </c>
      <c r="U649" t="s">
        <v>206</v>
      </c>
      <c r="V649">
        <v>-1.0970464135021098E-2</v>
      </c>
      <c r="W649">
        <v>4.3882544861337687</v>
      </c>
      <c r="X649">
        <v>0.45258620689655177</v>
      </c>
      <c r="Y649">
        <v>6.608315098468271</v>
      </c>
      <c r="Z649">
        <v>40.54054054054054</v>
      </c>
      <c r="AA649">
        <v>1.2433392539964476</v>
      </c>
      <c r="AB649">
        <v>57.788944723618087</v>
      </c>
      <c r="AC649">
        <v>52.908587257617725</v>
      </c>
      <c r="AD649">
        <v>62.601626016260163</v>
      </c>
      <c r="AE649">
        <v>38.46153846153846</v>
      </c>
      <c r="AF649">
        <v>35.625</v>
      </c>
      <c r="AG649">
        <v>43.724696356275309</v>
      </c>
      <c r="AH649">
        <v>54.658385093167702</v>
      </c>
      <c r="AI649">
        <v>34.552845528455286</v>
      </c>
      <c r="AJ649">
        <v>1297.8</v>
      </c>
      <c r="AK649">
        <v>2.5687538829072862E-2</v>
      </c>
      <c r="AL649">
        <v>1.0572750114207401</v>
      </c>
    </row>
    <row r="650" spans="1:38">
      <c r="A650">
        <v>15</v>
      </c>
      <c r="B650" t="s">
        <v>207</v>
      </c>
      <c r="C650">
        <v>218.3</v>
      </c>
      <c r="D650">
        <v>186</v>
      </c>
      <c r="E650">
        <v>0.85203847915712316</v>
      </c>
      <c r="F650">
        <v>2.8287199627200001</v>
      </c>
      <c r="G650">
        <v>6.3116789457070546</v>
      </c>
      <c r="H650">
        <v>0.23200000000000001</v>
      </c>
      <c r="I650">
        <v>6.0571142122517045</v>
      </c>
      <c r="J650">
        <v>0.95966766756593436</v>
      </c>
      <c r="K650">
        <v>4.3103449999999999</v>
      </c>
      <c r="L650">
        <v>6.0571130836273666</v>
      </c>
      <c r="M650">
        <v>8.8469999999999993E-2</v>
      </c>
      <c r="N650">
        <v>1.774445979290473</v>
      </c>
      <c r="O650">
        <v>1345</v>
      </c>
      <c r="P650">
        <v>6.0571130836273666</v>
      </c>
      <c r="Q650">
        <v>1391.8</v>
      </c>
      <c r="R650">
        <v>1.774445979290473</v>
      </c>
      <c r="S650">
        <v>0.96637447909182361</v>
      </c>
      <c r="U650" t="s">
        <v>207</v>
      </c>
      <c r="V650">
        <v>0</v>
      </c>
      <c r="W650">
        <v>2.5285481239804244</v>
      </c>
      <c r="X650">
        <v>2.2629310344827589</v>
      </c>
      <c r="Y650">
        <v>9.846827133479211</v>
      </c>
      <c r="Z650">
        <v>39.86486486486487</v>
      </c>
      <c r="AA650">
        <v>0</v>
      </c>
      <c r="AB650">
        <v>36.683417085427131</v>
      </c>
      <c r="AC650">
        <v>40.16620498614958</v>
      </c>
      <c r="AD650">
        <v>46.341463414634148</v>
      </c>
      <c r="AE650">
        <v>31.5018315018315</v>
      </c>
      <c r="AF650">
        <v>41.875</v>
      </c>
      <c r="AG650">
        <v>46.558704453441294</v>
      </c>
      <c r="AH650">
        <v>41.614906832298139</v>
      </c>
      <c r="AI650">
        <v>35.772357723577237</v>
      </c>
      <c r="AJ650">
        <v>1472.8999999999999</v>
      </c>
      <c r="AK650">
        <v>0</v>
      </c>
      <c r="AL650">
        <v>0.88149703742593544</v>
      </c>
    </row>
    <row r="651" spans="1:38">
      <c r="A651">
        <v>15</v>
      </c>
      <c r="B651" t="s">
        <v>748</v>
      </c>
      <c r="C651">
        <v>304</v>
      </c>
      <c r="D651">
        <v>104.6</v>
      </c>
      <c r="E651">
        <v>0.34407894736842104</v>
      </c>
      <c r="F651">
        <v>0.15795183162000001</v>
      </c>
      <c r="G651">
        <v>12.779226426587952</v>
      </c>
      <c r="H651">
        <v>1.5100000000000001E-2</v>
      </c>
      <c r="I651">
        <v>12.140388409942476</v>
      </c>
      <c r="J651">
        <v>0.9500096488378722</v>
      </c>
      <c r="K651">
        <v>66.225170000000006</v>
      </c>
      <c r="L651">
        <v>12.140388223383326</v>
      </c>
      <c r="M651">
        <v>7.5899999999999995E-2</v>
      </c>
      <c r="N651">
        <v>3.9899370067381144</v>
      </c>
      <c r="O651">
        <v>96.61</v>
      </c>
      <c r="P651">
        <v>12.140388223383326</v>
      </c>
      <c r="Q651">
        <v>1091.5</v>
      </c>
      <c r="R651">
        <v>3.9899370067381144</v>
      </c>
      <c r="S651">
        <v>8.8511223087494276E-2</v>
      </c>
      <c r="U651" t="s">
        <v>748</v>
      </c>
      <c r="V651">
        <v>0</v>
      </c>
      <c r="W651">
        <v>11.859706362153343</v>
      </c>
      <c r="X651">
        <v>0.60344827586206906</v>
      </c>
      <c r="Y651">
        <v>7.4398249452954044</v>
      </c>
      <c r="Z651">
        <v>57.432432432432435</v>
      </c>
      <c r="AA651">
        <v>3.1971580817051506</v>
      </c>
      <c r="AB651">
        <v>65.829145728643212</v>
      </c>
      <c r="AC651">
        <v>78.1163434903047</v>
      </c>
      <c r="AD651">
        <v>55.691056910569102</v>
      </c>
      <c r="AE651">
        <v>42.857142857142854</v>
      </c>
      <c r="AF651">
        <v>28.499999999999996</v>
      </c>
      <c r="AG651">
        <v>36.437246963562757</v>
      </c>
      <c r="AH651">
        <v>39.75155279503106</v>
      </c>
      <c r="AI651">
        <v>39.024390243902438</v>
      </c>
      <c r="AJ651">
        <v>1380.1999999999998</v>
      </c>
      <c r="AK651">
        <v>5.1996773477003815E-2</v>
      </c>
      <c r="AL651">
        <v>1.6560144472361806</v>
      </c>
    </row>
    <row r="652" spans="1:38">
      <c r="A652">
        <v>35</v>
      </c>
      <c r="B652" t="s">
        <v>2353</v>
      </c>
      <c r="C652">
        <v>292.89999999999998</v>
      </c>
      <c r="D652">
        <v>53.5</v>
      </c>
      <c r="E652">
        <v>0.1826561966541482</v>
      </c>
      <c r="F652">
        <v>0.23789977778400004</v>
      </c>
      <c r="G652">
        <v>8.5253457520031866</v>
      </c>
      <c r="H652">
        <v>2.2599999999999999E-2</v>
      </c>
      <c r="I652">
        <v>8.2900471261192159</v>
      </c>
      <c r="J652">
        <v>0.97240010754652584</v>
      </c>
      <c r="K652">
        <v>44.247790000000002</v>
      </c>
      <c r="L652">
        <v>8.2900465496736633</v>
      </c>
      <c r="M652">
        <v>7.6380000000000003E-2</v>
      </c>
      <c r="N652">
        <v>1.9891301711857139</v>
      </c>
      <c r="O652">
        <v>144.07</v>
      </c>
      <c r="P652">
        <v>8.2900465496736633</v>
      </c>
      <c r="Q652">
        <v>1104.0999999999999</v>
      </c>
      <c r="R652">
        <v>1.9891301711857139</v>
      </c>
      <c r="S652">
        <v>0.13048636898831628</v>
      </c>
      <c r="U652" t="s">
        <v>2353</v>
      </c>
      <c r="V652" s="15">
        <v>4.050633E-2</v>
      </c>
      <c r="W652" s="15">
        <v>15.758564399999999</v>
      </c>
      <c r="X652" s="15">
        <v>3.6530172400000001</v>
      </c>
      <c r="Y652" s="15">
        <v>15.492341400000001</v>
      </c>
      <c r="Z652" s="15">
        <v>23.310810799999999</v>
      </c>
      <c r="AA652" s="15">
        <v>5.1509769099999998</v>
      </c>
      <c r="AB652" s="15">
        <v>40.402010099999998</v>
      </c>
      <c r="AC652" s="15">
        <v>46.814404400000001</v>
      </c>
      <c r="AD652" s="15">
        <v>51.626016300000003</v>
      </c>
      <c r="AE652" s="15">
        <v>58.7912088</v>
      </c>
      <c r="AF652" s="15">
        <v>60.1875</v>
      </c>
      <c r="AG652" s="15">
        <v>69.635627499999998</v>
      </c>
      <c r="AH652" s="15">
        <v>81.987577599999995</v>
      </c>
      <c r="AI652" s="15">
        <v>83.333333300000007</v>
      </c>
      <c r="AJ652" s="15">
        <v>1545</v>
      </c>
      <c r="AK652" s="15">
        <v>0.16784539000000001</v>
      </c>
      <c r="AL652" s="15">
        <v>0.49278209000000001</v>
      </c>
    </row>
    <row r="653" spans="1:38">
      <c r="A653">
        <v>35</v>
      </c>
      <c r="B653" t="s">
        <v>2373</v>
      </c>
      <c r="C653">
        <v>808</v>
      </c>
      <c r="D653">
        <v>95.2</v>
      </c>
      <c r="E653">
        <v>0.11782178217821783</v>
      </c>
      <c r="F653">
        <v>0.15787724451840002</v>
      </c>
      <c r="G653">
        <v>4.9976471821336874</v>
      </c>
      <c r="H653">
        <v>1.584E-2</v>
      </c>
      <c r="I653">
        <v>4.7041473613944662</v>
      </c>
      <c r="J653">
        <v>0.94127240078321917</v>
      </c>
      <c r="K653">
        <v>63.131309999999999</v>
      </c>
      <c r="L653">
        <v>4.7041478795542888</v>
      </c>
      <c r="M653">
        <v>7.2319999999999995E-2</v>
      </c>
      <c r="N653">
        <v>1.6874462834040869</v>
      </c>
      <c r="O653">
        <v>101.31</v>
      </c>
      <c r="P653">
        <v>4.7041478795542888</v>
      </c>
      <c r="Q653">
        <v>994</v>
      </c>
      <c r="R653">
        <v>1.6874462834040869</v>
      </c>
      <c r="S653">
        <v>0.1019215291750503</v>
      </c>
      <c r="U653" t="s">
        <v>2373</v>
      </c>
      <c r="V653" s="15">
        <v>3.206751E-2</v>
      </c>
      <c r="W653" s="15">
        <v>1.1419249600000001</v>
      </c>
      <c r="X653" s="15">
        <v>0.23814655000000001</v>
      </c>
      <c r="Y653" s="15">
        <v>0.98468270999999996</v>
      </c>
      <c r="Z653" s="15">
        <v>7.7702702700000001</v>
      </c>
      <c r="AA653" s="15">
        <v>6.6429840100000002</v>
      </c>
      <c r="AB653" s="15">
        <v>57.2864322</v>
      </c>
      <c r="AC653" s="15">
        <v>159.00277</v>
      </c>
      <c r="AD653" s="15">
        <v>360.16260199999999</v>
      </c>
      <c r="AE653" s="15">
        <v>598.90109900000004</v>
      </c>
      <c r="AF653" s="15">
        <v>925</v>
      </c>
      <c r="AG653" s="15">
        <v>1400.80972</v>
      </c>
      <c r="AH653" s="15">
        <v>2080.7453399999999</v>
      </c>
      <c r="AI653" s="15">
        <v>2439.02439</v>
      </c>
      <c r="AJ653" s="15">
        <v>1430.67</v>
      </c>
      <c r="AK653" s="15">
        <v>0.31486128000000002</v>
      </c>
      <c r="AL653" s="15">
        <v>2.7531690000000001E-2</v>
      </c>
    </row>
    <row r="654" spans="1:38">
      <c r="A654">
        <v>35</v>
      </c>
      <c r="B654" t="s">
        <v>2148</v>
      </c>
      <c r="C654">
        <v>514</v>
      </c>
      <c r="D654">
        <v>27.62</v>
      </c>
      <c r="E654">
        <v>5.3735408560311289E-2</v>
      </c>
      <c r="F654">
        <v>2.128760532696</v>
      </c>
      <c r="G654">
        <v>3.5177789226888172</v>
      </c>
      <c r="H654">
        <v>0.16869999999999999</v>
      </c>
      <c r="I654">
        <v>3.1374845441792831</v>
      </c>
      <c r="J654">
        <v>0.8918936104663292</v>
      </c>
      <c r="K654">
        <v>5.9276819999999999</v>
      </c>
      <c r="L654">
        <v>3.1374845911097564</v>
      </c>
      <c r="M654">
        <v>9.1560000000000002E-2</v>
      </c>
      <c r="N654">
        <v>1.5908988918060794</v>
      </c>
      <c r="O654">
        <v>1004.9</v>
      </c>
      <c r="P654">
        <v>3.1374845911097564</v>
      </c>
      <c r="Q654">
        <v>1457.4</v>
      </c>
      <c r="R654">
        <v>1.5908988918060794</v>
      </c>
      <c r="S654">
        <v>0.68951557568272259</v>
      </c>
      <c r="U654" t="s">
        <v>2148</v>
      </c>
      <c r="V654" s="15">
        <v>0.54852321000000004</v>
      </c>
      <c r="W654" s="15">
        <v>30.995106</v>
      </c>
      <c r="X654" s="15">
        <v>0.87284483000000002</v>
      </c>
      <c r="Y654" s="15">
        <v>3.50109409</v>
      </c>
      <c r="Z654" s="15">
        <v>18.175675699999999</v>
      </c>
      <c r="AA654" s="15">
        <v>2.55772647</v>
      </c>
      <c r="AB654" s="15">
        <v>77.386934699999998</v>
      </c>
      <c r="AC654" s="15">
        <v>151.80055400000001</v>
      </c>
      <c r="AD654" s="15">
        <v>331.30081300000001</v>
      </c>
      <c r="AE654" s="15">
        <v>668.49816799999996</v>
      </c>
      <c r="AF654" s="15">
        <v>1362.5</v>
      </c>
      <c r="AG654" s="15">
        <v>2417.00405</v>
      </c>
      <c r="AH654" s="15">
        <v>3720.4968899999999</v>
      </c>
      <c r="AI654" s="15">
        <v>4560.9756100000004</v>
      </c>
      <c r="AJ654" s="15">
        <v>1936.4</v>
      </c>
      <c r="AK654" s="15">
        <v>6.8198529999999993E-2</v>
      </c>
      <c r="AL654" s="15">
        <v>2.0800160000000002E-2</v>
      </c>
    </row>
    <row r="655" spans="1:38">
      <c r="A655">
        <v>35</v>
      </c>
      <c r="B655" t="s">
        <v>2212</v>
      </c>
      <c r="C655">
        <v>429</v>
      </c>
      <c r="D655">
        <v>69.5</v>
      </c>
      <c r="E655">
        <v>0.16200466200466201</v>
      </c>
      <c r="F655">
        <v>1.306444077184</v>
      </c>
      <c r="G655">
        <v>4.1110953819890943</v>
      </c>
      <c r="H655">
        <v>0.1168</v>
      </c>
      <c r="I655">
        <v>3.777494378959914</v>
      </c>
      <c r="J655">
        <v>0.91885349960725737</v>
      </c>
      <c r="K655">
        <v>8.5616439999999994</v>
      </c>
      <c r="L655">
        <v>3.7774942583827822</v>
      </c>
      <c r="M655">
        <v>8.1159999999999996E-2</v>
      </c>
      <c r="N655">
        <v>1.6222334778749667</v>
      </c>
      <c r="O655">
        <v>712.1</v>
      </c>
      <c r="P655">
        <v>3.7774942583827822</v>
      </c>
      <c r="Q655">
        <v>1224.4000000000001</v>
      </c>
      <c r="R655">
        <v>1.6222334778749667</v>
      </c>
      <c r="S655">
        <v>0.58159098333877812</v>
      </c>
      <c r="U655" t="s">
        <v>2212</v>
      </c>
      <c r="V655" s="15">
        <v>8.860759E-2</v>
      </c>
      <c r="W655" s="15">
        <v>2.9690048899999999</v>
      </c>
      <c r="X655" s="15">
        <v>3.0818965500000002</v>
      </c>
      <c r="Y655" s="15">
        <v>9.7592997799999992</v>
      </c>
      <c r="Z655" s="15">
        <v>49.864864900000001</v>
      </c>
      <c r="AA655" s="15">
        <v>1.70515098</v>
      </c>
      <c r="AB655" s="15">
        <v>114.572864</v>
      </c>
      <c r="AC655" s="15">
        <v>94.182825500000007</v>
      </c>
      <c r="AD655" s="15">
        <v>63.414634100000001</v>
      </c>
      <c r="AE655" s="15">
        <v>34.432234399999999</v>
      </c>
      <c r="AF655" s="15">
        <v>26.9375</v>
      </c>
      <c r="AG655" s="15">
        <v>24.8178138</v>
      </c>
      <c r="AH655" s="15">
        <v>24.5962733</v>
      </c>
      <c r="AI655" s="15">
        <v>22.804877999999999</v>
      </c>
      <c r="AJ655" s="15">
        <v>1296.77</v>
      </c>
      <c r="AK655" s="15">
        <v>2.2559249999999999E-2</v>
      </c>
      <c r="AL655" s="15">
        <v>4.65813918</v>
      </c>
    </row>
    <row r="656" spans="1:38">
      <c r="A656">
        <v>35</v>
      </c>
      <c r="B656" t="s">
        <v>2339</v>
      </c>
      <c r="C656">
        <v>546.5</v>
      </c>
      <c r="D656">
        <v>65.5</v>
      </c>
      <c r="E656">
        <v>0.11985361390667887</v>
      </c>
      <c r="F656">
        <v>0.37543277015999998</v>
      </c>
      <c r="G656">
        <v>7.9558083186354969</v>
      </c>
      <c r="H656">
        <v>3.2199999999999999E-2</v>
      </c>
      <c r="I656">
        <v>6.6233494951988101</v>
      </c>
      <c r="J656">
        <v>0.83251748030233874</v>
      </c>
      <c r="K656">
        <v>31.055900000000001</v>
      </c>
      <c r="L656">
        <v>6.6233498327961078</v>
      </c>
      <c r="M656">
        <v>8.4599999999999995E-2</v>
      </c>
      <c r="N656">
        <v>4.4075080790986014</v>
      </c>
      <c r="O656">
        <v>204.3</v>
      </c>
      <c r="P656">
        <v>6.6233498327961078</v>
      </c>
      <c r="Q656">
        <v>1305.5</v>
      </c>
      <c r="R656">
        <v>4.4075080790986014</v>
      </c>
      <c r="S656">
        <v>0.15649176560704711</v>
      </c>
      <c r="U656" t="s">
        <v>2339</v>
      </c>
      <c r="V656" s="15">
        <v>5.0632910000000003E-2</v>
      </c>
      <c r="W656" s="15">
        <v>5.7911908600000004</v>
      </c>
      <c r="X656" s="15">
        <v>1.45474138</v>
      </c>
      <c r="Y656" s="15">
        <v>5.62363239</v>
      </c>
      <c r="Z656" s="15">
        <v>27.837837799999999</v>
      </c>
      <c r="AA656" s="15">
        <v>8.20603908</v>
      </c>
      <c r="AB656" s="15">
        <v>131.65829099999999</v>
      </c>
      <c r="AC656" s="15">
        <v>228.531856</v>
      </c>
      <c r="AD656" s="15">
        <v>457.72357699999998</v>
      </c>
      <c r="AE656" s="15">
        <v>749.084249</v>
      </c>
      <c r="AF656" s="15">
        <v>1256.25</v>
      </c>
      <c r="AG656" s="15">
        <v>1995.9514200000001</v>
      </c>
      <c r="AH656" s="15">
        <v>2881.98758</v>
      </c>
      <c r="AI656" s="15">
        <v>3313.0081300000002</v>
      </c>
      <c r="AJ656" s="15">
        <v>1145.3599999999999</v>
      </c>
      <c r="AK656" s="15">
        <v>0.13554757000000001</v>
      </c>
      <c r="AL656" s="15">
        <v>4.568316E-2</v>
      </c>
    </row>
    <row r="657" spans="1:38">
      <c r="A657">
        <v>35</v>
      </c>
      <c r="B657" t="s">
        <v>2428</v>
      </c>
      <c r="C657">
        <v>331.4</v>
      </c>
      <c r="D657">
        <v>152.80000000000001</v>
      </c>
      <c r="E657">
        <v>0.46107423053711533</v>
      </c>
      <c r="F657">
        <v>1.50759385836E-2</v>
      </c>
      <c r="G657">
        <v>5.5817570874012423</v>
      </c>
      <c r="H657">
        <v>2.0219999999999999E-3</v>
      </c>
      <c r="I657">
        <v>2.7370248324713127</v>
      </c>
      <c r="J657">
        <v>0.49035183538336641</v>
      </c>
      <c r="K657">
        <v>494.5598</v>
      </c>
      <c r="L657">
        <v>2.737024888088468</v>
      </c>
      <c r="M657">
        <v>5.4100000000000002E-2</v>
      </c>
      <c r="N657">
        <v>4.8646384499970177</v>
      </c>
      <c r="O657">
        <v>13.02</v>
      </c>
      <c r="P657">
        <v>2.737024888088468</v>
      </c>
      <c r="Q657">
        <v>374.2</v>
      </c>
      <c r="R657">
        <v>4.8646384499970177</v>
      </c>
      <c r="S657">
        <v>3.4794227685729553E-2</v>
      </c>
      <c r="U657" t="s">
        <v>2428</v>
      </c>
      <c r="V657" s="15">
        <v>5.0632910000000003E-2</v>
      </c>
      <c r="W657" s="15">
        <v>2.7569331199999998</v>
      </c>
      <c r="X657" s="15">
        <v>3.3620689700000002</v>
      </c>
      <c r="Y657" s="15">
        <v>9.8030634600000006</v>
      </c>
      <c r="Z657" s="15">
        <v>47.702702700000003</v>
      </c>
      <c r="AA657" s="15">
        <v>1.3321491999999999</v>
      </c>
      <c r="AB657" s="15">
        <v>124.120603</v>
      </c>
      <c r="AC657" s="15">
        <v>129.36288099999999</v>
      </c>
      <c r="AD657" s="15">
        <v>156.91056900000001</v>
      </c>
      <c r="AE657" s="15">
        <v>171.794872</v>
      </c>
      <c r="AF657" s="15">
        <v>241.875</v>
      </c>
      <c r="AG657" s="15">
        <v>304.04858300000001</v>
      </c>
      <c r="AH657" s="15">
        <v>360.248447</v>
      </c>
      <c r="AI657" s="15">
        <v>373.17073199999999</v>
      </c>
      <c r="AJ657" s="15">
        <v>1442</v>
      </c>
      <c r="AK657" s="15">
        <v>1.731249E-2</v>
      </c>
      <c r="AL657" s="15">
        <v>0.34454167000000002</v>
      </c>
    </row>
    <row r="658" spans="1:38">
      <c r="A658">
        <v>35</v>
      </c>
      <c r="B658" t="s">
        <v>2119</v>
      </c>
      <c r="C658">
        <v>552.6</v>
      </c>
      <c r="D658">
        <v>35.83</v>
      </c>
      <c r="E658">
        <v>6.4838943177705388E-2</v>
      </c>
      <c r="F658">
        <v>2.3294067269000003</v>
      </c>
      <c r="G658">
        <v>3.6518425536259533</v>
      </c>
      <c r="H658">
        <v>0.19450000000000001</v>
      </c>
      <c r="I658">
        <v>3.154827267065178</v>
      </c>
      <c r="J658">
        <v>0.86390013280630529</v>
      </c>
      <c r="K658">
        <v>5.1413880000000001</v>
      </c>
      <c r="L658">
        <v>3.1548277975291072</v>
      </c>
      <c r="M658">
        <v>8.6900000000000005E-2</v>
      </c>
      <c r="N658">
        <v>1.839298494387299</v>
      </c>
      <c r="O658">
        <v>1145.7</v>
      </c>
      <c r="P658">
        <v>3.1548277975291072</v>
      </c>
      <c r="Q658">
        <v>1357.4</v>
      </c>
      <c r="R658">
        <v>1.839298494387299</v>
      </c>
      <c r="S658">
        <v>0.84404007661706204</v>
      </c>
      <c r="U658" t="s">
        <v>2119</v>
      </c>
      <c r="V658" s="15">
        <v>0.3628692</v>
      </c>
      <c r="W658" s="15">
        <v>8.7928221900000008</v>
      </c>
      <c r="X658" s="15">
        <v>1.8857758600000001</v>
      </c>
      <c r="Y658" s="15">
        <v>6.4551422299999999</v>
      </c>
      <c r="Z658" s="15">
        <v>32.2297297</v>
      </c>
      <c r="AA658" s="15">
        <v>2.6287744200000001</v>
      </c>
      <c r="AB658" s="15">
        <v>77.889447200000006</v>
      </c>
      <c r="AC658" s="15">
        <v>99.722991699999994</v>
      </c>
      <c r="AD658" s="15">
        <v>144.71544700000001</v>
      </c>
      <c r="AE658" s="15">
        <v>214.65201500000001</v>
      </c>
      <c r="AF658" s="15">
        <v>385</v>
      </c>
      <c r="AG658" s="15">
        <v>659.91902800000003</v>
      </c>
      <c r="AH658" s="15">
        <v>1037.2670800000001</v>
      </c>
      <c r="AI658" s="15">
        <v>1134.14634</v>
      </c>
      <c r="AJ658" s="15">
        <v>1493.5</v>
      </c>
      <c r="AK658" s="15">
        <v>5.2466930000000002E-2</v>
      </c>
      <c r="AL658" s="15">
        <v>7.5091019999999994E-2</v>
      </c>
    </row>
    <row r="659" spans="1:38">
      <c r="A659">
        <v>35</v>
      </c>
      <c r="B659" t="s">
        <v>2243</v>
      </c>
      <c r="C659">
        <v>618.1</v>
      </c>
      <c r="D659">
        <v>90.9</v>
      </c>
      <c r="E659">
        <v>0.14706358194466915</v>
      </c>
      <c r="F659">
        <v>1.0875331390760001</v>
      </c>
      <c r="G659">
        <v>5.0257015148598274</v>
      </c>
      <c r="H659">
        <v>9.11E-2</v>
      </c>
      <c r="I659">
        <v>4.7633230453433626</v>
      </c>
      <c r="J659">
        <v>0.94779266760258785</v>
      </c>
      <c r="K659">
        <v>10.97695</v>
      </c>
      <c r="L659">
        <v>4.7633224665059783</v>
      </c>
      <c r="M659">
        <v>8.6620000000000003E-2</v>
      </c>
      <c r="N659">
        <v>1.6026319858798532</v>
      </c>
      <c r="O659">
        <v>562</v>
      </c>
      <c r="P659">
        <v>4.7633224665059783</v>
      </c>
      <c r="Q659">
        <v>1351.2</v>
      </c>
      <c r="R659">
        <v>1.6026319858798532</v>
      </c>
      <c r="S659">
        <v>0.41592658377738306</v>
      </c>
      <c r="U659" t="s">
        <v>2243</v>
      </c>
      <c r="V659" s="15">
        <v>7.1729999999999997E-3</v>
      </c>
      <c r="W659" s="15">
        <v>4.0619902100000003</v>
      </c>
      <c r="X659" s="15">
        <v>2.8879310299999998</v>
      </c>
      <c r="Y659" s="15">
        <v>7.35229759</v>
      </c>
      <c r="Z659" s="15">
        <v>20.405405399999999</v>
      </c>
      <c r="AA659" s="15">
        <v>2.0603907600000002</v>
      </c>
      <c r="AB659" s="15">
        <v>36.532663300000003</v>
      </c>
      <c r="AC659" s="15">
        <v>37.950138500000001</v>
      </c>
      <c r="AD659" s="15">
        <v>40.243902400000003</v>
      </c>
      <c r="AE659" s="15">
        <v>55.311355300000002</v>
      </c>
      <c r="AF659" s="15">
        <v>98.125</v>
      </c>
      <c r="AG659" s="15">
        <v>193.92712599999999</v>
      </c>
      <c r="AH659" s="15">
        <v>359.00621100000001</v>
      </c>
      <c r="AI659" s="15">
        <v>491.86991899999998</v>
      </c>
      <c r="AJ659" s="15">
        <v>1565.6</v>
      </c>
      <c r="AK659" s="15">
        <v>7.5463390000000005E-2</v>
      </c>
      <c r="AL659" s="15">
        <v>0.10176053</v>
      </c>
    </row>
    <row r="660" spans="1:38">
      <c r="A660">
        <v>35</v>
      </c>
      <c r="B660" t="s">
        <v>2231</v>
      </c>
      <c r="C660">
        <v>676</v>
      </c>
      <c r="D660">
        <v>235</v>
      </c>
      <c r="E660">
        <v>0.34763313609467456</v>
      </c>
      <c r="F660">
        <v>1.1954333320000001</v>
      </c>
      <c r="G660">
        <v>3.7625293503680388</v>
      </c>
      <c r="H660">
        <v>0.1</v>
      </c>
      <c r="I660">
        <v>3.3970575502926055</v>
      </c>
      <c r="J660">
        <v>0.90286539557766265</v>
      </c>
      <c r="K660">
        <v>10</v>
      </c>
      <c r="L660">
        <v>3.3970575502926055</v>
      </c>
      <c r="M660">
        <v>8.6739999999999998E-2</v>
      </c>
      <c r="N660">
        <v>1.6175991816210027</v>
      </c>
      <c r="O660">
        <v>614.41</v>
      </c>
      <c r="P660">
        <v>3.3970575502926055</v>
      </c>
      <c r="Q660">
        <v>1353.9</v>
      </c>
      <c r="R660">
        <v>1.6175991816210027</v>
      </c>
      <c r="S660">
        <v>0.45380751901912986</v>
      </c>
      <c r="U660" t="s">
        <v>2231</v>
      </c>
      <c r="V660" s="15">
        <v>-4.414E-4</v>
      </c>
      <c r="W660" s="15">
        <v>4.6003262600000001</v>
      </c>
      <c r="X660" s="15">
        <v>2.8340517200000002</v>
      </c>
      <c r="Y660" s="15">
        <v>9.6717724300000008</v>
      </c>
      <c r="Z660" s="15">
        <v>21.689189200000001</v>
      </c>
      <c r="AA660" s="15">
        <v>1.1367673199999999</v>
      </c>
      <c r="AB660" s="15">
        <v>47.688442199999997</v>
      </c>
      <c r="AC660" s="15">
        <v>40.166204999999998</v>
      </c>
      <c r="AD660" s="15">
        <v>31.747967500000001</v>
      </c>
      <c r="AE660" s="15">
        <v>20.8791209</v>
      </c>
      <c r="AF660" s="15">
        <v>18.1875</v>
      </c>
      <c r="AG660" s="15">
        <v>16.234817799999998</v>
      </c>
      <c r="AH660" s="15">
        <v>15.962732900000001</v>
      </c>
      <c r="AI660" s="15">
        <v>14.918699200000001</v>
      </c>
      <c r="AJ660" s="15">
        <v>1411.1</v>
      </c>
      <c r="AK660" s="15">
        <v>3.5346250000000003E-2</v>
      </c>
      <c r="AL660" s="15">
        <v>2.9874860700000001</v>
      </c>
    </row>
    <row r="661" spans="1:38">
      <c r="A661">
        <v>35</v>
      </c>
      <c r="B661" t="s">
        <v>2259</v>
      </c>
      <c r="C661">
        <v>723</v>
      </c>
      <c r="D661">
        <v>459</v>
      </c>
      <c r="E661">
        <v>0.63485477178423233</v>
      </c>
      <c r="F661">
        <v>0.96057064948200011</v>
      </c>
      <c r="G661">
        <v>6.0882727551785729</v>
      </c>
      <c r="H661">
        <v>8.1299999999999997E-2</v>
      </c>
      <c r="I661">
        <v>5.8805042133874066</v>
      </c>
      <c r="J661">
        <v>0.96587397606087178</v>
      </c>
      <c r="K661">
        <v>12.30012</v>
      </c>
      <c r="L661">
        <v>5.8805053260768805</v>
      </c>
      <c r="M661">
        <v>8.5730000000000001E-2</v>
      </c>
      <c r="N661">
        <v>1.5769385967064959</v>
      </c>
      <c r="O661">
        <v>503.9</v>
      </c>
      <c r="P661">
        <v>5.8805053260768805</v>
      </c>
      <c r="Q661">
        <v>1331.2</v>
      </c>
      <c r="R661">
        <v>1.5769385967064959</v>
      </c>
      <c r="S661">
        <v>0.37853064903846151</v>
      </c>
      <c r="U661" t="s">
        <v>2259</v>
      </c>
      <c r="V661" s="15">
        <v>0.19831224</v>
      </c>
      <c r="W661" s="15">
        <v>6.34584013</v>
      </c>
      <c r="X661" s="15">
        <v>1.8965517199999999</v>
      </c>
      <c r="Y661" s="15">
        <v>5.9956236299999999</v>
      </c>
      <c r="Z661" s="15">
        <v>25.743243199999998</v>
      </c>
      <c r="AA661" s="15">
        <v>4.42273535</v>
      </c>
      <c r="AB661" s="15">
        <v>134.67336700000001</v>
      </c>
      <c r="AC661" s="15">
        <v>216.06648200000001</v>
      </c>
      <c r="AD661" s="15">
        <v>406.09756099999998</v>
      </c>
      <c r="AE661" s="15">
        <v>575.09157500000003</v>
      </c>
      <c r="AF661" s="15">
        <v>987.5</v>
      </c>
      <c r="AG661" s="15">
        <v>1502.0242900000001</v>
      </c>
      <c r="AH661" s="15">
        <v>2341.6149099999998</v>
      </c>
      <c r="AI661" s="15">
        <v>2569.1056899999999</v>
      </c>
      <c r="AJ661" s="15">
        <v>1229.82</v>
      </c>
      <c r="AK661" s="15">
        <v>7.5113579999999999E-2</v>
      </c>
      <c r="AL661" s="15">
        <v>5.751303E-2</v>
      </c>
    </row>
    <row r="662" spans="1:38">
      <c r="A662">
        <v>35</v>
      </c>
      <c r="B662" t="s">
        <v>2274</v>
      </c>
      <c r="C662">
        <v>219.9</v>
      </c>
      <c r="D662">
        <v>51.2</v>
      </c>
      <c r="E662">
        <v>0.23283310595725332</v>
      </c>
      <c r="F662">
        <v>0.82985730520000012</v>
      </c>
      <c r="G662">
        <v>5.0144920272163347</v>
      </c>
      <c r="H662">
        <v>6.8000000000000005E-2</v>
      </c>
      <c r="I662">
        <v>4.7164623714218328</v>
      </c>
      <c r="J662">
        <v>0.94056633170878823</v>
      </c>
      <c r="K662">
        <v>14.705880000000001</v>
      </c>
      <c r="L662">
        <v>4.7164627555582639</v>
      </c>
      <c r="M662">
        <v>8.8550000000000004E-2</v>
      </c>
      <c r="N662">
        <v>1.7029718112693855</v>
      </c>
      <c r="O662">
        <v>424.1</v>
      </c>
      <c r="P662">
        <v>4.7164627555582639</v>
      </c>
      <c r="Q662">
        <v>1393.6</v>
      </c>
      <c r="R662">
        <v>1.7029718112693855</v>
      </c>
      <c r="S662">
        <v>0.30431974741676238</v>
      </c>
      <c r="U662" t="s">
        <v>2274</v>
      </c>
      <c r="V662" s="15">
        <v>1.476793E-2</v>
      </c>
      <c r="W662" s="15">
        <v>7.7487765099999999</v>
      </c>
      <c r="X662" s="15">
        <v>2.84482759</v>
      </c>
      <c r="Y662" s="15">
        <v>17.658643300000001</v>
      </c>
      <c r="Z662" s="15">
        <v>33.243243200000002</v>
      </c>
      <c r="AA662" s="15">
        <v>3.2682060399999999</v>
      </c>
      <c r="AB662" s="15">
        <v>52.763819099999999</v>
      </c>
      <c r="AC662" s="15">
        <v>50.1385042</v>
      </c>
      <c r="AD662" s="15">
        <v>51.382113799999999</v>
      </c>
      <c r="AE662" s="15">
        <v>51.282051299999999</v>
      </c>
      <c r="AF662" s="15">
        <v>48.9375</v>
      </c>
      <c r="AG662" s="15">
        <v>54.251012099999997</v>
      </c>
      <c r="AH662" s="15">
        <v>64.968944100000002</v>
      </c>
      <c r="AI662" s="15">
        <v>66.260162600000001</v>
      </c>
      <c r="AJ662" s="15">
        <v>1977.6</v>
      </c>
      <c r="AK662" s="15">
        <v>7.8035030000000005E-2</v>
      </c>
      <c r="AL662" s="15">
        <v>0.81213908999999995</v>
      </c>
    </row>
    <row r="663" spans="1:38">
      <c r="A663">
        <v>35</v>
      </c>
      <c r="B663" t="s">
        <v>2423</v>
      </c>
      <c r="C663">
        <v>106.6</v>
      </c>
      <c r="D663">
        <v>33.770000000000003</v>
      </c>
      <c r="E663">
        <v>0.31679174484052536</v>
      </c>
      <c r="F663">
        <v>2.1892444427200002E-2</v>
      </c>
      <c r="G663">
        <v>9.6862282698791393</v>
      </c>
      <c r="H663">
        <v>2.3779999999999999E-3</v>
      </c>
      <c r="I663">
        <v>3.2917546509029654</v>
      </c>
      <c r="J663">
        <v>0.33983864092272092</v>
      </c>
      <c r="K663">
        <v>420.52140000000003</v>
      </c>
      <c r="L663">
        <v>3.2917548248881818</v>
      </c>
      <c r="M663">
        <v>6.6799999999999998E-2</v>
      </c>
      <c r="N663">
        <v>9.1097403593332178</v>
      </c>
      <c r="O663">
        <v>15.31</v>
      </c>
      <c r="P663">
        <v>3.2917548248881818</v>
      </c>
      <c r="Q663">
        <v>830.6</v>
      </c>
      <c r="R663">
        <v>9.1097403593332178</v>
      </c>
      <c r="S663">
        <v>1.8432458463761136E-2</v>
      </c>
      <c r="U663" t="s">
        <v>2423</v>
      </c>
      <c r="V663" s="15">
        <v>1.3670886099999999</v>
      </c>
      <c r="W663" s="15">
        <v>2.7732463300000001</v>
      </c>
      <c r="X663" s="15">
        <v>2.9849137899999998</v>
      </c>
      <c r="Y663" s="15">
        <v>5.9956236299999999</v>
      </c>
      <c r="Z663" s="15">
        <v>17.027027</v>
      </c>
      <c r="AA663" s="15">
        <v>1.1012433399999999</v>
      </c>
      <c r="AB663" s="15">
        <v>49.849246200000003</v>
      </c>
      <c r="AC663" s="15">
        <v>61.218836600000003</v>
      </c>
      <c r="AD663" s="15">
        <v>87.398374000000004</v>
      </c>
      <c r="AE663" s="15">
        <v>111.72161199999999</v>
      </c>
      <c r="AF663" s="15">
        <v>183.75</v>
      </c>
      <c r="AG663" s="15">
        <v>295.546559</v>
      </c>
      <c r="AH663" s="15">
        <v>486.33540399999998</v>
      </c>
      <c r="AI663" s="15">
        <v>552.84552799999994</v>
      </c>
      <c r="AJ663" s="15">
        <v>1145.3599999999999</v>
      </c>
      <c r="AK663" s="15">
        <v>3.7799369999999999E-2</v>
      </c>
      <c r="AL663" s="15">
        <v>0.10249973</v>
      </c>
    </row>
    <row r="664" spans="1:38">
      <c r="A664">
        <v>35</v>
      </c>
      <c r="B664" t="s">
        <v>2256</v>
      </c>
      <c r="C664">
        <v>225.2</v>
      </c>
      <c r="D664">
        <v>64.5</v>
      </c>
      <c r="E664">
        <v>0.2864120781527531</v>
      </c>
      <c r="F664">
        <v>0.9572700462</v>
      </c>
      <c r="G664">
        <v>5.2609211032734997</v>
      </c>
      <c r="H664">
        <v>8.2199999999999995E-2</v>
      </c>
      <c r="I664">
        <v>4.9467730588187759</v>
      </c>
      <c r="J664">
        <v>0.94028649388806618</v>
      </c>
      <c r="K664">
        <v>12.16545</v>
      </c>
      <c r="L664">
        <v>4.9467728357138094</v>
      </c>
      <c r="M664">
        <v>8.4500000000000006E-2</v>
      </c>
      <c r="N664">
        <v>1.7907336930468434</v>
      </c>
      <c r="O664">
        <v>509.2</v>
      </c>
      <c r="P664">
        <v>4.9467728357138094</v>
      </c>
      <c r="Q664">
        <v>1303.2</v>
      </c>
      <c r="R664">
        <v>1.7907336930468434</v>
      </c>
      <c r="S664">
        <v>0.3907305095150399</v>
      </c>
      <c r="U664" t="s">
        <v>2256</v>
      </c>
      <c r="V664" s="15">
        <v>4.2194089999999997E-2</v>
      </c>
      <c r="W664" s="15">
        <v>0.64110929999999999</v>
      </c>
      <c r="X664" s="15">
        <v>0.35560344999999999</v>
      </c>
      <c r="Y664" s="15">
        <v>1.48796499</v>
      </c>
      <c r="Z664" s="15">
        <v>26.013513499999998</v>
      </c>
      <c r="AA664" s="15">
        <v>2.1847246899999999</v>
      </c>
      <c r="AB664" s="15">
        <v>123.61809</v>
      </c>
      <c r="AC664" s="15">
        <v>162.880886</v>
      </c>
      <c r="AD664" s="15">
        <v>134.55284599999999</v>
      </c>
      <c r="AE664" s="15">
        <v>111.538462</v>
      </c>
      <c r="AF664" s="15">
        <v>108.125</v>
      </c>
      <c r="AG664" s="15">
        <v>128.74493899999999</v>
      </c>
      <c r="AH664" s="15">
        <v>197.51552799999999</v>
      </c>
      <c r="AI664" s="15">
        <v>243.90243899999999</v>
      </c>
      <c r="AJ664" s="15">
        <v>1648</v>
      </c>
      <c r="AK664" s="15">
        <v>3.8526199999999997E-2</v>
      </c>
      <c r="AL664" s="15">
        <v>0.62586516999999997</v>
      </c>
    </row>
    <row r="665" spans="1:38">
      <c r="A665">
        <v>35</v>
      </c>
      <c r="B665" t="s">
        <v>2276</v>
      </c>
      <c r="C665">
        <v>153.69999999999999</v>
      </c>
      <c r="D665">
        <v>83.1</v>
      </c>
      <c r="E665">
        <v>0.54066363044892651</v>
      </c>
      <c r="F665">
        <v>0.80592438259199994</v>
      </c>
      <c r="G665">
        <v>4.8851019817977708</v>
      </c>
      <c r="H665">
        <v>6.7199999999999996E-2</v>
      </c>
      <c r="I665">
        <v>4.5010587063998679</v>
      </c>
      <c r="J665">
        <v>0.92138479875571178</v>
      </c>
      <c r="K665">
        <v>14.88095</v>
      </c>
      <c r="L665">
        <v>4.5010590433576869</v>
      </c>
      <c r="M665">
        <v>8.702E-2</v>
      </c>
      <c r="N665">
        <v>1.8986026161644396</v>
      </c>
      <c r="O665">
        <v>419.26</v>
      </c>
      <c r="P665">
        <v>4.5010590433576869</v>
      </c>
      <c r="Q665">
        <v>1360.1</v>
      </c>
      <c r="R665">
        <v>1.8986026161644396</v>
      </c>
      <c r="S665">
        <v>0.30825674582751272</v>
      </c>
      <c r="U665" t="s">
        <v>2276</v>
      </c>
      <c r="V665" s="15">
        <v>0.94514768000000005</v>
      </c>
      <c r="W665" s="15">
        <v>13.311582400000001</v>
      </c>
      <c r="X665" s="15">
        <v>4.5474137900000002</v>
      </c>
      <c r="Y665" s="15">
        <v>7.1553610499999998</v>
      </c>
      <c r="Z665" s="15">
        <v>34.7297297</v>
      </c>
      <c r="AA665" s="15">
        <v>2.0603907600000002</v>
      </c>
      <c r="AB665" s="15">
        <v>134.67336700000001</v>
      </c>
      <c r="AC665" s="15">
        <v>238.227147</v>
      </c>
      <c r="AD665" s="15">
        <v>427.235772</v>
      </c>
      <c r="AE665" s="15">
        <v>743.589744</v>
      </c>
      <c r="AF665" s="15">
        <v>1137.5</v>
      </c>
      <c r="AG665" s="15">
        <v>1603.2388699999999</v>
      </c>
      <c r="AH665" s="15">
        <v>2434.7826100000002</v>
      </c>
      <c r="AI665" s="15">
        <v>2821.1382100000001</v>
      </c>
      <c r="AJ665" s="15">
        <v>1380.2</v>
      </c>
      <c r="AK665" s="15">
        <v>3.0127149999999998E-2</v>
      </c>
      <c r="AL665" s="15">
        <v>5.5312279999999998E-2</v>
      </c>
    </row>
    <row r="666" spans="1:38">
      <c r="A666">
        <v>35</v>
      </c>
      <c r="B666" t="s">
        <v>2342</v>
      </c>
      <c r="C666">
        <v>286.8</v>
      </c>
      <c r="D666">
        <v>49.43</v>
      </c>
      <c r="E666">
        <v>0.17235006973500697</v>
      </c>
      <c r="F666">
        <v>0.29424143000000003</v>
      </c>
      <c r="G666">
        <v>6.4328789873323062</v>
      </c>
      <c r="H666">
        <v>2.8000000000000001E-2</v>
      </c>
      <c r="I666">
        <v>6.1597939271123181</v>
      </c>
      <c r="J666">
        <v>0.95754854696353686</v>
      </c>
      <c r="K666">
        <v>35.714289999999998</v>
      </c>
      <c r="L666">
        <v>6.1597924428328152</v>
      </c>
      <c r="M666">
        <v>7.6249999999999998E-2</v>
      </c>
      <c r="N666">
        <v>1.8544192732960172</v>
      </c>
      <c r="O666">
        <v>178.02</v>
      </c>
      <c r="P666">
        <v>6.1597924428328152</v>
      </c>
      <c r="Q666">
        <v>1100.7</v>
      </c>
      <c r="R666">
        <v>1.8544192732960172</v>
      </c>
      <c r="S666">
        <v>0.16173344235486509</v>
      </c>
      <c r="U666" t="s">
        <v>2342</v>
      </c>
      <c r="V666" s="15">
        <v>1.8565399999999999E-2</v>
      </c>
      <c r="W666" s="15">
        <v>1.2234910299999999</v>
      </c>
      <c r="X666" s="15">
        <v>0.76508620999999999</v>
      </c>
      <c r="Y666" s="15">
        <v>1.8818380699999999</v>
      </c>
      <c r="Z666" s="15">
        <v>23.378378399999999</v>
      </c>
      <c r="AA666" s="15">
        <v>1.3321491999999999</v>
      </c>
      <c r="AB666" s="15">
        <v>64.271356800000007</v>
      </c>
      <c r="AC666" s="15">
        <v>61.218836600000003</v>
      </c>
      <c r="AD666" s="15">
        <v>39.024390199999999</v>
      </c>
      <c r="AE666" s="15">
        <v>27.472527500000002</v>
      </c>
      <c r="AF666" s="15">
        <v>21.875</v>
      </c>
      <c r="AG666" s="15">
        <v>36.437246999999999</v>
      </c>
      <c r="AH666" s="15">
        <v>39.130434800000003</v>
      </c>
      <c r="AI666" s="15">
        <v>53.252032499999999</v>
      </c>
      <c r="AJ666" s="15">
        <v>1617.1</v>
      </c>
      <c r="AK666" s="15">
        <v>3.4366630000000002E-2</v>
      </c>
      <c r="AL666" s="15">
        <v>1.6424902299999999</v>
      </c>
    </row>
    <row r="667" spans="1:38">
      <c r="A667">
        <v>35</v>
      </c>
      <c r="B667" t="s">
        <v>2361</v>
      </c>
      <c r="C667">
        <v>252</v>
      </c>
      <c r="D667">
        <v>26.63</v>
      </c>
      <c r="E667">
        <v>0.10567460317460317</v>
      </c>
      <c r="F667">
        <v>0.25347210924000002</v>
      </c>
      <c r="G667">
        <v>8.9916340524731293</v>
      </c>
      <c r="H667">
        <v>2.0299999999999999E-2</v>
      </c>
      <c r="I667">
        <v>8.6844868207485852</v>
      </c>
      <c r="J667">
        <v>0.96584077711213523</v>
      </c>
      <c r="K667">
        <v>49.26108</v>
      </c>
      <c r="L667">
        <v>8.6844865893184053</v>
      </c>
      <c r="M667">
        <v>9.06E-2</v>
      </c>
      <c r="N667">
        <v>2.3300582812106816</v>
      </c>
      <c r="O667">
        <v>129.55000000000001</v>
      </c>
      <c r="P667">
        <v>8.6844865893184053</v>
      </c>
      <c r="Q667">
        <v>1437.4</v>
      </c>
      <c r="R667">
        <v>2.3300582812106816</v>
      </c>
      <c r="S667">
        <v>9.0128008904967305E-2</v>
      </c>
      <c r="U667" t="s">
        <v>2361</v>
      </c>
      <c r="V667" s="15">
        <v>0.23206751</v>
      </c>
      <c r="W667" s="15">
        <v>3.7683523700000001</v>
      </c>
      <c r="X667" s="15">
        <v>6.7025862099999998</v>
      </c>
      <c r="Y667" s="15">
        <v>11.575492300000001</v>
      </c>
      <c r="Z667" s="15">
        <v>37.2297297</v>
      </c>
      <c r="AA667" s="15">
        <v>0.79928951999999998</v>
      </c>
      <c r="AB667" s="15">
        <v>44.2211055</v>
      </c>
      <c r="AC667" s="15">
        <v>41.274238199999999</v>
      </c>
      <c r="AD667" s="15">
        <v>38.902439000000001</v>
      </c>
      <c r="AE667" s="15">
        <v>36.996336999999997</v>
      </c>
      <c r="AF667" s="15">
        <v>31.3125</v>
      </c>
      <c r="AG667" s="15">
        <v>31.255060700000001</v>
      </c>
      <c r="AH667" s="15">
        <v>36.708074500000002</v>
      </c>
      <c r="AI667" s="15">
        <v>33.008130100000002</v>
      </c>
      <c r="AJ667" s="15">
        <v>1886.96</v>
      </c>
      <c r="AK667" s="15">
        <v>1.9699009999999999E-2</v>
      </c>
      <c r="AL667" s="15">
        <v>1.2046697099999999</v>
      </c>
    </row>
    <row r="668" spans="1:38">
      <c r="A668">
        <v>35</v>
      </c>
      <c r="B668" t="s">
        <v>2093</v>
      </c>
      <c r="C668">
        <v>318</v>
      </c>
      <c r="D668">
        <v>26.7</v>
      </c>
      <c r="E668">
        <v>8.3962264150943391E-2</v>
      </c>
      <c r="F668">
        <v>2.6467257810000002</v>
      </c>
      <c r="G668">
        <v>5.4784537544506922</v>
      </c>
      <c r="H668">
        <v>0.217</v>
      </c>
      <c r="I668">
        <v>5.1503768959109717</v>
      </c>
      <c r="J668">
        <v>0.94011506289102265</v>
      </c>
      <c r="K668">
        <v>4.608295</v>
      </c>
      <c r="L668">
        <v>5.1503764127464873</v>
      </c>
      <c r="M668">
        <v>8.8499999999999995E-2</v>
      </c>
      <c r="N668">
        <v>1.8673707103093764</v>
      </c>
      <c r="O668">
        <v>1266</v>
      </c>
      <c r="P668">
        <v>5.1503764127464873</v>
      </c>
      <c r="Q668">
        <v>1392.5</v>
      </c>
      <c r="R668">
        <v>1.8673707103093764</v>
      </c>
      <c r="S668">
        <v>0.90915619389587077</v>
      </c>
      <c r="U668" t="s">
        <v>2093</v>
      </c>
      <c r="V668" s="15">
        <v>7.5949370000000002E-2</v>
      </c>
      <c r="W668" s="15">
        <v>6.1827079899999999</v>
      </c>
      <c r="X668" s="15">
        <v>5.4741379300000004</v>
      </c>
      <c r="Y668" s="15">
        <v>11.5098468</v>
      </c>
      <c r="Z668" s="15">
        <v>74.527027000000004</v>
      </c>
      <c r="AA668" s="15">
        <v>7.4245115500000001</v>
      </c>
      <c r="AB668" s="15">
        <v>82.914572899999996</v>
      </c>
      <c r="AC668" s="15">
        <v>67.590027699999993</v>
      </c>
      <c r="AD668" s="15">
        <v>55.894308899999999</v>
      </c>
      <c r="AE668" s="15">
        <v>54.761904800000003</v>
      </c>
      <c r="AF668" s="15">
        <v>56.875</v>
      </c>
      <c r="AG668" s="15">
        <v>56.275303600000001</v>
      </c>
      <c r="AH668" s="15">
        <v>62.795031100000003</v>
      </c>
      <c r="AI668" s="15">
        <v>52.8455285</v>
      </c>
      <c r="AJ668" s="15">
        <v>1298.83</v>
      </c>
      <c r="AK668" s="15">
        <v>9.4448610000000002E-2</v>
      </c>
      <c r="AL668" s="15">
        <v>1.32040022</v>
      </c>
    </row>
    <row r="669" spans="1:38">
      <c r="A669">
        <v>35</v>
      </c>
      <c r="B669" t="s">
        <v>2172</v>
      </c>
      <c r="C669">
        <v>257.89999999999998</v>
      </c>
      <c r="D669">
        <v>93.2</v>
      </c>
      <c r="E669">
        <v>0.36138037999224509</v>
      </c>
      <c r="F669">
        <v>1.8529685227199999</v>
      </c>
      <c r="G669">
        <v>4.3279510693699086</v>
      </c>
      <c r="H669">
        <v>0.151</v>
      </c>
      <c r="I669">
        <v>3.977466517993419</v>
      </c>
      <c r="J669">
        <v>0.91901836555940652</v>
      </c>
      <c r="K669">
        <v>6.6225170000000002</v>
      </c>
      <c r="L669">
        <v>3.9774668932863748</v>
      </c>
      <c r="M669">
        <v>8.9039999999999994E-2</v>
      </c>
      <c r="N669">
        <v>1.7061420096526094</v>
      </c>
      <c r="O669">
        <v>906.6</v>
      </c>
      <c r="P669">
        <v>3.9774668932863748</v>
      </c>
      <c r="Q669">
        <v>1404.2</v>
      </c>
      <c r="R669">
        <v>1.7061420096526094</v>
      </c>
      <c r="S669">
        <v>0.64563452499643925</v>
      </c>
      <c r="U669" t="s">
        <v>2172</v>
      </c>
      <c r="V669" s="15">
        <v>1.8987339999999998E-2</v>
      </c>
      <c r="W669" s="15">
        <v>4.8287112600000004</v>
      </c>
      <c r="X669" s="15">
        <v>2.5</v>
      </c>
      <c r="Y669" s="15">
        <v>5.5361050299999999</v>
      </c>
      <c r="Z669" s="15">
        <v>35.675675699999999</v>
      </c>
      <c r="AA669" s="15">
        <v>2.6287744200000001</v>
      </c>
      <c r="AB669" s="15">
        <v>67.839196000000001</v>
      </c>
      <c r="AC669" s="15">
        <v>74.238227100000003</v>
      </c>
      <c r="AD669" s="15">
        <v>71.138211400000003</v>
      </c>
      <c r="AE669" s="15">
        <v>64.468864499999995</v>
      </c>
      <c r="AF669" s="15">
        <v>56.375</v>
      </c>
      <c r="AG669" s="15">
        <v>59.919028300000001</v>
      </c>
      <c r="AH669" s="15">
        <v>66.335403700000001</v>
      </c>
      <c r="AI669" s="15">
        <v>64.227642299999999</v>
      </c>
      <c r="AJ669" s="15">
        <v>1833.4</v>
      </c>
      <c r="AK669" s="15">
        <v>5.3435129999999997E-2</v>
      </c>
      <c r="AL669" s="15">
        <v>1.0226695299999999</v>
      </c>
    </row>
    <row r="670" spans="1:38">
      <c r="A670">
        <v>35</v>
      </c>
      <c r="B670" t="s">
        <v>2183</v>
      </c>
      <c r="C670">
        <v>419</v>
      </c>
      <c r="D670">
        <v>12.11</v>
      </c>
      <c r="E670">
        <v>2.8902147971360381E-2</v>
      </c>
      <c r="F670">
        <v>1.664094052986</v>
      </c>
      <c r="G670">
        <v>5.2509980405375547</v>
      </c>
      <c r="H670">
        <v>0.1389</v>
      </c>
      <c r="I670">
        <v>4.957476981699668</v>
      </c>
      <c r="J670">
        <v>0.94410185329114338</v>
      </c>
      <c r="K670">
        <v>7.1994239999999996</v>
      </c>
      <c r="L670">
        <v>4.9574768807112113</v>
      </c>
      <c r="M670">
        <v>8.6929999999999993E-2</v>
      </c>
      <c r="N670">
        <v>1.7310119576846348</v>
      </c>
      <c r="O670">
        <v>838.4</v>
      </c>
      <c r="P670">
        <v>4.9574768807112113</v>
      </c>
      <c r="Q670">
        <v>1358.1</v>
      </c>
      <c r="R670">
        <v>1.7310119576846348</v>
      </c>
      <c r="S670">
        <v>0.61733303880421175</v>
      </c>
      <c r="U670" t="s">
        <v>2183</v>
      </c>
      <c r="V670" s="15">
        <v>0.25316455999999998</v>
      </c>
      <c r="W670" s="15">
        <v>5.3833605200000001</v>
      </c>
      <c r="X670" s="15">
        <v>2.4030172400000001</v>
      </c>
      <c r="Y670" s="15">
        <v>5.16411379</v>
      </c>
      <c r="Z670" s="15">
        <v>23.040540499999999</v>
      </c>
      <c r="AA670" s="15">
        <v>3.9431616300000001</v>
      </c>
      <c r="AB670" s="15">
        <v>52.763819099999999</v>
      </c>
      <c r="AC670" s="15">
        <v>87.811634299999994</v>
      </c>
      <c r="AD670" s="15">
        <v>159.349593</v>
      </c>
      <c r="AE670" s="15">
        <v>282.60073299999999</v>
      </c>
      <c r="AF670" s="15">
        <v>486.25</v>
      </c>
      <c r="AG670" s="15">
        <v>894.73684200000002</v>
      </c>
      <c r="AH670" s="15">
        <v>1559.00621</v>
      </c>
      <c r="AI670" s="15">
        <v>1878.0487800000001</v>
      </c>
      <c r="AJ670" s="15">
        <v>1627.4</v>
      </c>
      <c r="AK670" s="15">
        <v>0.11309154</v>
      </c>
      <c r="AL670" s="15">
        <v>3.3844520000000003E-2</v>
      </c>
    </row>
    <row r="671" spans="1:38">
      <c r="A671">
        <v>35</v>
      </c>
      <c r="B671" t="s">
        <v>2108</v>
      </c>
      <c r="C671">
        <v>707</v>
      </c>
      <c r="D671">
        <v>78.5</v>
      </c>
      <c r="E671">
        <v>0.11103253182461104</v>
      </c>
      <c r="F671">
        <v>2.5478623143360002</v>
      </c>
      <c r="G671">
        <v>3.5621918943458653</v>
      </c>
      <c r="H671">
        <v>0.20880000000000001</v>
      </c>
      <c r="I671">
        <v>3.1519467211827661</v>
      </c>
      <c r="J671">
        <v>0.88483349989811999</v>
      </c>
      <c r="K671">
        <v>4.7892720000000004</v>
      </c>
      <c r="L671">
        <v>3.1519471642587344</v>
      </c>
      <c r="M671">
        <v>8.8539999999999994E-2</v>
      </c>
      <c r="N671">
        <v>1.6596514570742238</v>
      </c>
      <c r="O671">
        <v>1222.4000000000001</v>
      </c>
      <c r="P671">
        <v>3.1519471642587344</v>
      </c>
      <c r="Q671">
        <v>1393.4</v>
      </c>
      <c r="R671">
        <v>1.6596514570742238</v>
      </c>
      <c r="S671">
        <v>0.87727859911009043</v>
      </c>
      <c r="U671" t="s">
        <v>2108</v>
      </c>
      <c r="V671" s="15">
        <v>-4.3590000000000002E-4</v>
      </c>
      <c r="W671" s="15">
        <v>0.94127243000000005</v>
      </c>
      <c r="X671" s="15">
        <v>0.88362068999999999</v>
      </c>
      <c r="Y671" s="15">
        <v>1.6630196900000001</v>
      </c>
      <c r="Z671" s="15">
        <v>21.756756800000002</v>
      </c>
      <c r="AA671" s="15">
        <v>1.90053286</v>
      </c>
      <c r="AB671" s="15">
        <v>104.52261300000001</v>
      </c>
      <c r="AC671" s="15">
        <v>130.193906</v>
      </c>
      <c r="AD671" s="15">
        <v>94.308943099999993</v>
      </c>
      <c r="AE671" s="15">
        <v>60.805860799999998</v>
      </c>
      <c r="AF671" s="15">
        <v>39.625</v>
      </c>
      <c r="AG671" s="15">
        <v>30.971659899999999</v>
      </c>
      <c r="AH671" s="15">
        <v>35.155279499999999</v>
      </c>
      <c r="AI671" s="15">
        <v>34.959349600000003</v>
      </c>
      <c r="AJ671" s="15">
        <v>1658.3</v>
      </c>
      <c r="AK671" s="15">
        <v>3.985412E-2</v>
      </c>
      <c r="AL671" s="15">
        <v>2.9731697399999999</v>
      </c>
    </row>
    <row r="672" spans="1:38">
      <c r="A672">
        <v>35</v>
      </c>
      <c r="B672" t="s">
        <v>2343</v>
      </c>
      <c r="C672">
        <v>348.7</v>
      </c>
      <c r="D672">
        <v>33</v>
      </c>
      <c r="E672">
        <v>9.4637223974763415E-2</v>
      </c>
      <c r="F672">
        <v>0.32907355131999999</v>
      </c>
      <c r="G672">
        <v>5.8728752724510427</v>
      </c>
      <c r="H672">
        <v>2.7699999999999999E-2</v>
      </c>
      <c r="I672">
        <v>5.5528775102579599</v>
      </c>
      <c r="J672">
        <v>0.9455125901116691</v>
      </c>
      <c r="K672">
        <v>36.101080000000003</v>
      </c>
      <c r="L672">
        <v>5.5528767001923223</v>
      </c>
      <c r="M672">
        <v>8.6199999999999999E-2</v>
      </c>
      <c r="N672">
        <v>1.9121232496463916</v>
      </c>
      <c r="O672">
        <v>176.14</v>
      </c>
      <c r="P672">
        <v>5.5528767001923223</v>
      </c>
      <c r="Q672">
        <v>1341.8</v>
      </c>
      <c r="R672">
        <v>1.9121232496463916</v>
      </c>
      <c r="S672">
        <v>0.13127142644209269</v>
      </c>
      <c r="U672" t="s">
        <v>2343</v>
      </c>
      <c r="V672" s="15">
        <v>0.16877637000000001</v>
      </c>
      <c r="W672" s="15">
        <v>2.6264274099999998</v>
      </c>
      <c r="X672" s="15">
        <v>0.79741379000000001</v>
      </c>
      <c r="Y672" s="15">
        <v>4.4420131300000003</v>
      </c>
      <c r="Z672" s="15">
        <v>30.472973</v>
      </c>
      <c r="AA672" s="15">
        <v>2.6820603900000002</v>
      </c>
      <c r="AB672" s="15">
        <v>73.869346699999994</v>
      </c>
      <c r="AC672" s="15">
        <v>72.853185600000003</v>
      </c>
      <c r="AD672" s="15">
        <v>54.878048800000002</v>
      </c>
      <c r="AE672" s="15">
        <v>36.996336999999997</v>
      </c>
      <c r="AF672" s="15">
        <v>32.0625</v>
      </c>
      <c r="AG672" s="15">
        <v>30.283400799999999</v>
      </c>
      <c r="AH672" s="15">
        <v>35.714285699999998</v>
      </c>
      <c r="AI672" s="15">
        <v>41.869918699999999</v>
      </c>
      <c r="AJ672" s="15">
        <v>1339</v>
      </c>
      <c r="AK672" s="15">
        <v>5.6529999999999997E-2</v>
      </c>
      <c r="AL672" s="15">
        <v>2.0683417099999999</v>
      </c>
    </row>
    <row r="673" spans="1:38">
      <c r="A673">
        <v>35</v>
      </c>
      <c r="B673" t="s">
        <v>2311</v>
      </c>
      <c r="C673">
        <v>331.3</v>
      </c>
      <c r="D673">
        <v>53.9</v>
      </c>
      <c r="E673">
        <v>0.16269242378508902</v>
      </c>
      <c r="F673">
        <v>0.6451536216</v>
      </c>
      <c r="G673">
        <v>4.8503623321172737</v>
      </c>
      <c r="H673">
        <v>4.9799999999999997E-2</v>
      </c>
      <c r="I673">
        <v>4.4549092959579255</v>
      </c>
      <c r="J673">
        <v>0.91846938247462317</v>
      </c>
      <c r="K673">
        <v>20.08032</v>
      </c>
      <c r="L673">
        <v>4.454909609406652</v>
      </c>
      <c r="M673">
        <v>9.4E-2</v>
      </c>
      <c r="N673">
        <v>1.9182799372379877</v>
      </c>
      <c r="O673">
        <v>313.29000000000002</v>
      </c>
      <c r="P673">
        <v>4.454909609406652</v>
      </c>
      <c r="Q673">
        <v>1507.3</v>
      </c>
      <c r="R673">
        <v>1.9182799372379877</v>
      </c>
      <c r="S673">
        <v>0.20784847077555896</v>
      </c>
      <c r="U673" t="s">
        <v>2311</v>
      </c>
      <c r="V673" s="15">
        <v>1.13924051</v>
      </c>
      <c r="W673" s="15">
        <v>12.9690049</v>
      </c>
      <c r="X673" s="15">
        <v>1.91810345</v>
      </c>
      <c r="Y673" s="15">
        <v>2.86652079</v>
      </c>
      <c r="Z673" s="15">
        <v>17.2972973</v>
      </c>
      <c r="AA673" s="15">
        <v>8.0106571899999999</v>
      </c>
      <c r="AB673" s="15">
        <v>67.336683399999998</v>
      </c>
      <c r="AC673" s="15">
        <v>147.922438</v>
      </c>
      <c r="AD673" s="15">
        <v>310.16260199999999</v>
      </c>
      <c r="AE673" s="15">
        <v>576.92307700000003</v>
      </c>
      <c r="AF673" s="15">
        <v>1051.875</v>
      </c>
      <c r="AG673" s="15">
        <v>1878.54251</v>
      </c>
      <c r="AH673" s="15">
        <v>3304.3478300000002</v>
      </c>
      <c r="AI673" s="15">
        <v>4081.3008100000002</v>
      </c>
      <c r="AJ673" s="15">
        <v>1555.3</v>
      </c>
      <c r="AK673" s="15">
        <v>0.23472166</v>
      </c>
      <c r="AL673" s="15">
        <v>2.0378210000000001E-2</v>
      </c>
    </row>
    <row r="674" spans="1:38">
      <c r="A674">
        <v>35</v>
      </c>
      <c r="B674" t="s">
        <v>2162</v>
      </c>
      <c r="C674">
        <v>332.8</v>
      </c>
      <c r="D674">
        <v>32.840000000000003</v>
      </c>
      <c r="E674">
        <v>9.8677884615384626E-2</v>
      </c>
      <c r="F674">
        <v>1.9169672051980005</v>
      </c>
      <c r="G674">
        <v>4.9784026117560476</v>
      </c>
      <c r="H674">
        <v>0.15790000000000001</v>
      </c>
      <c r="I674">
        <v>4.7154866879926027</v>
      </c>
      <c r="J674">
        <v>0.94718869800875638</v>
      </c>
      <c r="K674">
        <v>6.3331220000000004</v>
      </c>
      <c r="L674">
        <v>4.7154862445183356</v>
      </c>
      <c r="M674">
        <v>8.8090000000000002E-2</v>
      </c>
      <c r="N674">
        <v>1.5964579105331869</v>
      </c>
      <c r="O674">
        <v>945.1</v>
      </c>
      <c r="P674">
        <v>4.7154862445183356</v>
      </c>
      <c r="Q674">
        <v>1383.6</v>
      </c>
      <c r="R674">
        <v>1.5964579105331869</v>
      </c>
      <c r="S674">
        <v>0.68307314252674189</v>
      </c>
      <c r="U674" t="s">
        <v>2162</v>
      </c>
      <c r="V674" s="15">
        <v>0.15189873000000001</v>
      </c>
      <c r="W674" s="15">
        <v>3.39314845</v>
      </c>
      <c r="X674" s="15">
        <v>4.7629310299999998</v>
      </c>
      <c r="Y674" s="15">
        <v>8.7964989100000004</v>
      </c>
      <c r="Z674" s="15">
        <v>25.743243199999998</v>
      </c>
      <c r="AA674" s="15">
        <v>1.47424512</v>
      </c>
      <c r="AB674" s="15">
        <v>39.195979899999998</v>
      </c>
      <c r="AC674" s="15">
        <v>49.307479200000003</v>
      </c>
      <c r="AD674" s="15">
        <v>62.195121999999998</v>
      </c>
      <c r="AE674" s="15">
        <v>75.2747253</v>
      </c>
      <c r="AF674" s="15">
        <v>98.125</v>
      </c>
      <c r="AG674" s="15">
        <v>144.93927099999999</v>
      </c>
      <c r="AH674" s="15">
        <v>213.04347799999999</v>
      </c>
      <c r="AI674" s="15">
        <v>247.96747999999999</v>
      </c>
      <c r="AJ674" s="15">
        <v>1923.01</v>
      </c>
      <c r="AK674" s="15">
        <v>4.6410609999999998E-2</v>
      </c>
      <c r="AL674" s="15">
        <v>0.18398112999999999</v>
      </c>
    </row>
    <row r="675" spans="1:38">
      <c r="A675">
        <v>35</v>
      </c>
      <c r="B675" t="s">
        <v>2362</v>
      </c>
      <c r="C675">
        <v>344.5</v>
      </c>
      <c r="D675">
        <v>38.28</v>
      </c>
      <c r="E675">
        <v>0.11111756168359942</v>
      </c>
      <c r="F675">
        <v>0.20064839929200001</v>
      </c>
      <c r="G675">
        <v>5.637055663589698</v>
      </c>
      <c r="H675">
        <v>1.881E-2</v>
      </c>
      <c r="I675">
        <v>5.0705239026348723</v>
      </c>
      <c r="J675">
        <v>0.89949863993465407</v>
      </c>
      <c r="K675">
        <v>53.163209999999999</v>
      </c>
      <c r="L675">
        <v>5.0705240523572064</v>
      </c>
      <c r="M675">
        <v>7.7399999999999997E-2</v>
      </c>
      <c r="N675">
        <v>2.4629624250518143</v>
      </c>
      <c r="O675">
        <v>120.13</v>
      </c>
      <c r="P675">
        <v>5.0705240523572064</v>
      </c>
      <c r="Q675">
        <v>1130.5999999999999</v>
      </c>
      <c r="R675">
        <v>2.4629624250518143</v>
      </c>
      <c r="S675">
        <v>0.10625331682292588</v>
      </c>
      <c r="U675" t="s">
        <v>2362</v>
      </c>
      <c r="V675" s="15">
        <v>4.05063291</v>
      </c>
      <c r="W675" s="15">
        <v>3.4257748800000001</v>
      </c>
      <c r="X675" s="15">
        <v>4.6336206899999999</v>
      </c>
      <c r="Y675" s="15">
        <v>4.7483588599999997</v>
      </c>
      <c r="Z675" s="15">
        <v>26.689189200000001</v>
      </c>
      <c r="AA675" s="15">
        <v>0.94138544000000002</v>
      </c>
      <c r="AB675" s="15">
        <v>75.879396999999997</v>
      </c>
      <c r="AC675" s="15">
        <v>80.886426599999993</v>
      </c>
      <c r="AD675" s="15">
        <v>60.162601600000002</v>
      </c>
      <c r="AE675" s="15">
        <v>46.153846199999997</v>
      </c>
      <c r="AF675" s="15">
        <v>39.375</v>
      </c>
      <c r="AG675" s="15">
        <v>35.627530399999998</v>
      </c>
      <c r="AH675" s="15">
        <v>40.372670800000002</v>
      </c>
      <c r="AI675" s="15">
        <v>48.780487800000003</v>
      </c>
      <c r="AJ675" s="15">
        <v>1606.8</v>
      </c>
      <c r="AK675" s="15">
        <v>2.0918849999999999E-2</v>
      </c>
      <c r="AL675" s="15">
        <v>1.8794742900000001</v>
      </c>
    </row>
    <row r="676" spans="1:38">
      <c r="A676">
        <v>35</v>
      </c>
      <c r="B676" t="s">
        <v>2429</v>
      </c>
      <c r="C676">
        <v>214</v>
      </c>
      <c r="D676">
        <v>94.6</v>
      </c>
      <c r="E676">
        <v>0.44205607476635511</v>
      </c>
      <c r="F676">
        <v>1.5652321023200001E-2</v>
      </c>
      <c r="G676">
        <v>7.4773832202446204</v>
      </c>
      <c r="H676">
        <v>1.9959999999999999E-3</v>
      </c>
      <c r="I676">
        <v>3.3640128154573601</v>
      </c>
      <c r="J676">
        <v>0.4498917223273341</v>
      </c>
      <c r="K676">
        <v>501.00200000000001</v>
      </c>
      <c r="L676">
        <v>3.3640132095258295</v>
      </c>
      <c r="M676">
        <v>5.6899999999999999E-2</v>
      </c>
      <c r="N676">
        <v>6.6779246476607126</v>
      </c>
      <c r="O676">
        <v>12.85</v>
      </c>
      <c r="P676">
        <v>3.3640132095258295</v>
      </c>
      <c r="Q676">
        <v>486.7</v>
      </c>
      <c r="R676">
        <v>6.6779246476607126</v>
      </c>
      <c r="S676">
        <v>2.6402301212245738E-2</v>
      </c>
      <c r="U676" t="s">
        <v>2429</v>
      </c>
      <c r="V676" s="15">
        <v>0.35021097000000001</v>
      </c>
      <c r="W676" s="15">
        <v>13.866231600000001</v>
      </c>
      <c r="X676" s="15">
        <v>1.875</v>
      </c>
      <c r="Y676" s="15">
        <v>2.9759299800000001</v>
      </c>
      <c r="Z676" s="15">
        <v>20.472973</v>
      </c>
      <c r="AA676" s="15">
        <v>5.2753108299999996</v>
      </c>
      <c r="AB676" s="15">
        <v>69.346733700000001</v>
      </c>
      <c r="AC676" s="15">
        <v>115.51246500000001</v>
      </c>
      <c r="AD676" s="15">
        <v>221.13821100000001</v>
      </c>
      <c r="AE676" s="15">
        <v>401.09890100000001</v>
      </c>
      <c r="AF676" s="15">
        <v>714.375</v>
      </c>
      <c r="AG676" s="15">
        <v>1259.1093100000001</v>
      </c>
      <c r="AH676" s="15">
        <v>2236.02484</v>
      </c>
      <c r="AI676" s="15">
        <v>2971.5447199999999</v>
      </c>
      <c r="AJ676" s="15">
        <v>1596.5</v>
      </c>
      <c r="AK676" s="15">
        <v>0.14000534000000001</v>
      </c>
      <c r="AL676" s="15">
        <v>3.10134E-2</v>
      </c>
    </row>
    <row r="677" spans="1:38">
      <c r="A677">
        <v>35</v>
      </c>
      <c r="B677" t="s">
        <v>2292</v>
      </c>
      <c r="C677">
        <v>428</v>
      </c>
      <c r="D677">
        <v>64.5</v>
      </c>
      <c r="E677">
        <v>0.15070093457943926</v>
      </c>
      <c r="F677">
        <v>0.78885645020000006</v>
      </c>
      <c r="G677">
        <v>5.6392826523085429</v>
      </c>
      <c r="H677">
        <v>5.9499999999999997E-2</v>
      </c>
      <c r="I677">
        <v>3.9353551281255896</v>
      </c>
      <c r="J677">
        <v>0.69784676008651214</v>
      </c>
      <c r="K677">
        <v>16.806719999999999</v>
      </c>
      <c r="L677">
        <v>3.9353557245290185</v>
      </c>
      <c r="M677">
        <v>9.6199999999999994E-2</v>
      </c>
      <c r="N677">
        <v>4.0391198110682103</v>
      </c>
      <c r="O677">
        <v>372.58</v>
      </c>
      <c r="P677">
        <v>3.9353557245290185</v>
      </c>
      <c r="Q677">
        <v>1550.8</v>
      </c>
      <c r="R677">
        <v>4.0391198110682103</v>
      </c>
      <c r="S677">
        <v>0.24025019344854268</v>
      </c>
      <c r="U677" t="s">
        <v>2292</v>
      </c>
      <c r="V677" s="15">
        <v>2.4050632900000002</v>
      </c>
      <c r="W677" s="15">
        <v>3.7194127199999998</v>
      </c>
      <c r="X677" s="15">
        <v>3.4482758599999999</v>
      </c>
      <c r="Y677" s="15">
        <v>4.5295404799999996</v>
      </c>
      <c r="Z677" s="15">
        <v>22.905405399999999</v>
      </c>
      <c r="AA677" s="15">
        <v>6.2522202499999997</v>
      </c>
      <c r="AB677" s="15">
        <v>76.884422099999995</v>
      </c>
      <c r="AC677" s="15">
        <v>136.01107999999999</v>
      </c>
      <c r="AD677" s="15">
        <v>275.20325200000002</v>
      </c>
      <c r="AE677" s="15">
        <v>554.94505500000002</v>
      </c>
      <c r="AF677" s="15">
        <v>1050</v>
      </c>
      <c r="AG677" s="15">
        <v>1797.5708500000001</v>
      </c>
      <c r="AH677" s="15">
        <v>3254.6583900000001</v>
      </c>
      <c r="AI677" s="15">
        <v>3926.8292700000002</v>
      </c>
      <c r="AJ677" s="15">
        <v>1596.5</v>
      </c>
      <c r="AK677" s="15">
        <v>0.14898622</v>
      </c>
      <c r="AL677" s="15">
        <v>2.3622890000000001E-2</v>
      </c>
    </row>
    <row r="678" spans="1:38">
      <c r="A678">
        <v>35</v>
      </c>
      <c r="B678" t="s">
        <v>2410</v>
      </c>
      <c r="C678">
        <v>371.6</v>
      </c>
      <c r="D678">
        <v>36</v>
      </c>
      <c r="E678">
        <v>9.6878363832077499E-2</v>
      </c>
      <c r="F678">
        <v>3.6830482320000003E-2</v>
      </c>
      <c r="G678">
        <v>7.6776077038312209</v>
      </c>
      <c r="H678">
        <v>4.0800000000000003E-3</v>
      </c>
      <c r="I678">
        <v>7.0059440902105203</v>
      </c>
      <c r="J678">
        <v>0.91251654948643279</v>
      </c>
      <c r="K678">
        <v>245.09800000000001</v>
      </c>
      <c r="L678">
        <v>7.00594386351223</v>
      </c>
      <c r="M678">
        <v>6.5500000000000003E-2</v>
      </c>
      <c r="N678">
        <v>3.1404470157563238</v>
      </c>
      <c r="O678">
        <v>26.25</v>
      </c>
      <c r="P678">
        <v>7.00594386351223</v>
      </c>
      <c r="Q678">
        <v>789.5</v>
      </c>
      <c r="R678">
        <v>3.1404470157563238</v>
      </c>
      <c r="S678">
        <v>3.3248891703609881E-2</v>
      </c>
      <c r="U678" t="s">
        <v>2410</v>
      </c>
      <c r="V678" s="15">
        <v>0.14345991999999999</v>
      </c>
      <c r="W678" s="15">
        <v>6.9983686799999996</v>
      </c>
      <c r="X678" s="15">
        <v>4.2025862099999998</v>
      </c>
      <c r="Y678" s="15">
        <v>6.9803063500000002</v>
      </c>
      <c r="Z678" s="15">
        <v>27.972973</v>
      </c>
      <c r="AA678" s="15">
        <v>2.5044404999999998</v>
      </c>
      <c r="AB678" s="15">
        <v>37.688442199999997</v>
      </c>
      <c r="AC678" s="15">
        <v>40.443213299999996</v>
      </c>
      <c r="AD678" s="15">
        <v>40.203251999999999</v>
      </c>
      <c r="AE678" s="15">
        <v>43.406593399999998</v>
      </c>
      <c r="AF678" s="15">
        <v>40.6875</v>
      </c>
      <c r="AG678" s="15">
        <v>36.8421053</v>
      </c>
      <c r="AH678" s="15">
        <v>50.310558999999998</v>
      </c>
      <c r="AI678" s="15">
        <v>50.406504099999999</v>
      </c>
      <c r="AJ678" s="15">
        <v>1596.5</v>
      </c>
      <c r="AK678" s="15">
        <v>7.7132480000000003E-2</v>
      </c>
      <c r="AL678" s="15">
        <v>0.74911594999999997</v>
      </c>
    </row>
    <row r="679" spans="1:38">
      <c r="A679">
        <v>35</v>
      </c>
      <c r="B679" t="s">
        <v>2166</v>
      </c>
      <c r="C679">
        <v>412.8</v>
      </c>
      <c r="D679">
        <v>18</v>
      </c>
      <c r="E679">
        <v>4.3604651162790699E-2</v>
      </c>
      <c r="F679">
        <v>1.9380642468200002</v>
      </c>
      <c r="G679">
        <v>5.04504746177758</v>
      </c>
      <c r="H679">
        <v>0.157</v>
      </c>
      <c r="I679">
        <v>4.7918802693601386</v>
      </c>
      <c r="J679">
        <v>0.94981866982709418</v>
      </c>
      <c r="K679">
        <v>6.3694269999999999</v>
      </c>
      <c r="L679">
        <v>4.7918795587632248</v>
      </c>
      <c r="M679">
        <v>8.9569999999999997E-2</v>
      </c>
      <c r="N679">
        <v>1.5780961237216862</v>
      </c>
      <c r="O679">
        <v>940.1</v>
      </c>
      <c r="P679">
        <v>4.7918795587632248</v>
      </c>
      <c r="Q679">
        <v>1415.5</v>
      </c>
      <c r="R679">
        <v>1.5780961237216862</v>
      </c>
      <c r="S679">
        <v>0.66414694454256451</v>
      </c>
      <c r="U679" t="s">
        <v>2166</v>
      </c>
      <c r="V679" s="15">
        <v>3.628692E-2</v>
      </c>
      <c r="W679" s="15">
        <v>9.0538336099999999</v>
      </c>
      <c r="X679" s="15">
        <v>1.4439655199999999</v>
      </c>
      <c r="Y679" s="15">
        <v>4.7483588599999997</v>
      </c>
      <c r="Z679" s="15">
        <v>26.486486500000002</v>
      </c>
      <c r="AA679" s="15">
        <v>1.8827708700000001</v>
      </c>
      <c r="AB679" s="15">
        <v>61.306532699999998</v>
      </c>
      <c r="AC679" s="15">
        <v>94.182825500000007</v>
      </c>
      <c r="AD679" s="15">
        <v>173.577236</v>
      </c>
      <c r="AE679" s="15">
        <v>327.83882799999998</v>
      </c>
      <c r="AF679" s="15">
        <v>549.375</v>
      </c>
      <c r="AG679" s="15">
        <v>834.00809700000002</v>
      </c>
      <c r="AH679" s="15">
        <v>1217.3913</v>
      </c>
      <c r="AI679" s="15">
        <v>1500</v>
      </c>
      <c r="AJ679" s="15">
        <v>1369.9</v>
      </c>
      <c r="AK679" s="15">
        <v>4.6723130000000002E-2</v>
      </c>
      <c r="AL679" s="15">
        <v>5.0358939999999998E-2</v>
      </c>
    </row>
    <row r="680" spans="1:38">
      <c r="A680">
        <v>35</v>
      </c>
      <c r="B680" t="s">
        <v>2184</v>
      </c>
      <c r="C680">
        <v>410</v>
      </c>
      <c r="D680">
        <v>26.2</v>
      </c>
      <c r="E680">
        <v>6.3902439024390245E-2</v>
      </c>
      <c r="F680">
        <v>1.669948423808</v>
      </c>
      <c r="G680">
        <v>5.941586950338154</v>
      </c>
      <c r="H680">
        <v>0.1376</v>
      </c>
      <c r="I680">
        <v>5.7157383323252962</v>
      </c>
      <c r="J680">
        <v>0.96198850241516631</v>
      </c>
      <c r="K680">
        <v>7.267442</v>
      </c>
      <c r="L680">
        <v>5.7157379807867628</v>
      </c>
      <c r="M680">
        <v>8.8059999999999999E-2</v>
      </c>
      <c r="N680">
        <v>1.62258768786648</v>
      </c>
      <c r="O680">
        <v>831.1</v>
      </c>
      <c r="P680">
        <v>5.7157379807867628</v>
      </c>
      <c r="Q680">
        <v>1382.9</v>
      </c>
      <c r="R680">
        <v>1.62258768786648</v>
      </c>
      <c r="S680">
        <v>0.60098344059584929</v>
      </c>
      <c r="U680" t="s">
        <v>2184</v>
      </c>
      <c r="V680" s="15">
        <v>5.9071730000000003E-2</v>
      </c>
      <c r="W680" s="15">
        <v>1.97389886</v>
      </c>
      <c r="X680" s="15">
        <v>0.79741379000000001</v>
      </c>
      <c r="Y680" s="15">
        <v>1.72866521</v>
      </c>
      <c r="Z680" s="15">
        <v>22.2972973</v>
      </c>
      <c r="AA680" s="15">
        <v>2.2024866799999998</v>
      </c>
      <c r="AB680" s="15">
        <v>117.58794</v>
      </c>
      <c r="AC680" s="15">
        <v>175.90027699999999</v>
      </c>
      <c r="AD680" s="15">
        <v>163.41463400000001</v>
      </c>
      <c r="AE680" s="15">
        <v>134.615385</v>
      </c>
      <c r="AF680" s="15">
        <v>133.75</v>
      </c>
      <c r="AG680" s="15">
        <v>171.25506100000001</v>
      </c>
      <c r="AH680" s="15">
        <v>251.552795</v>
      </c>
      <c r="AI680" s="15">
        <v>319.918699</v>
      </c>
      <c r="AJ680" s="15">
        <v>1606.8</v>
      </c>
      <c r="AK680" s="15">
        <v>4.3013599999999999E-2</v>
      </c>
      <c r="AL680" s="15">
        <v>0.46744835000000001</v>
      </c>
    </row>
    <row r="681" spans="1:38">
      <c r="A681">
        <v>35</v>
      </c>
      <c r="B681" t="s">
        <v>2088</v>
      </c>
      <c r="C681">
        <v>441</v>
      </c>
      <c r="D681">
        <v>45.6</v>
      </c>
      <c r="E681">
        <v>0.1034013605442177</v>
      </c>
      <c r="F681">
        <v>2.7771804408960001</v>
      </c>
      <c r="G681">
        <v>3.7400258666185038</v>
      </c>
      <c r="H681">
        <v>0.22409999999999999</v>
      </c>
      <c r="I681">
        <v>3.3962366492163603</v>
      </c>
      <c r="J681">
        <v>0.90807838510673833</v>
      </c>
      <c r="K681">
        <v>4.462294</v>
      </c>
      <c r="L681">
        <v>3.3962371466039123</v>
      </c>
      <c r="M681">
        <v>8.992E-2</v>
      </c>
      <c r="N681">
        <v>1.5663237550056879</v>
      </c>
      <c r="O681">
        <v>1303.5</v>
      </c>
      <c r="P681">
        <v>3.3962371466039123</v>
      </c>
      <c r="Q681">
        <v>1423</v>
      </c>
      <c r="R681">
        <v>1.5663237550056879</v>
      </c>
      <c r="S681">
        <v>0.91602248770203798</v>
      </c>
      <c r="U681" t="s">
        <v>2088</v>
      </c>
      <c r="V681" s="15">
        <v>0.21097046</v>
      </c>
      <c r="W681" s="15">
        <v>13.474714499999999</v>
      </c>
      <c r="X681" s="15">
        <v>1.45474138</v>
      </c>
      <c r="Y681" s="15">
        <v>4.6170678299999999</v>
      </c>
      <c r="Z681" s="15">
        <v>31.148648600000001</v>
      </c>
      <c r="AA681" s="15">
        <v>12.9662522</v>
      </c>
      <c r="AB681" s="15">
        <v>93.969849199999999</v>
      </c>
      <c r="AC681" s="15">
        <v>158.725762</v>
      </c>
      <c r="AD681" s="15">
        <v>289.83739800000001</v>
      </c>
      <c r="AE681" s="15">
        <v>509.157509</v>
      </c>
      <c r="AF681" s="15">
        <v>850</v>
      </c>
      <c r="AG681" s="15">
        <v>1417.00405</v>
      </c>
      <c r="AH681" s="15">
        <v>2378.8819899999999</v>
      </c>
      <c r="AI681" s="15">
        <v>3077.2357699999998</v>
      </c>
      <c r="AJ681" s="15">
        <v>1740.7</v>
      </c>
      <c r="AK681" s="15">
        <v>0.23966277999999999</v>
      </c>
      <c r="AL681" s="15">
        <v>3.9501689999999999E-2</v>
      </c>
    </row>
    <row r="682" spans="1:38">
      <c r="A682">
        <v>35</v>
      </c>
      <c r="B682" t="s">
        <v>2074</v>
      </c>
      <c r="C682">
        <v>144</v>
      </c>
      <c r="D682">
        <v>69.7</v>
      </c>
      <c r="E682">
        <v>0.48402777777777778</v>
      </c>
      <c r="F682">
        <v>4.3453960272800005</v>
      </c>
      <c r="G682">
        <v>2.8885170035078356</v>
      </c>
      <c r="H682">
        <v>0.308</v>
      </c>
      <c r="I682">
        <v>2.3989322693769095</v>
      </c>
      <c r="J682">
        <v>0.83050654244500866</v>
      </c>
      <c r="K682">
        <v>3.246753</v>
      </c>
      <c r="L682">
        <v>2.3989322494816943</v>
      </c>
      <c r="M682">
        <v>0.10237</v>
      </c>
      <c r="N682">
        <v>1.6089295965007406</v>
      </c>
      <c r="O682">
        <v>1730.9</v>
      </c>
      <c r="P682">
        <v>2.3989322494816943</v>
      </c>
      <c r="Q682">
        <v>1666.7</v>
      </c>
      <c r="R682">
        <v>1.6089295965007406</v>
      </c>
      <c r="S682">
        <v>1.0385192296154078</v>
      </c>
      <c r="U682" t="s">
        <v>2074</v>
      </c>
      <c r="V682" s="15">
        <v>2.7848100000000001E-2</v>
      </c>
      <c r="W682" s="15">
        <v>1.8760195799999999</v>
      </c>
      <c r="X682" s="15">
        <v>0.625</v>
      </c>
      <c r="Y682" s="15">
        <v>3.3698030600000002</v>
      </c>
      <c r="Z682" s="15">
        <v>20.675675699999999</v>
      </c>
      <c r="AA682" s="15">
        <v>1.8472468900000001</v>
      </c>
      <c r="AB682" s="15">
        <v>64.321607999999998</v>
      </c>
      <c r="AC682" s="15">
        <v>84.487534600000004</v>
      </c>
      <c r="AD682" s="15">
        <v>72.3577236</v>
      </c>
      <c r="AE682" s="15">
        <v>56.227106200000001</v>
      </c>
      <c r="AF682" s="15">
        <v>41.875</v>
      </c>
      <c r="AG682" s="15">
        <v>44.534413000000001</v>
      </c>
      <c r="AH682" s="15">
        <v>49.689441000000002</v>
      </c>
      <c r="AI682" s="15">
        <v>53.252032499999999</v>
      </c>
      <c r="AJ682" s="15">
        <v>1343.12</v>
      </c>
      <c r="AK682" s="15">
        <v>5.0654339999999999E-2</v>
      </c>
      <c r="AL682" s="15">
        <v>1.2944723600000001</v>
      </c>
    </row>
    <row r="683" spans="1:38">
      <c r="A683">
        <v>35</v>
      </c>
      <c r="B683" t="s">
        <v>2290</v>
      </c>
      <c r="C683">
        <v>506.3</v>
      </c>
      <c r="D683">
        <v>22.86</v>
      </c>
      <c r="E683">
        <v>4.5151096188030808E-2</v>
      </c>
      <c r="F683">
        <v>0.73740568316800004</v>
      </c>
      <c r="G683">
        <v>6.1729614726202691</v>
      </c>
      <c r="H683">
        <v>6.0199999999999997E-2</v>
      </c>
      <c r="I683">
        <v>5.9446898324289075</v>
      </c>
      <c r="J683">
        <v>0.96302072494639013</v>
      </c>
      <c r="K683">
        <v>16.6113</v>
      </c>
      <c r="L683">
        <v>5.9446886521134417</v>
      </c>
      <c r="M683">
        <v>8.8880000000000001E-2</v>
      </c>
      <c r="N683">
        <v>1.6631644953733749</v>
      </c>
      <c r="O683">
        <v>376.8</v>
      </c>
      <c r="P683">
        <v>5.9446886521134417</v>
      </c>
      <c r="Q683">
        <v>1400.7</v>
      </c>
      <c r="R683">
        <v>1.6631644953733749</v>
      </c>
      <c r="S683">
        <v>0.26900835296637393</v>
      </c>
      <c r="U683" t="s">
        <v>2290</v>
      </c>
      <c r="V683" s="15">
        <v>0.54852321000000004</v>
      </c>
      <c r="W683" s="15">
        <v>1.25611746</v>
      </c>
      <c r="X683" s="15">
        <v>1.5409482800000001</v>
      </c>
      <c r="Y683" s="15">
        <v>1.92560175</v>
      </c>
      <c r="Z683" s="15">
        <v>22.635135099999999</v>
      </c>
      <c r="AA683" s="15">
        <v>0.99467139999999998</v>
      </c>
      <c r="AB683" s="15">
        <v>76.884422099999995</v>
      </c>
      <c r="AC683" s="15">
        <v>89.7506925</v>
      </c>
      <c r="AD683" s="15">
        <v>97.967479699999998</v>
      </c>
      <c r="AE683" s="15">
        <v>125.641026</v>
      </c>
      <c r="AF683" s="15">
        <v>166.25</v>
      </c>
      <c r="AG683" s="15">
        <v>263.56275299999999</v>
      </c>
      <c r="AH683" s="15">
        <v>444.099379</v>
      </c>
      <c r="AI683" s="15">
        <v>556.91056900000001</v>
      </c>
      <c r="AJ683" s="15">
        <v>1648</v>
      </c>
      <c r="AK683" s="15">
        <v>2.384344E-2</v>
      </c>
      <c r="AL683" s="15">
        <v>0.17312436</v>
      </c>
    </row>
    <row r="684" spans="1:38">
      <c r="A684">
        <v>35</v>
      </c>
      <c r="B684" t="s">
        <v>2142</v>
      </c>
      <c r="C684">
        <v>448.1</v>
      </c>
      <c r="D684">
        <v>32.299999999999997</v>
      </c>
      <c r="E684">
        <v>7.208212452577549E-2</v>
      </c>
      <c r="F684">
        <v>2.1018190431480002</v>
      </c>
      <c r="G684">
        <v>3.4804172876279131</v>
      </c>
      <c r="H684">
        <v>0.17180000000000001</v>
      </c>
      <c r="I684">
        <v>3.1114228141740887</v>
      </c>
      <c r="J684">
        <v>0.89397981823457917</v>
      </c>
      <c r="K684">
        <v>5.820722</v>
      </c>
      <c r="L684">
        <v>3.1114229098072794</v>
      </c>
      <c r="M684">
        <v>8.8770000000000002E-2</v>
      </c>
      <c r="N684">
        <v>1.5596001306284362</v>
      </c>
      <c r="O684">
        <v>1022</v>
      </c>
      <c r="P684">
        <v>3.1114229098072794</v>
      </c>
      <c r="Q684">
        <v>1398.3</v>
      </c>
      <c r="R684">
        <v>1.5596001306284362</v>
      </c>
      <c r="S684">
        <v>0.73088750625759857</v>
      </c>
      <c r="U684" t="s">
        <v>2142</v>
      </c>
      <c r="V684" s="15">
        <v>1.8987339999999998E-2</v>
      </c>
      <c r="W684" s="15">
        <v>2.61011419</v>
      </c>
      <c r="X684" s="15">
        <v>0.60344827999999995</v>
      </c>
      <c r="Y684" s="15">
        <v>3.0853391700000001</v>
      </c>
      <c r="Z684" s="15">
        <v>23.108108099999999</v>
      </c>
      <c r="AA684" s="15">
        <v>1.669627</v>
      </c>
      <c r="AB684" s="15">
        <v>56.733668299999998</v>
      </c>
      <c r="AC684" s="15">
        <v>67.313019400000002</v>
      </c>
      <c r="AD684" s="15">
        <v>79.674796700000002</v>
      </c>
      <c r="AE684" s="15">
        <v>111.72161199999999</v>
      </c>
      <c r="AF684" s="15">
        <v>158.125</v>
      </c>
      <c r="AG684" s="15">
        <v>218.623482</v>
      </c>
      <c r="AH684" s="15">
        <v>347.82608699999997</v>
      </c>
      <c r="AI684" s="15">
        <v>434.95934999999997</v>
      </c>
      <c r="AJ684" s="15">
        <v>1411.1</v>
      </c>
      <c r="AK684" s="15">
        <v>4.6112300000000002E-2</v>
      </c>
      <c r="AL684" s="15">
        <v>0.16310930000000001</v>
      </c>
    </row>
    <row r="685" spans="1:38">
      <c r="A685">
        <v>35</v>
      </c>
      <c r="B685" t="s">
        <v>2160</v>
      </c>
      <c r="C685">
        <v>582</v>
      </c>
      <c r="D685">
        <v>90.6</v>
      </c>
      <c r="E685">
        <v>0.15567010309278351</v>
      </c>
      <c r="F685">
        <v>2.0058548537500003</v>
      </c>
      <c r="G685">
        <v>3.4265042611073611</v>
      </c>
      <c r="H685">
        <v>0.1595</v>
      </c>
      <c r="I685">
        <v>3.0520677708228856</v>
      </c>
      <c r="J685">
        <v>0.8907234715758191</v>
      </c>
      <c r="K685">
        <v>6.2695920000000003</v>
      </c>
      <c r="L685">
        <v>3.0520675834787974</v>
      </c>
      <c r="M685">
        <v>9.1249999999999998E-2</v>
      </c>
      <c r="N685">
        <v>1.5575024153082793</v>
      </c>
      <c r="O685">
        <v>954</v>
      </c>
      <c r="P685">
        <v>3.0520675834787974</v>
      </c>
      <c r="Q685">
        <v>1451</v>
      </c>
      <c r="R685">
        <v>1.5575024153082793</v>
      </c>
      <c r="S685">
        <v>0.65747760165403168</v>
      </c>
      <c r="U685" t="s">
        <v>2160</v>
      </c>
      <c r="V685" s="15">
        <v>1.012658E-2</v>
      </c>
      <c r="W685" s="15">
        <v>4.8939641099999998</v>
      </c>
      <c r="X685" s="15">
        <v>1.7995689699999999</v>
      </c>
      <c r="Y685" s="15">
        <v>7.59299781</v>
      </c>
      <c r="Z685" s="15">
        <v>34.324324300000001</v>
      </c>
      <c r="AA685" s="15">
        <v>1.669627</v>
      </c>
      <c r="AB685" s="15">
        <v>64.371859299999997</v>
      </c>
      <c r="AC685" s="15">
        <v>54.847645399999998</v>
      </c>
      <c r="AD685" s="15">
        <v>44.7154472</v>
      </c>
      <c r="AE685" s="15">
        <v>39.194139200000002</v>
      </c>
      <c r="AF685" s="15">
        <v>31.4375</v>
      </c>
      <c r="AG685" s="15">
        <v>30.850202400000001</v>
      </c>
      <c r="AH685" s="15">
        <v>34.534161500000003</v>
      </c>
      <c r="AI685" s="15">
        <v>38.211382100000002</v>
      </c>
      <c r="AJ685" s="15">
        <v>1312.22</v>
      </c>
      <c r="AK685" s="15">
        <v>3.5519790000000002E-2</v>
      </c>
      <c r="AL685" s="15">
        <v>1.86400528</v>
      </c>
    </row>
    <row r="686" spans="1:38">
      <c r="A686">
        <v>35</v>
      </c>
      <c r="B686" t="s">
        <v>2382</v>
      </c>
      <c r="C686">
        <v>422</v>
      </c>
      <c r="D686">
        <v>48.23</v>
      </c>
      <c r="E686">
        <v>0.11428909952606635</v>
      </c>
      <c r="F686">
        <v>0.14156747650800003</v>
      </c>
      <c r="G686">
        <v>7.3554192800113309</v>
      </c>
      <c r="H686">
        <v>1.341E-2</v>
      </c>
      <c r="I686">
        <v>7.0240743898141256</v>
      </c>
      <c r="J686">
        <v>0.95495227701055063</v>
      </c>
      <c r="K686">
        <v>74.571219999999997</v>
      </c>
      <c r="L686">
        <v>7.0240741356440726</v>
      </c>
      <c r="M686">
        <v>7.6600000000000001E-2</v>
      </c>
      <c r="N686">
        <v>2.1827899008195257</v>
      </c>
      <c r="O686">
        <v>85.87</v>
      </c>
      <c r="P686">
        <v>7.0240741356440726</v>
      </c>
      <c r="Q686">
        <v>1109.9000000000001</v>
      </c>
      <c r="R686">
        <v>2.1827899008195257</v>
      </c>
      <c r="S686">
        <v>7.7367330390125236E-2</v>
      </c>
      <c r="U686" t="s">
        <v>2382</v>
      </c>
      <c r="V686" s="15">
        <v>4.3881860000000002E-2</v>
      </c>
      <c r="W686" s="15">
        <v>7.2756933100000003</v>
      </c>
      <c r="X686" s="15">
        <v>3.2974137899999998</v>
      </c>
      <c r="Y686" s="15">
        <v>11.6630197</v>
      </c>
      <c r="Z686" s="15">
        <v>37.837837800000003</v>
      </c>
      <c r="AA686" s="15">
        <v>1.43872114</v>
      </c>
      <c r="AB686" s="15">
        <v>49.3969849</v>
      </c>
      <c r="AC686" s="15">
        <v>39.889196699999999</v>
      </c>
      <c r="AD686" s="15">
        <v>32.235772400000002</v>
      </c>
      <c r="AE686" s="15">
        <v>28.205128200000001</v>
      </c>
      <c r="AF686" s="15">
        <v>25.375</v>
      </c>
      <c r="AG686" s="15">
        <v>29.392712599999999</v>
      </c>
      <c r="AH686" s="15">
        <v>45.4037267</v>
      </c>
      <c r="AI686" s="15">
        <v>42.764227599999998</v>
      </c>
      <c r="AJ686" s="15">
        <v>1730.4</v>
      </c>
      <c r="AK686" s="15">
        <v>3.3278460000000003E-2</v>
      </c>
      <c r="AL686" s="15">
        <v>1.0879500099999999</v>
      </c>
    </row>
    <row r="687" spans="1:38">
      <c r="A687">
        <v>35</v>
      </c>
      <c r="B687" t="s">
        <v>2141</v>
      </c>
      <c r="C687">
        <v>343.1</v>
      </c>
      <c r="D687">
        <v>30.8</v>
      </c>
      <c r="E687">
        <v>8.9769746429612357E-2</v>
      </c>
      <c r="F687">
        <v>1.9904535544320003</v>
      </c>
      <c r="G687">
        <v>4.518830815332362</v>
      </c>
      <c r="H687">
        <v>0.17280000000000001</v>
      </c>
      <c r="I687">
        <v>4.2132592742765178</v>
      </c>
      <c r="J687">
        <v>0.93237818507852921</v>
      </c>
      <c r="K687">
        <v>5.7870369999999998</v>
      </c>
      <c r="L687">
        <v>4.213259788718374</v>
      </c>
      <c r="M687">
        <v>8.3580000000000002E-2</v>
      </c>
      <c r="N687">
        <v>1.6334865243766921</v>
      </c>
      <c r="O687">
        <v>1027.5</v>
      </c>
      <c r="P687">
        <v>4.213259788718374</v>
      </c>
      <c r="Q687">
        <v>1281.9000000000001</v>
      </c>
      <c r="R687">
        <v>1.6334865243766921</v>
      </c>
      <c r="S687">
        <v>0.80154458226070668</v>
      </c>
      <c r="U687" t="s">
        <v>2141</v>
      </c>
      <c r="V687" s="15">
        <v>0.38396624000000001</v>
      </c>
      <c r="W687" s="15">
        <v>5.56280587</v>
      </c>
      <c r="X687" s="15">
        <v>4.0193965499999997</v>
      </c>
      <c r="Y687" s="15">
        <v>14.835886199999999</v>
      </c>
      <c r="Z687" s="15">
        <v>121.621622</v>
      </c>
      <c r="AA687" s="15">
        <v>17.406749600000001</v>
      </c>
      <c r="AB687" s="15">
        <v>116.08040200000001</v>
      </c>
      <c r="AC687" s="15">
        <v>106.64819900000001</v>
      </c>
      <c r="AD687" s="15">
        <v>93.089430899999996</v>
      </c>
      <c r="AE687" s="15">
        <v>92.490842499999999</v>
      </c>
      <c r="AF687" s="15">
        <v>107.5</v>
      </c>
      <c r="AG687" s="15">
        <v>148.17813799999999</v>
      </c>
      <c r="AH687" s="15">
        <v>193.78881999999999</v>
      </c>
      <c r="AI687" s="15">
        <v>268.29268300000001</v>
      </c>
      <c r="AJ687" s="15">
        <v>1349.3</v>
      </c>
      <c r="AK687" s="15">
        <v>0.14649838000000001</v>
      </c>
      <c r="AL687" s="15">
        <v>0.59900463999999998</v>
      </c>
    </row>
    <row r="688" spans="1:38">
      <c r="A688">
        <v>35</v>
      </c>
      <c r="B688" t="s">
        <v>2150</v>
      </c>
      <c r="C688">
        <v>378</v>
      </c>
      <c r="D688">
        <v>104</v>
      </c>
      <c r="E688">
        <v>0.27513227513227512</v>
      </c>
      <c r="F688">
        <v>2.0958479404800006</v>
      </c>
      <c r="G688">
        <v>5.0119244460520154</v>
      </c>
      <c r="H688">
        <v>0.16800000000000001</v>
      </c>
      <c r="I688">
        <v>4.7072945997653033</v>
      </c>
      <c r="J688">
        <v>0.93921898672541348</v>
      </c>
      <c r="K688">
        <v>5.9523809999999999</v>
      </c>
      <c r="L688">
        <v>4.7072947306412054</v>
      </c>
      <c r="M688">
        <v>9.0520000000000003E-2</v>
      </c>
      <c r="N688">
        <v>1.7206871313385865</v>
      </c>
      <c r="O688">
        <v>1001.1</v>
      </c>
      <c r="P688">
        <v>4.7072947306412054</v>
      </c>
      <c r="Q688">
        <v>1435.7</v>
      </c>
      <c r="R688">
        <v>1.7206871313385865</v>
      </c>
      <c r="S688">
        <v>0.69729052030368466</v>
      </c>
      <c r="U688" t="s">
        <v>2150</v>
      </c>
      <c r="V688" s="15">
        <v>1.054852E-2</v>
      </c>
      <c r="W688" s="15">
        <v>3.8336052199999999</v>
      </c>
      <c r="X688" s="15">
        <v>1.5625</v>
      </c>
      <c r="Y688" s="15">
        <v>8.0306345700000001</v>
      </c>
      <c r="Z688" s="15">
        <v>35.945945899999998</v>
      </c>
      <c r="AA688" s="15">
        <v>3.3392539999999999</v>
      </c>
      <c r="AB688" s="15">
        <v>62.311557800000003</v>
      </c>
      <c r="AC688" s="15">
        <v>70.637119100000007</v>
      </c>
      <c r="AD688" s="15">
        <v>83.333333300000007</v>
      </c>
      <c r="AE688" s="15">
        <v>131.318681</v>
      </c>
      <c r="AF688" s="15">
        <v>232.5</v>
      </c>
      <c r="AG688" s="15">
        <v>349.797571</v>
      </c>
      <c r="AH688" s="15">
        <v>658.38509299999998</v>
      </c>
      <c r="AI688" s="15">
        <v>987.80487800000003</v>
      </c>
      <c r="AJ688" s="15">
        <v>1493.5</v>
      </c>
      <c r="AK688" s="15">
        <v>7.0557010000000003E-2</v>
      </c>
      <c r="AL688" s="15">
        <v>9.4643030000000003E-2</v>
      </c>
    </row>
    <row r="689" spans="1:38">
      <c r="A689">
        <v>35</v>
      </c>
      <c r="B689" t="s">
        <v>2278</v>
      </c>
      <c r="C689">
        <v>448</v>
      </c>
      <c r="D689">
        <v>66.5</v>
      </c>
      <c r="E689">
        <v>0.1484375</v>
      </c>
      <c r="F689">
        <v>0.82281714830600006</v>
      </c>
      <c r="G689">
        <v>4.3524641520721792</v>
      </c>
      <c r="H689">
        <v>6.6699999999999995E-2</v>
      </c>
      <c r="I689">
        <v>4.0210842023089253</v>
      </c>
      <c r="J689">
        <v>0.92386383019249307</v>
      </c>
      <c r="K689">
        <v>14.9925</v>
      </c>
      <c r="L689">
        <v>4.0210850373379809</v>
      </c>
      <c r="M689">
        <v>8.9510000000000006E-2</v>
      </c>
      <c r="N689">
        <v>1.6657809078672343</v>
      </c>
      <c r="O689">
        <v>416.24</v>
      </c>
      <c r="P689">
        <v>4.0210850373379809</v>
      </c>
      <c r="Q689">
        <v>1414.2</v>
      </c>
      <c r="R689">
        <v>1.6657809078672343</v>
      </c>
      <c r="S689">
        <v>0.29432894922924624</v>
      </c>
      <c r="U689" t="s">
        <v>2278</v>
      </c>
      <c r="V689" s="15">
        <v>11.3924051</v>
      </c>
      <c r="W689" s="15">
        <v>15.1712887</v>
      </c>
      <c r="X689" s="15">
        <v>14.547413799999999</v>
      </c>
      <c r="Y689" s="15">
        <v>14.6608315</v>
      </c>
      <c r="Z689" s="15">
        <v>29.7297297</v>
      </c>
      <c r="AA689" s="15">
        <v>2.3090586100000001</v>
      </c>
      <c r="AB689" s="15">
        <v>104.020101</v>
      </c>
      <c r="AC689" s="15">
        <v>114.958449</v>
      </c>
      <c r="AD689" s="15">
        <v>75.609756099999998</v>
      </c>
      <c r="AE689" s="15">
        <v>48.717948700000001</v>
      </c>
      <c r="AF689" s="15">
        <v>34.875</v>
      </c>
      <c r="AG689" s="15">
        <v>29.149797599999999</v>
      </c>
      <c r="AH689" s="15">
        <v>30.124223600000001</v>
      </c>
      <c r="AI689" s="15">
        <v>30.609756099999998</v>
      </c>
      <c r="AJ689" s="15">
        <v>1545</v>
      </c>
      <c r="AK689" s="15">
        <v>4.1522249999999997E-2</v>
      </c>
      <c r="AL689" s="15">
        <v>3.4530383900000001</v>
      </c>
    </row>
    <row r="690" spans="1:38">
      <c r="A690">
        <v>35</v>
      </c>
      <c r="B690" t="s">
        <v>2146</v>
      </c>
      <c r="C690">
        <v>277.8</v>
      </c>
      <c r="D690">
        <v>50.55</v>
      </c>
      <c r="E690">
        <v>0.18196544276457882</v>
      </c>
      <c r="F690">
        <v>2.0776376346860004</v>
      </c>
      <c r="G690">
        <v>4.0915843081172971</v>
      </c>
      <c r="H690">
        <v>0.1699</v>
      </c>
      <c r="I690">
        <v>3.7816130930050953</v>
      </c>
      <c r="J690">
        <v>0.92424176265969893</v>
      </c>
      <c r="K690">
        <v>5.885815</v>
      </c>
      <c r="L690">
        <v>3.7816133835282915</v>
      </c>
      <c r="M690">
        <v>8.8730000000000003E-2</v>
      </c>
      <c r="N690">
        <v>1.562198631814834</v>
      </c>
      <c r="O690">
        <v>1011.6</v>
      </c>
      <c r="P690">
        <v>3.7816133835282915</v>
      </c>
      <c r="Q690">
        <v>1397.5</v>
      </c>
      <c r="R690">
        <v>1.562198631814834</v>
      </c>
      <c r="S690">
        <v>0.72386404293381035</v>
      </c>
      <c r="U690" t="s">
        <v>2146</v>
      </c>
      <c r="V690" s="15">
        <v>-2.207E-4</v>
      </c>
      <c r="W690" s="15">
        <v>5.8727569300000004</v>
      </c>
      <c r="X690" s="15">
        <v>0.90517241000000004</v>
      </c>
      <c r="Y690" s="15">
        <v>3.6105032800000001</v>
      </c>
      <c r="Z690" s="15">
        <v>23.918918900000001</v>
      </c>
      <c r="AA690" s="15">
        <v>3.5168738899999998</v>
      </c>
      <c r="AB690" s="15">
        <v>90.452261300000004</v>
      </c>
      <c r="AC690" s="15">
        <v>175.06925200000001</v>
      </c>
      <c r="AD690" s="15">
        <v>225.20325199999999</v>
      </c>
      <c r="AE690" s="15">
        <v>320.51282099999997</v>
      </c>
      <c r="AF690" s="15">
        <v>408.75</v>
      </c>
      <c r="AG690" s="15">
        <v>485.82996000000003</v>
      </c>
      <c r="AH690" s="15">
        <v>637.26708099999996</v>
      </c>
      <c r="AI690" s="15">
        <v>837.39837399999999</v>
      </c>
      <c r="AJ690" s="15">
        <v>1385.35</v>
      </c>
      <c r="AK690" s="15">
        <v>7.5609490000000001E-2</v>
      </c>
      <c r="AL690" s="15">
        <v>0.14193776</v>
      </c>
    </row>
    <row r="691" spans="1:38">
      <c r="A691">
        <v>35</v>
      </c>
      <c r="B691" t="s">
        <v>2194</v>
      </c>
      <c r="C691">
        <v>406.7</v>
      </c>
      <c r="D691">
        <v>25.1</v>
      </c>
      <c r="E691">
        <v>6.1716252766166713E-2</v>
      </c>
      <c r="F691">
        <v>1.516697012896</v>
      </c>
      <c r="G691">
        <v>3.7406263470962235</v>
      </c>
      <c r="H691">
        <v>0.12559999999999999</v>
      </c>
      <c r="I691">
        <v>3.3736891633846158</v>
      </c>
      <c r="J691">
        <v>0.90190488178632056</v>
      </c>
      <c r="K691">
        <v>7.9617829999999996</v>
      </c>
      <c r="L691">
        <v>3.3736893901771312</v>
      </c>
      <c r="M691">
        <v>8.7620000000000003E-2</v>
      </c>
      <c r="N691">
        <v>1.6157063153468361</v>
      </c>
      <c r="O691">
        <v>762.7</v>
      </c>
      <c r="P691">
        <v>3.3736893901771312</v>
      </c>
      <c r="Q691">
        <v>1373.3</v>
      </c>
      <c r="R691">
        <v>1.6157063153468361</v>
      </c>
      <c r="S691">
        <v>0.55537755770771136</v>
      </c>
      <c r="U691" t="s">
        <v>2194</v>
      </c>
      <c r="V691" s="15">
        <v>0.16033755</v>
      </c>
      <c r="W691" s="15">
        <v>6.1663947800000001</v>
      </c>
      <c r="X691" s="15">
        <v>1.45474138</v>
      </c>
      <c r="Y691" s="15">
        <v>7.0459518599999997</v>
      </c>
      <c r="Z691" s="15">
        <v>25.135135099999999</v>
      </c>
      <c r="AA691" s="15">
        <v>3.7477797499999999</v>
      </c>
      <c r="AB691" s="15">
        <v>51.155778900000001</v>
      </c>
      <c r="AC691" s="15">
        <v>77.562326900000002</v>
      </c>
      <c r="AD691" s="15">
        <v>153.25203300000001</v>
      </c>
      <c r="AE691" s="15">
        <v>309.52381000000003</v>
      </c>
      <c r="AF691" s="15">
        <v>556.25</v>
      </c>
      <c r="AG691" s="15">
        <v>902.83400800000004</v>
      </c>
      <c r="AH691" s="15">
        <v>1633.5403699999999</v>
      </c>
      <c r="AI691" s="15">
        <v>2166.6666700000001</v>
      </c>
      <c r="AJ691" s="15">
        <v>1751</v>
      </c>
      <c r="AK691" s="15">
        <v>0.10451680000000001</v>
      </c>
      <c r="AL691" s="15">
        <v>3.1315900000000001E-2</v>
      </c>
    </row>
    <row r="692" spans="1:38">
      <c r="A692">
        <v>35</v>
      </c>
      <c r="B692" t="s">
        <v>2077</v>
      </c>
      <c r="C692">
        <v>558.4</v>
      </c>
      <c r="D692">
        <v>147.5</v>
      </c>
      <c r="E692">
        <v>0.26414756446991405</v>
      </c>
      <c r="F692">
        <v>3.5075082050380004</v>
      </c>
      <c r="G692">
        <v>3.1183319081969185</v>
      </c>
      <c r="H692">
        <v>0.26629999999999998</v>
      </c>
      <c r="I692">
        <v>2.6870916190160292</v>
      </c>
      <c r="J692">
        <v>0.86170802150748571</v>
      </c>
      <c r="K692">
        <v>3.755163</v>
      </c>
      <c r="L692">
        <v>2.6870916639492872</v>
      </c>
      <c r="M692">
        <v>9.5570000000000002E-2</v>
      </c>
      <c r="N692">
        <v>1.5822555168786274</v>
      </c>
      <c r="O692">
        <v>1522</v>
      </c>
      <c r="P692">
        <v>2.6870916639492872</v>
      </c>
      <c r="Q692">
        <v>1538.5</v>
      </c>
      <c r="R692">
        <v>1.5822555168786274</v>
      </c>
      <c r="S692">
        <v>0.98927526811829702</v>
      </c>
      <c r="U692" t="s">
        <v>2077</v>
      </c>
      <c r="V692" s="15">
        <v>3.628692E-2</v>
      </c>
      <c r="W692" s="15">
        <v>4.4045677000000003</v>
      </c>
      <c r="X692" s="15">
        <v>2.15517241</v>
      </c>
      <c r="Y692" s="15">
        <v>8.5339168500000007</v>
      </c>
      <c r="Z692" s="15">
        <v>25.878378399999999</v>
      </c>
      <c r="AA692" s="15">
        <v>1.5808170500000001</v>
      </c>
      <c r="AB692" s="15">
        <v>41.8090452</v>
      </c>
      <c r="AC692" s="15">
        <v>46.260387799999997</v>
      </c>
      <c r="AD692" s="15">
        <v>45.203251999999999</v>
      </c>
      <c r="AE692" s="15">
        <v>53.663003699999997</v>
      </c>
      <c r="AF692" s="15">
        <v>52.0625</v>
      </c>
      <c r="AG692" s="15">
        <v>54.655870399999998</v>
      </c>
      <c r="AH692" s="15">
        <v>56.956521700000003</v>
      </c>
      <c r="AI692" s="15">
        <v>52.8455285</v>
      </c>
      <c r="AJ692" s="15">
        <v>1781.9</v>
      </c>
      <c r="AK692" s="15">
        <v>4.8059360000000002E-2</v>
      </c>
      <c r="AL692" s="15">
        <v>0.73405193999999996</v>
      </c>
    </row>
    <row r="693" spans="1:38">
      <c r="A693">
        <v>35</v>
      </c>
      <c r="B693" t="s">
        <v>2086</v>
      </c>
      <c r="C693">
        <v>391.1</v>
      </c>
      <c r="D693">
        <v>40.32</v>
      </c>
      <c r="E693">
        <v>0.10309383789312196</v>
      </c>
      <c r="F693">
        <v>2.7789322454940004</v>
      </c>
      <c r="G693">
        <v>3.1024404523354714</v>
      </c>
      <c r="H693">
        <v>0.2273</v>
      </c>
      <c r="I693">
        <v>2.6739576588496252</v>
      </c>
      <c r="J693">
        <v>0.86188847132801838</v>
      </c>
      <c r="K693">
        <v>4.3994720000000003</v>
      </c>
      <c r="L693">
        <v>2.6739576833317429</v>
      </c>
      <c r="M693">
        <v>8.8709999999999997E-2</v>
      </c>
      <c r="N693">
        <v>1.5732409856620675</v>
      </c>
      <c r="O693">
        <v>1320.3</v>
      </c>
      <c r="P693">
        <v>2.6739576833317429</v>
      </c>
      <c r="Q693">
        <v>1397</v>
      </c>
      <c r="R693">
        <v>1.5732409856620675</v>
      </c>
      <c r="S693">
        <v>0.94509663564781676</v>
      </c>
      <c r="U693" t="s">
        <v>2086</v>
      </c>
      <c r="V693" s="15">
        <v>0.16877637000000001</v>
      </c>
      <c r="W693" s="15">
        <v>7.8955954300000002</v>
      </c>
      <c r="X693" s="15">
        <v>1.1745689699999999</v>
      </c>
      <c r="Y693" s="15">
        <v>6.0175054699999997</v>
      </c>
      <c r="Z693" s="15">
        <v>40.2702703</v>
      </c>
      <c r="AA693" s="15">
        <v>5.5950266400000004</v>
      </c>
      <c r="AB693" s="15">
        <v>119.59799</v>
      </c>
      <c r="AC693" s="15">
        <v>203.32409999999999</v>
      </c>
      <c r="AD693" s="15">
        <v>303.65853700000002</v>
      </c>
      <c r="AE693" s="15">
        <v>452.38095199999998</v>
      </c>
      <c r="AF693" s="15">
        <v>618.75</v>
      </c>
      <c r="AG693" s="15">
        <v>1004.04858</v>
      </c>
      <c r="AH693" s="15">
        <v>1509.3167699999999</v>
      </c>
      <c r="AI693" s="15">
        <v>1780.4878000000001</v>
      </c>
      <c r="AJ693" s="15">
        <v>1287.5</v>
      </c>
      <c r="AK693" s="15">
        <v>8.0620960000000005E-2</v>
      </c>
      <c r="AL693" s="15">
        <v>7.9239820000000002E-2</v>
      </c>
    </row>
    <row r="694" spans="1:38">
      <c r="A694">
        <v>35</v>
      </c>
      <c r="B694" t="s">
        <v>2224</v>
      </c>
      <c r="C694">
        <v>409.2</v>
      </c>
      <c r="D694">
        <v>22.23</v>
      </c>
      <c r="E694">
        <v>5.4325513196480942E-2</v>
      </c>
      <c r="F694">
        <v>1.2262723145880001</v>
      </c>
      <c r="G694">
        <v>5.3441313668936079</v>
      </c>
      <c r="H694">
        <v>0.1051</v>
      </c>
      <c r="I694">
        <v>5.0287345610380108</v>
      </c>
      <c r="J694">
        <v>0.94098258740242602</v>
      </c>
      <c r="K694">
        <v>9.5147480000000009</v>
      </c>
      <c r="L694">
        <v>5.0287344454321712</v>
      </c>
      <c r="M694">
        <v>8.4659999999999999E-2</v>
      </c>
      <c r="N694">
        <v>1.8087478489933264</v>
      </c>
      <c r="O694">
        <v>644.20000000000005</v>
      </c>
      <c r="P694">
        <v>5.0287344454321712</v>
      </c>
      <c r="Q694">
        <v>1306.9000000000001</v>
      </c>
      <c r="R694">
        <v>1.8087478489933264</v>
      </c>
      <c r="S694">
        <v>0.49292218226337131</v>
      </c>
      <c r="U694" t="s">
        <v>2224</v>
      </c>
      <c r="V694" s="15">
        <v>0.11392405</v>
      </c>
      <c r="W694" s="15">
        <v>3.73572594</v>
      </c>
      <c r="X694" s="15">
        <v>2.4892241400000001</v>
      </c>
      <c r="Y694" s="15">
        <v>8.6652078800000005</v>
      </c>
      <c r="Z694" s="15">
        <v>21.554054099999998</v>
      </c>
      <c r="AA694" s="15">
        <v>2.94849023</v>
      </c>
      <c r="AB694" s="15">
        <v>34.673366799999997</v>
      </c>
      <c r="AC694" s="15">
        <v>29.639889199999999</v>
      </c>
      <c r="AD694" s="15">
        <v>21.2195122</v>
      </c>
      <c r="AE694" s="15">
        <v>13.5531136</v>
      </c>
      <c r="AF694" s="15">
        <v>11.125</v>
      </c>
      <c r="AG694" s="15">
        <v>10.607287400000001</v>
      </c>
      <c r="AH694" s="15">
        <v>10.3726708</v>
      </c>
      <c r="AI694" s="15">
        <v>16.2195122</v>
      </c>
      <c r="AJ694" s="15">
        <v>1408.01</v>
      </c>
      <c r="AK694" s="15">
        <v>0.10785423</v>
      </c>
      <c r="AL694" s="15">
        <v>3.34276171</v>
      </c>
    </row>
    <row r="695" spans="1:38">
      <c r="A695">
        <v>35</v>
      </c>
      <c r="B695" t="s">
        <v>2433</v>
      </c>
      <c r="C695">
        <v>347.2</v>
      </c>
      <c r="D695">
        <v>25</v>
      </c>
      <c r="E695">
        <v>7.2004608294930883E-2</v>
      </c>
      <c r="F695">
        <v>1.2431789999200001E-2</v>
      </c>
      <c r="G695">
        <v>7.3092150279576922</v>
      </c>
      <c r="H695">
        <v>1.8259999999999999E-3</v>
      </c>
      <c r="I695">
        <v>2.5474812533056794</v>
      </c>
      <c r="J695">
        <v>0.34853007382620199</v>
      </c>
      <c r="K695">
        <v>547.64509999999996</v>
      </c>
      <c r="L695">
        <v>2.5474813007721933</v>
      </c>
      <c r="M695">
        <v>4.9399999999999999E-2</v>
      </c>
      <c r="N695">
        <v>6.8509096906161799</v>
      </c>
      <c r="O695">
        <v>11.76</v>
      </c>
      <c r="P695">
        <v>2.5474813007721933</v>
      </c>
      <c r="Q695">
        <v>165.8</v>
      </c>
      <c r="R695">
        <v>6.8509096906161799</v>
      </c>
      <c r="S695">
        <v>7.0928829915560918E-2</v>
      </c>
      <c r="U695" t="s">
        <v>2433</v>
      </c>
      <c r="V695" s="15">
        <v>6.4556962000000002</v>
      </c>
      <c r="W695" s="15">
        <v>6.9657422499999999</v>
      </c>
      <c r="X695" s="15">
        <v>4.5366379300000004</v>
      </c>
      <c r="Y695" s="15">
        <v>15.667396099999999</v>
      </c>
      <c r="Z695" s="15">
        <v>53.581081099999999</v>
      </c>
      <c r="AA695" s="15">
        <v>3.3214920100000001</v>
      </c>
      <c r="AB695" s="15">
        <v>104.020101</v>
      </c>
      <c r="AC695" s="15">
        <v>98.060941799999995</v>
      </c>
      <c r="AD695" s="15">
        <v>78.861788599999997</v>
      </c>
      <c r="AE695" s="15">
        <v>59.1575092</v>
      </c>
      <c r="AF695" s="15">
        <v>54.5</v>
      </c>
      <c r="AG695" s="15">
        <v>47.368421099999999</v>
      </c>
      <c r="AH695" s="15">
        <v>53.726708100000003</v>
      </c>
      <c r="AI695" s="15">
        <v>46.341463400000002</v>
      </c>
      <c r="AJ695" s="15">
        <v>1215.4000000000001</v>
      </c>
      <c r="AK695" s="15">
        <v>4.4490660000000001E-2</v>
      </c>
      <c r="AL695" s="15">
        <v>1.93609667</v>
      </c>
    </row>
    <row r="696" spans="1:38">
      <c r="A696">
        <v>35</v>
      </c>
      <c r="B696" t="s">
        <v>2168</v>
      </c>
      <c r="C696">
        <v>990</v>
      </c>
      <c r="D696">
        <v>55.9</v>
      </c>
      <c r="E696">
        <v>5.646464646464646E-2</v>
      </c>
      <c r="F696">
        <v>1.9254499030980001</v>
      </c>
      <c r="G696">
        <v>3.7972980454003769</v>
      </c>
      <c r="H696">
        <v>0.15570000000000001</v>
      </c>
      <c r="I696">
        <v>3.4481853339907005</v>
      </c>
      <c r="J696">
        <v>0.90806286279462511</v>
      </c>
      <c r="K696">
        <v>6.4226080000000003</v>
      </c>
      <c r="L696">
        <v>3.4481857601547397</v>
      </c>
      <c r="M696">
        <v>8.9730000000000004E-2</v>
      </c>
      <c r="N696">
        <v>1.5904371562727535</v>
      </c>
      <c r="O696">
        <v>932.8</v>
      </c>
      <c r="P696">
        <v>3.4481857601547397</v>
      </c>
      <c r="Q696">
        <v>1418.9</v>
      </c>
      <c r="R696">
        <v>1.5904371562727535</v>
      </c>
      <c r="S696">
        <v>0.65741067023750788</v>
      </c>
      <c r="U696" t="s">
        <v>2168</v>
      </c>
      <c r="V696" s="15">
        <v>0.54852321000000004</v>
      </c>
      <c r="W696" s="15">
        <v>5.0570962499999998</v>
      </c>
      <c r="X696" s="15">
        <v>0.48491379000000001</v>
      </c>
      <c r="Y696" s="15">
        <v>6.1269146599999997</v>
      </c>
      <c r="Z696" s="15">
        <v>19.594594600000001</v>
      </c>
      <c r="AA696" s="15">
        <v>1.08348135</v>
      </c>
      <c r="AB696" s="15">
        <v>15.0753769</v>
      </c>
      <c r="AC696" s="15">
        <v>34.349030499999998</v>
      </c>
      <c r="AD696" s="15">
        <v>63.8211382</v>
      </c>
      <c r="AE696" s="15">
        <v>102.564103</v>
      </c>
      <c r="AF696" s="15">
        <v>138.125</v>
      </c>
      <c r="AG696" s="15">
        <v>238.86639700000001</v>
      </c>
      <c r="AH696" s="15">
        <v>472.049689</v>
      </c>
      <c r="AI696" s="15">
        <v>463.41463399999998</v>
      </c>
      <c r="AJ696" s="15">
        <v>219.39</v>
      </c>
      <c r="AK696" s="15">
        <v>6.3040440000000003E-2</v>
      </c>
      <c r="AL696" s="15">
        <v>3.1935999999999999E-2</v>
      </c>
    </row>
    <row r="697" spans="1:38">
      <c r="A697">
        <v>35</v>
      </c>
      <c r="B697" t="s">
        <v>2096</v>
      </c>
      <c r="C697">
        <v>391.1</v>
      </c>
      <c r="D697">
        <v>91</v>
      </c>
      <c r="E697">
        <v>0.23267706468933774</v>
      </c>
      <c r="F697">
        <v>2.7030426259760003</v>
      </c>
      <c r="G697">
        <v>3.281891423129403</v>
      </c>
      <c r="H697">
        <v>0.21560000000000001</v>
      </c>
      <c r="I697">
        <v>2.8976694081876144</v>
      </c>
      <c r="J697">
        <v>0.88292665252910196</v>
      </c>
      <c r="K697">
        <v>4.6382190000000003</v>
      </c>
      <c r="L697">
        <v>2.8976693356835685</v>
      </c>
      <c r="M697">
        <v>9.0969999999999995E-2</v>
      </c>
      <c r="N697">
        <v>1.540883939193338</v>
      </c>
      <c r="O697">
        <v>1258.5999999999999</v>
      </c>
      <c r="P697">
        <v>2.8976693356835685</v>
      </c>
      <c r="Q697">
        <v>1445.1</v>
      </c>
      <c r="R697">
        <v>1.540883939193338</v>
      </c>
      <c r="S697">
        <v>0.87094318732267662</v>
      </c>
      <c r="U697" t="s">
        <v>2096</v>
      </c>
      <c r="V697" s="15">
        <v>3.7974679999999997E-2</v>
      </c>
      <c r="W697" s="15">
        <v>0.97879282000000001</v>
      </c>
      <c r="X697" s="15">
        <v>0.43103448</v>
      </c>
      <c r="Y697" s="15">
        <v>2.12253829</v>
      </c>
      <c r="Z697" s="15">
        <v>26.013513499999998</v>
      </c>
      <c r="AA697" s="15">
        <v>1.2611012399999999</v>
      </c>
      <c r="AB697" s="15">
        <v>61.306532699999998</v>
      </c>
      <c r="AC697" s="15">
        <v>53.462603899999998</v>
      </c>
      <c r="AD697" s="15">
        <v>31.544715400000001</v>
      </c>
      <c r="AE697" s="15">
        <v>16.849816799999999</v>
      </c>
      <c r="AF697" s="15">
        <v>10.1875</v>
      </c>
      <c r="AG697" s="15">
        <v>10.8097166</v>
      </c>
      <c r="AH697" s="15">
        <v>9.4409937900000003</v>
      </c>
      <c r="AI697" s="15">
        <v>11.2195122</v>
      </c>
      <c r="AJ697" s="15">
        <v>1678.9</v>
      </c>
      <c r="AK697" s="15">
        <v>3.1578910000000002E-2</v>
      </c>
      <c r="AL697" s="15">
        <v>6.4936524699999998</v>
      </c>
    </row>
    <row r="698" spans="1:38">
      <c r="A698">
        <v>35</v>
      </c>
      <c r="B698" t="s">
        <v>2196</v>
      </c>
      <c r="C698">
        <v>245.3</v>
      </c>
      <c r="D698">
        <v>39.17</v>
      </c>
      <c r="E698">
        <v>0.15968202201386059</v>
      </c>
      <c r="F698">
        <v>1.418491765</v>
      </c>
      <c r="G698">
        <v>4.159873238450519</v>
      </c>
      <c r="H698">
        <v>0.125</v>
      </c>
      <c r="I698">
        <v>3.8120335780263006</v>
      </c>
      <c r="J698">
        <v>0.91638214904986315</v>
      </c>
      <c r="K698">
        <v>8</v>
      </c>
      <c r="L698">
        <v>3.8120335780263006</v>
      </c>
      <c r="M698">
        <v>8.2339999999999997E-2</v>
      </c>
      <c r="N698">
        <v>1.6652163102662703</v>
      </c>
      <c r="O698">
        <v>759.3</v>
      </c>
      <c r="P698">
        <v>3.8120335780263006</v>
      </c>
      <c r="Q698">
        <v>1252.7</v>
      </c>
      <c r="R698">
        <v>1.6652163102662703</v>
      </c>
      <c r="S698">
        <v>0.60613075756366241</v>
      </c>
      <c r="U698" t="s">
        <v>2196</v>
      </c>
      <c r="V698" s="15">
        <v>0.6371308</v>
      </c>
      <c r="W698" s="15">
        <v>10.668841799999999</v>
      </c>
      <c r="X698" s="15">
        <v>4.5366379300000004</v>
      </c>
      <c r="Y698" s="15">
        <v>19.2341357</v>
      </c>
      <c r="Z698" s="15">
        <v>66.891891900000005</v>
      </c>
      <c r="AA698" s="15">
        <v>7.9573712299999997</v>
      </c>
      <c r="AB698" s="15">
        <v>95.477386899999999</v>
      </c>
      <c r="AC698" s="15">
        <v>97.229916900000006</v>
      </c>
      <c r="AD698" s="15">
        <v>88.617886200000001</v>
      </c>
      <c r="AE698" s="15">
        <v>84.615384599999999</v>
      </c>
      <c r="AF698" s="15">
        <v>92.5</v>
      </c>
      <c r="AG698" s="15">
        <v>88.663967600000007</v>
      </c>
      <c r="AH698" s="15">
        <v>97.515528000000003</v>
      </c>
      <c r="AI698" s="15">
        <v>81.707317099999997</v>
      </c>
      <c r="AJ698" s="15">
        <v>1606.8</v>
      </c>
      <c r="AK698" s="15">
        <v>9.9570939999999997E-2</v>
      </c>
      <c r="AL698" s="15">
        <v>0.97909932</v>
      </c>
    </row>
    <row r="699" spans="1:38">
      <c r="A699">
        <v>35</v>
      </c>
      <c r="B699" t="s">
        <v>2427</v>
      </c>
      <c r="C699">
        <v>215.6</v>
      </c>
      <c r="D699">
        <v>138.5</v>
      </c>
      <c r="E699">
        <v>0.64239332096474955</v>
      </c>
      <c r="F699">
        <v>2.4906303578400003E-2</v>
      </c>
      <c r="G699">
        <v>10.045073541553334</v>
      </c>
      <c r="H699">
        <v>2.0630000000000002E-3</v>
      </c>
      <c r="I699">
        <v>2.577478092349121</v>
      </c>
      <c r="J699">
        <v>0.25659126154596068</v>
      </c>
      <c r="K699">
        <v>484.73099999999999</v>
      </c>
      <c r="L699">
        <v>2.5774780813812259</v>
      </c>
      <c r="M699">
        <v>8.7599999999999997E-2</v>
      </c>
      <c r="N699">
        <v>9.7087645526439239</v>
      </c>
      <c r="O699">
        <v>13.29</v>
      </c>
      <c r="P699">
        <v>2.5774780813812259</v>
      </c>
      <c r="Q699">
        <v>1372.9</v>
      </c>
      <c r="R699">
        <v>9.7087645526439239</v>
      </c>
      <c r="S699">
        <v>9.6802389103357849E-3</v>
      </c>
      <c r="U699" t="s">
        <v>2427</v>
      </c>
      <c r="V699" s="15">
        <v>0.43037975000000001</v>
      </c>
      <c r="W699" s="15">
        <v>9.6411093000000001</v>
      </c>
      <c r="X699" s="15">
        <v>2.7262930999999999</v>
      </c>
      <c r="Y699" s="15">
        <v>10.1531729</v>
      </c>
      <c r="Z699" s="15">
        <v>34.121621599999997</v>
      </c>
      <c r="AA699" s="15">
        <v>6.4120781500000001</v>
      </c>
      <c r="AB699" s="15">
        <v>68.341708499999996</v>
      </c>
      <c r="AC699" s="15">
        <v>67.867035999999999</v>
      </c>
      <c r="AD699" s="15">
        <v>69.5121951</v>
      </c>
      <c r="AE699" s="15">
        <v>69.963369999999998</v>
      </c>
      <c r="AF699" s="15">
        <v>65.375</v>
      </c>
      <c r="AG699" s="15">
        <v>69.230769199999997</v>
      </c>
      <c r="AH699" s="15">
        <v>82.919254699999996</v>
      </c>
      <c r="AI699" s="15">
        <v>71.951219499999993</v>
      </c>
      <c r="AJ699" s="15">
        <v>1380.2</v>
      </c>
      <c r="AK699" s="15">
        <v>0.13278256999999999</v>
      </c>
      <c r="AL699" s="15">
        <v>0.82419589000000004</v>
      </c>
    </row>
    <row r="700" spans="1:38">
      <c r="A700">
        <v>35</v>
      </c>
      <c r="B700" t="s">
        <v>2425</v>
      </c>
      <c r="C700">
        <v>131</v>
      </c>
      <c r="D700">
        <v>56.05</v>
      </c>
      <c r="E700">
        <v>0.42786259541984728</v>
      </c>
      <c r="F700">
        <v>1.6637044415E-2</v>
      </c>
      <c r="G700">
        <v>11.641202357158065</v>
      </c>
      <c r="H700">
        <v>2.215E-3</v>
      </c>
      <c r="I700">
        <v>2.8162993666348095</v>
      </c>
      <c r="J700">
        <v>0.24192512768263097</v>
      </c>
      <c r="K700">
        <v>451.46730000000002</v>
      </c>
      <c r="L700">
        <v>2.8162993005570365</v>
      </c>
      <c r="M700">
        <v>5.45E-2</v>
      </c>
      <c r="N700">
        <v>11.295399514749128</v>
      </c>
      <c r="O700">
        <v>14.26</v>
      </c>
      <c r="P700">
        <v>2.8162993005570365</v>
      </c>
      <c r="Q700">
        <v>391</v>
      </c>
      <c r="R700">
        <v>11.295399514749128</v>
      </c>
      <c r="S700">
        <v>3.6470588235294116E-2</v>
      </c>
      <c r="U700" t="s">
        <v>2425</v>
      </c>
      <c r="V700" s="15">
        <v>0.15189873000000001</v>
      </c>
      <c r="W700" s="15">
        <v>15.448613399999999</v>
      </c>
      <c r="X700" s="15">
        <v>4.9137931000000004</v>
      </c>
      <c r="Y700" s="15">
        <v>19.693654299999999</v>
      </c>
      <c r="Z700" s="15">
        <v>29.9324324</v>
      </c>
      <c r="AA700" s="15">
        <v>4.5648312600000001</v>
      </c>
      <c r="AB700" s="15">
        <v>45.527638199999998</v>
      </c>
      <c r="AC700" s="15">
        <v>60.110803300000001</v>
      </c>
      <c r="AD700" s="15">
        <v>67.886178900000004</v>
      </c>
      <c r="AE700" s="15">
        <v>80.769230800000003</v>
      </c>
      <c r="AF700" s="15">
        <v>94.5625</v>
      </c>
      <c r="AG700" s="15">
        <v>112.550607</v>
      </c>
      <c r="AH700" s="15">
        <v>146.58385100000001</v>
      </c>
      <c r="AI700" s="15">
        <v>163.82113799999999</v>
      </c>
      <c r="AJ700" s="15">
        <v>2224.8000000000002</v>
      </c>
      <c r="AK700" s="15">
        <v>0.12365627999999999</v>
      </c>
      <c r="AL700" s="15">
        <v>0.31059109000000001</v>
      </c>
    </row>
    <row r="701" spans="1:38">
      <c r="A701">
        <v>35</v>
      </c>
      <c r="B701" t="s">
        <v>2227</v>
      </c>
      <c r="C701">
        <v>356.2</v>
      </c>
      <c r="D701">
        <v>19.48</v>
      </c>
      <c r="E701">
        <v>5.4688377316114548E-2</v>
      </c>
      <c r="F701">
        <v>1.1837877110000001</v>
      </c>
      <c r="G701">
        <v>4.0423127858625723</v>
      </c>
      <c r="H701">
        <v>0.10249999999999999</v>
      </c>
      <c r="I701">
        <v>3.3524379153393191</v>
      </c>
      <c r="J701">
        <v>0.82933659341355404</v>
      </c>
      <c r="K701">
        <v>9.7560979999999997</v>
      </c>
      <c r="L701">
        <v>3.3524378425855699</v>
      </c>
      <c r="M701">
        <v>8.3799999999999999E-2</v>
      </c>
      <c r="N701">
        <v>2.2586395645484005</v>
      </c>
      <c r="O701">
        <v>629</v>
      </c>
      <c r="P701">
        <v>3.3524378425855699</v>
      </c>
      <c r="Q701">
        <v>1287</v>
      </c>
      <c r="R701">
        <v>2.2586395645484005</v>
      </c>
      <c r="S701">
        <v>0.48873348873348871</v>
      </c>
      <c r="U701" t="s">
        <v>2227</v>
      </c>
      <c r="V701" s="15">
        <v>3.6708860799999998</v>
      </c>
      <c r="W701" s="15">
        <v>2.9853181100000001</v>
      </c>
      <c r="X701" s="15">
        <v>1.4655172400000001</v>
      </c>
      <c r="Y701" s="15">
        <v>6.1050328199999999</v>
      </c>
      <c r="Z701" s="15">
        <v>37.432432400000003</v>
      </c>
      <c r="AA701" s="15">
        <v>1.6518650100000001</v>
      </c>
      <c r="AB701" s="15">
        <v>66.834170900000004</v>
      </c>
      <c r="AC701" s="15">
        <v>60.110803300000001</v>
      </c>
      <c r="AD701" s="15">
        <v>54.065040699999997</v>
      </c>
      <c r="AE701" s="15">
        <v>48.717948700000001</v>
      </c>
      <c r="AF701" s="15">
        <v>44.0625</v>
      </c>
      <c r="AG701" s="15">
        <v>41.700404900000002</v>
      </c>
      <c r="AH701" s="15">
        <v>41.863354000000001</v>
      </c>
      <c r="AI701" s="15">
        <v>32.601626000000003</v>
      </c>
      <c r="AJ701" s="15">
        <v>1936.4</v>
      </c>
      <c r="AK701" s="15">
        <v>3.3025640000000002E-2</v>
      </c>
      <c r="AL701" s="15">
        <v>1.5964839</v>
      </c>
    </row>
    <row r="702" spans="1:38">
      <c r="A702">
        <v>35</v>
      </c>
      <c r="B702" t="s">
        <v>2082</v>
      </c>
      <c r="C702">
        <v>337.2</v>
      </c>
      <c r="D702">
        <v>35.69</v>
      </c>
      <c r="E702">
        <v>0.10584223013048635</v>
      </c>
      <c r="F702">
        <v>2.8791255180400004</v>
      </c>
      <c r="G702">
        <v>5.126749196334571</v>
      </c>
      <c r="H702">
        <v>0.23300000000000001</v>
      </c>
      <c r="I702">
        <v>4.8692851365072505</v>
      </c>
      <c r="J702">
        <v>0.94978025060960702</v>
      </c>
      <c r="K702">
        <v>4.2918450000000004</v>
      </c>
      <c r="L702">
        <v>4.8692860355474386</v>
      </c>
      <c r="M702">
        <v>8.9660000000000004E-2</v>
      </c>
      <c r="N702">
        <v>1.6042504734319825</v>
      </c>
      <c r="O702">
        <v>1350.2</v>
      </c>
      <c r="P702">
        <v>4.8692860355474386</v>
      </c>
      <c r="Q702">
        <v>1417.4</v>
      </c>
      <c r="R702">
        <v>1.6042504734319825</v>
      </c>
      <c r="S702">
        <v>0.95258924791872435</v>
      </c>
      <c r="U702" t="s">
        <v>2082</v>
      </c>
      <c r="V702" s="15">
        <v>0.13080169</v>
      </c>
      <c r="W702" s="15">
        <v>16.688417600000001</v>
      </c>
      <c r="X702" s="15">
        <v>3.6099137899999998</v>
      </c>
      <c r="Y702" s="15">
        <v>18.512035000000001</v>
      </c>
      <c r="Z702" s="15">
        <v>24.594594600000001</v>
      </c>
      <c r="AA702" s="15">
        <v>4.2984014200000003</v>
      </c>
      <c r="AB702" s="15">
        <v>36.030150800000001</v>
      </c>
      <c r="AC702" s="15">
        <v>37.950138500000001</v>
      </c>
      <c r="AD702" s="15">
        <v>42.113821100000003</v>
      </c>
      <c r="AE702" s="15">
        <v>37.728937700000003</v>
      </c>
      <c r="AF702" s="15">
        <v>38.0625</v>
      </c>
      <c r="AG702" s="15">
        <v>38.906882600000003</v>
      </c>
      <c r="AH702" s="15">
        <v>39.1925466</v>
      </c>
      <c r="AI702" s="15">
        <v>33.739837399999999</v>
      </c>
      <c r="AJ702" s="15">
        <v>1802.5</v>
      </c>
      <c r="AK702" s="15">
        <v>0.14439564999999999</v>
      </c>
      <c r="AL702" s="15">
        <v>0.91931129</v>
      </c>
    </row>
    <row r="703" spans="1:38">
      <c r="A703">
        <v>35</v>
      </c>
      <c r="B703" t="s">
        <v>2175</v>
      </c>
      <c r="C703">
        <v>452</v>
      </c>
      <c r="D703">
        <v>29.07</v>
      </c>
      <c r="E703">
        <v>6.4314159292035405E-2</v>
      </c>
      <c r="F703">
        <v>1.8681156856459999</v>
      </c>
      <c r="G703">
        <v>4.3894610418092403</v>
      </c>
      <c r="H703">
        <v>0.14929999999999999</v>
      </c>
      <c r="I703">
        <v>4.0627017222668398</v>
      </c>
      <c r="J703">
        <v>0.92555821399710669</v>
      </c>
      <c r="K703">
        <v>6.6979240000000004</v>
      </c>
      <c r="L703">
        <v>4.062701505470983</v>
      </c>
      <c r="M703">
        <v>9.0789999999999996E-2</v>
      </c>
      <c r="N703">
        <v>1.6618733265357837</v>
      </c>
      <c r="O703">
        <v>897</v>
      </c>
      <c r="P703">
        <v>4.062701505470983</v>
      </c>
      <c r="Q703">
        <v>1441.3</v>
      </c>
      <c r="R703">
        <v>1.6618733265357837</v>
      </c>
      <c r="S703">
        <v>0.62235481856657182</v>
      </c>
      <c r="U703" t="s">
        <v>2175</v>
      </c>
      <c r="V703" s="15">
        <v>1.0717299600000001</v>
      </c>
      <c r="W703" s="15">
        <v>9.9184339300000008</v>
      </c>
      <c r="X703" s="15">
        <v>1.4439655199999999</v>
      </c>
      <c r="Y703" s="15">
        <v>5.8862144399999998</v>
      </c>
      <c r="Z703" s="15">
        <v>21.486486500000002</v>
      </c>
      <c r="AA703" s="15">
        <v>14.3872114</v>
      </c>
      <c r="AB703" s="15">
        <v>89.949748700000001</v>
      </c>
      <c r="AC703" s="15">
        <v>189.47368399999999</v>
      </c>
      <c r="AD703" s="15">
        <v>316.66666700000002</v>
      </c>
      <c r="AE703" s="15">
        <v>516.48351600000001</v>
      </c>
      <c r="AF703" s="15">
        <v>765.625</v>
      </c>
      <c r="AG703" s="15">
        <v>1149.79757</v>
      </c>
      <c r="AH703" s="15">
        <v>1720.4968899999999</v>
      </c>
      <c r="AI703" s="15">
        <v>2060.97561</v>
      </c>
      <c r="AJ703" s="15">
        <v>1179.3499999999999</v>
      </c>
      <c r="AK703" s="15">
        <v>0.32726076999999998</v>
      </c>
      <c r="AL703" s="15">
        <v>5.2281260000000003E-2</v>
      </c>
    </row>
    <row r="704" spans="1:38">
      <c r="A704">
        <v>35</v>
      </c>
      <c r="B704" t="s">
        <v>2312</v>
      </c>
      <c r="C704">
        <v>321.10000000000002</v>
      </c>
      <c r="D704">
        <v>28.6</v>
      </c>
      <c r="E704">
        <v>8.9068825910931168E-2</v>
      </c>
      <c r="F704">
        <v>0.59503748408000001</v>
      </c>
      <c r="G704">
        <v>6.1248373031887535</v>
      </c>
      <c r="H704">
        <v>4.9399999999999999E-2</v>
      </c>
      <c r="I704">
        <v>5.7437645342519694</v>
      </c>
      <c r="J704">
        <v>0.93778238505398548</v>
      </c>
      <c r="K704">
        <v>20.242909999999998</v>
      </c>
      <c r="L704">
        <v>5.7437676314330739</v>
      </c>
      <c r="M704">
        <v>8.7400000000000005E-2</v>
      </c>
      <c r="N704">
        <v>2.1266877922256824</v>
      </c>
      <c r="O704">
        <v>310.83999999999997</v>
      </c>
      <c r="P704">
        <v>5.7437676314330739</v>
      </c>
      <c r="Q704">
        <v>1368.5</v>
      </c>
      <c r="R704">
        <v>2.1266877922256824</v>
      </c>
      <c r="S704">
        <v>0.22713920350748992</v>
      </c>
      <c r="U704" t="s">
        <v>2312</v>
      </c>
      <c r="V704" s="15">
        <v>-8.3540000000000003E-4</v>
      </c>
      <c r="W704" s="15">
        <v>2.0391517100000001</v>
      </c>
      <c r="X704" s="15">
        <v>0.23383620999999999</v>
      </c>
      <c r="Y704" s="15">
        <v>1.5317286699999999</v>
      </c>
      <c r="Z704" s="15">
        <v>13.7837838</v>
      </c>
      <c r="AA704" s="15">
        <v>3.3570159899999998</v>
      </c>
      <c r="AB704" s="15">
        <v>65.326633200000003</v>
      </c>
      <c r="AC704" s="15">
        <v>112.74238200000001</v>
      </c>
      <c r="AD704" s="15">
        <v>167.47967499999999</v>
      </c>
      <c r="AE704" s="15">
        <v>206.95970700000001</v>
      </c>
      <c r="AF704" s="15">
        <v>271.875</v>
      </c>
      <c r="AG704" s="15">
        <v>369.635628</v>
      </c>
      <c r="AH704" s="15">
        <v>546.58385099999998</v>
      </c>
      <c r="AI704" s="15">
        <v>597.56097599999998</v>
      </c>
      <c r="AJ704" s="15">
        <v>1730.4</v>
      </c>
      <c r="AK704" s="15">
        <v>0.11187268</v>
      </c>
      <c r="AL704" s="15">
        <v>0.11951804000000001</v>
      </c>
    </row>
    <row r="705" spans="1:38">
      <c r="A705">
        <v>35</v>
      </c>
      <c r="B705" t="s">
        <v>2313</v>
      </c>
      <c r="C705">
        <v>339.6</v>
      </c>
      <c r="D705">
        <v>23.73</v>
      </c>
      <c r="E705">
        <v>6.9876325088339214E-2</v>
      </c>
      <c r="F705">
        <v>0.58299990868800011</v>
      </c>
      <c r="G705">
        <v>6.0206111508504634</v>
      </c>
      <c r="H705">
        <v>4.9200000000000001E-2</v>
      </c>
      <c r="I705">
        <v>5.7633756408187464</v>
      </c>
      <c r="J705">
        <v>0.95727418635973849</v>
      </c>
      <c r="K705">
        <v>20.325199999999999</v>
      </c>
      <c r="L705">
        <v>5.7633759342331086</v>
      </c>
      <c r="M705">
        <v>8.5980000000000001E-2</v>
      </c>
      <c r="N705">
        <v>1.7410513641366367</v>
      </c>
      <c r="O705">
        <v>309.61</v>
      </c>
      <c r="P705">
        <v>5.7633759342331086</v>
      </c>
      <c r="Q705">
        <v>1336.9</v>
      </c>
      <c r="R705">
        <v>1.7410513641366367</v>
      </c>
      <c r="S705">
        <v>0.23158800209439748</v>
      </c>
      <c r="U705" t="s">
        <v>2313</v>
      </c>
      <c r="V705" s="15">
        <v>0.44303797</v>
      </c>
      <c r="W705" s="15">
        <v>4.9755301799999998</v>
      </c>
      <c r="X705" s="15">
        <v>2.21982759</v>
      </c>
      <c r="Y705" s="15">
        <v>10.831509799999999</v>
      </c>
      <c r="Z705" s="15">
        <v>61.959459500000001</v>
      </c>
      <c r="AA705" s="15">
        <v>5.9502664300000001</v>
      </c>
      <c r="AB705" s="15">
        <v>75.879396999999997</v>
      </c>
      <c r="AC705" s="15">
        <v>69.806094200000004</v>
      </c>
      <c r="AD705" s="15">
        <v>52.8455285</v>
      </c>
      <c r="AE705" s="15">
        <v>35.531135499999998</v>
      </c>
      <c r="AF705" s="15">
        <v>28.125</v>
      </c>
      <c r="AG705" s="15">
        <v>27.0445344</v>
      </c>
      <c r="AH705" s="15">
        <v>27.6397516</v>
      </c>
      <c r="AI705" s="15">
        <v>22.479674800000002</v>
      </c>
      <c r="AJ705" s="15">
        <v>2173.3000000000002</v>
      </c>
      <c r="AK705" s="15">
        <v>8.6780200000000002E-2</v>
      </c>
      <c r="AL705" s="15">
        <v>2.74529953</v>
      </c>
    </row>
    <row r="706" spans="1:38">
      <c r="A706">
        <v>35</v>
      </c>
      <c r="B706" t="s">
        <v>2286</v>
      </c>
      <c r="C706">
        <v>357.8</v>
      </c>
      <c r="D706">
        <v>20.83</v>
      </c>
      <c r="E706">
        <v>5.8216880939072103E-2</v>
      </c>
      <c r="F706">
        <v>0.72400067757999997</v>
      </c>
      <c r="G706">
        <v>4.2925107585768085</v>
      </c>
      <c r="H706">
        <v>6.4299999999999996E-2</v>
      </c>
      <c r="I706">
        <v>3.5042801567583362</v>
      </c>
      <c r="J706">
        <v>0.81637073355179846</v>
      </c>
      <c r="K706">
        <v>15.552099999999999</v>
      </c>
      <c r="L706">
        <v>3.5042802918075791</v>
      </c>
      <c r="M706">
        <v>8.1699999999999995E-2</v>
      </c>
      <c r="N706">
        <v>2.4790460252781545</v>
      </c>
      <c r="O706">
        <v>401.72</v>
      </c>
      <c r="P706">
        <v>3.5042802918075791</v>
      </c>
      <c r="Q706">
        <v>1237.5</v>
      </c>
      <c r="R706">
        <v>2.4790460252781545</v>
      </c>
      <c r="S706">
        <v>0.32462222222222226</v>
      </c>
      <c r="U706" t="s">
        <v>2286</v>
      </c>
      <c r="V706" s="15">
        <v>0.10548523</v>
      </c>
      <c r="W706" s="15">
        <v>4.5350734099999999</v>
      </c>
      <c r="X706" s="15">
        <v>1.0237069000000001</v>
      </c>
      <c r="Y706" s="15">
        <v>4.2669584199999999</v>
      </c>
      <c r="Z706" s="15">
        <v>21.756756800000002</v>
      </c>
      <c r="AA706" s="15">
        <v>2.0781527500000001</v>
      </c>
      <c r="AB706" s="15">
        <v>60.804020100000002</v>
      </c>
      <c r="AC706" s="15">
        <v>56.786703600000003</v>
      </c>
      <c r="AD706" s="15">
        <v>43.495935000000003</v>
      </c>
      <c r="AE706" s="15">
        <v>41.2087912</v>
      </c>
      <c r="AF706" s="15">
        <v>35</v>
      </c>
      <c r="AG706" s="15">
        <v>42.914979799999998</v>
      </c>
      <c r="AH706" s="15">
        <v>85.093167699999995</v>
      </c>
      <c r="AI706" s="15">
        <v>85.365853700000002</v>
      </c>
      <c r="AJ706" s="15">
        <v>1555.3</v>
      </c>
      <c r="AK706" s="15">
        <v>5.7136579999999999E-2</v>
      </c>
      <c r="AL706" s="15">
        <v>0.71455818999999998</v>
      </c>
    </row>
    <row r="707" spans="1:38">
      <c r="A707">
        <v>35</v>
      </c>
      <c r="B707" t="s">
        <v>2133</v>
      </c>
      <c r="C707">
        <v>344.4</v>
      </c>
      <c r="D707">
        <v>26.71</v>
      </c>
      <c r="E707">
        <v>7.7555168408826952E-2</v>
      </c>
      <c r="F707">
        <v>2.1737025690419998</v>
      </c>
      <c r="G707">
        <v>4.5561902884959453</v>
      </c>
      <c r="H707">
        <v>0.1797</v>
      </c>
      <c r="I707">
        <v>4.2864553473310281</v>
      </c>
      <c r="J707">
        <v>0.94079813965497039</v>
      </c>
      <c r="K707">
        <v>5.5648299999999997</v>
      </c>
      <c r="L707">
        <v>4.2864557430982728</v>
      </c>
      <c r="M707">
        <v>8.7770000000000001E-2</v>
      </c>
      <c r="N707">
        <v>1.544399721678944</v>
      </c>
      <c r="O707">
        <v>1065.3</v>
      </c>
      <c r="P707">
        <v>4.2864557430982728</v>
      </c>
      <c r="Q707">
        <v>1376.6</v>
      </c>
      <c r="R707">
        <v>1.544399721678944</v>
      </c>
      <c r="S707">
        <v>0.77386314107220688</v>
      </c>
      <c r="U707" t="s">
        <v>2133</v>
      </c>
      <c r="V707" s="15">
        <v>0.17299577999999999</v>
      </c>
      <c r="W707" s="15">
        <v>6.8841761799999999</v>
      </c>
      <c r="X707" s="15">
        <v>1.43318966</v>
      </c>
      <c r="Y707" s="15">
        <v>6.3019693700000001</v>
      </c>
      <c r="Z707" s="15">
        <v>21.891891900000001</v>
      </c>
      <c r="AA707" s="15">
        <v>3.5523978700000001</v>
      </c>
      <c r="AB707" s="15">
        <v>38.844221099999999</v>
      </c>
      <c r="AC707" s="15">
        <v>42.6592798</v>
      </c>
      <c r="AD707" s="15">
        <v>47.804878000000002</v>
      </c>
      <c r="AE707" s="15">
        <v>48.534798500000001</v>
      </c>
      <c r="AF707" s="15">
        <v>51.75</v>
      </c>
      <c r="AG707" s="15">
        <v>51.417003999999999</v>
      </c>
      <c r="AH707" s="15">
        <v>60.745341600000003</v>
      </c>
      <c r="AI707" s="15">
        <v>56.910569099999996</v>
      </c>
      <c r="AJ707" s="15">
        <v>1405.95</v>
      </c>
      <c r="AK707" s="15">
        <v>0.12181947999999999</v>
      </c>
      <c r="AL707" s="15">
        <v>0.63946007999999999</v>
      </c>
    </row>
    <row r="708" spans="1:38">
      <c r="A708">
        <v>35</v>
      </c>
      <c r="B708" t="s">
        <v>2421</v>
      </c>
      <c r="C708">
        <v>203.5</v>
      </c>
      <c r="D708">
        <v>85.7</v>
      </c>
      <c r="E708">
        <v>0.42113022113022114</v>
      </c>
      <c r="F708">
        <v>2.3788489344000005E-2</v>
      </c>
      <c r="G708">
        <v>7.6025484991843548</v>
      </c>
      <c r="H708">
        <v>2.6970000000000002E-3</v>
      </c>
      <c r="I708">
        <v>4.0528809114567235</v>
      </c>
      <c r="J708">
        <v>0.53309504199697511</v>
      </c>
      <c r="K708">
        <v>370.7824</v>
      </c>
      <c r="L708">
        <v>4.0528806249222367</v>
      </c>
      <c r="M708">
        <v>6.4000000000000001E-2</v>
      </c>
      <c r="N708">
        <v>6.4321769254273473</v>
      </c>
      <c r="O708">
        <v>17.36</v>
      </c>
      <c r="P708">
        <v>4.0528806249222367</v>
      </c>
      <c r="Q708">
        <v>740.7</v>
      </c>
      <c r="R708">
        <v>6.4321769254273473</v>
      </c>
      <c r="S708">
        <v>2.3437289050897796E-2</v>
      </c>
      <c r="U708" t="s">
        <v>2421</v>
      </c>
      <c r="V708" s="15">
        <v>0.29535865</v>
      </c>
      <c r="W708" s="15">
        <v>2.6753670500000002</v>
      </c>
      <c r="X708" s="15">
        <v>0.60344827999999995</v>
      </c>
      <c r="Y708" s="15">
        <v>2.18818381</v>
      </c>
      <c r="Z708" s="15">
        <v>8.3108108099999995</v>
      </c>
      <c r="AA708" s="15">
        <v>4.8134991100000004</v>
      </c>
      <c r="AB708" s="15">
        <v>51.758794000000002</v>
      </c>
      <c r="AC708" s="15">
        <v>173.13019399999999</v>
      </c>
      <c r="AD708" s="15">
        <v>318.69918699999999</v>
      </c>
      <c r="AE708" s="15">
        <v>435.89743600000003</v>
      </c>
      <c r="AF708" s="15">
        <v>543.75</v>
      </c>
      <c r="AG708" s="15">
        <v>635.62752999999998</v>
      </c>
      <c r="AH708" s="15">
        <v>894.40993800000001</v>
      </c>
      <c r="AI708" s="15">
        <v>987.80487800000003</v>
      </c>
      <c r="AJ708" s="15">
        <v>1493.5</v>
      </c>
      <c r="AK708" s="15">
        <v>0.23208503</v>
      </c>
      <c r="AL708" s="15">
        <v>5.7869209999999997E-2</v>
      </c>
    </row>
    <row r="709" spans="1:38">
      <c r="A709">
        <v>35</v>
      </c>
      <c r="B709" t="s">
        <v>2226</v>
      </c>
      <c r="C709">
        <v>344.7</v>
      </c>
      <c r="D709">
        <v>17.05</v>
      </c>
      <c r="E709">
        <v>4.9463301421525968E-2</v>
      </c>
      <c r="F709">
        <v>1.2519355421860001</v>
      </c>
      <c r="G709">
        <v>5.5015256887780923</v>
      </c>
      <c r="H709">
        <v>0.10390000000000001</v>
      </c>
      <c r="I709">
        <v>5.2470321068465289</v>
      </c>
      <c r="J709">
        <v>0.95374127172564604</v>
      </c>
      <c r="K709">
        <v>9.6246390000000002</v>
      </c>
      <c r="L709">
        <v>5.2470319630372879</v>
      </c>
      <c r="M709">
        <v>8.7429999999999994E-2</v>
      </c>
      <c r="N709">
        <v>1.6539162536255991</v>
      </c>
      <c r="O709">
        <v>637.20000000000005</v>
      </c>
      <c r="P709">
        <v>5.2470319630372879</v>
      </c>
      <c r="Q709">
        <v>1369.1</v>
      </c>
      <c r="R709">
        <v>1.6539162536255991</v>
      </c>
      <c r="S709">
        <v>0.46541523628661169</v>
      </c>
      <c r="U709" t="s">
        <v>2226</v>
      </c>
      <c r="V709" s="15">
        <v>0.40506329000000002</v>
      </c>
      <c r="W709" s="15">
        <v>14.192495900000001</v>
      </c>
      <c r="X709" s="15">
        <v>4.81681034</v>
      </c>
      <c r="Y709" s="15">
        <v>17.461706800000002</v>
      </c>
      <c r="Z709" s="15">
        <v>63.310810799999999</v>
      </c>
      <c r="AA709" s="15">
        <v>9.3072824199999999</v>
      </c>
      <c r="AB709" s="15">
        <v>101.005025</v>
      </c>
      <c r="AC709" s="15">
        <v>91.412742399999999</v>
      </c>
      <c r="AD709" s="15">
        <v>88.211382099999994</v>
      </c>
      <c r="AE709" s="15">
        <v>82.967033000000001</v>
      </c>
      <c r="AF709" s="15">
        <v>87.5</v>
      </c>
      <c r="AG709" s="15">
        <v>88.259109300000006</v>
      </c>
      <c r="AH709" s="15">
        <v>99.378882000000004</v>
      </c>
      <c r="AI709" s="15">
        <v>92.682926800000004</v>
      </c>
      <c r="AJ709" s="15">
        <v>1709.8</v>
      </c>
      <c r="AK709" s="15">
        <v>0.11638914</v>
      </c>
      <c r="AL709" s="15">
        <v>1.0163630699999999</v>
      </c>
    </row>
    <row r="710" spans="1:38">
      <c r="A710">
        <v>35</v>
      </c>
      <c r="B710" t="s">
        <v>2179</v>
      </c>
      <c r="C710">
        <v>313.2</v>
      </c>
      <c r="D710">
        <v>24.23</v>
      </c>
      <c r="E710">
        <v>7.7362707535121339E-2</v>
      </c>
      <c r="F710">
        <v>1.8642500285640002</v>
      </c>
      <c r="G710">
        <v>4.1696003554991821</v>
      </c>
      <c r="H710">
        <v>0.14630000000000001</v>
      </c>
      <c r="I710">
        <v>3.732117005951423</v>
      </c>
      <c r="J710">
        <v>0.89507787023982455</v>
      </c>
      <c r="K710">
        <v>6.8352700000000004</v>
      </c>
      <c r="L710">
        <v>3.7321165625702406</v>
      </c>
      <c r="M710">
        <v>9.2460000000000001E-2</v>
      </c>
      <c r="N710">
        <v>1.859265924623771</v>
      </c>
      <c r="O710">
        <v>880.2</v>
      </c>
      <c r="P710">
        <v>3.7321165625702406</v>
      </c>
      <c r="Q710">
        <v>1476</v>
      </c>
      <c r="R710">
        <v>1.859265924623771</v>
      </c>
      <c r="S710">
        <v>0.59634146341463423</v>
      </c>
      <c r="U710" t="s">
        <v>2179</v>
      </c>
      <c r="V710" s="15">
        <v>1.68776371</v>
      </c>
      <c r="W710" s="15">
        <v>3.1810766699999999</v>
      </c>
      <c r="X710" s="15">
        <v>1.5517241399999999</v>
      </c>
      <c r="Y710" s="15">
        <v>5.6455142199999999</v>
      </c>
      <c r="Z710" s="15">
        <v>36.081081099999999</v>
      </c>
      <c r="AA710" s="15">
        <v>0.49733569999999999</v>
      </c>
      <c r="AB710" s="15">
        <v>70.351758799999999</v>
      </c>
      <c r="AC710" s="15">
        <v>60.110803300000001</v>
      </c>
      <c r="AD710" s="15">
        <v>41.707317099999997</v>
      </c>
      <c r="AE710" s="15">
        <v>27.106227100000002</v>
      </c>
      <c r="AF710" s="15">
        <v>22.8125</v>
      </c>
      <c r="AG710" s="15">
        <v>20.323886600000002</v>
      </c>
      <c r="AH710" s="15">
        <v>21.552795</v>
      </c>
      <c r="AI710" s="15">
        <v>17.398374</v>
      </c>
      <c r="AJ710" s="15">
        <v>1215.4000000000001</v>
      </c>
      <c r="AK710" s="15">
        <v>9.8712599999999998E-3</v>
      </c>
      <c r="AL710" s="15">
        <v>3.26415941</v>
      </c>
    </row>
    <row r="711" spans="1:38">
      <c r="A711">
        <v>35</v>
      </c>
      <c r="B711" t="s">
        <v>2406</v>
      </c>
      <c r="C711">
        <v>196.3</v>
      </c>
      <c r="D711">
        <v>145.5</v>
      </c>
      <c r="E711">
        <v>0.74121242995415182</v>
      </c>
      <c r="F711">
        <v>3.4461804354000002E-2</v>
      </c>
      <c r="G711">
        <v>5.2832278436387048</v>
      </c>
      <c r="H711">
        <v>4.9030000000000002E-3</v>
      </c>
      <c r="I711">
        <v>2.644592377481239</v>
      </c>
      <c r="J711">
        <v>0.50056375680739806</v>
      </c>
      <c r="K711">
        <v>203.95679999999999</v>
      </c>
      <c r="L711">
        <v>2.6445922385379359</v>
      </c>
      <c r="M711">
        <v>5.0999999999999997E-2</v>
      </c>
      <c r="N711">
        <v>4.5736886213173067</v>
      </c>
      <c r="O711">
        <v>31.53</v>
      </c>
      <c r="P711">
        <v>2.6445922385379359</v>
      </c>
      <c r="Q711">
        <v>239.8</v>
      </c>
      <c r="R711">
        <v>4.5736886213173067</v>
      </c>
      <c r="S711">
        <v>0.13148457047539616</v>
      </c>
      <c r="U711" t="s">
        <v>2406</v>
      </c>
      <c r="V711" s="15">
        <v>0.1814346</v>
      </c>
      <c r="W711" s="15">
        <v>10.995106</v>
      </c>
      <c r="X711" s="15">
        <v>2.3383620700000001</v>
      </c>
      <c r="Y711" s="15">
        <v>8.5995623600000002</v>
      </c>
      <c r="Z711" s="15">
        <v>27.972973</v>
      </c>
      <c r="AA711" s="15">
        <v>4.8134991100000004</v>
      </c>
      <c r="AB711" s="15">
        <v>55.276381899999997</v>
      </c>
      <c r="AC711" s="15">
        <v>54.847645399999998</v>
      </c>
      <c r="AD711" s="15">
        <v>54.471544700000003</v>
      </c>
      <c r="AE711" s="15">
        <v>52.747252699999997</v>
      </c>
      <c r="AF711" s="15">
        <v>50.375</v>
      </c>
      <c r="AG711" s="15">
        <v>53.036437200000002</v>
      </c>
      <c r="AH711" s="15">
        <v>63.105590100000001</v>
      </c>
      <c r="AI711" s="15">
        <v>47.967479699999998</v>
      </c>
      <c r="AJ711" s="15">
        <v>1424.49</v>
      </c>
      <c r="AK711" s="15">
        <v>0.12241138</v>
      </c>
      <c r="AL711" s="15">
        <v>0.87593478999999996</v>
      </c>
    </row>
    <row r="712" spans="1:38">
      <c r="A712">
        <v>35</v>
      </c>
      <c r="B712" t="s">
        <v>2344</v>
      </c>
      <c r="C712">
        <v>499</v>
      </c>
      <c r="D712">
        <v>59.9</v>
      </c>
      <c r="E712">
        <v>0.12004008016032064</v>
      </c>
      <c r="F712">
        <v>0.32664244180000002</v>
      </c>
      <c r="G712">
        <v>5.4956705154898469</v>
      </c>
      <c r="H712">
        <v>2.7400000000000001E-2</v>
      </c>
      <c r="I712">
        <v>4.946773058818775</v>
      </c>
      <c r="J712">
        <v>0.90012184043348775</v>
      </c>
      <c r="K712">
        <v>36.49635</v>
      </c>
      <c r="L712">
        <v>4.9467723505490495</v>
      </c>
      <c r="M712">
        <v>8.6499999999999994E-2</v>
      </c>
      <c r="N712">
        <v>2.3941242071724629</v>
      </c>
      <c r="O712">
        <v>174.26</v>
      </c>
      <c r="P712">
        <v>4.9467723505490495</v>
      </c>
      <c r="Q712">
        <v>1348.5</v>
      </c>
      <c r="R712">
        <v>2.3941242071724629</v>
      </c>
      <c r="S712">
        <v>0.12922506488691138</v>
      </c>
      <c r="U712" t="s">
        <v>2344</v>
      </c>
      <c r="V712" s="15">
        <v>0.28691982999999999</v>
      </c>
      <c r="W712" s="15">
        <v>2.61011419</v>
      </c>
      <c r="X712" s="15">
        <v>2.3491379299999999</v>
      </c>
      <c r="Y712" s="15">
        <v>10.6126915</v>
      </c>
      <c r="Z712" s="15">
        <v>77.702702700000003</v>
      </c>
      <c r="AA712" s="15">
        <v>4.2984014200000003</v>
      </c>
      <c r="AB712" s="15">
        <v>160.30150800000001</v>
      </c>
      <c r="AC712" s="15">
        <v>162.04986099999999</v>
      </c>
      <c r="AD712" s="15">
        <v>146.341463</v>
      </c>
      <c r="AE712" s="15">
        <v>130.40293</v>
      </c>
      <c r="AF712" s="15">
        <v>127.5</v>
      </c>
      <c r="AG712" s="15">
        <v>126.720648</v>
      </c>
      <c r="AH712" s="15">
        <v>139.751553</v>
      </c>
      <c r="AI712" s="15">
        <v>123.170732</v>
      </c>
      <c r="AJ712" s="15">
        <v>2245.4</v>
      </c>
      <c r="AK712" s="15">
        <v>3.8514130000000001E-2</v>
      </c>
      <c r="AL712" s="15">
        <v>1.1470463399999999</v>
      </c>
    </row>
    <row r="713" spans="1:38">
      <c r="A713">
        <v>35</v>
      </c>
      <c r="B713" t="s">
        <v>2409</v>
      </c>
      <c r="C713">
        <v>157.80000000000001</v>
      </c>
      <c r="D713">
        <v>74.650000000000006</v>
      </c>
      <c r="E713">
        <v>0.47306717363751583</v>
      </c>
      <c r="F713">
        <v>3.875717796E-2</v>
      </c>
      <c r="G713">
        <v>11.536494316021447</v>
      </c>
      <c r="H713">
        <v>4.3E-3</v>
      </c>
      <c r="I713">
        <v>9.3568521121920103</v>
      </c>
      <c r="J713">
        <v>0.81106546372562838</v>
      </c>
      <c r="K713">
        <v>232.5581</v>
      </c>
      <c r="L713">
        <v>9.3568525968512155</v>
      </c>
      <c r="M713">
        <v>6.54E-2</v>
      </c>
      <c r="N713">
        <v>6.7483345837445734</v>
      </c>
      <c r="O713">
        <v>27.66</v>
      </c>
      <c r="P713">
        <v>9.3568525968512155</v>
      </c>
      <c r="Q713">
        <v>786.3</v>
      </c>
      <c r="R713">
        <v>6.7483345837445734</v>
      </c>
      <c r="S713">
        <v>3.5177413201068299E-2</v>
      </c>
      <c r="U713" t="s">
        <v>2409</v>
      </c>
      <c r="V713" s="15">
        <v>0.48523207000000002</v>
      </c>
      <c r="W713" s="15">
        <v>6.5415986899999998</v>
      </c>
      <c r="X713" s="15">
        <v>2.0258620700000001</v>
      </c>
      <c r="Y713" s="15">
        <v>7.0021881800000001</v>
      </c>
      <c r="Z713" s="15">
        <v>33.581081099999999</v>
      </c>
      <c r="AA713" s="15">
        <v>5.6483126099999996</v>
      </c>
      <c r="AB713" s="15">
        <v>56.783919599999997</v>
      </c>
      <c r="AC713" s="15">
        <v>60.110803300000001</v>
      </c>
      <c r="AD713" s="15">
        <v>61.382113799999999</v>
      </c>
      <c r="AE713" s="15">
        <v>60.622710599999998</v>
      </c>
      <c r="AF713" s="15">
        <v>65</v>
      </c>
      <c r="AG713" s="15">
        <v>81.781376499999993</v>
      </c>
      <c r="AH713" s="15">
        <v>106.21118</v>
      </c>
      <c r="AI713" s="15">
        <v>122.764228</v>
      </c>
      <c r="AJ713" s="15">
        <v>1368.87</v>
      </c>
      <c r="AK713" s="15">
        <v>0.12934770000000001</v>
      </c>
      <c r="AL713" s="15">
        <v>0.53463223000000004</v>
      </c>
    </row>
    <row r="714" spans="1:38">
      <c r="A714">
        <v>35</v>
      </c>
      <c r="B714" t="s">
        <v>2434</v>
      </c>
      <c r="C714">
        <v>469</v>
      </c>
      <c r="D714">
        <v>35.5</v>
      </c>
      <c r="E714">
        <v>7.5692963752665252E-2</v>
      </c>
      <c r="F714">
        <v>1.2012671679400001E-2</v>
      </c>
      <c r="G714">
        <v>7.200678218419573</v>
      </c>
      <c r="H714">
        <v>1.673E-3</v>
      </c>
      <c r="I714">
        <v>3.0692264842154922</v>
      </c>
      <c r="J714">
        <v>0.42624130548762884</v>
      </c>
      <c r="K714">
        <v>597.72860000000003</v>
      </c>
      <c r="L714">
        <v>3.0692261597637489</v>
      </c>
      <c r="M714">
        <v>5.21E-2</v>
      </c>
      <c r="N714">
        <v>6.5138019308090946</v>
      </c>
      <c r="O714">
        <v>10.78</v>
      </c>
      <c r="P714">
        <v>3.0692261597637489</v>
      </c>
      <c r="Q714">
        <v>288.8</v>
      </c>
      <c r="R714">
        <v>6.5138019308090946</v>
      </c>
      <c r="S714">
        <v>3.7326869806094176E-2</v>
      </c>
      <c r="U714" t="s">
        <v>2434</v>
      </c>
      <c r="V714" s="15">
        <v>-7.5949366999999999</v>
      </c>
      <c r="W714" s="15">
        <v>9.2006525299999993</v>
      </c>
      <c r="X714" s="15">
        <v>3.06034483</v>
      </c>
      <c r="Y714" s="15">
        <v>10.2188184</v>
      </c>
      <c r="Z714" s="15">
        <v>34.189189200000001</v>
      </c>
      <c r="AA714" s="15">
        <v>3.96092362</v>
      </c>
      <c r="AB714" s="15">
        <v>47.5376884</v>
      </c>
      <c r="AC714" s="15">
        <v>47.091412699999999</v>
      </c>
      <c r="AD714" s="15">
        <v>45.121951199999998</v>
      </c>
      <c r="AE714" s="15">
        <v>36.630036599999997</v>
      </c>
      <c r="AF714" s="15">
        <v>36.1875</v>
      </c>
      <c r="AG714" s="15">
        <v>34.412955500000002</v>
      </c>
      <c r="AH714" s="15">
        <v>41.055900600000001</v>
      </c>
      <c r="AI714" s="15">
        <v>31.300813000000002</v>
      </c>
      <c r="AJ714" s="15">
        <v>1483.2</v>
      </c>
      <c r="AK714" s="15">
        <v>9.8250110000000002E-2</v>
      </c>
      <c r="AL714" s="15">
        <v>1.1578771299999999</v>
      </c>
    </row>
    <row r="715" spans="1:38">
      <c r="A715">
        <v>35</v>
      </c>
      <c r="B715" t="s">
        <v>2180</v>
      </c>
      <c r="C715">
        <v>756</v>
      </c>
      <c r="D715">
        <v>240</v>
      </c>
      <c r="E715">
        <v>0.31746031746031744</v>
      </c>
      <c r="F715">
        <v>1.8469591066480002</v>
      </c>
      <c r="G715">
        <v>3.2791763438420269</v>
      </c>
      <c r="H715">
        <v>0.14510000000000001</v>
      </c>
      <c r="I715">
        <v>2.7174644165514481</v>
      </c>
      <c r="J715">
        <v>0.8287033485267058</v>
      </c>
      <c r="K715">
        <v>6.8917989999999998</v>
      </c>
      <c r="L715">
        <v>2.7174643950883191</v>
      </c>
      <c r="M715">
        <v>9.2359999999999998E-2</v>
      </c>
      <c r="N715">
        <v>1.8353159506716712</v>
      </c>
      <c r="O715">
        <v>873.4</v>
      </c>
      <c r="P715">
        <v>2.7174643950883191</v>
      </c>
      <c r="Q715">
        <v>1473.9</v>
      </c>
      <c r="R715">
        <v>1.8353159506716712</v>
      </c>
      <c r="S715">
        <v>0.59257751543523984</v>
      </c>
      <c r="U715" t="s">
        <v>2180</v>
      </c>
      <c r="V715" s="15">
        <v>-3.1270000000000001E-4</v>
      </c>
      <c r="W715" s="15">
        <v>1.06199021</v>
      </c>
      <c r="X715" s="15">
        <v>0.34482759000000002</v>
      </c>
      <c r="Y715" s="15">
        <v>2.1663019700000001</v>
      </c>
      <c r="Z715" s="15">
        <v>11.6891892</v>
      </c>
      <c r="AA715" s="15">
        <v>1.9893428099999999</v>
      </c>
      <c r="AB715" s="15">
        <v>56.532663300000003</v>
      </c>
      <c r="AC715" s="15">
        <v>118.00554</v>
      </c>
      <c r="AD715" s="15">
        <v>147.154472</v>
      </c>
      <c r="AE715" s="15">
        <v>151.09890100000001</v>
      </c>
      <c r="AF715" s="15">
        <v>162.5</v>
      </c>
      <c r="AG715" s="15">
        <v>205.263158</v>
      </c>
      <c r="AH715" s="15">
        <v>300.62111800000002</v>
      </c>
      <c r="AI715" s="15">
        <v>369.918699</v>
      </c>
      <c r="AJ715" s="15">
        <v>1402.86</v>
      </c>
      <c r="AK715" s="15">
        <v>7.7386949999999996E-2</v>
      </c>
      <c r="AL715" s="15">
        <v>0.18805287000000001</v>
      </c>
    </row>
    <row r="716" spans="1:38">
      <c r="A716">
        <v>35</v>
      </c>
      <c r="B716" t="s">
        <v>2422</v>
      </c>
      <c r="C716">
        <v>150.19999999999999</v>
      </c>
      <c r="D716">
        <v>83.93</v>
      </c>
      <c r="E716">
        <v>0.55878828229027977</v>
      </c>
      <c r="F716">
        <v>2.16028061184E-2</v>
      </c>
      <c r="G716">
        <v>7.0705684180079214</v>
      </c>
      <c r="H716">
        <v>2.496E-3</v>
      </c>
      <c r="I716">
        <v>3.3269319697524549</v>
      </c>
      <c r="J716">
        <v>0.47053246260642118</v>
      </c>
      <c r="K716">
        <v>400.64100000000002</v>
      </c>
      <c r="L716">
        <v>3.3269321015440201</v>
      </c>
      <c r="M716">
        <v>6.2799999999999995E-2</v>
      </c>
      <c r="N716">
        <v>6.2389471405334156</v>
      </c>
      <c r="O716">
        <v>16.07</v>
      </c>
      <c r="P716">
        <v>3.3269321015440201</v>
      </c>
      <c r="Q716">
        <v>700.5</v>
      </c>
      <c r="R716">
        <v>6.2389471405334156</v>
      </c>
      <c r="S716">
        <v>2.2940756602426837E-2</v>
      </c>
      <c r="U716" t="s">
        <v>2422</v>
      </c>
      <c r="V716" s="15">
        <v>-12.236287000000001</v>
      </c>
      <c r="W716" s="15">
        <v>6.0522022800000004</v>
      </c>
      <c r="X716" s="15">
        <v>1.6810344800000001</v>
      </c>
      <c r="Y716" s="15">
        <v>6.1269146599999997</v>
      </c>
      <c r="Z716" s="15">
        <v>28.581081099999999</v>
      </c>
      <c r="AA716" s="15">
        <v>2.4333925399999998</v>
      </c>
      <c r="AB716" s="15">
        <v>43.718592999999998</v>
      </c>
      <c r="AC716" s="15">
        <v>44.0443213</v>
      </c>
      <c r="AD716" s="15">
        <v>47.967479699999998</v>
      </c>
      <c r="AE716" s="15">
        <v>49.450549500000001</v>
      </c>
      <c r="AF716" s="15">
        <v>52.75</v>
      </c>
      <c r="AG716" s="15">
        <v>57.894736799999997</v>
      </c>
      <c r="AH716" s="15">
        <v>67.018633500000007</v>
      </c>
      <c r="AI716" s="15">
        <v>58.5365854</v>
      </c>
      <c r="AJ716" s="15">
        <v>1823.1</v>
      </c>
      <c r="AK716" s="15">
        <v>6.8839830000000005E-2</v>
      </c>
      <c r="AL716" s="15">
        <v>0.65233489</v>
      </c>
    </row>
    <row r="717" spans="1:38">
      <c r="A717">
        <v>35</v>
      </c>
      <c r="B717" t="s">
        <v>2333</v>
      </c>
      <c r="C717">
        <v>220.8</v>
      </c>
      <c r="D717">
        <v>58.26</v>
      </c>
      <c r="E717">
        <v>0.2638586956521739</v>
      </c>
      <c r="F717">
        <v>0.38320570536000004</v>
      </c>
      <c r="G717">
        <v>7.1816480100689528</v>
      </c>
      <c r="H717">
        <v>3.4799999999999998E-2</v>
      </c>
      <c r="I717">
        <v>6.7272319239958156</v>
      </c>
      <c r="J717">
        <v>0.93672537481146001</v>
      </c>
      <c r="K717">
        <v>28.73563</v>
      </c>
      <c r="L717">
        <v>6.7272309842572158</v>
      </c>
      <c r="M717">
        <v>7.9899999999999999E-2</v>
      </c>
      <c r="N717">
        <v>2.51404430774378</v>
      </c>
      <c r="O717">
        <v>220.52</v>
      </c>
      <c r="P717">
        <v>6.7272309842572158</v>
      </c>
      <c r="Q717">
        <v>1193.5999999999999</v>
      </c>
      <c r="R717">
        <v>2.51404430774378</v>
      </c>
      <c r="S717">
        <v>0.1847520107238606</v>
      </c>
      <c r="U717" t="s">
        <v>2333</v>
      </c>
      <c r="V717" s="15">
        <v>-10.548522999999999</v>
      </c>
      <c r="W717" s="15">
        <v>1.7944535100000001</v>
      </c>
      <c r="X717" s="15">
        <v>1.9288793099999999</v>
      </c>
      <c r="Y717" s="15">
        <v>9.1903719899999992</v>
      </c>
      <c r="Z717" s="15">
        <v>57.635135099999999</v>
      </c>
      <c r="AA717" s="15">
        <v>1.8472468900000001</v>
      </c>
      <c r="AB717" s="15">
        <v>107.537688</v>
      </c>
      <c r="AC717" s="15">
        <v>100</v>
      </c>
      <c r="AD717" s="15">
        <v>95.528455300000005</v>
      </c>
      <c r="AE717" s="15">
        <v>95.421245400000004</v>
      </c>
      <c r="AF717" s="15">
        <v>83.5625</v>
      </c>
      <c r="AG717" s="15">
        <v>85.0202429</v>
      </c>
      <c r="AH717" s="15">
        <v>96.894409899999999</v>
      </c>
      <c r="AI717" s="15">
        <v>84.959349599999996</v>
      </c>
      <c r="AJ717" s="15">
        <v>1895.2</v>
      </c>
      <c r="AK717" s="15">
        <v>2.3463939999999999E-2</v>
      </c>
      <c r="AL717" s="15">
        <v>1.1098440899999999</v>
      </c>
    </row>
    <row r="718" spans="1:38">
      <c r="A718">
        <v>35</v>
      </c>
      <c r="B718" t="s">
        <v>2229</v>
      </c>
      <c r="C718">
        <v>407.2</v>
      </c>
      <c r="D718">
        <v>27.1</v>
      </c>
      <c r="E718">
        <v>6.6552062868369358E-2</v>
      </c>
      <c r="F718">
        <v>1.2463455062880002</v>
      </c>
      <c r="G718">
        <v>4.1336521020835368</v>
      </c>
      <c r="H718">
        <v>0.1016</v>
      </c>
      <c r="I718">
        <v>3.74282880152631</v>
      </c>
      <c r="J718">
        <v>0.90545326725482411</v>
      </c>
      <c r="K718">
        <v>9.8425200000000004</v>
      </c>
      <c r="L718">
        <v>3.7428288772616893</v>
      </c>
      <c r="M718">
        <v>8.9010000000000006E-2</v>
      </c>
      <c r="N718">
        <v>1.7545119730354561</v>
      </c>
      <c r="O718">
        <v>623.79999999999995</v>
      </c>
      <c r="P718">
        <v>3.7428288772616893</v>
      </c>
      <c r="Q718">
        <v>1403.5</v>
      </c>
      <c r="R718">
        <v>1.7545119730354561</v>
      </c>
      <c r="S718">
        <v>0.4444602778767367</v>
      </c>
      <c r="U718" t="s">
        <v>2229</v>
      </c>
      <c r="V718" s="15">
        <v>-22.78481</v>
      </c>
      <c r="W718" s="15">
        <v>3.86623165</v>
      </c>
      <c r="X718" s="15">
        <v>1.0237069000000001</v>
      </c>
      <c r="Y718" s="15">
        <v>3.8730853399999998</v>
      </c>
      <c r="Z718" s="15">
        <v>15.878378400000001</v>
      </c>
      <c r="AA718" s="15">
        <v>4.1563055100000001</v>
      </c>
      <c r="AB718" s="15">
        <v>50.753768800000003</v>
      </c>
      <c r="AC718" s="15">
        <v>91.966758999999996</v>
      </c>
      <c r="AD718" s="15">
        <v>167.47967499999999</v>
      </c>
      <c r="AE718" s="15">
        <v>264.83516500000002</v>
      </c>
      <c r="AF718" s="15">
        <v>422.5</v>
      </c>
      <c r="AG718" s="15">
        <v>777.32793500000002</v>
      </c>
      <c r="AH718" s="15">
        <v>1329.19255</v>
      </c>
      <c r="AI718" s="15">
        <v>1516.26016</v>
      </c>
      <c r="AJ718" s="15">
        <v>1213.3399999999999</v>
      </c>
      <c r="AK718" s="15">
        <v>0.14640982999999999</v>
      </c>
      <c r="AL718" s="15">
        <v>3.8183910000000001E-2</v>
      </c>
    </row>
    <row r="719" spans="1:38">
      <c r="A719">
        <v>35</v>
      </c>
      <c r="B719" t="s">
        <v>2237</v>
      </c>
      <c r="C719">
        <v>413</v>
      </c>
      <c r="D719">
        <v>70.7</v>
      </c>
      <c r="E719">
        <v>0.1711864406779661</v>
      </c>
      <c r="F719">
        <v>1.2323616651000002</v>
      </c>
      <c r="G719">
        <v>3.754097642170068</v>
      </c>
      <c r="H719">
        <v>9.2999999999999999E-2</v>
      </c>
      <c r="I719">
        <v>3.3773235001614434</v>
      </c>
      <c r="J719">
        <v>0.89963656305145301</v>
      </c>
      <c r="K719">
        <v>10.752689999999999</v>
      </c>
      <c r="L719">
        <v>3.3773232145755565</v>
      </c>
      <c r="M719">
        <v>9.6149999999999999E-2</v>
      </c>
      <c r="N719">
        <v>1.639187323707733</v>
      </c>
      <c r="O719">
        <v>573.26</v>
      </c>
      <c r="P719">
        <v>3.3773232145755565</v>
      </c>
      <c r="Q719">
        <v>1549.9</v>
      </c>
      <c r="R719">
        <v>1.639187323707733</v>
      </c>
      <c r="S719">
        <v>0.36986902380798758</v>
      </c>
      <c r="U719" t="s">
        <v>2237</v>
      </c>
      <c r="V719" s="15">
        <v>-168.77636999999999</v>
      </c>
      <c r="W719" s="15">
        <v>4.5187602</v>
      </c>
      <c r="X719" s="15">
        <v>4.2995689700000002</v>
      </c>
      <c r="Y719" s="15">
        <v>11.969365399999999</v>
      </c>
      <c r="Z719" s="15">
        <v>36.216216199999998</v>
      </c>
      <c r="AA719" s="15">
        <v>1.7229129700000001</v>
      </c>
      <c r="AB719" s="15">
        <v>53.266331700000002</v>
      </c>
      <c r="AC719" s="15">
        <v>56.509695299999997</v>
      </c>
      <c r="AD719" s="15">
        <v>73.577235799999997</v>
      </c>
      <c r="AE719" s="15">
        <v>86.263736300000005</v>
      </c>
      <c r="AF719" s="15">
        <v>100.625</v>
      </c>
      <c r="AG719" s="15">
        <v>125.506073</v>
      </c>
      <c r="AH719" s="15">
        <v>155.900621</v>
      </c>
      <c r="AI719" s="15">
        <v>139.83739800000001</v>
      </c>
      <c r="AJ719" s="15">
        <v>1606.8</v>
      </c>
      <c r="AK719" s="15">
        <v>3.9227030000000003E-2</v>
      </c>
      <c r="AL719" s="15">
        <v>0.34166849999999999</v>
      </c>
    </row>
    <row r="720" spans="1:38">
      <c r="A720">
        <v>35</v>
      </c>
      <c r="B720" t="s">
        <v>2217</v>
      </c>
      <c r="C720">
        <v>617</v>
      </c>
      <c r="D720">
        <v>42.5</v>
      </c>
      <c r="E720">
        <v>6.8881685575364671E-2</v>
      </c>
      <c r="F720">
        <v>1.3816881571900002</v>
      </c>
      <c r="G720">
        <v>3.7784819992821088</v>
      </c>
      <c r="H720">
        <v>0.1135</v>
      </c>
      <c r="I720">
        <v>3.4377845583405469</v>
      </c>
      <c r="J720">
        <v>0.90983219160332307</v>
      </c>
      <c r="K720">
        <v>8.8105729999999998</v>
      </c>
      <c r="L720">
        <v>3.4377848779296305</v>
      </c>
      <c r="M720">
        <v>8.8330000000000006E-2</v>
      </c>
      <c r="N720">
        <v>1.5679807235212468</v>
      </c>
      <c r="O720">
        <v>693</v>
      </c>
      <c r="P720">
        <v>3.4377848779296305</v>
      </c>
      <c r="Q720">
        <v>1388.8</v>
      </c>
      <c r="R720">
        <v>1.5679807235212468</v>
      </c>
      <c r="S720">
        <v>0.498991935483871</v>
      </c>
      <c r="U720" t="s">
        <v>2217</v>
      </c>
      <c r="V720" s="15">
        <v>-4.0084388000000004</v>
      </c>
      <c r="W720" s="15">
        <v>6.5089722700000001</v>
      </c>
      <c r="X720" s="15">
        <v>2.84482759</v>
      </c>
      <c r="Y720" s="15">
        <v>15.536104999999999</v>
      </c>
      <c r="Z720" s="15">
        <v>50.810810799999999</v>
      </c>
      <c r="AA720" s="15">
        <v>2.0248667899999999</v>
      </c>
      <c r="AB720" s="15">
        <v>68.844221099999999</v>
      </c>
      <c r="AC720" s="15">
        <v>52.077562299999997</v>
      </c>
      <c r="AD720" s="15">
        <v>49.024390199999999</v>
      </c>
      <c r="AE720" s="15">
        <v>44.505494499999998</v>
      </c>
      <c r="AF720" s="15">
        <v>39.0625</v>
      </c>
      <c r="AG720" s="15">
        <v>37.408906899999998</v>
      </c>
      <c r="AH720" s="15">
        <v>45.714285699999998</v>
      </c>
      <c r="AI720" s="15">
        <v>34.959349600000003</v>
      </c>
      <c r="AJ720" s="15">
        <v>1751</v>
      </c>
      <c r="AK720" s="15">
        <v>3.4236129999999997E-2</v>
      </c>
      <c r="AL720" s="15">
        <v>1.50596734</v>
      </c>
    </row>
    <row r="721" spans="1:38">
      <c r="A721">
        <v>35</v>
      </c>
      <c r="B721" t="s">
        <v>2250</v>
      </c>
      <c r="C721">
        <v>150.69999999999999</v>
      </c>
      <c r="D721">
        <v>4.8</v>
      </c>
      <c r="E721">
        <v>3.1851360318513607E-2</v>
      </c>
      <c r="F721">
        <v>0.84614518771200009</v>
      </c>
      <c r="G721">
        <v>5.4136128111850255</v>
      </c>
      <c r="H721">
        <v>8.6400000000000005E-2</v>
      </c>
      <c r="I721">
        <v>5.0660825991326437</v>
      </c>
      <c r="J721">
        <v>0.93580438347301964</v>
      </c>
      <c r="K721">
        <v>11.574070000000001</v>
      </c>
      <c r="L721">
        <v>5.066083679027277</v>
      </c>
      <c r="M721">
        <v>7.1059999999999998E-2</v>
      </c>
      <c r="N721">
        <v>1.9084052945305074</v>
      </c>
      <c r="O721">
        <v>534.20000000000005</v>
      </c>
      <c r="P721">
        <v>5.066083679027277</v>
      </c>
      <c r="Q721">
        <v>958.2</v>
      </c>
      <c r="R721">
        <v>1.9084052945305074</v>
      </c>
      <c r="S721">
        <v>0.55750365268211233</v>
      </c>
      <c r="U721" t="s">
        <v>2250</v>
      </c>
      <c r="V721" s="15">
        <v>-3.9662446999999998</v>
      </c>
      <c r="W721" s="15">
        <v>5.8890701500000002</v>
      </c>
      <c r="X721" s="15">
        <v>1.5409482800000001</v>
      </c>
      <c r="Y721" s="15">
        <v>6.21444201</v>
      </c>
      <c r="Z721" s="15">
        <v>24.459459500000001</v>
      </c>
      <c r="AA721" s="15">
        <v>2.1492007100000001</v>
      </c>
      <c r="AB721" s="15">
        <v>34.924623099999998</v>
      </c>
      <c r="AC721" s="15">
        <v>32.686980599999998</v>
      </c>
      <c r="AD721" s="15">
        <v>37.235772400000002</v>
      </c>
      <c r="AE721" s="15">
        <v>32.600732600000001</v>
      </c>
      <c r="AF721" s="15">
        <v>30.5</v>
      </c>
      <c r="AG721" s="15">
        <v>28.056680199999999</v>
      </c>
      <c r="AH721" s="15">
        <v>39.440993800000001</v>
      </c>
      <c r="AI721" s="15">
        <v>34.959349600000003</v>
      </c>
      <c r="AJ721" s="15">
        <v>1555.3</v>
      </c>
      <c r="AK721" s="15">
        <v>7.3533909999999994E-2</v>
      </c>
      <c r="AL721" s="15">
        <v>0.88549043999999999</v>
      </c>
    </row>
    <row r="722" spans="1:38">
      <c r="A722">
        <v>35</v>
      </c>
      <c r="B722" t="s">
        <v>2174</v>
      </c>
      <c r="C722">
        <v>398.8</v>
      </c>
      <c r="D722">
        <v>58.57</v>
      </c>
      <c r="E722">
        <v>0.14686559679037112</v>
      </c>
      <c r="F722">
        <v>1.6509069376560004</v>
      </c>
      <c r="G722">
        <v>3.5872310585790728</v>
      </c>
      <c r="H722">
        <v>0.14940000000000001</v>
      </c>
      <c r="I722">
        <v>3.1888796724343607</v>
      </c>
      <c r="J722">
        <v>0.88895296131203161</v>
      </c>
      <c r="K722">
        <v>6.6934399999999998</v>
      </c>
      <c r="L722">
        <v>3.1888800007590969</v>
      </c>
      <c r="M722">
        <v>8.0180000000000001E-2</v>
      </c>
      <c r="N722">
        <v>1.6429464697211706</v>
      </c>
      <c r="O722">
        <v>897.6</v>
      </c>
      <c r="P722">
        <v>3.1888800007590969</v>
      </c>
      <c r="Q722">
        <v>1200.5</v>
      </c>
      <c r="R722">
        <v>1.6429464697211706</v>
      </c>
      <c r="S722">
        <v>0.74768846314035819</v>
      </c>
      <c r="U722" t="s">
        <v>2174</v>
      </c>
      <c r="V722" s="15">
        <v>-4.9789029999999999</v>
      </c>
      <c r="W722" s="15">
        <v>4.6003262600000001</v>
      </c>
      <c r="X722" s="15">
        <v>0.81896552</v>
      </c>
      <c r="Y722" s="15">
        <v>2.5164113800000001</v>
      </c>
      <c r="Z722" s="15">
        <v>15.2027027</v>
      </c>
      <c r="AA722" s="15">
        <v>1.9893428099999999</v>
      </c>
      <c r="AB722" s="15">
        <v>55.7788945</v>
      </c>
      <c r="AC722" s="15">
        <v>111.634349</v>
      </c>
      <c r="AD722" s="15">
        <v>256.91056900000001</v>
      </c>
      <c r="AE722" s="15">
        <v>521.97802200000001</v>
      </c>
      <c r="AF722" s="15">
        <v>987.5</v>
      </c>
      <c r="AG722" s="15">
        <v>1785.4250999999999</v>
      </c>
      <c r="AH722" s="15">
        <v>3142.8571400000001</v>
      </c>
      <c r="AI722" s="15">
        <v>3813.0081300000002</v>
      </c>
      <c r="AJ722" s="15">
        <v>1668.6</v>
      </c>
      <c r="AK722" s="15">
        <v>6.8314719999999995E-2</v>
      </c>
      <c r="AL722" s="15">
        <v>1.7747829999999999E-2</v>
      </c>
    </row>
    <row r="723" spans="1:38">
      <c r="A723">
        <v>35</v>
      </c>
      <c r="B723" t="s">
        <v>2415</v>
      </c>
      <c r="C723">
        <v>263.8</v>
      </c>
      <c r="D723">
        <v>70.7</v>
      </c>
      <c r="E723">
        <v>0.2680060652009098</v>
      </c>
      <c r="F723">
        <v>3.854493824E-2</v>
      </c>
      <c r="G723">
        <v>10.157810529478638</v>
      </c>
      <c r="H723">
        <v>3.8E-3</v>
      </c>
      <c r="I723">
        <v>9.2382575013933153</v>
      </c>
      <c r="J723">
        <v>0.90947330377774627</v>
      </c>
      <c r="K723">
        <v>263.15789999999998</v>
      </c>
      <c r="L723">
        <v>9.2382586636083683</v>
      </c>
      <c r="M723">
        <v>7.3599999999999999E-2</v>
      </c>
      <c r="N723">
        <v>4.2232349083063374</v>
      </c>
      <c r="O723">
        <v>24.45</v>
      </c>
      <c r="P723">
        <v>9.2382586636083683</v>
      </c>
      <c r="Q723">
        <v>1029.5999999999999</v>
      </c>
      <c r="R723">
        <v>4.2232349083063374</v>
      </c>
      <c r="S723">
        <v>2.3747086247086248E-2</v>
      </c>
      <c r="U723" t="s">
        <v>2415</v>
      </c>
      <c r="V723" s="15">
        <v>-4.2616034000000003</v>
      </c>
      <c r="W723" s="15">
        <v>10.946166399999999</v>
      </c>
      <c r="X723" s="15">
        <v>2.9849137899999998</v>
      </c>
      <c r="Y723" s="15">
        <v>10.547046</v>
      </c>
      <c r="Z723" s="15">
        <v>35.743243200000002</v>
      </c>
      <c r="AA723" s="15">
        <v>5.8259325000000004</v>
      </c>
      <c r="AB723" s="15">
        <v>48.341708500000003</v>
      </c>
      <c r="AC723" s="15">
        <v>48.199446000000002</v>
      </c>
      <c r="AD723" s="15">
        <v>50.569105700000001</v>
      </c>
      <c r="AE723" s="15">
        <v>52.747252699999997</v>
      </c>
      <c r="AF723" s="15">
        <v>54.125</v>
      </c>
      <c r="AG723" s="15">
        <v>53.441295500000003</v>
      </c>
      <c r="AH723" s="15">
        <v>68.819875800000005</v>
      </c>
      <c r="AI723" s="15">
        <v>54.471544700000003</v>
      </c>
      <c r="AJ723" s="15">
        <v>1545</v>
      </c>
      <c r="AK723" s="15">
        <v>0.14015464</v>
      </c>
      <c r="AL723" s="15">
        <v>0.70243818000000002</v>
      </c>
    </row>
    <row r="724" spans="1:38">
      <c r="A724">
        <v>35</v>
      </c>
      <c r="B724" t="s">
        <v>2426</v>
      </c>
      <c r="C724">
        <v>96.2</v>
      </c>
      <c r="D724">
        <v>141.19999999999999</v>
      </c>
      <c r="E724">
        <v>1.4677754677754675</v>
      </c>
      <c r="F724">
        <v>1.63342444872E-2</v>
      </c>
      <c r="G724">
        <v>10.898407482868478</v>
      </c>
      <c r="H724">
        <v>2.0939999999999999E-3</v>
      </c>
      <c r="I724">
        <v>3.3847758066252118</v>
      </c>
      <c r="J724">
        <v>0.31057526633554844</v>
      </c>
      <c r="K724">
        <v>477.55489999999998</v>
      </c>
      <c r="L724">
        <v>3.3847755058232836</v>
      </c>
      <c r="M724">
        <v>5.6599999999999998E-2</v>
      </c>
      <c r="N724">
        <v>10.35946805591524</v>
      </c>
      <c r="O724">
        <v>13.48</v>
      </c>
      <c r="P724">
        <v>3.3847755058232836</v>
      </c>
      <c r="Q724">
        <v>475</v>
      </c>
      <c r="R724">
        <v>10.35946805591524</v>
      </c>
      <c r="S724">
        <v>2.8378947368421052E-2</v>
      </c>
      <c r="U724" t="s">
        <v>2426</v>
      </c>
      <c r="V724" s="15">
        <v>-21.097045999999999</v>
      </c>
      <c r="W724" s="15">
        <v>24.469820599999998</v>
      </c>
      <c r="X724" s="15">
        <v>0.90517241000000004</v>
      </c>
      <c r="Y724" s="15">
        <v>3.0853391700000001</v>
      </c>
      <c r="Z724" s="15">
        <v>21.621621600000001</v>
      </c>
      <c r="AA724" s="15">
        <v>7.0692717600000003</v>
      </c>
      <c r="AB724" s="15">
        <v>81.407035199999996</v>
      </c>
      <c r="AC724" s="15">
        <v>135.734072</v>
      </c>
      <c r="AD724" s="15">
        <v>286.17886199999998</v>
      </c>
      <c r="AE724" s="15">
        <v>538.46153800000002</v>
      </c>
      <c r="AF724" s="15">
        <v>901.25</v>
      </c>
      <c r="AG724" s="15">
        <v>1392.71255</v>
      </c>
      <c r="AH724" s="15">
        <v>2453.41615</v>
      </c>
      <c r="AI724" s="15">
        <v>2873.9837400000001</v>
      </c>
      <c r="AJ724" s="15">
        <v>1356.51</v>
      </c>
      <c r="AK724" s="15">
        <v>0.16849987</v>
      </c>
      <c r="AL724" s="15">
        <v>3.3181099999999998E-2</v>
      </c>
    </row>
    <row r="725" spans="1:38">
      <c r="A725">
        <v>35</v>
      </c>
      <c r="B725" t="s">
        <v>2432</v>
      </c>
      <c r="C725">
        <v>173.6</v>
      </c>
      <c r="D725">
        <v>63.8</v>
      </c>
      <c r="E725">
        <v>0.36751152073732718</v>
      </c>
      <c r="F725">
        <v>1.6427354328E-2</v>
      </c>
      <c r="G725">
        <v>7.8449804962542151</v>
      </c>
      <c r="H725">
        <v>1.892E-3</v>
      </c>
      <c r="I725">
        <v>3.2334639716870743</v>
      </c>
      <c r="J725">
        <v>0.41216979101872514</v>
      </c>
      <c r="K725">
        <v>528.5412</v>
      </c>
      <c r="L725">
        <v>3.2334639716870743</v>
      </c>
      <c r="M725">
        <v>6.3E-2</v>
      </c>
      <c r="N725">
        <v>7.1476170665761529</v>
      </c>
      <c r="O725">
        <v>12.19</v>
      </c>
      <c r="P725">
        <v>3.2334639716870743</v>
      </c>
      <c r="Q725">
        <v>707.3</v>
      </c>
      <c r="R725">
        <v>7.1476170665761529</v>
      </c>
      <c r="S725">
        <v>1.7234553937508838E-2</v>
      </c>
      <c r="U725" t="s">
        <v>2432</v>
      </c>
      <c r="V725" s="15">
        <v>-8.0168776000000008</v>
      </c>
      <c r="W725" s="15">
        <v>10.1468189</v>
      </c>
      <c r="X725" s="15">
        <v>2.8663793100000001</v>
      </c>
      <c r="Y725" s="15">
        <v>7.8774617100000004</v>
      </c>
      <c r="Z725" s="15">
        <v>33.108108100000003</v>
      </c>
      <c r="AA725" s="15">
        <v>4.7424511499999999</v>
      </c>
      <c r="AB725" s="15">
        <v>46.733668299999998</v>
      </c>
      <c r="AC725" s="15">
        <v>47.368421099999999</v>
      </c>
      <c r="AD725" s="15">
        <v>55.6910569</v>
      </c>
      <c r="AE725" s="15">
        <v>55.128205100000002</v>
      </c>
      <c r="AF725" s="15">
        <v>55.1875</v>
      </c>
      <c r="AG725" s="15">
        <v>55.8704453</v>
      </c>
      <c r="AH725" s="15">
        <v>75.714285700000005</v>
      </c>
      <c r="AI725" s="15">
        <v>66.666666699999993</v>
      </c>
      <c r="AJ725" s="15">
        <v>1524.4</v>
      </c>
      <c r="AK725" s="15">
        <v>0.12056486</v>
      </c>
      <c r="AL725" s="15">
        <v>0.61723713000000002</v>
      </c>
    </row>
    <row r="726" spans="1:38">
      <c r="A726">
        <v>35</v>
      </c>
      <c r="B726" t="s">
        <v>2303</v>
      </c>
      <c r="C726">
        <v>505</v>
      </c>
      <c r="D726">
        <v>95.8</v>
      </c>
      <c r="E726">
        <v>0.1897029702970297</v>
      </c>
      <c r="F726">
        <v>0.70021797659200002</v>
      </c>
      <c r="G726">
        <v>6.28779981488311</v>
      </c>
      <c r="H726">
        <v>5.3600000000000002E-2</v>
      </c>
      <c r="I726">
        <v>6.051163200150004</v>
      </c>
      <c r="J726">
        <v>0.96236575245716449</v>
      </c>
      <c r="K726">
        <v>18.65672</v>
      </c>
      <c r="L726">
        <v>6.0511612022614676</v>
      </c>
      <c r="M726">
        <v>9.4789999999999999E-2</v>
      </c>
      <c r="N726">
        <v>1.7087569859972584</v>
      </c>
      <c r="O726">
        <v>336.59</v>
      </c>
      <c r="P726">
        <v>6.0511612022614676</v>
      </c>
      <c r="Q726">
        <v>1523.1</v>
      </c>
      <c r="R726">
        <v>1.7087569859972584</v>
      </c>
      <c r="S726">
        <v>0.22099008600879785</v>
      </c>
      <c r="U726" t="s">
        <v>2303</v>
      </c>
      <c r="V726" s="15">
        <v>-14.345992000000001</v>
      </c>
      <c r="W726" s="15">
        <v>1.0685155</v>
      </c>
      <c r="X726" s="15">
        <v>0.46336207000000001</v>
      </c>
      <c r="Y726" s="15">
        <v>1.90371991</v>
      </c>
      <c r="Z726" s="15">
        <v>21.756756800000002</v>
      </c>
      <c r="AA726" s="15">
        <v>7.4422735299999996</v>
      </c>
      <c r="AB726" s="15">
        <v>199.49748700000001</v>
      </c>
      <c r="AC726" s="15">
        <v>642.65927999999997</v>
      </c>
      <c r="AD726" s="15">
        <v>1491.8699200000001</v>
      </c>
      <c r="AE726" s="15">
        <v>2135.5311400000001</v>
      </c>
      <c r="AF726" s="15">
        <v>2843.75</v>
      </c>
      <c r="AG726" s="15">
        <v>3534.4129600000001</v>
      </c>
      <c r="AH726" s="15">
        <v>4906.8323</v>
      </c>
      <c r="AI726" s="15">
        <v>4715.44715</v>
      </c>
      <c r="AJ726" s="15">
        <v>1812.8</v>
      </c>
      <c r="AK726" s="15">
        <v>0.11296394</v>
      </c>
      <c r="AL726" s="15">
        <v>4.0657079999999998E-2</v>
      </c>
    </row>
    <row r="727" spans="1:38">
      <c r="A727">
        <v>35</v>
      </c>
      <c r="B727" t="s">
        <v>2309</v>
      </c>
      <c r="C727">
        <v>640</v>
      </c>
      <c r="D727">
        <v>700</v>
      </c>
      <c r="E727">
        <v>1.09375</v>
      </c>
      <c r="F727">
        <v>0.60219409718400008</v>
      </c>
      <c r="G727">
        <v>4.6471620399775686</v>
      </c>
      <c r="H727">
        <v>5.16E-2</v>
      </c>
      <c r="I727">
        <v>4.341472089632016</v>
      </c>
      <c r="J727">
        <v>0.93422007932673079</v>
      </c>
      <c r="K727">
        <v>19.379840000000002</v>
      </c>
      <c r="L727">
        <v>4.3414727036846168</v>
      </c>
      <c r="M727">
        <v>8.4680000000000005E-2</v>
      </c>
      <c r="N727">
        <v>1.6576293677281111</v>
      </c>
      <c r="O727">
        <v>324.33999999999997</v>
      </c>
      <c r="P727">
        <v>4.3414727036846168</v>
      </c>
      <c r="Q727">
        <v>1307.3</v>
      </c>
      <c r="R727">
        <v>1.6576293677281111</v>
      </c>
      <c r="S727">
        <v>0.24809913562303984</v>
      </c>
      <c r="U727" t="s">
        <v>2309</v>
      </c>
      <c r="V727" s="15">
        <v>2.1350210000000001E-2</v>
      </c>
      <c r="W727" s="15">
        <v>1.2071778099999999</v>
      </c>
      <c r="X727" s="15">
        <v>1.5517241399999999</v>
      </c>
      <c r="Y727" s="15">
        <v>7.2428884</v>
      </c>
      <c r="Z727" s="15">
        <v>42.094594600000001</v>
      </c>
      <c r="AA727" s="15">
        <v>1.2078152799999999</v>
      </c>
      <c r="AB727" s="15">
        <v>105.025126</v>
      </c>
      <c r="AC727" s="15">
        <v>90.027700800000005</v>
      </c>
      <c r="AD727" s="15">
        <v>72.3577236</v>
      </c>
      <c r="AE727" s="15">
        <v>58.4249084</v>
      </c>
      <c r="AF727" s="15">
        <v>56.6875</v>
      </c>
      <c r="AG727" s="15">
        <v>55.465586999999999</v>
      </c>
      <c r="AH727" s="15">
        <v>74.534161499999996</v>
      </c>
      <c r="AI727" s="15">
        <v>60.162601600000002</v>
      </c>
      <c r="AJ727" s="15">
        <v>1321.49</v>
      </c>
      <c r="AK727" s="15">
        <v>1.8165219999999999E-2</v>
      </c>
      <c r="AL727" s="15">
        <v>1.4090871</v>
      </c>
    </row>
    <row r="728" spans="1:38">
      <c r="A728">
        <v>35</v>
      </c>
      <c r="B728" t="s">
        <v>2319</v>
      </c>
      <c r="C728">
        <v>495.8</v>
      </c>
      <c r="D728">
        <v>25.02</v>
      </c>
      <c r="E728">
        <v>5.046389673255345E-2</v>
      </c>
      <c r="F728">
        <v>0.52314665383199999</v>
      </c>
      <c r="G728">
        <v>5.1310679510017154</v>
      </c>
      <c r="H728">
        <v>4.4699999999999997E-2</v>
      </c>
      <c r="I728">
        <v>4.8329343289338764</v>
      </c>
      <c r="J728">
        <v>0.94189638006847376</v>
      </c>
      <c r="K728">
        <v>22.371359999999999</v>
      </c>
      <c r="L728">
        <v>4.8329350386894614</v>
      </c>
      <c r="M728">
        <v>8.4919999999999995E-2</v>
      </c>
      <c r="N728">
        <v>1.7235440493382828</v>
      </c>
      <c r="O728">
        <v>281.89999999999998</v>
      </c>
      <c r="P728">
        <v>4.8329350386894614</v>
      </c>
      <c r="Q728">
        <v>1312.8</v>
      </c>
      <c r="R728">
        <v>1.7235440493382828</v>
      </c>
      <c r="S728">
        <v>0.2147318708104814</v>
      </c>
      <c r="U728" t="s">
        <v>2319</v>
      </c>
      <c r="V728" s="15">
        <v>-2.8691982999999999</v>
      </c>
      <c r="W728" s="15">
        <v>4.2903751999999997</v>
      </c>
      <c r="X728" s="15">
        <v>1.9612069000000001</v>
      </c>
      <c r="Y728" s="15">
        <v>9.3216630200000008</v>
      </c>
      <c r="Z728" s="15">
        <v>42.297297299999997</v>
      </c>
      <c r="AA728" s="15">
        <v>13.39254</v>
      </c>
      <c r="AB728" s="15">
        <v>65.326633200000003</v>
      </c>
      <c r="AC728" s="15">
        <v>62.049861499999999</v>
      </c>
      <c r="AD728" s="15">
        <v>47.967479699999998</v>
      </c>
      <c r="AE728" s="15">
        <v>34.798534799999999</v>
      </c>
      <c r="AF728" s="15">
        <v>27.75</v>
      </c>
      <c r="AG728" s="15">
        <v>24.210526300000001</v>
      </c>
      <c r="AH728" s="15">
        <v>33.913043500000001</v>
      </c>
      <c r="AI728" s="15">
        <v>33.861788599999997</v>
      </c>
      <c r="AJ728" s="15">
        <v>1864.3</v>
      </c>
      <c r="AK728" s="15">
        <v>0.25477775000000003</v>
      </c>
      <c r="AL728" s="15">
        <v>1.92629816</v>
      </c>
    </row>
    <row r="729" spans="1:38">
      <c r="A729">
        <v>35</v>
      </c>
      <c r="B729" t="s">
        <v>2106</v>
      </c>
      <c r="C729">
        <v>501</v>
      </c>
      <c r="D729">
        <v>25.8</v>
      </c>
      <c r="E729">
        <v>5.1497005988023953E-2</v>
      </c>
      <c r="F729">
        <v>2.6559019790760003</v>
      </c>
      <c r="G729">
        <v>3.5888695778379822</v>
      </c>
      <c r="H729">
        <v>0.2094</v>
      </c>
      <c r="I729">
        <v>3.1805223002304737</v>
      </c>
      <c r="J729">
        <v>0.88621841258062484</v>
      </c>
      <c r="K729">
        <v>4.7755489999999998</v>
      </c>
      <c r="L729">
        <v>3.1805223278580463</v>
      </c>
      <c r="M729">
        <v>9.2030000000000001E-2</v>
      </c>
      <c r="N729">
        <v>1.6626072129242178</v>
      </c>
      <c r="O729">
        <v>1225.5999999999999</v>
      </c>
      <c r="P729">
        <v>3.1805223278580463</v>
      </c>
      <c r="Q729">
        <v>1467.2</v>
      </c>
      <c r="R729">
        <v>1.6626072129242178</v>
      </c>
      <c r="S729">
        <v>0.83533260632497264</v>
      </c>
      <c r="U729" t="s">
        <v>2106</v>
      </c>
      <c r="V729" s="15">
        <v>-7.5949366999999999</v>
      </c>
      <c r="W729" s="15">
        <v>13.915171300000001</v>
      </c>
      <c r="X729" s="15">
        <v>4.5797413799999998</v>
      </c>
      <c r="Y729" s="15">
        <v>15.1203501</v>
      </c>
      <c r="Z729" s="15">
        <v>59.459459500000001</v>
      </c>
      <c r="AA729" s="15">
        <v>8.1705150999999994</v>
      </c>
      <c r="AB729" s="15">
        <v>83.919597999999993</v>
      </c>
      <c r="AC729" s="15">
        <v>77.562326900000002</v>
      </c>
      <c r="AD729" s="15">
        <v>76.016260200000005</v>
      </c>
      <c r="AE729" s="15">
        <v>75.2747253</v>
      </c>
      <c r="AF729" s="15">
        <v>72.5</v>
      </c>
      <c r="AG729" s="15">
        <v>74.089068800000007</v>
      </c>
      <c r="AH729" s="15">
        <v>81.987577599999995</v>
      </c>
      <c r="AI729" s="15">
        <v>69.918699200000006</v>
      </c>
      <c r="AJ729" s="15">
        <v>1493.5</v>
      </c>
      <c r="AK729" s="15">
        <v>0.11566641</v>
      </c>
      <c r="AL729" s="15">
        <v>1.02356479</v>
      </c>
    </row>
    <row r="730" spans="1:38">
      <c r="A730">
        <v>35</v>
      </c>
      <c r="B730" t="s">
        <v>2156</v>
      </c>
      <c r="C730">
        <v>193.8</v>
      </c>
      <c r="D730">
        <v>64.31</v>
      </c>
      <c r="E730">
        <v>0.33183694530443758</v>
      </c>
      <c r="F730">
        <v>1.940847894784</v>
      </c>
      <c r="G730">
        <v>4.7410937390321832</v>
      </c>
      <c r="H730">
        <v>0.1636</v>
      </c>
      <c r="I730">
        <v>4.3809251722922395</v>
      </c>
      <c r="J730">
        <v>0.92403259952977301</v>
      </c>
      <c r="K730">
        <v>6.1124689999999999</v>
      </c>
      <c r="L730">
        <v>4.3809250650536047</v>
      </c>
      <c r="M730">
        <v>8.6080000000000004E-2</v>
      </c>
      <c r="N730">
        <v>1.812585026161911</v>
      </c>
      <c r="O730">
        <v>976.8</v>
      </c>
      <c r="P730">
        <v>4.3809250650536047</v>
      </c>
      <c r="Q730">
        <v>1339.1</v>
      </c>
      <c r="R730">
        <v>1.812585026161911</v>
      </c>
      <c r="S730">
        <v>0.72944514972742891</v>
      </c>
      <c r="U730" t="s">
        <v>2156</v>
      </c>
      <c r="V730" s="15">
        <v>-0.46413500000000002</v>
      </c>
      <c r="W730" s="15">
        <v>1.3866231600000001</v>
      </c>
      <c r="X730" s="15">
        <v>1.1637930999999999</v>
      </c>
      <c r="Y730" s="15">
        <v>5.16411379</v>
      </c>
      <c r="Z730" s="15">
        <v>38.783783800000002</v>
      </c>
      <c r="AA730" s="15">
        <v>0.60390763999999997</v>
      </c>
      <c r="AB730" s="15">
        <v>83.417085400000005</v>
      </c>
      <c r="AC730" s="15">
        <v>70.360110800000001</v>
      </c>
      <c r="AD730" s="15">
        <v>58.943089399999998</v>
      </c>
      <c r="AE730" s="15">
        <v>42.124542099999999</v>
      </c>
      <c r="AF730" s="15">
        <v>44.5625</v>
      </c>
      <c r="AG730" s="15">
        <v>38.056680200000002</v>
      </c>
      <c r="AH730" s="15">
        <v>52.4223602</v>
      </c>
      <c r="AI730" s="15">
        <v>46.341463400000002</v>
      </c>
      <c r="AJ730" s="15">
        <v>1224.67</v>
      </c>
      <c r="AK730" s="15">
        <v>1.0617390000000001E-2</v>
      </c>
      <c r="AL730" s="15">
        <v>1.59125009</v>
      </c>
    </row>
    <row r="731" spans="1:38">
      <c r="A731">
        <v>35</v>
      </c>
      <c r="B731" t="s">
        <v>2211</v>
      </c>
      <c r="C731">
        <v>598</v>
      </c>
      <c r="D731">
        <v>27.9</v>
      </c>
      <c r="E731">
        <v>4.6655518394648827E-2</v>
      </c>
      <c r="F731">
        <v>1.4709949102800002</v>
      </c>
      <c r="G731">
        <v>3.6686958446003222</v>
      </c>
      <c r="H731">
        <v>0.1182</v>
      </c>
      <c r="I731">
        <v>3.0126980719304028</v>
      </c>
      <c r="J731">
        <v>0.82119047191240091</v>
      </c>
      <c r="K731">
        <v>8.4602369999999993</v>
      </c>
      <c r="L731">
        <v>3.0126980641797907</v>
      </c>
      <c r="M731">
        <v>9.0300000000000005E-2</v>
      </c>
      <c r="N731">
        <v>2.0935566693009542</v>
      </c>
      <c r="O731">
        <v>720.2</v>
      </c>
      <c r="P731">
        <v>3.0126980641797907</v>
      </c>
      <c r="Q731">
        <v>1431</v>
      </c>
      <c r="R731">
        <v>2.0935566693009542</v>
      </c>
      <c r="S731">
        <v>0.50328441649196365</v>
      </c>
      <c r="U731" t="s">
        <v>2211</v>
      </c>
      <c r="V731" s="15">
        <v>-7.2151899000000004</v>
      </c>
      <c r="W731" s="15">
        <v>9.9184339300000008</v>
      </c>
      <c r="X731" s="15">
        <v>2.9202586199999998</v>
      </c>
      <c r="Y731" s="15">
        <v>9.1028446400000007</v>
      </c>
      <c r="Z731" s="15">
        <v>30.540540499999999</v>
      </c>
      <c r="AA731" s="15">
        <v>4.2273534599999998</v>
      </c>
      <c r="AB731" s="15">
        <v>46.733668299999998</v>
      </c>
      <c r="AC731" s="15">
        <v>51.246537400000001</v>
      </c>
      <c r="AD731" s="15">
        <v>52.032520300000002</v>
      </c>
      <c r="AE731" s="15">
        <v>55.860805900000003</v>
      </c>
      <c r="AF731" s="15">
        <v>55.1875</v>
      </c>
      <c r="AG731" s="15">
        <v>58.704453399999998</v>
      </c>
      <c r="AH731" s="15">
        <v>70.186335400000004</v>
      </c>
      <c r="AI731" s="15">
        <v>55.2845528</v>
      </c>
      <c r="AJ731" s="15">
        <v>1339</v>
      </c>
      <c r="AK731" s="15">
        <v>0.11189618</v>
      </c>
      <c r="AL731" s="15">
        <v>0.66585137999999999</v>
      </c>
    </row>
    <row r="732" spans="1:38">
      <c r="A732">
        <v>35</v>
      </c>
      <c r="B732" t="s">
        <v>2079</v>
      </c>
      <c r="C732">
        <v>728</v>
      </c>
      <c r="D732">
        <v>117.4</v>
      </c>
      <c r="E732">
        <v>0.16126373626373627</v>
      </c>
      <c r="F732">
        <v>3.0807156277260002</v>
      </c>
      <c r="G732">
        <v>3.8704644194134552</v>
      </c>
      <c r="H732">
        <v>0.25369999999999998</v>
      </c>
      <c r="I732">
        <v>3.5318797833658091</v>
      </c>
      <c r="J732">
        <v>0.91252092788933159</v>
      </c>
      <c r="K732">
        <v>3.9416630000000001</v>
      </c>
      <c r="L732">
        <v>3.5318794130243103</v>
      </c>
      <c r="M732">
        <v>8.8109999999999994E-2</v>
      </c>
      <c r="N732">
        <v>1.5831361336907894</v>
      </c>
      <c r="O732">
        <v>1457.5</v>
      </c>
      <c r="P732">
        <v>3.5318794130243103</v>
      </c>
      <c r="Q732">
        <v>1384</v>
      </c>
      <c r="R732">
        <v>1.5831361336907894</v>
      </c>
      <c r="S732">
        <v>1.0531069364161849</v>
      </c>
      <c r="U732" t="s">
        <v>2079</v>
      </c>
      <c r="V732" s="15">
        <v>-7.5105484999999996</v>
      </c>
      <c r="W732" s="15">
        <v>9.5595432299999992</v>
      </c>
      <c r="X732" s="15">
        <v>5.5495689700000002</v>
      </c>
      <c r="Y732" s="15">
        <v>17.592997799999999</v>
      </c>
      <c r="Z732" s="15">
        <v>57.162162199999997</v>
      </c>
      <c r="AA732" s="15">
        <v>6.3410301999999996</v>
      </c>
      <c r="AB732" s="15">
        <v>85.427135699999994</v>
      </c>
      <c r="AC732" s="15">
        <v>83.656509700000001</v>
      </c>
      <c r="AD732" s="15">
        <v>96.341463399999995</v>
      </c>
      <c r="AE732" s="15">
        <v>93.956044000000006</v>
      </c>
      <c r="AF732" s="15">
        <v>92.3125</v>
      </c>
      <c r="AG732" s="15">
        <v>97.570850199999995</v>
      </c>
      <c r="AH732" s="15">
        <v>116.149068</v>
      </c>
      <c r="AI732" s="15">
        <v>109.349593</v>
      </c>
      <c r="AJ732" s="15">
        <v>1483.2</v>
      </c>
      <c r="AK732" s="15">
        <v>9.0741840000000004E-2</v>
      </c>
      <c r="AL732" s="15">
        <v>0.73549566</v>
      </c>
    </row>
    <row r="733" spans="1:38">
      <c r="A733">
        <v>35</v>
      </c>
      <c r="B733" t="s">
        <v>2413</v>
      </c>
      <c r="C733">
        <v>289.2</v>
      </c>
      <c r="D733">
        <v>48.6</v>
      </c>
      <c r="E733">
        <v>0.16804979253112035</v>
      </c>
      <c r="F733">
        <v>3.6526731448000005E-2</v>
      </c>
      <c r="G733">
        <v>9.9322246168441968</v>
      </c>
      <c r="H733">
        <v>3.8300000000000001E-3</v>
      </c>
      <c r="I733">
        <v>9.4233757738721966</v>
      </c>
      <c r="J733">
        <v>0.94876788810141921</v>
      </c>
      <c r="K733">
        <v>261.09660000000002</v>
      </c>
      <c r="L733">
        <v>9.4233748041155412</v>
      </c>
      <c r="M733">
        <v>6.9199999999999998E-2</v>
      </c>
      <c r="N733">
        <v>3.1383235753893239</v>
      </c>
      <c r="O733">
        <v>24.64</v>
      </c>
      <c r="P733">
        <v>9.4233748041155412</v>
      </c>
      <c r="Q733">
        <v>903.8</v>
      </c>
      <c r="R733">
        <v>3.1383235753893239</v>
      </c>
      <c r="S733">
        <v>2.7262668732020361E-2</v>
      </c>
      <c r="U733" t="s">
        <v>2413</v>
      </c>
      <c r="V733" s="15">
        <v>-7.1729957999999998</v>
      </c>
      <c r="W733" s="15">
        <v>6.4926590500000003</v>
      </c>
      <c r="X733" s="15">
        <v>3.0387930999999999</v>
      </c>
      <c r="Y733" s="15">
        <v>10.3282276</v>
      </c>
      <c r="Z733" s="15">
        <v>42.162162199999997</v>
      </c>
      <c r="AA733" s="15">
        <v>6.2877442300000004</v>
      </c>
      <c r="AB733" s="15">
        <v>103.015075</v>
      </c>
      <c r="AC733" s="15">
        <v>104.43213299999999</v>
      </c>
      <c r="AD733" s="15">
        <v>92.276422800000006</v>
      </c>
      <c r="AE733" s="15">
        <v>80.586080600000003</v>
      </c>
      <c r="AF733" s="15">
        <v>74.5625</v>
      </c>
      <c r="AG733" s="15">
        <v>87.854251000000005</v>
      </c>
      <c r="AH733" s="15">
        <v>114.285714</v>
      </c>
      <c r="AI733" s="15">
        <v>116.26016300000001</v>
      </c>
      <c r="AJ733" s="15">
        <v>1658.3</v>
      </c>
      <c r="AK733" s="15">
        <v>9.5407610000000004E-2</v>
      </c>
      <c r="AL733" s="15">
        <v>0.90138191000000001</v>
      </c>
    </row>
    <row r="734" spans="1:38">
      <c r="A734">
        <v>35</v>
      </c>
      <c r="B734" t="s">
        <v>2320</v>
      </c>
      <c r="C734">
        <v>190.4</v>
      </c>
      <c r="D734">
        <v>96.9</v>
      </c>
      <c r="E734">
        <v>0.5089285714285714</v>
      </c>
      <c r="F734">
        <v>0.52777237718400005</v>
      </c>
      <c r="G734">
        <v>5.9837795616810716</v>
      </c>
      <c r="H734">
        <v>4.4200000000000003E-2</v>
      </c>
      <c r="I734">
        <v>5.6892583139253157</v>
      </c>
      <c r="J734">
        <v>0.95078006388440328</v>
      </c>
      <c r="K734">
        <v>22.62443</v>
      </c>
      <c r="L734">
        <v>5.689260966380262</v>
      </c>
      <c r="M734">
        <v>8.6639999999999995E-2</v>
      </c>
      <c r="N734">
        <v>1.8541730448433849</v>
      </c>
      <c r="O734">
        <v>278.81</v>
      </c>
      <c r="P734">
        <v>5.689260966380262</v>
      </c>
      <c r="Q734">
        <v>1351.6</v>
      </c>
      <c r="R734">
        <v>1.8541730448433849</v>
      </c>
      <c r="S734">
        <v>0.20628144421426459</v>
      </c>
      <c r="U734" t="s">
        <v>2320</v>
      </c>
      <c r="V734" s="15">
        <v>-2.7426159999999999</v>
      </c>
      <c r="W734" s="15">
        <v>1.4192495899999999</v>
      </c>
      <c r="X734" s="15">
        <v>1.06681034</v>
      </c>
      <c r="Y734" s="15">
        <v>5.5142231900000001</v>
      </c>
      <c r="Z734" s="15">
        <v>62.972973000000003</v>
      </c>
      <c r="AA734" s="15">
        <v>1.79396092</v>
      </c>
      <c r="AB734" s="15">
        <v>166.331658</v>
      </c>
      <c r="AC734" s="15">
        <v>139.612188</v>
      </c>
      <c r="AD734" s="15">
        <v>111.382114</v>
      </c>
      <c r="AE734" s="15">
        <v>67.032966999999999</v>
      </c>
      <c r="AF734" s="15">
        <v>52.375</v>
      </c>
      <c r="AG734" s="15">
        <v>51.012145699999998</v>
      </c>
      <c r="AH734" s="15">
        <v>56.832298100000003</v>
      </c>
      <c r="AI734" s="15">
        <v>44.3089431</v>
      </c>
      <c r="AJ734" s="15">
        <v>1812.8</v>
      </c>
      <c r="AK734" s="15">
        <v>1.752865E-2</v>
      </c>
      <c r="AL734" s="15">
        <v>2.9267100500000001</v>
      </c>
    </row>
    <row r="735" spans="1:38">
      <c r="A735">
        <v>35</v>
      </c>
      <c r="B735" t="s">
        <v>2161</v>
      </c>
      <c r="C735">
        <v>507</v>
      </c>
      <c r="D735">
        <v>49.9</v>
      </c>
      <c r="E735">
        <v>9.8422090729783029E-2</v>
      </c>
      <c r="F735">
        <v>1.944501863418</v>
      </c>
      <c r="G735">
        <v>5.3851569418549463</v>
      </c>
      <c r="H735">
        <v>0.1593</v>
      </c>
      <c r="I735">
        <v>5.1273533263059967</v>
      </c>
      <c r="J735">
        <v>0.95212700050666532</v>
      </c>
      <c r="K735">
        <v>6.2774640000000002</v>
      </c>
      <c r="L735">
        <v>5.1273527310715519</v>
      </c>
      <c r="M735">
        <v>8.8569999999999996E-2</v>
      </c>
      <c r="N735">
        <v>1.646257317562279</v>
      </c>
      <c r="O735">
        <v>952.9</v>
      </c>
      <c r="P735">
        <v>5.1273527310715519</v>
      </c>
      <c r="Q735">
        <v>1394</v>
      </c>
      <c r="R735">
        <v>1.646257317562279</v>
      </c>
      <c r="S735">
        <v>0.68357245337159256</v>
      </c>
      <c r="U735" t="s">
        <v>2161</v>
      </c>
      <c r="V735" s="15">
        <v>-8.8607595000000003</v>
      </c>
      <c r="W735" s="15">
        <v>8.8580750399999992</v>
      </c>
      <c r="X735" s="15">
        <v>2.9849137899999998</v>
      </c>
      <c r="Y735" s="15">
        <v>7.7899343500000002</v>
      </c>
      <c r="Z735" s="15">
        <v>32.837837800000003</v>
      </c>
      <c r="AA735" s="15">
        <v>5.5062167000000004</v>
      </c>
      <c r="AB735" s="15">
        <v>49.748743699999999</v>
      </c>
      <c r="AC735" s="15">
        <v>47.091412699999999</v>
      </c>
      <c r="AD735" s="15">
        <v>56.097560999999999</v>
      </c>
      <c r="AE735" s="15">
        <v>51.465201499999999</v>
      </c>
      <c r="AF735" s="15">
        <v>59.8125</v>
      </c>
      <c r="AG735" s="15">
        <v>56.680161900000002</v>
      </c>
      <c r="AH735" s="15">
        <v>68.571428600000004</v>
      </c>
      <c r="AI735" s="15">
        <v>57.723577200000001</v>
      </c>
      <c r="AJ735" s="15">
        <v>1255.57</v>
      </c>
      <c r="AK735" s="15">
        <v>0.13623068999999999</v>
      </c>
      <c r="AL735" s="15">
        <v>0.72550250999999999</v>
      </c>
    </row>
    <row r="736" spans="1:38">
      <c r="A736">
        <v>35</v>
      </c>
      <c r="B736" t="s">
        <v>2431</v>
      </c>
      <c r="C736">
        <v>124.5</v>
      </c>
      <c r="D736">
        <v>71.2</v>
      </c>
      <c r="E736">
        <v>0.57188755020080329</v>
      </c>
      <c r="F736">
        <v>1.72711312512E-2</v>
      </c>
      <c r="G736">
        <v>8.7525228809262643</v>
      </c>
      <c r="H736">
        <v>1.952E-3</v>
      </c>
      <c r="I736">
        <v>2.9481016626061258</v>
      </c>
      <c r="J736">
        <v>0.33682878670682587</v>
      </c>
      <c r="K736">
        <v>512.29510000000005</v>
      </c>
      <c r="L736">
        <v>2.9481016175646402</v>
      </c>
      <c r="M736">
        <v>6.4199999999999993E-2</v>
      </c>
      <c r="N736">
        <v>8.2410771970705863</v>
      </c>
      <c r="O736">
        <v>12.57</v>
      </c>
      <c r="P736">
        <v>2.9481016175646402</v>
      </c>
      <c r="Q736">
        <v>747.3</v>
      </c>
      <c r="R736">
        <v>8.2410771970705863</v>
      </c>
      <c r="S736">
        <v>1.6820553994379768E-2</v>
      </c>
      <c r="U736" t="s">
        <v>2431</v>
      </c>
      <c r="V736" s="15">
        <v>0.48101265999999998</v>
      </c>
      <c r="W736" s="15">
        <v>6.2153344199999996</v>
      </c>
      <c r="X736" s="15">
        <v>0.78663793000000004</v>
      </c>
      <c r="Y736" s="15">
        <v>4.3107220999999996</v>
      </c>
      <c r="Z736" s="15">
        <v>21.283783799999998</v>
      </c>
      <c r="AA736" s="15">
        <v>7.2646536399999997</v>
      </c>
      <c r="AB736" s="15">
        <v>102.512563</v>
      </c>
      <c r="AC736" s="15">
        <v>214.40443200000001</v>
      </c>
      <c r="AD736" s="15">
        <v>357.31707299999999</v>
      </c>
      <c r="AE736" s="15">
        <v>556.77655700000003</v>
      </c>
      <c r="AF736" s="15">
        <v>920</v>
      </c>
      <c r="AG736" s="15">
        <v>1550.6072899999999</v>
      </c>
      <c r="AH736" s="15">
        <v>2701.8633500000001</v>
      </c>
      <c r="AI736" s="15">
        <v>3134.1463399999998</v>
      </c>
      <c r="AJ736" s="15">
        <v>1689.2</v>
      </c>
      <c r="AK736" s="15">
        <v>0.15552562</v>
      </c>
      <c r="AL736" s="15">
        <v>3.7941429999999998E-2</v>
      </c>
    </row>
    <row r="737" spans="1:38">
      <c r="A737">
        <v>35</v>
      </c>
      <c r="B737" t="s">
        <v>2335</v>
      </c>
      <c r="C737">
        <v>483.7</v>
      </c>
      <c r="D737">
        <v>61.9</v>
      </c>
      <c r="E737">
        <v>0.12797188339880092</v>
      </c>
      <c r="F737">
        <v>0.379174804496</v>
      </c>
      <c r="G737">
        <v>4.9165113057446037</v>
      </c>
      <c r="H737">
        <v>3.3099999999999997E-2</v>
      </c>
      <c r="I737">
        <v>4.5513950523177487</v>
      </c>
      <c r="J737">
        <v>0.92573672046675826</v>
      </c>
      <c r="K737">
        <v>30.211480000000002</v>
      </c>
      <c r="L737">
        <v>4.5513962086313873</v>
      </c>
      <c r="M737">
        <v>8.3119999999999999E-2</v>
      </c>
      <c r="N737">
        <v>1.859270420689799</v>
      </c>
      <c r="O737">
        <v>209.92</v>
      </c>
      <c r="P737">
        <v>4.5513962086313873</v>
      </c>
      <c r="Q737">
        <v>1271.2</v>
      </c>
      <c r="R737">
        <v>1.859270420689799</v>
      </c>
      <c r="S737">
        <v>0.16513530522341094</v>
      </c>
      <c r="U737" t="s">
        <v>2335</v>
      </c>
      <c r="V737" s="15">
        <v>-5.8649788999999997</v>
      </c>
      <c r="W737" s="15">
        <v>11.7128874</v>
      </c>
      <c r="X737" s="15">
        <v>4.2241379300000004</v>
      </c>
      <c r="Y737" s="15">
        <v>11.378555800000001</v>
      </c>
      <c r="Z737" s="15">
        <v>40.810810799999999</v>
      </c>
      <c r="AA737" s="15">
        <v>8.3481349900000001</v>
      </c>
      <c r="AB737" s="15">
        <v>68.341708499999996</v>
      </c>
      <c r="AC737" s="15">
        <v>65.373961199999997</v>
      </c>
      <c r="AD737" s="15">
        <v>73.170731700000005</v>
      </c>
      <c r="AE737" s="15">
        <v>70.329670300000004</v>
      </c>
      <c r="AF737" s="15">
        <v>78.125</v>
      </c>
      <c r="AG737" s="15">
        <v>77.327935199999999</v>
      </c>
      <c r="AH737" s="15">
        <v>87.142857100000001</v>
      </c>
      <c r="AI737" s="15">
        <v>81.300813000000005</v>
      </c>
      <c r="AJ737" s="15">
        <v>1472.9</v>
      </c>
      <c r="AK737" s="15">
        <v>0.15807345</v>
      </c>
      <c r="AL737" s="15">
        <v>0.78424910999999997</v>
      </c>
    </row>
    <row r="738" spans="1:38">
      <c r="A738">
        <v>35</v>
      </c>
      <c r="B738" t="s">
        <v>2181</v>
      </c>
      <c r="C738">
        <v>495</v>
      </c>
      <c r="D738">
        <v>81.599999999999994</v>
      </c>
      <c r="E738">
        <v>0.16484848484848483</v>
      </c>
      <c r="F738">
        <v>1.7766130783620002</v>
      </c>
      <c r="G738">
        <v>3.5243627065804897</v>
      </c>
      <c r="H738">
        <v>0.1429</v>
      </c>
      <c r="I738">
        <v>3.1140576729122884</v>
      </c>
      <c r="J738">
        <v>0.88358036109560945</v>
      </c>
      <c r="K738">
        <v>6.9979009999999997</v>
      </c>
      <c r="L738">
        <v>3.1140572158325117</v>
      </c>
      <c r="M738">
        <v>9.0209999999999999E-2</v>
      </c>
      <c r="N738">
        <v>1.6503870144034274</v>
      </c>
      <c r="O738">
        <v>861</v>
      </c>
      <c r="P738">
        <v>3.1140572158325117</v>
      </c>
      <c r="Q738">
        <v>1429.1</v>
      </c>
      <c r="R738">
        <v>1.6503870144034274</v>
      </c>
      <c r="S738">
        <v>0.60247708347911277</v>
      </c>
      <c r="U738" t="s">
        <v>2181</v>
      </c>
      <c r="V738" s="15">
        <v>0.54852321000000004</v>
      </c>
      <c r="W738" s="15">
        <v>14.796084799999999</v>
      </c>
      <c r="X738" s="15">
        <v>9.2349137900000002</v>
      </c>
      <c r="Y738" s="15">
        <v>24.2888403</v>
      </c>
      <c r="Z738" s="15">
        <v>68.243243199999995</v>
      </c>
      <c r="AA738" s="15">
        <v>10.621669600000001</v>
      </c>
      <c r="AB738" s="15">
        <v>136.68341699999999</v>
      </c>
      <c r="AC738" s="15">
        <v>115.789474</v>
      </c>
      <c r="AD738" s="15">
        <v>120.731707</v>
      </c>
      <c r="AE738" s="15">
        <v>100.915751</v>
      </c>
      <c r="AF738" s="15">
        <v>110</v>
      </c>
      <c r="AG738" s="15">
        <v>112.550607</v>
      </c>
      <c r="AH738" s="15">
        <v>123.602484</v>
      </c>
      <c r="AI738" s="15">
        <v>108.536585</v>
      </c>
      <c r="AJ738" s="15">
        <v>1297.8</v>
      </c>
      <c r="AK738" s="15">
        <v>0.1099778</v>
      </c>
      <c r="AL738" s="15">
        <v>1.1058306600000001</v>
      </c>
    </row>
    <row r="739" spans="1:38">
      <c r="A739">
        <v>35</v>
      </c>
      <c r="B739" t="s">
        <v>2329</v>
      </c>
      <c r="C739">
        <v>519</v>
      </c>
      <c r="D739">
        <v>63</v>
      </c>
      <c r="E739">
        <v>0.12138728323699421</v>
      </c>
      <c r="F739">
        <v>0.42265335150000005</v>
      </c>
      <c r="G739">
        <v>5.1274401209888518</v>
      </c>
      <c r="H739">
        <v>3.7499999999999999E-2</v>
      </c>
      <c r="I739">
        <v>4.8471068117429033</v>
      </c>
      <c r="J739">
        <v>0.94532684875276807</v>
      </c>
      <c r="K739">
        <v>26.66667</v>
      </c>
      <c r="L739">
        <v>4.8471070758179273</v>
      </c>
      <c r="M739">
        <v>8.1780000000000005E-2</v>
      </c>
      <c r="N739">
        <v>1.672183527571574</v>
      </c>
      <c r="O739">
        <v>237.32</v>
      </c>
      <c r="P739">
        <v>4.8471070758179273</v>
      </c>
      <c r="Q739">
        <v>1239.4000000000001</v>
      </c>
      <c r="R739">
        <v>1.672183527571574</v>
      </c>
      <c r="S739">
        <v>0.19147974826528963</v>
      </c>
      <c r="U739" t="s">
        <v>2329</v>
      </c>
      <c r="V739" s="15">
        <v>0.16877637000000001</v>
      </c>
      <c r="W739" s="15">
        <v>6.1174551399999997</v>
      </c>
      <c r="X739" s="15">
        <v>2.9094827599999999</v>
      </c>
      <c r="Y739" s="15">
        <v>9.4091903699999992</v>
      </c>
      <c r="Z739" s="15">
        <v>27.162162200000001</v>
      </c>
      <c r="AA739" s="15">
        <v>3.3214920100000001</v>
      </c>
      <c r="AB739" s="15">
        <v>70.351758799999999</v>
      </c>
      <c r="AC739" s="15">
        <v>109.141274</v>
      </c>
      <c r="AD739" s="15">
        <v>184.14634100000001</v>
      </c>
      <c r="AE739" s="15">
        <v>267.39926700000001</v>
      </c>
      <c r="AF739" s="15">
        <v>473.75</v>
      </c>
      <c r="AG739" s="15">
        <v>696.35627499999998</v>
      </c>
      <c r="AH739" s="15">
        <v>1136.6459600000001</v>
      </c>
      <c r="AI739" s="15">
        <v>1276.4227599999999</v>
      </c>
      <c r="AJ739" s="15">
        <v>1802.5</v>
      </c>
      <c r="AK739" s="15">
        <v>7.5982499999999994E-2</v>
      </c>
      <c r="AL739" s="15">
        <v>6.1894169999999998E-2</v>
      </c>
    </row>
    <row r="740" spans="1:38">
      <c r="A740">
        <v>35</v>
      </c>
      <c r="B740" t="s">
        <v>2302</v>
      </c>
      <c r="C740">
        <v>316</v>
      </c>
      <c r="D740">
        <v>39.6</v>
      </c>
      <c r="E740">
        <v>0.12531645569620253</v>
      </c>
      <c r="F740">
        <v>0.62075101524800014</v>
      </c>
      <c r="G740">
        <v>6.3210090651749073</v>
      </c>
      <c r="H740">
        <v>5.3800000000000001E-2</v>
      </c>
      <c r="I740">
        <v>6.0319232131457223</v>
      </c>
      <c r="J740">
        <v>0.9542658697292683</v>
      </c>
      <c r="K740">
        <v>18.58736</v>
      </c>
      <c r="L740">
        <v>6.0319237678154227</v>
      </c>
      <c r="M740">
        <v>8.3720000000000003E-2</v>
      </c>
      <c r="N740">
        <v>1.8897243060132185</v>
      </c>
      <c r="O740">
        <v>337.81</v>
      </c>
      <c r="P740">
        <v>6.0319237678154227</v>
      </c>
      <c r="Q740">
        <v>1285.2</v>
      </c>
      <c r="R740">
        <v>1.8897243060132185</v>
      </c>
      <c r="S740">
        <v>0.26284624961095548</v>
      </c>
      <c r="U740" t="s">
        <v>2302</v>
      </c>
      <c r="V740" s="15">
        <v>9.704641E-2</v>
      </c>
      <c r="W740" s="15">
        <v>3.8825448599999999</v>
      </c>
      <c r="X740" s="15">
        <v>5.5387931000000004</v>
      </c>
      <c r="Y740" s="15">
        <v>14.617067799999999</v>
      </c>
      <c r="Z740" s="15">
        <v>33.243243200000002</v>
      </c>
      <c r="AA740" s="15">
        <v>1.27886323</v>
      </c>
      <c r="AB740" s="15">
        <v>63.3165829</v>
      </c>
      <c r="AC740" s="15">
        <v>62.326869799999997</v>
      </c>
      <c r="AD740" s="15">
        <v>62.886178899999997</v>
      </c>
      <c r="AE740" s="15">
        <v>57.509157500000001</v>
      </c>
      <c r="AF740" s="15">
        <v>60.25</v>
      </c>
      <c r="AG740" s="15">
        <v>57.894736799999997</v>
      </c>
      <c r="AH740" s="15">
        <v>66.459627299999994</v>
      </c>
      <c r="AI740" s="15">
        <v>59.756097599999997</v>
      </c>
      <c r="AJ740" s="15">
        <v>2163</v>
      </c>
      <c r="AK740" s="15">
        <v>2.7874920000000001E-2</v>
      </c>
      <c r="AL740" s="15">
        <v>0.95270745999999995</v>
      </c>
    </row>
    <row r="741" spans="1:38">
      <c r="A741">
        <v>35</v>
      </c>
      <c r="B741" t="s">
        <v>2254</v>
      </c>
      <c r="C741">
        <v>474</v>
      </c>
      <c r="D741">
        <v>21.1</v>
      </c>
      <c r="E741">
        <v>4.4514767932489457E-2</v>
      </c>
      <c r="F741">
        <v>1.052300932102</v>
      </c>
      <c r="G741">
        <v>4.198343934846978</v>
      </c>
      <c r="H741">
        <v>8.4099999999999994E-2</v>
      </c>
      <c r="I741">
        <v>3.758544607436181</v>
      </c>
      <c r="J741">
        <v>0.89524456923112306</v>
      </c>
      <c r="K741">
        <v>11.890610000000001</v>
      </c>
      <c r="L741">
        <v>3.7585438821765842</v>
      </c>
      <c r="M741">
        <v>9.0789999999999996E-2</v>
      </c>
      <c r="N741">
        <v>1.8706774786634943</v>
      </c>
      <c r="O741">
        <v>520.54999999999995</v>
      </c>
      <c r="P741">
        <v>3.7585438821765842</v>
      </c>
      <c r="Q741">
        <v>1441.3</v>
      </c>
      <c r="R741">
        <v>1.8706774786634943</v>
      </c>
      <c r="S741">
        <v>0.36116700201207241</v>
      </c>
      <c r="U741" t="s">
        <v>2254</v>
      </c>
      <c r="V741" s="15">
        <v>6.7510550000000003E-2</v>
      </c>
      <c r="W741" s="15">
        <v>2.1859706399999999</v>
      </c>
      <c r="X741" s="15">
        <v>3.8362069000000001</v>
      </c>
      <c r="Y741" s="15">
        <v>13.0853392</v>
      </c>
      <c r="Z741" s="15">
        <v>81.081081100000006</v>
      </c>
      <c r="AA741" s="15">
        <v>1.9182948500000001</v>
      </c>
      <c r="AB741" s="15">
        <v>228.643216</v>
      </c>
      <c r="AC741" s="15">
        <v>203.04709099999999</v>
      </c>
      <c r="AD741" s="15">
        <v>154.06504100000001</v>
      </c>
      <c r="AE741" s="15">
        <v>121.24542099999999</v>
      </c>
      <c r="AF741" s="15">
        <v>104.375</v>
      </c>
      <c r="AG741" s="15">
        <v>101.214575</v>
      </c>
      <c r="AH741" s="15">
        <v>99.378882000000004</v>
      </c>
      <c r="AI741" s="15">
        <v>91.463414599999993</v>
      </c>
      <c r="AJ741" s="15">
        <v>1431.7</v>
      </c>
      <c r="AK741" s="15">
        <v>1.408888E-2</v>
      </c>
      <c r="AL741" s="15">
        <v>2.30072236</v>
      </c>
    </row>
    <row r="742" spans="1:38">
      <c r="A742">
        <v>35</v>
      </c>
      <c r="B742" t="s">
        <v>2190</v>
      </c>
      <c r="C742">
        <v>519</v>
      </c>
      <c r="D742">
        <v>22.8</v>
      </c>
      <c r="E742">
        <v>4.3930635838150288E-2</v>
      </c>
      <c r="F742">
        <v>1.6155163778000003</v>
      </c>
      <c r="G742">
        <v>4.4502025685908366</v>
      </c>
      <c r="H742">
        <v>0.13</v>
      </c>
      <c r="I742">
        <v>4.0921414078420044</v>
      </c>
      <c r="J742">
        <v>0.91954048040958891</v>
      </c>
      <c r="K742">
        <v>7.6923079999999997</v>
      </c>
      <c r="L742">
        <v>4.0921409777493682</v>
      </c>
      <c r="M742">
        <v>9.017E-2</v>
      </c>
      <c r="N742">
        <v>1.7489086882159788</v>
      </c>
      <c r="O742">
        <v>787.9</v>
      </c>
      <c r="P742">
        <v>4.0921409777493682</v>
      </c>
      <c r="Q742">
        <v>1428.3</v>
      </c>
      <c r="R742">
        <v>1.7489086882159788</v>
      </c>
      <c r="S742">
        <v>0.55163481061401665</v>
      </c>
      <c r="U742" t="s">
        <v>2190</v>
      </c>
      <c r="V742" s="15">
        <v>0.21097046</v>
      </c>
      <c r="W742" s="15">
        <v>9.1190864600000001</v>
      </c>
      <c r="X742" s="15">
        <v>5.4633620699999996</v>
      </c>
      <c r="Y742" s="15">
        <v>14.3982495</v>
      </c>
      <c r="Z742" s="15">
        <v>30.472973</v>
      </c>
      <c r="AA742" s="15">
        <v>3.9253996400000002</v>
      </c>
      <c r="AB742" s="15">
        <v>58.743718600000001</v>
      </c>
      <c r="AC742" s="15">
        <v>52.631578900000001</v>
      </c>
      <c r="AD742" s="15">
        <v>48.373983699999997</v>
      </c>
      <c r="AE742" s="15">
        <v>36.630036599999997</v>
      </c>
      <c r="AF742" s="15">
        <v>37.5</v>
      </c>
      <c r="AG742" s="15">
        <v>34.008097200000002</v>
      </c>
      <c r="AH742" s="15">
        <v>43.105590100000001</v>
      </c>
      <c r="AI742" s="15">
        <v>34.7154472</v>
      </c>
      <c r="AJ742" s="15">
        <v>1452.3</v>
      </c>
      <c r="AK742" s="15">
        <v>9.2778159999999998E-2</v>
      </c>
      <c r="AL742" s="15">
        <v>1.36278656</v>
      </c>
    </row>
    <row r="743" spans="1:38">
      <c r="A743">
        <v>35</v>
      </c>
      <c r="B743" t="s">
        <v>2265</v>
      </c>
      <c r="C743">
        <v>186.5</v>
      </c>
      <c r="D743">
        <v>70.2</v>
      </c>
      <c r="E743">
        <v>0.37640750670241291</v>
      </c>
      <c r="F743">
        <v>0.92609892223200019</v>
      </c>
      <c r="G743">
        <v>3.9246804895060396</v>
      </c>
      <c r="H743">
        <v>7.8100000000000003E-2</v>
      </c>
      <c r="I743">
        <v>3.4420627998520383</v>
      </c>
      <c r="J743">
        <v>0.87703006883122259</v>
      </c>
      <c r="K743">
        <v>12.8041</v>
      </c>
      <c r="L743">
        <v>3.4420623073386456</v>
      </c>
      <c r="M743">
        <v>8.6040000000000005E-2</v>
      </c>
      <c r="N743">
        <v>1.8855557871842754</v>
      </c>
      <c r="O743">
        <v>484.77</v>
      </c>
      <c r="P743">
        <v>3.4420623073386456</v>
      </c>
      <c r="Q743">
        <v>1338.2</v>
      </c>
      <c r="R743">
        <v>1.8855557871842754</v>
      </c>
      <c r="S743">
        <v>0.3622552682708115</v>
      </c>
      <c r="U743" t="s">
        <v>2265</v>
      </c>
      <c r="V743" s="15">
        <v>0.12658227999999999</v>
      </c>
      <c r="W743" s="15">
        <v>5.1712887399999996</v>
      </c>
      <c r="X743" s="15">
        <v>5.2262931000000004</v>
      </c>
      <c r="Y743" s="15">
        <v>17.199124699999999</v>
      </c>
      <c r="Z743" s="15">
        <v>53.986486499999998</v>
      </c>
      <c r="AA743" s="15">
        <v>10.9413854</v>
      </c>
      <c r="AB743" s="15">
        <v>87.437185900000003</v>
      </c>
      <c r="AC743" s="15">
        <v>62.049861499999999</v>
      </c>
      <c r="AD743" s="15">
        <v>54.146341499999998</v>
      </c>
      <c r="AE743" s="15">
        <v>45.054945099999998</v>
      </c>
      <c r="AF743" s="15">
        <v>47.25</v>
      </c>
      <c r="AG743" s="15">
        <v>51.417003999999999</v>
      </c>
      <c r="AH743" s="15">
        <v>64.161490700000002</v>
      </c>
      <c r="AI743" s="15">
        <v>66.260162600000001</v>
      </c>
      <c r="AJ743" s="15">
        <v>2142.4</v>
      </c>
      <c r="AK743" s="15">
        <v>0.15925083000000001</v>
      </c>
      <c r="AL743" s="15">
        <v>1.36276737</v>
      </c>
    </row>
    <row r="744" spans="1:38">
      <c r="A744">
        <v>35</v>
      </c>
      <c r="B744" t="s">
        <v>2164</v>
      </c>
      <c r="C744">
        <v>399.7</v>
      </c>
      <c r="D744">
        <v>77.3</v>
      </c>
      <c r="E744">
        <v>0.19339504628471355</v>
      </c>
      <c r="F744">
        <v>1.9249177878000001</v>
      </c>
      <c r="G744">
        <v>3.5699231137336942</v>
      </c>
      <c r="H744">
        <v>0.1575</v>
      </c>
      <c r="I744">
        <v>3.1112734813476233</v>
      </c>
      <c r="J744">
        <v>0.87152394665822908</v>
      </c>
      <c r="K744">
        <v>6.3492059999999997</v>
      </c>
      <c r="L744">
        <v>3.111273663174885</v>
      </c>
      <c r="M744">
        <v>8.8679999999999995E-2</v>
      </c>
      <c r="N744">
        <v>1.7505223112640167</v>
      </c>
      <c r="O744">
        <v>942.9</v>
      </c>
      <c r="P744">
        <v>3.111273663174885</v>
      </c>
      <c r="Q744">
        <v>1396.4</v>
      </c>
      <c r="R744">
        <v>1.7505223112640167</v>
      </c>
      <c r="S744">
        <v>0.67523632197078198</v>
      </c>
      <c r="U744" t="s">
        <v>2164</v>
      </c>
      <c r="V744" s="15">
        <v>3.0379750000000001E-2</v>
      </c>
      <c r="W744" s="15">
        <v>3.1810766699999999</v>
      </c>
      <c r="X744" s="15">
        <v>3.3943965500000002</v>
      </c>
      <c r="Y744" s="15">
        <v>8.6652078800000005</v>
      </c>
      <c r="Z744" s="15">
        <v>20.878378399999999</v>
      </c>
      <c r="AA744" s="15">
        <v>0.90586146000000001</v>
      </c>
      <c r="AB744" s="15">
        <v>41.708542700000002</v>
      </c>
      <c r="AC744" s="15">
        <v>44.0443213</v>
      </c>
      <c r="AD744" s="15">
        <v>36.585365899999999</v>
      </c>
      <c r="AE744" s="15">
        <v>25.641025599999999</v>
      </c>
      <c r="AF744" s="15">
        <v>23.8125</v>
      </c>
      <c r="AG744" s="15">
        <v>24.7773279</v>
      </c>
      <c r="AH744" s="15">
        <v>29.068322999999999</v>
      </c>
      <c r="AI744" s="15">
        <v>23.0894309</v>
      </c>
      <c r="AJ744" s="15">
        <v>1740.7</v>
      </c>
      <c r="AK744" s="15">
        <v>3.0697350000000002E-2</v>
      </c>
      <c r="AL744" s="15">
        <v>1.43484517</v>
      </c>
    </row>
    <row r="745" spans="1:38">
      <c r="A745">
        <v>35</v>
      </c>
      <c r="B745" t="s">
        <v>2182</v>
      </c>
      <c r="C745">
        <v>391.8</v>
      </c>
      <c r="D745">
        <v>49.04</v>
      </c>
      <c r="E745">
        <v>0.12516590096988259</v>
      </c>
      <c r="F745">
        <v>1.7662595011120004</v>
      </c>
      <c r="G745">
        <v>3.5045954271371929</v>
      </c>
      <c r="H745">
        <v>0.14180000000000001</v>
      </c>
      <c r="I745">
        <v>3.1250599497712073</v>
      </c>
      <c r="J745">
        <v>0.89170348325312465</v>
      </c>
      <c r="K745">
        <v>7.0521859999999998</v>
      </c>
      <c r="L745">
        <v>3.1250600851705914</v>
      </c>
      <c r="M745">
        <v>9.0380000000000002E-2</v>
      </c>
      <c r="N745">
        <v>1.5862501121345596</v>
      </c>
      <c r="O745">
        <v>854.8</v>
      </c>
      <c r="P745">
        <v>3.1250600851705914</v>
      </c>
      <c r="Q745">
        <v>1432.7</v>
      </c>
      <c r="R745">
        <v>1.5862501121345596</v>
      </c>
      <c r="S745">
        <v>0.59663572276122001</v>
      </c>
      <c r="U745" t="s">
        <v>2182</v>
      </c>
      <c r="V745" s="15">
        <v>0.35443037999999999</v>
      </c>
      <c r="W745" s="15">
        <v>10.048939600000001</v>
      </c>
      <c r="X745" s="15">
        <v>5.0215517199999997</v>
      </c>
      <c r="Y745" s="15">
        <v>12.7133479</v>
      </c>
      <c r="Z745" s="15">
        <v>40.337837800000003</v>
      </c>
      <c r="AA745" s="15">
        <v>4.9023090600000003</v>
      </c>
      <c r="AB745" s="15">
        <v>74.8743719</v>
      </c>
      <c r="AC745" s="15">
        <v>84.210526299999998</v>
      </c>
      <c r="AD745" s="15">
        <v>132.113821</v>
      </c>
      <c r="AE745" s="15">
        <v>160.07326</v>
      </c>
      <c r="AF745" s="15">
        <v>245</v>
      </c>
      <c r="AG745" s="15">
        <v>353.84615400000001</v>
      </c>
      <c r="AH745" s="15">
        <v>516.77018599999997</v>
      </c>
      <c r="AI745" s="15">
        <v>524.39024400000005</v>
      </c>
      <c r="AJ745" s="15">
        <v>1472.9</v>
      </c>
      <c r="AK745" s="15">
        <v>8.9202660000000003E-2</v>
      </c>
      <c r="AL745" s="15">
        <v>0.14488910999999999</v>
      </c>
    </row>
    <row r="746" spans="1:38">
      <c r="A746">
        <v>15</v>
      </c>
      <c r="B746" t="s">
        <v>208</v>
      </c>
      <c r="C746">
        <v>196</v>
      </c>
      <c r="D746">
        <v>113</v>
      </c>
      <c r="E746">
        <v>0.57653061224489799</v>
      </c>
      <c r="F746">
        <v>0.39292463072000006</v>
      </c>
      <c r="G746">
        <v>6.8486519696160322</v>
      </c>
      <c r="H746">
        <v>3.4599999999999999E-2</v>
      </c>
      <c r="I746">
        <v>6.2211260531225046</v>
      </c>
      <c r="J746">
        <v>0.90837234549550194</v>
      </c>
      <c r="K746">
        <v>28.901730000000001</v>
      </c>
      <c r="L746">
        <v>6.2211253098040071</v>
      </c>
      <c r="M746">
        <v>8.2400000000000001E-2</v>
      </c>
      <c r="N746">
        <v>2.8638478367549425</v>
      </c>
      <c r="O746">
        <v>219.27</v>
      </c>
      <c r="P746">
        <v>6.2211253098040071</v>
      </c>
      <c r="Q746">
        <v>1254.2</v>
      </c>
      <c r="R746">
        <v>2.8638478367549425</v>
      </c>
      <c r="S746">
        <v>0.17482857598469143</v>
      </c>
      <c r="U746" t="s">
        <v>208</v>
      </c>
      <c r="V746">
        <v>0</v>
      </c>
      <c r="W746">
        <v>0.81566068515497558</v>
      </c>
      <c r="X746">
        <v>0.22629310344827588</v>
      </c>
      <c r="Y746">
        <v>9.1903719912472646</v>
      </c>
      <c r="Z746">
        <v>33.783783783783782</v>
      </c>
      <c r="AA746">
        <v>0</v>
      </c>
      <c r="AB746">
        <v>54.773869346733669</v>
      </c>
      <c r="AC746">
        <v>69.252077562326875</v>
      </c>
      <c r="AD746">
        <v>58.536585365853661</v>
      </c>
      <c r="AE746">
        <v>39.560439560439562</v>
      </c>
      <c r="AF746">
        <v>41.875</v>
      </c>
      <c r="AG746">
        <v>35.222672064777328</v>
      </c>
      <c r="AH746">
        <v>49.689440993788821</v>
      </c>
      <c r="AI746">
        <v>48.780487804878049</v>
      </c>
      <c r="AJ746">
        <v>1390.5</v>
      </c>
      <c r="AK746">
        <v>0</v>
      </c>
      <c r="AL746">
        <v>1.102324120603015</v>
      </c>
    </row>
    <row r="747" spans="1:38">
      <c r="A747">
        <v>15</v>
      </c>
      <c r="B747" t="s">
        <v>213</v>
      </c>
      <c r="C747">
        <v>109.9</v>
      </c>
      <c r="D747">
        <v>432</v>
      </c>
      <c r="E747">
        <v>3.930846223839854</v>
      </c>
      <c r="F747">
        <v>3.0905686500000003</v>
      </c>
      <c r="G747">
        <v>4.7625245080563028</v>
      </c>
      <c r="H747">
        <v>0.25</v>
      </c>
      <c r="I747">
        <v>4.3736026339849392</v>
      </c>
      <c r="J747">
        <v>0.91833703460980365</v>
      </c>
      <c r="K747">
        <v>4</v>
      </c>
      <c r="L747">
        <v>4.3736026339849392</v>
      </c>
      <c r="M747">
        <v>8.9700000000000002E-2</v>
      </c>
      <c r="N747">
        <v>1.8850038965044413</v>
      </c>
      <c r="O747">
        <v>1438.5</v>
      </c>
      <c r="P747">
        <v>4.3736026339849392</v>
      </c>
      <c r="Q747">
        <v>1418.3</v>
      </c>
      <c r="R747">
        <v>1.8850038965044413</v>
      </c>
      <c r="S747">
        <v>1.0142424028766834</v>
      </c>
      <c r="U747" t="s">
        <v>213</v>
      </c>
      <c r="V747">
        <v>-1.1392405063291141E-2</v>
      </c>
      <c r="W747">
        <v>6.4926590538336049</v>
      </c>
      <c r="X747">
        <v>5.2801724137931041</v>
      </c>
      <c r="Y747">
        <v>110.28446389496717</v>
      </c>
      <c r="Z747">
        <v>200.00000000000003</v>
      </c>
      <c r="AA747">
        <v>0</v>
      </c>
      <c r="AB747">
        <v>337.68844221105525</v>
      </c>
      <c r="AC747">
        <v>249.30747922437672</v>
      </c>
      <c r="AD747">
        <v>203.2520325203252</v>
      </c>
      <c r="AE747">
        <v>142.85714285714283</v>
      </c>
      <c r="AF747">
        <v>129.375</v>
      </c>
      <c r="AG747">
        <v>97.570850202429156</v>
      </c>
      <c r="AH747">
        <v>145.34161490683229</v>
      </c>
      <c r="AI747">
        <v>98.780487804878049</v>
      </c>
      <c r="AJ747">
        <v>1369.8999999999999</v>
      </c>
      <c r="AK747">
        <v>0</v>
      </c>
      <c r="AL747">
        <v>2.3234119314521324</v>
      </c>
    </row>
    <row r="748" spans="1:38">
      <c r="A748">
        <v>15</v>
      </c>
      <c r="B748" t="s">
        <v>259</v>
      </c>
      <c r="C748">
        <v>431</v>
      </c>
      <c r="D748">
        <v>33.6</v>
      </c>
      <c r="E748">
        <v>7.7958236658932714E-2</v>
      </c>
      <c r="F748">
        <v>2.9891070384000002</v>
      </c>
      <c r="G748">
        <v>6.4907414433856667</v>
      </c>
      <c r="H748">
        <v>0.24</v>
      </c>
      <c r="I748">
        <v>6.2703889654293192</v>
      </c>
      <c r="J748">
        <v>0.96605126242073691</v>
      </c>
      <c r="K748">
        <v>4.1666670000000003</v>
      </c>
      <c r="L748">
        <v>6.270389523608368</v>
      </c>
      <c r="M748">
        <v>9.0370000000000006E-2</v>
      </c>
      <c r="N748">
        <v>1.676886014941529</v>
      </c>
      <c r="O748">
        <v>1386.7</v>
      </c>
      <c r="P748">
        <v>6.270389523608368</v>
      </c>
      <c r="Q748">
        <v>1432.5</v>
      </c>
      <c r="R748">
        <v>1.676886014941529</v>
      </c>
      <c r="S748">
        <v>0.96802792321116926</v>
      </c>
      <c r="U748" t="s">
        <v>259</v>
      </c>
      <c r="V748">
        <v>0</v>
      </c>
      <c r="W748">
        <v>0.89722675367047322</v>
      </c>
      <c r="X748">
        <v>2.0474137931034484</v>
      </c>
      <c r="Y748">
        <v>3.9387308533916849</v>
      </c>
      <c r="Z748">
        <v>43.243243243243249</v>
      </c>
      <c r="AA748">
        <v>1.8827708703374777</v>
      </c>
      <c r="AB748">
        <v>81.407035175879386</v>
      </c>
      <c r="AC748">
        <v>85.041551246537395</v>
      </c>
      <c r="AD748">
        <v>75.203252032520325</v>
      </c>
      <c r="AE748">
        <v>51.648351648351642</v>
      </c>
      <c r="AF748">
        <v>38.125</v>
      </c>
      <c r="AG748">
        <v>33.603238866396758</v>
      </c>
      <c r="AH748">
        <v>29.813664596273291</v>
      </c>
      <c r="AI748">
        <v>27.64227642276423</v>
      </c>
      <c r="AJ748">
        <v>1277.1999999999998</v>
      </c>
      <c r="AK748">
        <v>3.1732725289762655E-2</v>
      </c>
      <c r="AL748">
        <v>2.7305276381909547</v>
      </c>
    </row>
    <row r="749" spans="1:38">
      <c r="A749">
        <v>15</v>
      </c>
      <c r="B749" t="s">
        <v>214</v>
      </c>
      <c r="C749">
        <v>154.4</v>
      </c>
      <c r="D749">
        <v>57.3</v>
      </c>
      <c r="E749">
        <v>0.37111398963730569</v>
      </c>
      <c r="F749">
        <v>2.2425414196800002</v>
      </c>
      <c r="G749">
        <v>5.1241779559875757</v>
      </c>
      <c r="H749">
        <v>0.17960000000000001</v>
      </c>
      <c r="I749">
        <v>4.7674447632653125</v>
      </c>
      <c r="J749">
        <v>0.93038235678262848</v>
      </c>
      <c r="K749">
        <v>5.5679290000000004</v>
      </c>
      <c r="L749">
        <v>4.7674441518664112</v>
      </c>
      <c r="M749">
        <v>9.06E-2</v>
      </c>
      <c r="N749">
        <v>1.8784754866229039</v>
      </c>
      <c r="O749">
        <v>1064.8</v>
      </c>
      <c r="P749">
        <v>4.7674441518664112</v>
      </c>
      <c r="Q749">
        <v>1437.4</v>
      </c>
      <c r="R749">
        <v>1.8784754866229039</v>
      </c>
      <c r="S749">
        <v>0.74078196744121327</v>
      </c>
      <c r="U749" t="s">
        <v>214</v>
      </c>
      <c r="V749">
        <v>0</v>
      </c>
      <c r="W749">
        <v>1.4845024469820556</v>
      </c>
      <c r="X749">
        <v>0.61422413793103459</v>
      </c>
      <c r="Y749">
        <v>17.724288840262581</v>
      </c>
      <c r="Z749">
        <v>28.378378378378383</v>
      </c>
      <c r="AA749">
        <v>0</v>
      </c>
      <c r="AB749">
        <v>68.844221105527637</v>
      </c>
      <c r="AC749">
        <v>77.562326869806085</v>
      </c>
      <c r="AD749">
        <v>77.64227642276424</v>
      </c>
      <c r="AE749">
        <v>75.091575091575081</v>
      </c>
      <c r="AF749">
        <v>51.249999999999993</v>
      </c>
      <c r="AG749">
        <v>48.582995951417004</v>
      </c>
      <c r="AH749">
        <v>62.111801242236027</v>
      </c>
      <c r="AI749">
        <v>51.219512195121951</v>
      </c>
      <c r="AJ749">
        <v>1266.8999999999999</v>
      </c>
      <c r="AK749">
        <v>0</v>
      </c>
      <c r="AL749">
        <v>1.1083919597989949</v>
      </c>
    </row>
    <row r="750" spans="1:38">
      <c r="A750">
        <v>15</v>
      </c>
      <c r="B750" t="s">
        <v>215</v>
      </c>
      <c r="C750">
        <v>244.2</v>
      </c>
      <c r="D750">
        <v>72.3</v>
      </c>
      <c r="E750">
        <v>0.29606879606879605</v>
      </c>
      <c r="F750">
        <v>8.7284273940000004E-2</v>
      </c>
      <c r="G750">
        <v>17.520835126806638</v>
      </c>
      <c r="H750">
        <v>6.8100000000000001E-3</v>
      </c>
      <c r="I750">
        <v>12.836225964093071</v>
      </c>
      <c r="J750">
        <v>0.73262637717843826</v>
      </c>
      <c r="K750">
        <v>146.84289999999999</v>
      </c>
      <c r="L750">
        <v>12.836221074527137</v>
      </c>
      <c r="M750">
        <v>9.2999999999999999E-2</v>
      </c>
      <c r="N750">
        <v>11.925223961816577</v>
      </c>
      <c r="O750">
        <v>43.75</v>
      </c>
      <c r="P750">
        <v>12.836221074527137</v>
      </c>
      <c r="Q750">
        <v>1487</v>
      </c>
      <c r="R750">
        <v>11.925223961816577</v>
      </c>
      <c r="S750">
        <v>2.9421654337592466E-2</v>
      </c>
      <c r="U750" t="s">
        <v>215</v>
      </c>
      <c r="V750">
        <v>-5.4852320675105488E-2</v>
      </c>
      <c r="W750">
        <v>3.8825448613376836</v>
      </c>
      <c r="X750">
        <v>1.7025862068965518</v>
      </c>
      <c r="Y750">
        <v>17.067833698030633</v>
      </c>
      <c r="Z750">
        <v>65.540540540540533</v>
      </c>
      <c r="AA750">
        <v>1.7761989342806395</v>
      </c>
      <c r="AB750">
        <v>85.929648241206039</v>
      </c>
      <c r="AC750">
        <v>96.398891966758995</v>
      </c>
      <c r="AD750">
        <v>87.398373983739845</v>
      </c>
      <c r="AE750">
        <v>58.608058608058606</v>
      </c>
      <c r="AF750">
        <v>50</v>
      </c>
      <c r="AG750">
        <v>40.890688259109311</v>
      </c>
      <c r="AH750">
        <v>55.900621118012424</v>
      </c>
      <c r="AI750">
        <v>39.837398373983739</v>
      </c>
      <c r="AJ750">
        <v>1359.6</v>
      </c>
      <c r="AK750">
        <v>2.3668191729643E-2</v>
      </c>
      <c r="AL750">
        <v>1.5371859296482413</v>
      </c>
    </row>
    <row r="751" spans="1:38">
      <c r="A751">
        <v>15</v>
      </c>
      <c r="B751" t="s">
        <v>216</v>
      </c>
      <c r="C751">
        <v>287.39999999999998</v>
      </c>
      <c r="D751">
        <v>46.7</v>
      </c>
      <c r="E751">
        <v>0.16249130132219905</v>
      </c>
      <c r="F751">
        <v>0.97939672610000017</v>
      </c>
      <c r="G751">
        <v>7.2959720199600984</v>
      </c>
      <c r="H751">
        <v>8.4500000000000006E-2</v>
      </c>
      <c r="I751">
        <v>7.0149861590202791</v>
      </c>
      <c r="J751">
        <v>0.96148753583880164</v>
      </c>
      <c r="K751">
        <v>11.83432</v>
      </c>
      <c r="L751">
        <v>7.0149861920855852</v>
      </c>
      <c r="M751">
        <v>8.4099999999999994E-2</v>
      </c>
      <c r="N751">
        <v>2.0052872374786008</v>
      </c>
      <c r="O751">
        <v>522.9</v>
      </c>
      <c r="P751">
        <v>7.0149861920855852</v>
      </c>
      <c r="Q751">
        <v>1294</v>
      </c>
      <c r="R751">
        <v>2.0052872374786008</v>
      </c>
      <c r="S751">
        <v>0.40409582689335394</v>
      </c>
      <c r="U751" t="s">
        <v>216</v>
      </c>
      <c r="V751">
        <v>0</v>
      </c>
      <c r="W751">
        <v>1.2887438825448614</v>
      </c>
      <c r="X751">
        <v>9.6982758620689655E-2</v>
      </c>
      <c r="Y751">
        <v>11.159737417943106</v>
      </c>
      <c r="Z751">
        <v>35.135135135135137</v>
      </c>
      <c r="AA751">
        <v>0</v>
      </c>
      <c r="AB751">
        <v>65.829145728643212</v>
      </c>
      <c r="AC751">
        <v>70.91412742382272</v>
      </c>
      <c r="AD751">
        <v>68.699186991869908</v>
      </c>
      <c r="AE751">
        <v>52.197802197802197</v>
      </c>
      <c r="AF751">
        <v>46.25</v>
      </c>
      <c r="AG751">
        <v>55.87044534412955</v>
      </c>
      <c r="AH751">
        <v>51.552795031055901</v>
      </c>
      <c r="AI751">
        <v>55.69105691056911</v>
      </c>
      <c r="AJ751">
        <v>1328.6999999999998</v>
      </c>
      <c r="AK751">
        <v>0</v>
      </c>
      <c r="AL751">
        <v>1.2769268026881395</v>
      </c>
    </row>
    <row r="752" spans="1:38">
      <c r="A752">
        <v>15</v>
      </c>
      <c r="B752" t="s">
        <v>209</v>
      </c>
      <c r="C752">
        <v>462</v>
      </c>
      <c r="D752">
        <v>80.3</v>
      </c>
      <c r="E752">
        <v>0.1738095238095238</v>
      </c>
      <c r="F752">
        <v>2.3530152259360002</v>
      </c>
      <c r="G752">
        <v>4.6036939291157175</v>
      </c>
      <c r="H752">
        <v>0.19339999999999999</v>
      </c>
      <c r="I752">
        <v>4.2883979866837896</v>
      </c>
      <c r="J752">
        <v>0.93151240128326895</v>
      </c>
      <c r="K752">
        <v>5.1706310000000002</v>
      </c>
      <c r="L752">
        <v>4.2883985099686521</v>
      </c>
      <c r="M752">
        <v>8.8279999999999997E-2</v>
      </c>
      <c r="N752">
        <v>1.6744075073838309</v>
      </c>
      <c r="O752">
        <v>1139.8</v>
      </c>
      <c r="P752">
        <v>4.2883985099686521</v>
      </c>
      <c r="Q752">
        <v>1387.7</v>
      </c>
      <c r="R752">
        <v>1.6744075073838309</v>
      </c>
      <c r="S752">
        <v>0.82135908337536923</v>
      </c>
      <c r="U752" t="s">
        <v>209</v>
      </c>
      <c r="V752">
        <v>-1.7721518987341773E-2</v>
      </c>
      <c r="W752">
        <v>1.0277324632952691</v>
      </c>
      <c r="X752">
        <v>0.28017241379310348</v>
      </c>
      <c r="Y752">
        <v>12.910284463894968</v>
      </c>
      <c r="Z752">
        <v>84.459459459459467</v>
      </c>
      <c r="AA752">
        <v>1.0834813499111899</v>
      </c>
      <c r="AB752">
        <v>142.71356783919597</v>
      </c>
      <c r="AC752">
        <v>171.74515235457065</v>
      </c>
      <c r="AD752">
        <v>178.45528455284551</v>
      </c>
      <c r="AE752">
        <v>130.03663003663002</v>
      </c>
      <c r="AF752">
        <v>131.25</v>
      </c>
      <c r="AG752">
        <v>146.15384615384616</v>
      </c>
      <c r="AH752">
        <v>144.09937888198758</v>
      </c>
      <c r="AI752">
        <v>131.70731707317074</v>
      </c>
      <c r="AJ752">
        <v>1442</v>
      </c>
      <c r="AK752">
        <v>9.8688070860723197E-3</v>
      </c>
      <c r="AL752">
        <v>0.99038294922890313</v>
      </c>
    </row>
    <row r="753" spans="1:38">
      <c r="A753">
        <v>15</v>
      </c>
      <c r="B753" t="s">
        <v>218</v>
      </c>
      <c r="C753">
        <v>197</v>
      </c>
      <c r="D753">
        <v>93.4</v>
      </c>
      <c r="E753">
        <v>0.47411167512690361</v>
      </c>
      <c r="F753">
        <v>0.55369759680000008</v>
      </c>
      <c r="G753">
        <v>6.9224107939654917</v>
      </c>
      <c r="H753">
        <v>4.65E-2</v>
      </c>
      <c r="I753">
        <v>6.0459680706213099</v>
      </c>
      <c r="J753">
        <v>0.87339053554749924</v>
      </c>
      <c r="K753">
        <v>21.505379999999999</v>
      </c>
      <c r="L753">
        <v>6.0459665446779738</v>
      </c>
      <c r="M753">
        <v>8.6400000000000005E-2</v>
      </c>
      <c r="N753">
        <v>3.3713560015871336</v>
      </c>
      <c r="O753">
        <v>293</v>
      </c>
      <c r="P753">
        <v>6.0459665446779738</v>
      </c>
      <c r="Q753">
        <v>1346.3</v>
      </c>
      <c r="R753">
        <v>3.3713560015871336</v>
      </c>
      <c r="S753">
        <v>0.21763351407561465</v>
      </c>
      <c r="U753" t="s">
        <v>218</v>
      </c>
      <c r="V753">
        <v>0</v>
      </c>
      <c r="W753">
        <v>2.8221859706362156</v>
      </c>
      <c r="X753">
        <v>0.67887931034482762</v>
      </c>
      <c r="Y753">
        <v>22.319474835886211</v>
      </c>
      <c r="Z753">
        <v>55.405405405405403</v>
      </c>
      <c r="AA753">
        <v>0.53285968028419173</v>
      </c>
      <c r="AB753">
        <v>95.979899497487438</v>
      </c>
      <c r="AC753">
        <v>112.18836565096953</v>
      </c>
      <c r="AD753">
        <v>99.1869918699187</v>
      </c>
      <c r="AE753">
        <v>94.871794871794862</v>
      </c>
      <c r="AF753">
        <v>102.49999999999999</v>
      </c>
      <c r="AG753">
        <v>95.951417004048594</v>
      </c>
      <c r="AH753">
        <v>136.02484472049687</v>
      </c>
      <c r="AI753">
        <v>101.6260162601626</v>
      </c>
      <c r="AJ753">
        <v>1328.6999999999998</v>
      </c>
      <c r="AK753">
        <v>7.3071268381283408E-3</v>
      </c>
      <c r="AL753">
        <v>0.7056056538399762</v>
      </c>
    </row>
    <row r="754" spans="1:38">
      <c r="A754">
        <v>15</v>
      </c>
      <c r="B754" t="s">
        <v>219</v>
      </c>
      <c r="C754">
        <v>207.4</v>
      </c>
      <c r="D754">
        <v>62.3</v>
      </c>
      <c r="E754">
        <v>0.30038572806171648</v>
      </c>
      <c r="F754">
        <v>1.2609520092000002</v>
      </c>
      <c r="G754">
        <v>14.074440670892379</v>
      </c>
      <c r="H754">
        <v>0.10199999999999999</v>
      </c>
      <c r="I754">
        <v>13.916863192639537</v>
      </c>
      <c r="J754">
        <v>0.98880399712233458</v>
      </c>
      <c r="K754">
        <v>9.803922</v>
      </c>
      <c r="L754">
        <v>13.916859642143876</v>
      </c>
      <c r="M754">
        <v>8.9700000000000002E-2</v>
      </c>
      <c r="N754">
        <v>2.1001902475310197</v>
      </c>
      <c r="O754">
        <v>626.1</v>
      </c>
      <c r="P754">
        <v>13.916859642143876</v>
      </c>
      <c r="Q754">
        <v>1418.3</v>
      </c>
      <c r="R754">
        <v>2.1001902475310197</v>
      </c>
      <c r="S754">
        <v>0.4414439822322499</v>
      </c>
      <c r="U754" t="s">
        <v>219</v>
      </c>
      <c r="V754">
        <v>-1.4767932489451479E-2</v>
      </c>
      <c r="W754">
        <v>1.533442088091354</v>
      </c>
      <c r="X754">
        <v>0</v>
      </c>
      <c r="Y754">
        <v>10.722100656455142</v>
      </c>
      <c r="Z754">
        <v>35.135135135135137</v>
      </c>
      <c r="AA754">
        <v>0</v>
      </c>
      <c r="AB754">
        <v>68.844221105527637</v>
      </c>
      <c r="AC754">
        <v>62.603878116343488</v>
      </c>
      <c r="AD754">
        <v>56.09756097560976</v>
      </c>
      <c r="AE754">
        <v>35.897435897435898</v>
      </c>
      <c r="AF754">
        <v>48.125</v>
      </c>
      <c r="AG754">
        <v>43.724696356275309</v>
      </c>
      <c r="AH754">
        <v>39.130434782608695</v>
      </c>
      <c r="AI754">
        <v>36.178861788617887</v>
      </c>
      <c r="AJ754">
        <v>1149.48</v>
      </c>
      <c r="AK754">
        <v>0</v>
      </c>
      <c r="AL754">
        <v>1.7593523171412619</v>
      </c>
    </row>
    <row r="755" spans="1:38">
      <c r="A755">
        <v>15</v>
      </c>
      <c r="B755" t="s">
        <v>220</v>
      </c>
      <c r="C755">
        <v>308</v>
      </c>
      <c r="D755">
        <v>82.5</v>
      </c>
      <c r="E755">
        <v>0.26785714285714285</v>
      </c>
      <c r="F755">
        <v>2.900025204286</v>
      </c>
      <c r="G755">
        <v>4.3663098597359058</v>
      </c>
      <c r="H755">
        <v>0.2429</v>
      </c>
      <c r="I755">
        <v>3.9499104734865655</v>
      </c>
      <c r="J755">
        <v>0.90463356939250161</v>
      </c>
      <c r="K755">
        <v>4.1169209999999996</v>
      </c>
      <c r="L755">
        <v>3.9499107539646232</v>
      </c>
      <c r="M755">
        <v>8.6629999999999999E-2</v>
      </c>
      <c r="N755">
        <v>1.8608785674159731</v>
      </c>
      <c r="O755">
        <v>1401.8</v>
      </c>
      <c r="P755">
        <v>3.9499107539646232</v>
      </c>
      <c r="Q755">
        <v>1351.4</v>
      </c>
      <c r="R755">
        <v>1.8608785674159731</v>
      </c>
      <c r="S755">
        <v>1.0372946573923338</v>
      </c>
      <c r="U755" t="s">
        <v>220</v>
      </c>
      <c r="V755">
        <v>0</v>
      </c>
      <c r="W755">
        <v>1.4518760195758564</v>
      </c>
      <c r="X755">
        <v>0.49568965517241381</v>
      </c>
      <c r="Y755">
        <v>18.380743982494529</v>
      </c>
      <c r="Z755">
        <v>41.891891891891895</v>
      </c>
      <c r="AA755">
        <v>0.71047957371225579</v>
      </c>
      <c r="AB755">
        <v>148.24120603015075</v>
      </c>
      <c r="AC755">
        <v>139.33518005540168</v>
      </c>
      <c r="AD755">
        <v>143.08943089430895</v>
      </c>
      <c r="AE755">
        <v>129.12087912087912</v>
      </c>
      <c r="AF755">
        <v>118.75</v>
      </c>
      <c r="AG755">
        <v>122.2672064777328</v>
      </c>
      <c r="AH755">
        <v>93.16770186335404</v>
      </c>
      <c r="AI755">
        <v>96.341463414634148</v>
      </c>
      <c r="AJ755">
        <v>1545</v>
      </c>
      <c r="AK755">
        <v>9.0157557939181433E-3</v>
      </c>
      <c r="AL755">
        <v>1.5911222780569514</v>
      </c>
    </row>
    <row r="756" spans="1:38">
      <c r="A756">
        <v>15</v>
      </c>
      <c r="B756" t="s">
        <v>221</v>
      </c>
      <c r="C756">
        <v>132</v>
      </c>
      <c r="D756">
        <v>35.9</v>
      </c>
      <c r="E756">
        <v>0.27196969696969697</v>
      </c>
      <c r="F756">
        <v>0.35471596840000008</v>
      </c>
      <c r="G756">
        <v>9.6474188397902534</v>
      </c>
      <c r="H756">
        <v>3.4000000000000002E-2</v>
      </c>
      <c r="I756">
        <v>8.8340740913750029</v>
      </c>
      <c r="J756">
        <v>0.91569301987173457</v>
      </c>
      <c r="K756">
        <v>29.411760000000001</v>
      </c>
      <c r="L756">
        <v>8.8340769879139547</v>
      </c>
      <c r="M756">
        <v>7.5700000000000003E-2</v>
      </c>
      <c r="N756">
        <v>3.8770897872549734</v>
      </c>
      <c r="O756">
        <v>215.53</v>
      </c>
      <c r="P756">
        <v>8.8340769879139547</v>
      </c>
      <c r="Q756">
        <v>1086.2</v>
      </c>
      <c r="R756">
        <v>3.8770897872549734</v>
      </c>
      <c r="S756">
        <v>0.19842570429018597</v>
      </c>
      <c r="U756" t="s">
        <v>221</v>
      </c>
      <c r="V756">
        <v>0</v>
      </c>
      <c r="W756">
        <v>2.9853181076672106</v>
      </c>
      <c r="X756">
        <v>0.17241379310344829</v>
      </c>
      <c r="Y756">
        <v>7.0021881838074398</v>
      </c>
      <c r="Z756">
        <v>28.378378378378383</v>
      </c>
      <c r="AA756">
        <v>4.7957371225577266</v>
      </c>
      <c r="AB756">
        <v>76.884422110552762</v>
      </c>
      <c r="AC756">
        <v>80.609418282548475</v>
      </c>
      <c r="AD756">
        <v>70.731707317073159</v>
      </c>
      <c r="AE756">
        <v>60.805860805860803</v>
      </c>
      <c r="AF756">
        <v>51.875</v>
      </c>
      <c r="AG756">
        <v>52.226720647773284</v>
      </c>
      <c r="AH756">
        <v>71.428571428571431</v>
      </c>
      <c r="AI756">
        <v>69.105691056910572</v>
      </c>
      <c r="AJ756">
        <v>1247.33</v>
      </c>
      <c r="AK756">
        <v>0.10266972637889098</v>
      </c>
      <c r="AL756">
        <v>1.0763819095477387</v>
      </c>
    </row>
    <row r="757" spans="1:38">
      <c r="A757">
        <v>15</v>
      </c>
      <c r="B757" t="s">
        <v>222</v>
      </c>
      <c r="C757">
        <v>302.60000000000002</v>
      </c>
      <c r="D757">
        <v>21.5</v>
      </c>
      <c r="E757">
        <v>7.1050892267019161E-2</v>
      </c>
      <c r="F757">
        <v>1.09163432712</v>
      </c>
      <c r="G757">
        <v>11.263513503067159</v>
      </c>
      <c r="H757">
        <v>8.9399999999999993E-2</v>
      </c>
      <c r="I757">
        <v>11.091209460900865</v>
      </c>
      <c r="J757">
        <v>0.98470246054933264</v>
      </c>
      <c r="K757">
        <v>11.18568</v>
      </c>
      <c r="L757">
        <v>11.091211280469091</v>
      </c>
      <c r="M757">
        <v>8.8599999999999998E-2</v>
      </c>
      <c r="N757">
        <v>1.9626026414430864</v>
      </c>
      <c r="O757">
        <v>552</v>
      </c>
      <c r="P757">
        <v>11.091211280469091</v>
      </c>
      <c r="Q757">
        <v>1394.7</v>
      </c>
      <c r="R757">
        <v>1.9626026414430864</v>
      </c>
      <c r="S757">
        <v>0.39578403957840397</v>
      </c>
      <c r="U757" t="s">
        <v>222</v>
      </c>
      <c r="V757">
        <v>0</v>
      </c>
      <c r="W757">
        <v>0.89722675367047322</v>
      </c>
      <c r="X757">
        <v>0</v>
      </c>
      <c r="Y757">
        <v>2.3194748358862145</v>
      </c>
      <c r="Z757">
        <v>12.162162162162163</v>
      </c>
      <c r="AA757">
        <v>1.7761989342806395</v>
      </c>
      <c r="AB757">
        <v>64.321608040200999</v>
      </c>
      <c r="AC757">
        <v>101.38504155124654</v>
      </c>
      <c r="AD757">
        <v>87.398373983739845</v>
      </c>
      <c r="AE757">
        <v>58.058608058608051</v>
      </c>
      <c r="AF757">
        <v>48.75</v>
      </c>
      <c r="AG757">
        <v>38.866396761133601</v>
      </c>
      <c r="AH757">
        <v>34.161490683229815</v>
      </c>
      <c r="AI757">
        <v>41.056910569105689</v>
      </c>
      <c r="AJ757">
        <v>1310.1599999999999</v>
      </c>
      <c r="AK757">
        <v>6.3504977088455733E-2</v>
      </c>
      <c r="AL757">
        <v>1.8828688899040655</v>
      </c>
    </row>
    <row r="758" spans="1:38">
      <c r="A758">
        <v>15</v>
      </c>
      <c r="B758" t="s">
        <v>223</v>
      </c>
      <c r="C758">
        <v>203.1</v>
      </c>
      <c r="D758">
        <v>67</v>
      </c>
      <c r="E758">
        <v>0.32988675529295913</v>
      </c>
      <c r="F758">
        <v>0.16888768992</v>
      </c>
      <c r="G758">
        <v>13.020592731090174</v>
      </c>
      <c r="H758">
        <v>1.4800000000000001E-2</v>
      </c>
      <c r="I758">
        <v>12.37772953569147</v>
      </c>
      <c r="J758">
        <v>0.9506271942702198</v>
      </c>
      <c r="K758">
        <v>67.567570000000003</v>
      </c>
      <c r="L758">
        <v>12.37772890683757</v>
      </c>
      <c r="M758">
        <v>8.2799999999999999E-2</v>
      </c>
      <c r="N758">
        <v>4.0407482735490055</v>
      </c>
      <c r="O758">
        <v>94.71</v>
      </c>
      <c r="P758">
        <v>12.37772890683757</v>
      </c>
      <c r="Q758">
        <v>1263.5999999999999</v>
      </c>
      <c r="R758">
        <v>4.0407482735490055</v>
      </c>
      <c r="S758">
        <v>7.4952516619183285E-2</v>
      </c>
      <c r="U758" t="s">
        <v>223</v>
      </c>
      <c r="V758">
        <v>-1.7299578059071733E-2</v>
      </c>
      <c r="W758">
        <v>1.3050570962479608</v>
      </c>
      <c r="X758">
        <v>0.60344827586206906</v>
      </c>
      <c r="Y758">
        <v>8.7527352297592991</v>
      </c>
      <c r="Z758">
        <v>31.756756756756758</v>
      </c>
      <c r="AA758">
        <v>0</v>
      </c>
      <c r="AB758">
        <v>62.814070351758794</v>
      </c>
      <c r="AC758">
        <v>50.415512465373965</v>
      </c>
      <c r="AD758">
        <v>59.349593495934961</v>
      </c>
      <c r="AE758">
        <v>31.318681318681318</v>
      </c>
      <c r="AF758">
        <v>40</v>
      </c>
      <c r="AG758">
        <v>42.51012145748988</v>
      </c>
      <c r="AH758">
        <v>35.403726708074537</v>
      </c>
      <c r="AI758">
        <v>40.243902439024389</v>
      </c>
      <c r="AJ758">
        <v>1349.3</v>
      </c>
      <c r="AK758">
        <v>0</v>
      </c>
      <c r="AL758">
        <v>1.7742219871286256</v>
      </c>
    </row>
    <row r="759" spans="1:38">
      <c r="A759">
        <v>15</v>
      </c>
      <c r="B759" t="s">
        <v>224</v>
      </c>
      <c r="C759">
        <v>92.6</v>
      </c>
      <c r="D759">
        <v>38.5</v>
      </c>
      <c r="E759">
        <v>0.41576673866090713</v>
      </c>
      <c r="F759">
        <v>6.9938362641999999E-2</v>
      </c>
      <c r="G759">
        <v>18.638498272620105</v>
      </c>
      <c r="H759">
        <v>7.43E-3</v>
      </c>
      <c r="I759">
        <v>13.521412206575091</v>
      </c>
      <c r="J759">
        <v>0.72545609677352618</v>
      </c>
      <c r="K759">
        <v>134.58949999999999</v>
      </c>
      <c r="L759">
        <v>13.521411881384273</v>
      </c>
      <c r="M759">
        <v>6.83E-2</v>
      </c>
      <c r="N759">
        <v>12.828290213366108</v>
      </c>
      <c r="O759">
        <v>47.72</v>
      </c>
      <c r="P759">
        <v>13.521411881384273</v>
      </c>
      <c r="Q759">
        <v>877</v>
      </c>
      <c r="R759">
        <v>12.828290213366108</v>
      </c>
      <c r="S759">
        <v>5.4412770809578105E-2</v>
      </c>
      <c r="U759" t="s">
        <v>224</v>
      </c>
      <c r="V759">
        <v>0</v>
      </c>
      <c r="W759">
        <v>5.6769983686786301</v>
      </c>
      <c r="X759">
        <v>0.72198275862068972</v>
      </c>
      <c r="Y759">
        <v>10.940919037199125</v>
      </c>
      <c r="Z759">
        <v>29.729729729729733</v>
      </c>
      <c r="AA759">
        <v>7.1047957371225579</v>
      </c>
      <c r="AB759">
        <v>65.829145728643212</v>
      </c>
      <c r="AC759">
        <v>85.041551246537395</v>
      </c>
      <c r="AD759">
        <v>121.95121951219512</v>
      </c>
      <c r="AE759">
        <v>133.69963369963369</v>
      </c>
      <c r="AF759">
        <v>123.75</v>
      </c>
      <c r="AG759">
        <v>148.98785425101215</v>
      </c>
      <c r="AH759">
        <v>174.53416149068323</v>
      </c>
      <c r="AI759">
        <v>191.86991869918697</v>
      </c>
      <c r="AJ759">
        <v>1246.3</v>
      </c>
      <c r="AK759">
        <v>0.16060054188592224</v>
      </c>
      <c r="AL759">
        <v>0.37717055026019775</v>
      </c>
    </row>
    <row r="760" spans="1:38">
      <c r="A760">
        <v>15</v>
      </c>
      <c r="B760" t="s">
        <v>225</v>
      </c>
      <c r="C760">
        <v>213.8</v>
      </c>
      <c r="D760">
        <v>58.1</v>
      </c>
      <c r="E760">
        <v>0.27174929840972872</v>
      </c>
      <c r="F760">
        <v>4.8158295012000009E-2</v>
      </c>
      <c r="G760">
        <v>17.293278705759128</v>
      </c>
      <c r="H760">
        <v>4.8599999999999997E-3</v>
      </c>
      <c r="I760">
        <v>14.992289284737556</v>
      </c>
      <c r="J760">
        <v>0.86694313668493173</v>
      </c>
      <c r="K760">
        <v>205.76130000000001</v>
      </c>
      <c r="L760">
        <v>14.992291419168266</v>
      </c>
      <c r="M760">
        <v>7.1900000000000006E-2</v>
      </c>
      <c r="N760">
        <v>8.6190922026513697</v>
      </c>
      <c r="O760">
        <v>31.25</v>
      </c>
      <c r="P760">
        <v>14.992291419168266</v>
      </c>
      <c r="Q760">
        <v>982.2</v>
      </c>
      <c r="R760">
        <v>8.6190922026513697</v>
      </c>
      <c r="S760">
        <v>3.1816330686214617E-2</v>
      </c>
      <c r="U760" t="s">
        <v>225</v>
      </c>
      <c r="V760">
        <v>-2.5316455696202535E-2</v>
      </c>
      <c r="W760">
        <v>1.5660685154975529</v>
      </c>
      <c r="X760">
        <v>1.1314655172413794</v>
      </c>
      <c r="Y760">
        <v>10.940919037199125</v>
      </c>
      <c r="Z760">
        <v>43.918918918918919</v>
      </c>
      <c r="AA760">
        <v>6.2166962699822372</v>
      </c>
      <c r="AB760">
        <v>91.457286432160799</v>
      </c>
      <c r="AC760">
        <v>98.060941828254855</v>
      </c>
      <c r="AD760">
        <v>65.447154471544721</v>
      </c>
      <c r="AE760">
        <v>47.069597069597066</v>
      </c>
      <c r="AF760">
        <v>41.875</v>
      </c>
      <c r="AG760">
        <v>31.983805668016196</v>
      </c>
      <c r="AH760">
        <v>37.888198757763973</v>
      </c>
      <c r="AI760">
        <v>29.674796747967477</v>
      </c>
      <c r="AJ760">
        <v>1138.1499999999999</v>
      </c>
      <c r="AK760">
        <v>9.8089986121612113E-2</v>
      </c>
      <c r="AL760">
        <v>2.4138726418980148</v>
      </c>
    </row>
    <row r="761" spans="1:38">
      <c r="A761">
        <v>15</v>
      </c>
      <c r="B761" t="s">
        <v>226</v>
      </c>
      <c r="C761">
        <v>149.1</v>
      </c>
      <c r="D761">
        <v>33.700000000000003</v>
      </c>
      <c r="E761">
        <v>0.22602280348759224</v>
      </c>
      <c r="F761">
        <v>0.49375641406000009</v>
      </c>
      <c r="G761">
        <v>11.867564822944033</v>
      </c>
      <c r="H761">
        <v>4.0300000000000002E-2</v>
      </c>
      <c r="I761">
        <v>11.400667012594068</v>
      </c>
      <c r="J761">
        <v>0.96065765661989122</v>
      </c>
      <c r="K761">
        <v>24.8139</v>
      </c>
      <c r="L761">
        <v>11.400663545382109</v>
      </c>
      <c r="M761">
        <v>8.8900000000000007E-2</v>
      </c>
      <c r="N761">
        <v>3.2960410335322119</v>
      </c>
      <c r="O761">
        <v>254.7</v>
      </c>
      <c r="P761">
        <v>11.400663545382109</v>
      </c>
      <c r="Q761">
        <v>1401.1</v>
      </c>
      <c r="R761">
        <v>3.2960410335322119</v>
      </c>
      <c r="S761">
        <v>0.18178573977589038</v>
      </c>
      <c r="U761" t="s">
        <v>226</v>
      </c>
      <c r="V761">
        <v>0</v>
      </c>
      <c r="W761">
        <v>3.3768352365415986</v>
      </c>
      <c r="X761">
        <v>0.24784482758620691</v>
      </c>
      <c r="Y761">
        <v>9.62800875273523</v>
      </c>
      <c r="Z761">
        <v>27.027027027027028</v>
      </c>
      <c r="AA761">
        <v>2.1314387211367669</v>
      </c>
      <c r="AB761">
        <v>75.37688442211055</v>
      </c>
      <c r="AC761">
        <v>87.257617728531855</v>
      </c>
      <c r="AD761">
        <v>91.056910569105682</v>
      </c>
      <c r="AE761">
        <v>85.164835164835168</v>
      </c>
      <c r="AF761">
        <v>100</v>
      </c>
      <c r="AG761">
        <v>91.902834008097173</v>
      </c>
      <c r="AH761">
        <v>100</v>
      </c>
      <c r="AI761">
        <v>70.731707317073173</v>
      </c>
      <c r="AJ761">
        <v>1194.8</v>
      </c>
      <c r="AK761">
        <v>4.7223113983655536E-2</v>
      </c>
      <c r="AL761">
        <v>0.75376884422110546</v>
      </c>
    </row>
    <row r="762" spans="1:38">
      <c r="A762">
        <v>15</v>
      </c>
      <c r="B762" t="s">
        <v>227</v>
      </c>
      <c r="C762">
        <v>420</v>
      </c>
      <c r="D762">
        <v>160.69999999999999</v>
      </c>
      <c r="E762">
        <v>0.38261904761904758</v>
      </c>
      <c r="F762">
        <v>3.2586239192000002</v>
      </c>
      <c r="G762">
        <v>4.763989275086951</v>
      </c>
      <c r="H762">
        <v>0.26</v>
      </c>
      <c r="I762">
        <v>4.4813948061160627</v>
      </c>
      <c r="J762">
        <v>0.94068112821985084</v>
      </c>
      <c r="K762">
        <v>3.8461539999999999</v>
      </c>
      <c r="L762">
        <v>4.4813948061160627</v>
      </c>
      <c r="M762">
        <v>9.0939999999999993E-2</v>
      </c>
      <c r="N762">
        <v>1.6163831244044411</v>
      </c>
      <c r="O762">
        <v>1489.8</v>
      </c>
      <c r="P762">
        <v>4.4813948061160627</v>
      </c>
      <c r="Q762">
        <v>1444.5</v>
      </c>
      <c r="R762">
        <v>1.6163831244044411</v>
      </c>
      <c r="S762">
        <v>1.0313603322949116</v>
      </c>
      <c r="U762" t="s">
        <v>227</v>
      </c>
      <c r="V762">
        <v>0</v>
      </c>
      <c r="W762">
        <v>1.3213703099510605</v>
      </c>
      <c r="X762">
        <v>0.90517241379310354</v>
      </c>
      <c r="Y762">
        <v>9.1903719912472646</v>
      </c>
      <c r="Z762">
        <v>73.64864864864866</v>
      </c>
      <c r="AA762">
        <v>2.4866785079928952</v>
      </c>
      <c r="AB762">
        <v>206.03015075376882</v>
      </c>
      <c r="AC762">
        <v>227.14681440443212</v>
      </c>
      <c r="AD762">
        <v>233.33333333333334</v>
      </c>
      <c r="AE762">
        <v>173.99267399267399</v>
      </c>
      <c r="AF762">
        <v>148.75</v>
      </c>
      <c r="AG762">
        <v>117.00404858299596</v>
      </c>
      <c r="AH762">
        <v>104.34782608695653</v>
      </c>
      <c r="AI762">
        <v>85.77235772357723</v>
      </c>
      <c r="AJ762">
        <v>1462.6</v>
      </c>
      <c r="AK762">
        <v>2.0187003550166269E-2</v>
      </c>
      <c r="AL762">
        <v>1.9744556113902845</v>
      </c>
    </row>
    <row r="763" spans="1:38">
      <c r="A763">
        <v>15</v>
      </c>
      <c r="B763" t="s">
        <v>228</v>
      </c>
      <c r="C763">
        <v>165</v>
      </c>
      <c r="D763">
        <v>58.5</v>
      </c>
      <c r="E763">
        <v>0.35454545454545455</v>
      </c>
      <c r="F763">
        <v>0.34045456176</v>
      </c>
      <c r="G763">
        <v>14.554098958697381</v>
      </c>
      <c r="H763">
        <v>2.92E-2</v>
      </c>
      <c r="I763">
        <v>13.55275348557335</v>
      </c>
      <c r="J763">
        <v>0.93119838775552388</v>
      </c>
      <c r="K763">
        <v>34.246580000000002</v>
      </c>
      <c r="L763">
        <v>13.552751987621878</v>
      </c>
      <c r="M763">
        <v>8.4599999999999995E-2</v>
      </c>
      <c r="N763">
        <v>5.3051549891436371</v>
      </c>
      <c r="O763">
        <v>185.5</v>
      </c>
      <c r="P763">
        <v>13.552751987621878</v>
      </c>
      <c r="Q763">
        <v>1305.5</v>
      </c>
      <c r="R763">
        <v>5.3051549891436371</v>
      </c>
      <c r="S763">
        <v>0.14209115281501342</v>
      </c>
      <c r="U763" t="s">
        <v>228</v>
      </c>
      <c r="V763">
        <v>-0.17721518987341775</v>
      </c>
      <c r="W763">
        <v>2.0228384991843393</v>
      </c>
      <c r="X763">
        <v>0.96982758620689657</v>
      </c>
      <c r="Y763">
        <v>5.0328227571115969</v>
      </c>
      <c r="Z763">
        <v>30.405405405405407</v>
      </c>
      <c r="AA763">
        <v>3.9076376554174064</v>
      </c>
      <c r="AB763">
        <v>70.35175879396985</v>
      </c>
      <c r="AC763">
        <v>75.069252077562325</v>
      </c>
      <c r="AD763">
        <v>72.764227642276424</v>
      </c>
      <c r="AE763">
        <v>54.395604395604394</v>
      </c>
      <c r="AF763">
        <v>50</v>
      </c>
      <c r="AG763">
        <v>52.631578947368425</v>
      </c>
      <c r="AH763">
        <v>42.857142857142861</v>
      </c>
      <c r="AI763">
        <v>39.837398373983739</v>
      </c>
      <c r="AJ763">
        <v>1236</v>
      </c>
      <c r="AK763">
        <v>8.44892406994283E-2</v>
      </c>
      <c r="AL763">
        <v>1.641541038525963</v>
      </c>
    </row>
    <row r="764" spans="1:38">
      <c r="A764">
        <v>15</v>
      </c>
      <c r="B764" t="s">
        <v>229</v>
      </c>
      <c r="C764">
        <v>266</v>
      </c>
      <c r="D764">
        <v>25.9</v>
      </c>
      <c r="E764">
        <v>9.7368421052631576E-2</v>
      </c>
      <c r="F764">
        <v>1.0842500386800002</v>
      </c>
      <c r="G764">
        <v>8.5184836569804201</v>
      </c>
      <c r="H764">
        <v>8.5699999999999998E-2</v>
      </c>
      <c r="I764">
        <v>8.2612809105499849</v>
      </c>
      <c r="J764">
        <v>0.96980651054960099</v>
      </c>
      <c r="K764">
        <v>11.668609999999999</v>
      </c>
      <c r="L764">
        <v>8.2612822494357729</v>
      </c>
      <c r="M764">
        <v>9.1800000000000007E-2</v>
      </c>
      <c r="N764">
        <v>2.0774507289524178</v>
      </c>
      <c r="O764">
        <v>530.1</v>
      </c>
      <c r="P764">
        <v>8.2612822494357729</v>
      </c>
      <c r="Q764">
        <v>1462.4</v>
      </c>
      <c r="R764">
        <v>2.0774507289524178</v>
      </c>
      <c r="S764">
        <v>0.3624863238512035</v>
      </c>
      <c r="U764" t="s">
        <v>229</v>
      </c>
      <c r="V764">
        <v>0</v>
      </c>
      <c r="W764">
        <v>1.0929853181076672</v>
      </c>
      <c r="X764">
        <v>0.12931034482758622</v>
      </c>
      <c r="Y764">
        <v>2.6914660831509845</v>
      </c>
      <c r="Z764">
        <v>35.810810810810814</v>
      </c>
      <c r="AA764">
        <v>0.44404973357015987</v>
      </c>
      <c r="AB764">
        <v>66.834170854271363</v>
      </c>
      <c r="AC764">
        <v>74.51523545706371</v>
      </c>
      <c r="AD764">
        <v>84.552845528455293</v>
      </c>
      <c r="AE764">
        <v>56.776556776556774</v>
      </c>
      <c r="AF764">
        <v>46.25</v>
      </c>
      <c r="AG764">
        <v>41.700404858299599</v>
      </c>
      <c r="AH764">
        <v>29.19254658385093</v>
      </c>
      <c r="AI764">
        <v>18.292682926829269</v>
      </c>
      <c r="AJ764">
        <v>1380.1999999999998</v>
      </c>
      <c r="AK764">
        <v>9.0766430043395154E-3</v>
      </c>
      <c r="AL764">
        <v>2.2894258526675935</v>
      </c>
    </row>
    <row r="765" spans="1:38">
      <c r="A765">
        <v>15</v>
      </c>
      <c r="B765" t="s">
        <v>230</v>
      </c>
      <c r="C765">
        <v>353</v>
      </c>
      <c r="D765">
        <v>45.5</v>
      </c>
      <c r="E765">
        <v>0.12889518413597734</v>
      </c>
      <c r="F765">
        <v>3.1237425451440002</v>
      </c>
      <c r="G765">
        <v>4.8014259404021011</v>
      </c>
      <c r="H765">
        <v>0.25490000000000002</v>
      </c>
      <c r="I765">
        <v>4.5138113623606708</v>
      </c>
      <c r="J765">
        <v>0.94009809135630573</v>
      </c>
      <c r="K765">
        <v>3.9231069999999999</v>
      </c>
      <c r="L765">
        <v>4.5138110904607736</v>
      </c>
      <c r="M765">
        <v>8.8919999999999999E-2</v>
      </c>
      <c r="N765">
        <v>1.6368256004198818</v>
      </c>
      <c r="O765">
        <v>1463.7</v>
      </c>
      <c r="P765">
        <v>4.5138110904607736</v>
      </c>
      <c r="Q765">
        <v>1401.6</v>
      </c>
      <c r="R765">
        <v>1.6368256004198818</v>
      </c>
      <c r="S765">
        <v>1.0443065068493151</v>
      </c>
      <c r="U765" t="s">
        <v>230</v>
      </c>
      <c r="V765">
        <v>8.4388185654008449E-2</v>
      </c>
      <c r="W765">
        <v>1.8923327895595432</v>
      </c>
      <c r="X765">
        <v>2.5323275862068968</v>
      </c>
      <c r="Y765">
        <v>14.442013129102843</v>
      </c>
      <c r="Z765">
        <v>37.837837837837839</v>
      </c>
      <c r="AA765">
        <v>0</v>
      </c>
      <c r="AB765">
        <v>56.78391959798995</v>
      </c>
      <c r="AC765">
        <v>49.86149584487535</v>
      </c>
      <c r="AD765">
        <v>66.666666666666657</v>
      </c>
      <c r="AE765">
        <v>52.747252747252745</v>
      </c>
      <c r="AF765">
        <v>69.375</v>
      </c>
      <c r="AG765">
        <v>64.777327935222672</v>
      </c>
      <c r="AH765">
        <v>103.1055900621118</v>
      </c>
      <c r="AI765">
        <v>93.089430894308947</v>
      </c>
      <c r="AJ765">
        <v>1328.6999999999998</v>
      </c>
      <c r="AK765">
        <v>0</v>
      </c>
      <c r="AL765">
        <v>0.55073560573954106</v>
      </c>
    </row>
    <row r="766" spans="1:38">
      <c r="A766">
        <v>15</v>
      </c>
      <c r="B766" t="s">
        <v>231</v>
      </c>
      <c r="C766">
        <v>163.9</v>
      </c>
      <c r="D766">
        <v>82.2</v>
      </c>
      <c r="E766">
        <v>0.5015253203172666</v>
      </c>
      <c r="F766">
        <v>2.9459341717199998</v>
      </c>
      <c r="G766">
        <v>4.0870256453285716</v>
      </c>
      <c r="H766">
        <v>0.23910000000000001</v>
      </c>
      <c r="I766">
        <v>3.625214991480147</v>
      </c>
      <c r="J766">
        <v>0.88700568728354579</v>
      </c>
      <c r="K766">
        <v>4.1823499999999996</v>
      </c>
      <c r="L766">
        <v>3.6252157551725754</v>
      </c>
      <c r="M766">
        <v>8.9399999999999993E-2</v>
      </c>
      <c r="N766">
        <v>1.8872188243870982</v>
      </c>
      <c r="O766">
        <v>1382</v>
      </c>
      <c r="P766">
        <v>3.6252157551725754</v>
      </c>
      <c r="Q766">
        <v>1411.9</v>
      </c>
      <c r="R766">
        <v>1.8872188243870982</v>
      </c>
      <c r="S766">
        <v>0.97882286280898079</v>
      </c>
      <c r="U766" t="s">
        <v>231</v>
      </c>
      <c r="V766">
        <v>7.1308016877637131E-2</v>
      </c>
      <c r="W766">
        <v>1.2561174551386625</v>
      </c>
      <c r="X766">
        <v>0.73275862068965525</v>
      </c>
      <c r="Y766">
        <v>8.0962800875273526</v>
      </c>
      <c r="Z766">
        <v>39.86486486486487</v>
      </c>
      <c r="AA766">
        <v>0</v>
      </c>
      <c r="AB766">
        <v>100.50251256281406</v>
      </c>
      <c r="AC766">
        <v>106.92520775623268</v>
      </c>
      <c r="AD766">
        <v>93.089430894308933</v>
      </c>
      <c r="AE766">
        <v>70.512820512820511</v>
      </c>
      <c r="AF766">
        <v>73.75</v>
      </c>
      <c r="AG766">
        <v>61.943319838056681</v>
      </c>
      <c r="AH766">
        <v>61.490683229813662</v>
      </c>
      <c r="AI766">
        <v>52.439024390243901</v>
      </c>
      <c r="AJ766">
        <v>1390.5</v>
      </c>
      <c r="AK766">
        <v>0</v>
      </c>
      <c r="AL766">
        <v>1.6344348002639459</v>
      </c>
    </row>
    <row r="767" spans="1:38">
      <c r="A767">
        <v>15</v>
      </c>
      <c r="B767" t="s">
        <v>210</v>
      </c>
      <c r="C767">
        <v>405</v>
      </c>
      <c r="D767">
        <v>18.7</v>
      </c>
      <c r="E767">
        <v>4.617283950617284E-2</v>
      </c>
      <c r="F767">
        <v>1.6016656688000001E-2</v>
      </c>
      <c r="G767">
        <v>16.854888778528903</v>
      </c>
      <c r="H767">
        <v>1.99E-3</v>
      </c>
      <c r="I767">
        <v>8.3627048376232338</v>
      </c>
      <c r="J767">
        <v>0.49615900451839895</v>
      </c>
      <c r="K767">
        <v>502.51260000000002</v>
      </c>
      <c r="L767">
        <v>8.3627042415332902</v>
      </c>
      <c r="M767">
        <v>5.8400000000000001E-2</v>
      </c>
      <c r="N767">
        <v>14.63394832351722</v>
      </c>
      <c r="O767">
        <v>12.82</v>
      </c>
      <c r="P767">
        <v>8.3627042415332902</v>
      </c>
      <c r="Q767">
        <v>544</v>
      </c>
      <c r="R767">
        <v>14.63394832351722</v>
      </c>
      <c r="S767">
        <v>2.3566176470588236E-2</v>
      </c>
      <c r="U767" t="s">
        <v>210</v>
      </c>
      <c r="V767">
        <v>-2.0253164556962026E-2</v>
      </c>
      <c r="W767">
        <v>1.8760195758564435</v>
      </c>
      <c r="X767">
        <v>0</v>
      </c>
      <c r="Y767">
        <v>4.1356673960612689</v>
      </c>
      <c r="Z767">
        <v>27.027027027027028</v>
      </c>
      <c r="AA767">
        <v>4.4404973357015987</v>
      </c>
      <c r="AB767">
        <v>84.422110552763812</v>
      </c>
      <c r="AC767">
        <v>119.39058171745151</v>
      </c>
      <c r="AD767">
        <v>116.26016260162602</v>
      </c>
      <c r="AE767">
        <v>79.853479853479854</v>
      </c>
      <c r="AF767">
        <v>70.625</v>
      </c>
      <c r="AG767">
        <v>108.90688259109312</v>
      </c>
      <c r="AH767">
        <v>169.56521739130434</v>
      </c>
      <c r="AI767">
        <v>225.60975609756096</v>
      </c>
      <c r="AJ767">
        <v>1349.3</v>
      </c>
      <c r="AK767">
        <v>9.2961767659828318E-2</v>
      </c>
      <c r="AL767">
        <v>0.49787398531117122</v>
      </c>
    </row>
    <row r="768" spans="1:38">
      <c r="A768">
        <v>15</v>
      </c>
      <c r="B768" t="s">
        <v>232</v>
      </c>
      <c r="C768">
        <v>303</v>
      </c>
      <c r="D768">
        <v>157.9</v>
      </c>
      <c r="E768">
        <v>0.52112211221122118</v>
      </c>
      <c r="F768">
        <v>2.5899861103999999</v>
      </c>
      <c r="G768">
        <v>9.5825681286486049</v>
      </c>
      <c r="H768">
        <v>0.20799999999999999</v>
      </c>
      <c r="I768">
        <v>9.419723893238702</v>
      </c>
      <c r="J768">
        <v>0.9830062011327575</v>
      </c>
      <c r="K768">
        <v>4.8076920000000003</v>
      </c>
      <c r="L768">
        <v>9.4197244362891119</v>
      </c>
      <c r="M768">
        <v>9.035E-2</v>
      </c>
      <c r="N768">
        <v>1.7590945725969178</v>
      </c>
      <c r="O768">
        <v>1218.2</v>
      </c>
      <c r="P768">
        <v>9.4197244362891119</v>
      </c>
      <c r="Q768">
        <v>1432.1</v>
      </c>
      <c r="R768">
        <v>1.7590945725969178</v>
      </c>
      <c r="S768">
        <v>0.8506389218629985</v>
      </c>
      <c r="U768" t="s">
        <v>232</v>
      </c>
      <c r="V768">
        <v>0</v>
      </c>
      <c r="W768">
        <v>1.8270799347471454</v>
      </c>
      <c r="X768">
        <v>2.0366379310344831</v>
      </c>
      <c r="Y768">
        <v>20.568927789934353</v>
      </c>
      <c r="Z768">
        <v>39.86486486486487</v>
      </c>
      <c r="AA768">
        <v>0</v>
      </c>
      <c r="AB768">
        <v>63.316582914572862</v>
      </c>
      <c r="AC768">
        <v>57.340720221606645</v>
      </c>
      <c r="AD768">
        <v>60.162601626016261</v>
      </c>
      <c r="AE768">
        <v>59.890109890109891</v>
      </c>
      <c r="AF768">
        <v>66.875</v>
      </c>
      <c r="AG768">
        <v>48.987854251012145</v>
      </c>
      <c r="AH768">
        <v>76.397515527950318</v>
      </c>
      <c r="AI768">
        <v>60.569105691056912</v>
      </c>
      <c r="AJ768">
        <v>1372.99</v>
      </c>
      <c r="AK768">
        <v>0</v>
      </c>
      <c r="AL768">
        <v>0.82877803652408377</v>
      </c>
    </row>
    <row r="769" spans="1:38">
      <c r="A769">
        <v>15</v>
      </c>
      <c r="B769" t="s">
        <v>233</v>
      </c>
      <c r="C769">
        <v>332</v>
      </c>
      <c r="D769">
        <v>29.7</v>
      </c>
      <c r="E769">
        <v>8.9457831325301204E-2</v>
      </c>
      <c r="F769">
        <v>0.3636644911400001</v>
      </c>
      <c r="G769">
        <v>11.954962914009096</v>
      </c>
      <c r="H769">
        <v>3.6700000000000003E-2</v>
      </c>
      <c r="I769">
        <v>11.672976441612988</v>
      </c>
      <c r="J769">
        <v>0.97641260165971155</v>
      </c>
      <c r="K769">
        <v>27.247959999999999</v>
      </c>
      <c r="L769">
        <v>11.672975902395155</v>
      </c>
      <c r="M769">
        <v>7.1900000000000006E-2</v>
      </c>
      <c r="N769">
        <v>2.5812321222394972</v>
      </c>
      <c r="O769">
        <v>232.3</v>
      </c>
      <c r="P769">
        <v>11.672975902395155</v>
      </c>
      <c r="Q769">
        <v>982.2</v>
      </c>
      <c r="R769">
        <v>2.5812321222394972</v>
      </c>
      <c r="S769">
        <v>0.236509875789045</v>
      </c>
      <c r="U769" t="s">
        <v>233</v>
      </c>
      <c r="V769">
        <v>-7.1729957805907185E-2</v>
      </c>
      <c r="W769">
        <v>1.1256117455138661</v>
      </c>
      <c r="X769">
        <v>0.39870689655172414</v>
      </c>
      <c r="Y769">
        <v>5.0328227571115969</v>
      </c>
      <c r="Z769">
        <v>23.648648648648649</v>
      </c>
      <c r="AA769">
        <v>1.6163410301953818</v>
      </c>
      <c r="AB769">
        <v>72.8643216080402</v>
      </c>
      <c r="AC769">
        <v>152.90858725761771</v>
      </c>
      <c r="AD769">
        <v>161.38211382113823</v>
      </c>
      <c r="AE769">
        <v>276.55677655677653</v>
      </c>
      <c r="AF769">
        <v>562.5</v>
      </c>
      <c r="AG769">
        <v>1004.0485829959515</v>
      </c>
      <c r="AH769">
        <v>1900.6211180124224</v>
      </c>
      <c r="AI769">
        <v>2711.3821138211383</v>
      </c>
      <c r="AJ769">
        <v>1363.72</v>
      </c>
      <c r="AK769">
        <v>3.8937886071388449E-2</v>
      </c>
      <c r="AL769">
        <v>3.8337110388544024E-2</v>
      </c>
    </row>
    <row r="770" spans="1:38">
      <c r="A770">
        <v>15</v>
      </c>
      <c r="B770" t="s">
        <v>234</v>
      </c>
      <c r="C770">
        <v>163.4</v>
      </c>
      <c r="D770">
        <v>71.599999999999994</v>
      </c>
      <c r="E770">
        <v>0.438188494492044</v>
      </c>
      <c r="F770">
        <v>2.6596668912000001</v>
      </c>
      <c r="G770">
        <v>6.707851475754711</v>
      </c>
      <c r="H770">
        <v>0.215</v>
      </c>
      <c r="I770">
        <v>6.469181004301416</v>
      </c>
      <c r="J770">
        <v>0.96441923731973478</v>
      </c>
      <c r="K770">
        <v>4.6511630000000004</v>
      </c>
      <c r="L770">
        <v>6.4691807706353872</v>
      </c>
      <c r="M770">
        <v>8.9760000000000006E-2</v>
      </c>
      <c r="N770">
        <v>1.7734059192329257</v>
      </c>
      <c r="O770">
        <v>1255.4000000000001</v>
      </c>
      <c r="P770">
        <v>6.4691807706353872</v>
      </c>
      <c r="Q770">
        <v>1419.6</v>
      </c>
      <c r="R770">
        <v>1.7734059192329257</v>
      </c>
      <c r="S770">
        <v>0.88433361510284603</v>
      </c>
      <c r="U770" t="s">
        <v>234</v>
      </c>
      <c r="V770">
        <v>1.0253164556962024</v>
      </c>
      <c r="W770">
        <v>1.7455138662316478</v>
      </c>
      <c r="X770">
        <v>0.3556034482758621</v>
      </c>
      <c r="Y770">
        <v>4.1137855579868701</v>
      </c>
      <c r="Z770">
        <v>25.000000000000004</v>
      </c>
      <c r="AA770">
        <v>0</v>
      </c>
      <c r="AB770">
        <v>63.819095477386931</v>
      </c>
      <c r="AC770">
        <v>43.21329639889197</v>
      </c>
      <c r="AD770">
        <v>57.317073170731703</v>
      </c>
      <c r="AE770">
        <v>48.534798534798533</v>
      </c>
      <c r="AF770">
        <v>49.375</v>
      </c>
      <c r="AG770">
        <v>34.008097165991899</v>
      </c>
      <c r="AH770">
        <v>33.540372670807457</v>
      </c>
      <c r="AI770">
        <v>22.764227642276424</v>
      </c>
      <c r="AJ770">
        <v>1472.8999999999999</v>
      </c>
      <c r="AK770">
        <v>0</v>
      </c>
      <c r="AL770">
        <v>1.9027545133072767</v>
      </c>
    </row>
    <row r="771" spans="1:38">
      <c r="A771">
        <v>15</v>
      </c>
      <c r="B771" t="s">
        <v>235</v>
      </c>
      <c r="C771">
        <v>120.1</v>
      </c>
      <c r="D771">
        <v>41.7</v>
      </c>
      <c r="E771">
        <v>0.34721065778517907</v>
      </c>
      <c r="F771">
        <v>1.2889772995000002</v>
      </c>
      <c r="G771">
        <v>8.4963620366782582</v>
      </c>
      <c r="H771">
        <v>0.1045</v>
      </c>
      <c r="I771">
        <v>8.0852360572023176</v>
      </c>
      <c r="J771">
        <v>0.95161152765134827</v>
      </c>
      <c r="K771">
        <v>9.5693780000000004</v>
      </c>
      <c r="L771">
        <v>8.0852364454698264</v>
      </c>
      <c r="M771">
        <v>8.9499999999999996E-2</v>
      </c>
      <c r="N771">
        <v>2.6109626113031656</v>
      </c>
      <c r="O771">
        <v>640.70000000000005</v>
      </c>
      <c r="P771">
        <v>8.0852364454698264</v>
      </c>
      <c r="Q771">
        <v>1414</v>
      </c>
      <c r="R771">
        <v>2.6109626113031656</v>
      </c>
      <c r="S771">
        <v>0.45311173974540314</v>
      </c>
      <c r="U771" t="s">
        <v>235</v>
      </c>
      <c r="V771">
        <v>0</v>
      </c>
      <c r="W771">
        <v>4.5187601957585644</v>
      </c>
      <c r="X771">
        <v>3.4482758620689657</v>
      </c>
      <c r="Y771">
        <v>4.9015317286652085</v>
      </c>
      <c r="Z771">
        <v>14.256756756756756</v>
      </c>
      <c r="AA771">
        <v>1.7761989342806395</v>
      </c>
      <c r="AB771">
        <v>34.673366834170857</v>
      </c>
      <c r="AC771">
        <v>48.476454293628805</v>
      </c>
      <c r="AD771">
        <v>47.967479674796749</v>
      </c>
      <c r="AE771">
        <v>59.340659340659343</v>
      </c>
      <c r="AF771">
        <v>55</v>
      </c>
      <c r="AG771">
        <v>55.87044534412955</v>
      </c>
      <c r="AH771">
        <v>54.037267080745337</v>
      </c>
      <c r="AI771">
        <v>41.056910569105689</v>
      </c>
      <c r="AJ771">
        <v>1291.6199999999999</v>
      </c>
      <c r="AK771">
        <v>7.9888308910149766E-2</v>
      </c>
      <c r="AL771">
        <v>0.64165655865534577</v>
      </c>
    </row>
    <row r="772" spans="1:38">
      <c r="A772">
        <v>15</v>
      </c>
      <c r="B772" t="s">
        <v>211</v>
      </c>
      <c r="C772">
        <v>138.80000000000001</v>
      </c>
      <c r="D772">
        <v>55.5</v>
      </c>
      <c r="E772">
        <v>0.39985590778097979</v>
      </c>
      <c r="F772">
        <v>8.8796688671999996E-2</v>
      </c>
      <c r="G772">
        <v>15.934502500391771</v>
      </c>
      <c r="H772">
        <v>8.6599999999999993E-3</v>
      </c>
      <c r="I772">
        <v>11.660946231322651</v>
      </c>
      <c r="J772">
        <v>0.73180485120485883</v>
      </c>
      <c r="K772">
        <v>115.4734</v>
      </c>
      <c r="L772">
        <v>11.660946447000896</v>
      </c>
      <c r="M772">
        <v>7.4399999999999994E-2</v>
      </c>
      <c r="N772">
        <v>10.859590366362522</v>
      </c>
      <c r="O772">
        <v>55.59</v>
      </c>
      <c r="P772">
        <v>11.660946447000896</v>
      </c>
      <c r="Q772">
        <v>1051</v>
      </c>
      <c r="R772">
        <v>10.859590366362522</v>
      </c>
      <c r="S772">
        <v>5.2892483349191249E-2</v>
      </c>
      <c r="U772" t="s">
        <v>211</v>
      </c>
      <c r="V772">
        <v>2.6160337552742618E-2</v>
      </c>
      <c r="W772">
        <v>1.4518760195758564</v>
      </c>
      <c r="X772">
        <v>0.63577586206896552</v>
      </c>
      <c r="Y772">
        <v>11.597374179431071</v>
      </c>
      <c r="Z772">
        <v>48.648648648648653</v>
      </c>
      <c r="AA772">
        <v>1.9538188277087032</v>
      </c>
      <c r="AB772">
        <v>73.366834170854261</v>
      </c>
      <c r="AC772">
        <v>77.00831024930747</v>
      </c>
      <c r="AD772">
        <v>70.325203252032523</v>
      </c>
      <c r="AE772">
        <v>57.509157509157511</v>
      </c>
      <c r="AF772">
        <v>48.125</v>
      </c>
      <c r="AG772">
        <v>32.793522267206477</v>
      </c>
      <c r="AH772">
        <v>42.236024844720497</v>
      </c>
      <c r="AI772">
        <v>47.154471544715442</v>
      </c>
      <c r="AJ772">
        <v>1514.1</v>
      </c>
      <c r="AK772">
        <v>3.270385963282612E-2</v>
      </c>
      <c r="AL772">
        <v>1.7370676913981671</v>
      </c>
    </row>
    <row r="773" spans="1:38">
      <c r="A773">
        <v>15</v>
      </c>
      <c r="B773" t="s">
        <v>236</v>
      </c>
      <c r="C773">
        <v>239.5</v>
      </c>
      <c r="D773">
        <v>58.1</v>
      </c>
      <c r="E773">
        <v>0.24258872651356994</v>
      </c>
      <c r="F773">
        <v>1.81092852</v>
      </c>
      <c r="G773">
        <v>7.3652667741789042</v>
      </c>
      <c r="H773">
        <v>0.15</v>
      </c>
      <c r="I773">
        <v>7.0522651995259258</v>
      </c>
      <c r="J773">
        <v>0.95750302273499488</v>
      </c>
      <c r="K773">
        <v>6.6666670000000003</v>
      </c>
      <c r="L773">
        <v>7.0522642542032408</v>
      </c>
      <c r="M773">
        <v>8.7599999999999997E-2</v>
      </c>
      <c r="N773">
        <v>2.1243140564378109</v>
      </c>
      <c r="O773">
        <v>901</v>
      </c>
      <c r="P773">
        <v>7.0522642542032408</v>
      </c>
      <c r="Q773">
        <v>1372.9</v>
      </c>
      <c r="R773">
        <v>2.1243140564378109</v>
      </c>
      <c r="S773">
        <v>0.65627503824022138</v>
      </c>
      <c r="U773" t="s">
        <v>236</v>
      </c>
      <c r="V773">
        <v>0</v>
      </c>
      <c r="W773">
        <v>0.66884176182707988</v>
      </c>
      <c r="X773">
        <v>0.36637931034482762</v>
      </c>
      <c r="Y773">
        <v>4.814004376367615</v>
      </c>
      <c r="Z773">
        <v>37.837837837837839</v>
      </c>
      <c r="AA773">
        <v>1.7761989342806395</v>
      </c>
      <c r="AB773">
        <v>79.899497487437188</v>
      </c>
      <c r="AC773">
        <v>92.24376731301939</v>
      </c>
      <c r="AD773">
        <v>99.59349593495935</v>
      </c>
      <c r="AE773">
        <v>72.710622710622715</v>
      </c>
      <c r="AF773">
        <v>78.75</v>
      </c>
      <c r="AG773">
        <v>74.493927125506076</v>
      </c>
      <c r="AH773">
        <v>70.186335403726716</v>
      </c>
      <c r="AI773">
        <v>56.097560975609753</v>
      </c>
      <c r="AJ773">
        <v>1503.8</v>
      </c>
      <c r="AK773">
        <v>3.2304009207695196E-2</v>
      </c>
      <c r="AL773">
        <v>1.1383910703962288</v>
      </c>
    </row>
    <row r="774" spans="1:38">
      <c r="A774">
        <v>15</v>
      </c>
      <c r="B774" t="s">
        <v>238</v>
      </c>
      <c r="C774">
        <v>166.6</v>
      </c>
      <c r="D774">
        <v>58.6</v>
      </c>
      <c r="E774">
        <v>0.3517406962785114</v>
      </c>
      <c r="F774">
        <v>1.8708793500000001</v>
      </c>
      <c r="G774">
        <v>5.0134758589592909</v>
      </c>
      <c r="H774">
        <v>0.15</v>
      </c>
      <c r="I774">
        <v>4.5564362292378355</v>
      </c>
      <c r="J774">
        <v>0.90883777192130955</v>
      </c>
      <c r="K774">
        <v>6.6666670000000003</v>
      </c>
      <c r="L774">
        <v>4.5564357717165578</v>
      </c>
      <c r="M774">
        <v>9.0499999999999997E-2</v>
      </c>
      <c r="N774">
        <v>2.091370143531865</v>
      </c>
      <c r="O774">
        <v>901</v>
      </c>
      <c r="P774">
        <v>4.5564357717165578</v>
      </c>
      <c r="Q774">
        <v>1435.2</v>
      </c>
      <c r="R774">
        <v>2.091370143531865</v>
      </c>
      <c r="S774">
        <v>0.62778706800445927</v>
      </c>
      <c r="U774" t="s">
        <v>238</v>
      </c>
      <c r="V774">
        <v>0</v>
      </c>
      <c r="W774">
        <v>1.0929853181076672</v>
      </c>
      <c r="X774">
        <v>6.0344827586206904</v>
      </c>
      <c r="Y774">
        <v>4.0700218818380742</v>
      </c>
      <c r="Z774">
        <v>19.594594594594597</v>
      </c>
      <c r="AA774">
        <v>1.7761989342806395</v>
      </c>
      <c r="AB774">
        <v>70.854271356783912</v>
      </c>
      <c r="AC774">
        <v>67.036011080332415</v>
      </c>
      <c r="AD774">
        <v>47.560975609756092</v>
      </c>
      <c r="AE774">
        <v>34.615384615384613</v>
      </c>
      <c r="AF774">
        <v>28.125</v>
      </c>
      <c r="AG774">
        <v>28.74493927125506</v>
      </c>
      <c r="AH774">
        <v>20.062111801242235</v>
      </c>
      <c r="AI774">
        <v>19.512195121951219</v>
      </c>
      <c r="AJ774">
        <v>1163.8999999999999</v>
      </c>
      <c r="AK774">
        <v>4.7669483435507407E-2</v>
      </c>
      <c r="AL774">
        <v>3.5317454143783933</v>
      </c>
    </row>
    <row r="775" spans="1:38">
      <c r="A775">
        <v>15</v>
      </c>
      <c r="B775" t="s">
        <v>239</v>
      </c>
      <c r="C775">
        <v>155.6</v>
      </c>
      <c r="D775">
        <v>55</v>
      </c>
      <c r="E775">
        <v>0.35347043701799485</v>
      </c>
      <c r="F775">
        <v>0.89868361440000011</v>
      </c>
      <c r="G775">
        <v>10.473710313748398</v>
      </c>
      <c r="H775">
        <v>8.5800000000000001E-2</v>
      </c>
      <c r="I775">
        <v>10.05674936230985</v>
      </c>
      <c r="J775">
        <v>0.96018975712062404</v>
      </c>
      <c r="K775">
        <v>11.655010000000001</v>
      </c>
      <c r="L775">
        <v>10.056749946407804</v>
      </c>
      <c r="M775">
        <v>7.5999999999999998E-2</v>
      </c>
      <c r="N775">
        <v>2.9258161254596979</v>
      </c>
      <c r="O775">
        <v>530.6</v>
      </c>
      <c r="P775">
        <v>10.056749946407804</v>
      </c>
      <c r="Q775">
        <v>1094.2</v>
      </c>
      <c r="R775">
        <v>2.9258161254596979</v>
      </c>
      <c r="S775">
        <v>0.48492048985560227</v>
      </c>
      <c r="U775" t="s">
        <v>239</v>
      </c>
      <c r="V775">
        <v>0</v>
      </c>
      <c r="W775">
        <v>1.500815660685155</v>
      </c>
      <c r="X775">
        <v>1.6163793103448276</v>
      </c>
      <c r="Y775">
        <v>4.5951859956236323</v>
      </c>
      <c r="Z775">
        <v>29.729729729729733</v>
      </c>
      <c r="AA775">
        <v>2.6642984014209588</v>
      </c>
      <c r="AB775">
        <v>54.2713567839196</v>
      </c>
      <c r="AC775">
        <v>50.96952908587258</v>
      </c>
      <c r="AD775">
        <v>49.59349593495935</v>
      </c>
      <c r="AE775">
        <v>39.743589743589737</v>
      </c>
      <c r="AF775">
        <v>35</v>
      </c>
      <c r="AG775">
        <v>13.360323886639677</v>
      </c>
      <c r="AH775">
        <v>26.086956521739133</v>
      </c>
      <c r="AI775">
        <v>21.544715447154474</v>
      </c>
      <c r="AJ775">
        <v>1233.9399999999998</v>
      </c>
      <c r="AK775">
        <v>6.6328785318472014E-2</v>
      </c>
      <c r="AL775">
        <v>2.0804020100502512</v>
      </c>
    </row>
    <row r="776" spans="1:38">
      <c r="A776">
        <v>15</v>
      </c>
      <c r="B776" t="s">
        <v>240</v>
      </c>
      <c r="C776">
        <v>243</v>
      </c>
      <c r="D776">
        <v>72.7</v>
      </c>
      <c r="E776">
        <v>0.29917695473251033</v>
      </c>
      <c r="F776">
        <v>1.00983658776</v>
      </c>
      <c r="G776">
        <v>5.2219805772778622</v>
      </c>
      <c r="H776">
        <v>7.9299999999999995E-2</v>
      </c>
      <c r="I776">
        <v>4.6447516993828657</v>
      </c>
      <c r="J776">
        <v>0.88946169573922529</v>
      </c>
      <c r="K776">
        <v>12.610340000000001</v>
      </c>
      <c r="L776">
        <v>4.6447518436018367</v>
      </c>
      <c r="M776">
        <v>9.2399999999999996E-2</v>
      </c>
      <c r="N776">
        <v>2.3864959251059314</v>
      </c>
      <c r="O776">
        <v>491.9</v>
      </c>
      <c r="P776">
        <v>4.6447518436018367</v>
      </c>
      <c r="Q776">
        <v>1474.8</v>
      </c>
      <c r="R776">
        <v>2.3864959251059314</v>
      </c>
      <c r="S776">
        <v>0.33353675074586386</v>
      </c>
      <c r="U776" t="s">
        <v>240</v>
      </c>
      <c r="V776">
        <v>0</v>
      </c>
      <c r="W776">
        <v>1.7618270799347473</v>
      </c>
      <c r="X776">
        <v>1.5086206896551726</v>
      </c>
      <c r="Y776">
        <v>6.258205689277899</v>
      </c>
      <c r="Z776">
        <v>34.45945945945946</v>
      </c>
      <c r="AA776">
        <v>3.9076376554174064</v>
      </c>
      <c r="AB776">
        <v>50.251256281407031</v>
      </c>
      <c r="AC776">
        <v>67.59002770083103</v>
      </c>
      <c r="AD776">
        <v>57.317073170731703</v>
      </c>
      <c r="AE776">
        <v>60.989010989010985</v>
      </c>
      <c r="AF776">
        <v>93.125</v>
      </c>
      <c r="AG776">
        <v>63.56275303643725</v>
      </c>
      <c r="AH776">
        <v>77.639751552795033</v>
      </c>
      <c r="AI776">
        <v>68.292682926829258</v>
      </c>
      <c r="AJ776">
        <v>1442</v>
      </c>
      <c r="AK776">
        <v>9.3904540914222331E-2</v>
      </c>
      <c r="AL776">
        <v>0.64723618090452251</v>
      </c>
    </row>
    <row r="777" spans="1:38">
      <c r="A777">
        <v>15</v>
      </c>
      <c r="B777" t="s">
        <v>241</v>
      </c>
      <c r="C777">
        <v>168.4</v>
      </c>
      <c r="D777">
        <v>78</v>
      </c>
      <c r="E777">
        <v>0.46318289786223277</v>
      </c>
      <c r="F777">
        <v>1.71936499716</v>
      </c>
      <c r="G777">
        <v>5.4870074489077734</v>
      </c>
      <c r="H777">
        <v>0.13769999999999999</v>
      </c>
      <c r="I777">
        <v>4.9270731676891781</v>
      </c>
      <c r="J777">
        <v>0.89795270255555171</v>
      </c>
      <c r="K777">
        <v>7.2621640000000003</v>
      </c>
      <c r="L777">
        <v>4.9270736399365713</v>
      </c>
      <c r="M777">
        <v>9.06E-2</v>
      </c>
      <c r="N777">
        <v>2.4147879295306072</v>
      </c>
      <c r="O777">
        <v>831.6</v>
      </c>
      <c r="P777">
        <v>4.9270736399365713</v>
      </c>
      <c r="Q777">
        <v>1437.4</v>
      </c>
      <c r="R777">
        <v>2.4147879295306072</v>
      </c>
      <c r="S777">
        <v>0.57854459440656736</v>
      </c>
      <c r="U777" t="s">
        <v>241</v>
      </c>
      <c r="V777">
        <v>0</v>
      </c>
      <c r="W777">
        <v>1.1582381729200653</v>
      </c>
      <c r="X777">
        <v>0.37715517241379315</v>
      </c>
      <c r="Y777">
        <v>4.2013129102844635</v>
      </c>
      <c r="Z777">
        <v>21.824324324324326</v>
      </c>
      <c r="AA777">
        <v>0.39076376554174064</v>
      </c>
      <c r="AB777">
        <v>49.246231155778894</v>
      </c>
      <c r="AC777">
        <v>44.3213296398892</v>
      </c>
      <c r="AD777">
        <v>41.869918699186996</v>
      </c>
      <c r="AE777">
        <v>42.490842490842489</v>
      </c>
      <c r="AF777">
        <v>74.375</v>
      </c>
      <c r="AG777">
        <v>50.607287449392715</v>
      </c>
      <c r="AH777">
        <v>63.354037267080741</v>
      </c>
      <c r="AI777">
        <v>68.699186991869922</v>
      </c>
      <c r="AJ777">
        <v>1411.1</v>
      </c>
      <c r="AK777">
        <v>1.1919482020076219E-2</v>
      </c>
      <c r="AL777">
        <v>0.77731796236082373</v>
      </c>
    </row>
    <row r="778" spans="1:38">
      <c r="A778">
        <v>15</v>
      </c>
      <c r="B778" t="s">
        <v>242</v>
      </c>
      <c r="C778">
        <v>245</v>
      </c>
      <c r="D778">
        <v>242.3</v>
      </c>
      <c r="E778">
        <v>0.98897959183673478</v>
      </c>
      <c r="F778">
        <v>2.6633531092460005</v>
      </c>
      <c r="G778">
        <v>4.8917965664711698</v>
      </c>
      <c r="H778">
        <v>0.2147</v>
      </c>
      <c r="I778">
        <v>4.5384088752333023</v>
      </c>
      <c r="J778">
        <v>0.92775911948996004</v>
      </c>
      <c r="K778">
        <v>4.6576620000000002</v>
      </c>
      <c r="L778">
        <v>4.5384080821269608</v>
      </c>
      <c r="M778">
        <v>9.0010000000000007E-2</v>
      </c>
      <c r="N778">
        <v>1.8255187013401759</v>
      </c>
      <c r="O778">
        <v>1253.8</v>
      </c>
      <c r="P778">
        <v>4.5384080821269608</v>
      </c>
      <c r="Q778">
        <v>1424.9</v>
      </c>
      <c r="R778">
        <v>1.8255187013401759</v>
      </c>
      <c r="S778">
        <v>0.87992139799284153</v>
      </c>
      <c r="U778" t="s">
        <v>242</v>
      </c>
      <c r="V778">
        <v>0</v>
      </c>
      <c r="W778">
        <v>2.33278955954323</v>
      </c>
      <c r="X778">
        <v>9.1594827586206904</v>
      </c>
      <c r="Y778">
        <v>15.317286652078774</v>
      </c>
      <c r="Z778">
        <v>58.108108108108105</v>
      </c>
      <c r="AA778">
        <v>0</v>
      </c>
      <c r="AB778">
        <v>78.391959798994975</v>
      </c>
      <c r="AC778">
        <v>88.088642659279785</v>
      </c>
      <c r="AD778">
        <v>63.821138211382113</v>
      </c>
      <c r="AE778">
        <v>51.465201465201467</v>
      </c>
      <c r="AF778">
        <v>63.125</v>
      </c>
      <c r="AG778">
        <v>53.441295546558706</v>
      </c>
      <c r="AH778">
        <v>49.689440993788821</v>
      </c>
      <c r="AI778">
        <v>42.682926829268297</v>
      </c>
      <c r="AJ778">
        <v>1411.1</v>
      </c>
      <c r="AK778">
        <v>0</v>
      </c>
      <c r="AL778">
        <v>1.5776381909547739</v>
      </c>
    </row>
    <row r="779" spans="1:38">
      <c r="A779">
        <v>15</v>
      </c>
      <c r="B779" t="s">
        <v>243</v>
      </c>
      <c r="C779">
        <v>385</v>
      </c>
      <c r="D779">
        <v>219.2</v>
      </c>
      <c r="E779">
        <v>0.56935064935064927</v>
      </c>
      <c r="F779">
        <v>2.3275244086560005</v>
      </c>
      <c r="G779">
        <v>4.6819950487288091</v>
      </c>
      <c r="H779">
        <v>0.19070000000000001</v>
      </c>
      <c r="I779">
        <v>4.3762612131885339</v>
      </c>
      <c r="J779">
        <v>0.93470009422088474</v>
      </c>
      <c r="K779">
        <v>5.2438380000000002</v>
      </c>
      <c r="L779">
        <v>4.3762618504039725</v>
      </c>
      <c r="M779">
        <v>8.856E-2</v>
      </c>
      <c r="N779">
        <v>1.6641560714856956</v>
      </c>
      <c r="O779">
        <v>1125.2</v>
      </c>
      <c r="P779">
        <v>4.3762618504039725</v>
      </c>
      <c r="Q779">
        <v>1393.8</v>
      </c>
      <c r="R779">
        <v>1.6641560714856956</v>
      </c>
      <c r="S779">
        <v>0.80728942459463349</v>
      </c>
      <c r="U779" t="s">
        <v>243</v>
      </c>
      <c r="V779">
        <v>0.2067510548523207</v>
      </c>
      <c r="W779">
        <v>2.6101141924959217</v>
      </c>
      <c r="X779">
        <v>9.0517241379310356</v>
      </c>
      <c r="Y779">
        <v>15.317286652078774</v>
      </c>
      <c r="Z779">
        <v>45.945945945945944</v>
      </c>
      <c r="AA779">
        <v>0</v>
      </c>
      <c r="AB779">
        <v>66.834170854271363</v>
      </c>
      <c r="AC779">
        <v>72.576177285318565</v>
      </c>
      <c r="AD779">
        <v>68.699186991869908</v>
      </c>
      <c r="AE779">
        <v>69.963369963369956</v>
      </c>
      <c r="AF779">
        <v>73.75</v>
      </c>
      <c r="AG779">
        <v>80.97165991902834</v>
      </c>
      <c r="AH779">
        <v>80.124223602484477</v>
      </c>
      <c r="AI779">
        <v>86.178861788617894</v>
      </c>
      <c r="AJ779">
        <v>1421.3999999999999</v>
      </c>
      <c r="AK779">
        <v>0</v>
      </c>
      <c r="AL779">
        <v>0.83413189980912317</v>
      </c>
    </row>
    <row r="780" spans="1:38">
      <c r="A780">
        <v>15</v>
      </c>
      <c r="B780" t="s">
        <v>244</v>
      </c>
      <c r="C780">
        <v>223</v>
      </c>
      <c r="D780">
        <v>73.2</v>
      </c>
      <c r="E780">
        <v>0.32825112107623322</v>
      </c>
      <c r="F780">
        <v>0.88512645774000009</v>
      </c>
      <c r="G780">
        <v>6.7839168050342105</v>
      </c>
      <c r="H780">
        <v>7.7100000000000002E-2</v>
      </c>
      <c r="I780">
        <v>6.3942527274225469</v>
      </c>
      <c r="J780">
        <v>0.94256060491153115</v>
      </c>
      <c r="K780">
        <v>12.97017</v>
      </c>
      <c r="L780">
        <v>6.3942524223090933</v>
      </c>
      <c r="M780">
        <v>8.3299999999999999E-2</v>
      </c>
      <c r="N780">
        <v>2.2660669176957011</v>
      </c>
      <c r="O780">
        <v>478.8</v>
      </c>
      <c r="P780">
        <v>6.3942524223090933</v>
      </c>
      <c r="Q780">
        <v>1275.4000000000001</v>
      </c>
      <c r="R780">
        <v>2.2660669176957011</v>
      </c>
      <c r="S780">
        <v>0.37541163556531282</v>
      </c>
      <c r="U780" t="s">
        <v>244</v>
      </c>
      <c r="V780">
        <v>0</v>
      </c>
      <c r="W780">
        <v>1.4192495921696575</v>
      </c>
      <c r="X780">
        <v>1.7241379310344829</v>
      </c>
      <c r="Y780">
        <v>4.5514223194748356</v>
      </c>
      <c r="Z780">
        <v>25.675675675675677</v>
      </c>
      <c r="AA780">
        <v>0.40852575488454707</v>
      </c>
      <c r="AB780">
        <v>76.381909547738687</v>
      </c>
      <c r="AC780">
        <v>70.91412742382272</v>
      </c>
      <c r="AD780">
        <v>74.796747967479675</v>
      </c>
      <c r="AE780">
        <v>43.956043956043949</v>
      </c>
      <c r="AF780">
        <v>45</v>
      </c>
      <c r="AG780">
        <v>31.578947368421055</v>
      </c>
      <c r="AH780">
        <v>37.888198757763973</v>
      </c>
      <c r="AI780">
        <v>19.918699186991869</v>
      </c>
      <c r="AJ780">
        <v>1266.8999999999999</v>
      </c>
      <c r="AK780">
        <v>9.2249335139019915E-3</v>
      </c>
      <c r="AL780">
        <v>2.0159815470796607</v>
      </c>
    </row>
    <row r="781" spans="1:38">
      <c r="A781">
        <v>15</v>
      </c>
      <c r="B781" t="s">
        <v>245</v>
      </c>
      <c r="C781">
        <v>152.6</v>
      </c>
      <c r="D781">
        <v>100.1</v>
      </c>
      <c r="E781">
        <v>0.65596330275229353</v>
      </c>
      <c r="F781">
        <v>0.79964070869999992</v>
      </c>
      <c r="G781">
        <v>12.130626735908058</v>
      </c>
      <c r="H781">
        <v>7.0499999999999993E-2</v>
      </c>
      <c r="I781">
        <v>11.856430551615459</v>
      </c>
      <c r="J781">
        <v>0.9773963711634992</v>
      </c>
      <c r="K781">
        <v>14.1844</v>
      </c>
      <c r="L781">
        <v>11.856425450395772</v>
      </c>
      <c r="M781">
        <v>8.2299999999999998E-2</v>
      </c>
      <c r="N781">
        <v>2.5645973525383905</v>
      </c>
      <c r="O781">
        <v>439.2</v>
      </c>
      <c r="P781">
        <v>11.856425450395772</v>
      </c>
      <c r="Q781">
        <v>1251.8</v>
      </c>
      <c r="R781">
        <v>2.5645973525383905</v>
      </c>
      <c r="S781">
        <v>0.35085476913244928</v>
      </c>
      <c r="U781" t="s">
        <v>245</v>
      </c>
      <c r="V781">
        <v>0</v>
      </c>
      <c r="W781">
        <v>1.4029363784665578</v>
      </c>
      <c r="X781">
        <v>2.1551724137931036</v>
      </c>
      <c r="Y781">
        <v>5.2078774617067829</v>
      </c>
      <c r="Z781">
        <v>29.054054054054053</v>
      </c>
      <c r="AA781">
        <v>0.94138543516873885</v>
      </c>
      <c r="AB781">
        <v>72.8643216080402</v>
      </c>
      <c r="AC781">
        <v>61.21883656509695</v>
      </c>
      <c r="AD781">
        <v>60.162601626016261</v>
      </c>
      <c r="AE781">
        <v>44.139194139194139</v>
      </c>
      <c r="AF781">
        <v>42.5</v>
      </c>
      <c r="AG781">
        <v>32.388663967611336</v>
      </c>
      <c r="AH781">
        <v>44.099378881987576</v>
      </c>
      <c r="AI781">
        <v>33.739837398373979</v>
      </c>
      <c r="AJ781">
        <v>1282.3499999999999</v>
      </c>
      <c r="AK781">
        <v>2.046004769363071E-2</v>
      </c>
      <c r="AL781">
        <v>1.6522754618161228</v>
      </c>
    </row>
    <row r="782" spans="1:38">
      <c r="A782">
        <v>15</v>
      </c>
      <c r="B782" t="s">
        <v>246</v>
      </c>
      <c r="C782">
        <v>165.7</v>
      </c>
      <c r="D782">
        <v>59.1</v>
      </c>
      <c r="E782">
        <v>0.35666867833433918</v>
      </c>
      <c r="F782">
        <v>4.9726112580000009E-2</v>
      </c>
      <c r="G782">
        <v>16.337768555077471</v>
      </c>
      <c r="H782">
        <v>4.2199999999999998E-3</v>
      </c>
      <c r="I782">
        <v>13.46798698692313</v>
      </c>
      <c r="J782">
        <v>0.82434678527365557</v>
      </c>
      <c r="K782">
        <v>236.96680000000001</v>
      </c>
      <c r="L782">
        <v>13.46798645485568</v>
      </c>
      <c r="M782">
        <v>8.5500000000000007E-2</v>
      </c>
      <c r="N782">
        <v>9.2485678826155286</v>
      </c>
      <c r="O782">
        <v>27.15</v>
      </c>
      <c r="P782">
        <v>13.46798645485568</v>
      </c>
      <c r="Q782">
        <v>1326</v>
      </c>
      <c r="R782">
        <v>9.2485678826155286</v>
      </c>
      <c r="S782">
        <v>2.0475113122171946E-2</v>
      </c>
      <c r="U782" t="s">
        <v>246</v>
      </c>
      <c r="V782">
        <v>0.25738396624472576</v>
      </c>
      <c r="W782">
        <v>3.9151712887438825</v>
      </c>
      <c r="X782">
        <v>5.3879310344827589</v>
      </c>
      <c r="Y782">
        <v>4.2450765864332602</v>
      </c>
      <c r="Z782">
        <v>36.486486486486491</v>
      </c>
      <c r="AA782">
        <v>3.374777975133215</v>
      </c>
      <c r="AB782">
        <v>79.396984924623112</v>
      </c>
      <c r="AC782">
        <v>83.10249307479225</v>
      </c>
      <c r="AD782">
        <v>94.308943089430898</v>
      </c>
      <c r="AE782">
        <v>95.238095238095241</v>
      </c>
      <c r="AF782">
        <v>136.25</v>
      </c>
      <c r="AG782">
        <v>153.84615384615384</v>
      </c>
      <c r="AH782">
        <v>198.75776397515529</v>
      </c>
      <c r="AI782">
        <v>199.1869918699187</v>
      </c>
      <c r="AJ782">
        <v>1133</v>
      </c>
      <c r="AK782">
        <v>6.2701391442471444E-2</v>
      </c>
      <c r="AL782">
        <v>0.39946608040201004</v>
      </c>
    </row>
    <row r="783" spans="1:38">
      <c r="A783">
        <v>15</v>
      </c>
      <c r="B783" t="s">
        <v>247</v>
      </c>
      <c r="C783">
        <v>261</v>
      </c>
      <c r="D783">
        <v>85.5</v>
      </c>
      <c r="E783">
        <v>0.32758620689655171</v>
      </c>
      <c r="F783">
        <v>3.135635136E-2</v>
      </c>
      <c r="G783">
        <v>15.205026162968352</v>
      </c>
      <c r="H783">
        <v>3.16E-3</v>
      </c>
      <c r="I783">
        <v>9.4610400401458712</v>
      </c>
      <c r="J783">
        <v>0.62223109245205466</v>
      </c>
      <c r="K783">
        <v>316.45569999999998</v>
      </c>
      <c r="L783">
        <v>9.4610398655457537</v>
      </c>
      <c r="M783">
        <v>7.1999999999999995E-2</v>
      </c>
      <c r="N783">
        <v>11.903005585788351</v>
      </c>
      <c r="O783">
        <v>20.34</v>
      </c>
      <c r="P783">
        <v>9.4610398655457537</v>
      </c>
      <c r="Q783">
        <v>985</v>
      </c>
      <c r="R783">
        <v>11.903005585788351</v>
      </c>
      <c r="S783">
        <v>2.0649746192893399E-2</v>
      </c>
      <c r="U783" t="s">
        <v>247</v>
      </c>
      <c r="V783">
        <v>0</v>
      </c>
      <c r="W783">
        <v>2.1859706362153344</v>
      </c>
      <c r="X783">
        <v>3.556034482758621</v>
      </c>
      <c r="Y783">
        <v>6.1269146608315088</v>
      </c>
      <c r="Z783">
        <v>68.243243243243242</v>
      </c>
      <c r="AA783">
        <v>0.39076376554174064</v>
      </c>
      <c r="AB783">
        <v>85.427135678391949</v>
      </c>
      <c r="AC783">
        <v>72.853185595567865</v>
      </c>
      <c r="AD783">
        <v>77.235772357723576</v>
      </c>
      <c r="AE783">
        <v>56.410256410256409</v>
      </c>
      <c r="AF783">
        <v>54.374999999999993</v>
      </c>
      <c r="AG783">
        <v>59.109311740890689</v>
      </c>
      <c r="AH783">
        <v>55.900621118012424</v>
      </c>
      <c r="AI783">
        <v>41.056910569105689</v>
      </c>
      <c r="AJ783">
        <v>1452.3</v>
      </c>
      <c r="AK783">
        <v>5.1178379962029657E-3</v>
      </c>
      <c r="AL783">
        <v>1.5281965382467892</v>
      </c>
    </row>
    <row r="784" spans="1:38">
      <c r="A784">
        <v>15</v>
      </c>
      <c r="B784" t="s">
        <v>248</v>
      </c>
      <c r="C784">
        <v>237.1</v>
      </c>
      <c r="D784">
        <v>45.3</v>
      </c>
      <c r="E784">
        <v>0.19105862505272037</v>
      </c>
      <c r="F784">
        <v>1.3277165611200004</v>
      </c>
      <c r="G784">
        <v>5.9641441846951295</v>
      </c>
      <c r="H784">
        <v>0.1096</v>
      </c>
      <c r="I784">
        <v>5.6032917435431262</v>
      </c>
      <c r="J784">
        <v>0.9394963585759708</v>
      </c>
      <c r="K784">
        <v>9.1240880000000004</v>
      </c>
      <c r="L784">
        <v>5.6032919696875592</v>
      </c>
      <c r="M784">
        <v>8.7900000000000006E-2</v>
      </c>
      <c r="N784">
        <v>2.043070603913181</v>
      </c>
      <c r="O784">
        <v>670.4</v>
      </c>
      <c r="P784">
        <v>5.6032919696875592</v>
      </c>
      <c r="Q784">
        <v>1379.4</v>
      </c>
      <c r="R784">
        <v>2.043070603913181</v>
      </c>
      <c r="S784">
        <v>0.48600840945338547</v>
      </c>
      <c r="U784" t="s">
        <v>248</v>
      </c>
      <c r="V784">
        <v>0</v>
      </c>
      <c r="W784">
        <v>1.1908646003262642</v>
      </c>
      <c r="X784">
        <v>1.6163793103448276</v>
      </c>
      <c r="Y784">
        <v>1.5973741794310721</v>
      </c>
      <c r="Z784">
        <v>30.405405405405407</v>
      </c>
      <c r="AA784">
        <v>2.3445825932504438</v>
      </c>
      <c r="AB784">
        <v>69.346733668341713</v>
      </c>
      <c r="AC784">
        <v>55.401662049861493</v>
      </c>
      <c r="AD784">
        <v>49.1869918699187</v>
      </c>
      <c r="AE784">
        <v>32.051282051282051</v>
      </c>
      <c r="AF784">
        <v>23.75</v>
      </c>
      <c r="AG784">
        <v>20.242914979757085</v>
      </c>
      <c r="AH784">
        <v>20.496894409937887</v>
      </c>
      <c r="AI784">
        <v>16.260162601626018</v>
      </c>
      <c r="AJ784">
        <v>1246.3</v>
      </c>
      <c r="AK784">
        <v>5.1059567544156234E-2</v>
      </c>
      <c r="AL784">
        <v>3.3832800365463687</v>
      </c>
    </row>
    <row r="785" spans="1:38">
      <c r="A785">
        <v>15</v>
      </c>
      <c r="B785" t="s">
        <v>249</v>
      </c>
      <c r="C785">
        <v>137.6</v>
      </c>
      <c r="D785">
        <v>65.8</v>
      </c>
      <c r="E785">
        <v>0.47819767441860467</v>
      </c>
      <c r="F785">
        <v>0.37392779760000006</v>
      </c>
      <c r="G785">
        <v>10.227208392202463</v>
      </c>
      <c r="H785">
        <v>2.8000000000000001E-2</v>
      </c>
      <c r="I785">
        <v>8.8746485989644697</v>
      </c>
      <c r="J785">
        <v>0.86774887717461324</v>
      </c>
      <c r="K785">
        <v>35.714289999999998</v>
      </c>
      <c r="L785">
        <v>8.8746462809655462</v>
      </c>
      <c r="M785">
        <v>9.69E-2</v>
      </c>
      <c r="N785">
        <v>5.0829522663934652</v>
      </c>
      <c r="O785">
        <v>178.02</v>
      </c>
      <c r="P785">
        <v>8.8746462809655462</v>
      </c>
      <c r="Q785">
        <v>1564.4</v>
      </c>
      <c r="R785">
        <v>5.0829522663934652</v>
      </c>
      <c r="S785">
        <v>0.11379442597801073</v>
      </c>
      <c r="U785" t="s">
        <v>249</v>
      </c>
      <c r="V785">
        <v>0</v>
      </c>
      <c r="W785">
        <v>2.0554649265905383</v>
      </c>
      <c r="X785">
        <v>0.47413793103448276</v>
      </c>
      <c r="Y785">
        <v>5.7986870897155356</v>
      </c>
      <c r="Z785">
        <v>34.45945945945946</v>
      </c>
      <c r="AA785">
        <v>2.3090586145648313</v>
      </c>
      <c r="AB785">
        <v>77.889447236180899</v>
      </c>
      <c r="AC785">
        <v>65.65096952908587</v>
      </c>
      <c r="AD785">
        <v>75.609756097560989</v>
      </c>
      <c r="AE785">
        <v>57.509157509157511</v>
      </c>
      <c r="AF785">
        <v>55</v>
      </c>
      <c r="AG785">
        <v>40.08097165991903</v>
      </c>
      <c r="AH785">
        <v>60.24844720496894</v>
      </c>
      <c r="AI785">
        <v>57.317073170731703</v>
      </c>
      <c r="AJ785">
        <v>1462.6</v>
      </c>
      <c r="AK785">
        <v>4.4569875015556627E-2</v>
      </c>
      <c r="AL785">
        <v>1.2928042273221778</v>
      </c>
    </row>
    <row r="786" spans="1:38">
      <c r="A786">
        <v>15</v>
      </c>
      <c r="B786" t="s">
        <v>250</v>
      </c>
      <c r="C786">
        <v>221.3</v>
      </c>
      <c r="D786">
        <v>47.8</v>
      </c>
      <c r="E786">
        <v>0.2159963849977406</v>
      </c>
      <c r="F786">
        <v>7.4094815704000005E-2</v>
      </c>
      <c r="G786">
        <v>13.48289867048635</v>
      </c>
      <c r="H786">
        <v>6.3699999999999998E-3</v>
      </c>
      <c r="I786">
        <v>10.613280351563475</v>
      </c>
      <c r="J786">
        <v>0.78716606947403822</v>
      </c>
      <c r="K786">
        <v>156.98589999999999</v>
      </c>
      <c r="L786">
        <v>10.613277198321446</v>
      </c>
      <c r="M786">
        <v>8.4400000000000003E-2</v>
      </c>
      <c r="N786">
        <v>8.3154576986308619</v>
      </c>
      <c r="O786">
        <v>40.93</v>
      </c>
      <c r="P786">
        <v>10.613277198321446</v>
      </c>
      <c r="Q786">
        <v>1300.9000000000001</v>
      </c>
      <c r="R786">
        <v>8.3154576986308619</v>
      </c>
      <c r="S786">
        <v>3.1462833423014834E-2</v>
      </c>
      <c r="U786" t="s">
        <v>250</v>
      </c>
      <c r="V786">
        <v>0</v>
      </c>
      <c r="W786">
        <v>1.3703099510603589</v>
      </c>
      <c r="X786">
        <v>1.0775862068965518</v>
      </c>
      <c r="Y786">
        <v>2.4507658643326042</v>
      </c>
      <c r="Z786">
        <v>27.027027027027028</v>
      </c>
      <c r="AA786">
        <v>1.9182948490230904</v>
      </c>
      <c r="AB786">
        <v>88.94472361809045</v>
      </c>
      <c r="AC786">
        <v>97.50692520775624</v>
      </c>
      <c r="AD786">
        <v>68.699186991869908</v>
      </c>
      <c r="AE786">
        <v>44.139194139194139</v>
      </c>
      <c r="AF786">
        <v>42.5</v>
      </c>
      <c r="AG786">
        <v>31.983805668016196</v>
      </c>
      <c r="AH786">
        <v>33.540372670807457</v>
      </c>
      <c r="AI786">
        <v>32.926829268292686</v>
      </c>
      <c r="AJ786">
        <v>1380.1999999999998</v>
      </c>
      <c r="AK786">
        <v>3.9125160100325407E-2</v>
      </c>
      <c r="AL786">
        <v>2.6518704634282519</v>
      </c>
    </row>
    <row r="787" spans="1:38">
      <c r="A787">
        <v>15</v>
      </c>
      <c r="B787" t="s">
        <v>251</v>
      </c>
      <c r="C787">
        <v>150.19999999999999</v>
      </c>
      <c r="D787">
        <v>103.5</v>
      </c>
      <c r="E787">
        <v>0.68908122503328895</v>
      </c>
      <c r="F787">
        <v>1.8750138900000002</v>
      </c>
      <c r="G787">
        <v>7.4537162443257268</v>
      </c>
      <c r="H787">
        <v>0.15</v>
      </c>
      <c r="I787">
        <v>7.0522651995259258</v>
      </c>
      <c r="J787">
        <v>0.94614082000969479</v>
      </c>
      <c r="K787">
        <v>6.6666670000000003</v>
      </c>
      <c r="L787">
        <v>7.0522642542032408</v>
      </c>
      <c r="M787">
        <v>9.0700000000000003E-2</v>
      </c>
      <c r="N787">
        <v>2.413180765396735</v>
      </c>
      <c r="O787">
        <v>901</v>
      </c>
      <c r="P787">
        <v>7.0522642542032408</v>
      </c>
      <c r="Q787">
        <v>1439.5</v>
      </c>
      <c r="R787">
        <v>2.413180765396735</v>
      </c>
      <c r="S787">
        <v>0.62591177492184791</v>
      </c>
      <c r="U787" t="s">
        <v>251</v>
      </c>
      <c r="V787">
        <v>6.3291139240506333E-2</v>
      </c>
      <c r="W787">
        <v>6.1337683523654158</v>
      </c>
      <c r="X787">
        <v>12.715517241379311</v>
      </c>
      <c r="Y787">
        <v>9.1903719912472646</v>
      </c>
      <c r="Z787">
        <v>18.243243243243246</v>
      </c>
      <c r="AA787">
        <v>2.4866785079928952</v>
      </c>
      <c r="AB787">
        <v>42.713567839195974</v>
      </c>
      <c r="AC787">
        <v>48.199445983379498</v>
      </c>
      <c r="AD787">
        <v>49.1869918699187</v>
      </c>
      <c r="AE787">
        <v>45.421245421245416</v>
      </c>
      <c r="AF787">
        <v>70</v>
      </c>
      <c r="AG787">
        <v>78.542510121457482</v>
      </c>
      <c r="AH787">
        <v>70.807453416149073</v>
      </c>
      <c r="AI787">
        <v>45.934959349593491</v>
      </c>
      <c r="AJ787">
        <v>1419.34</v>
      </c>
      <c r="AK787">
        <v>8.9081124737016959E-2</v>
      </c>
      <c r="AL787">
        <v>0.60323547562373259</v>
      </c>
    </row>
    <row r="788" spans="1:38">
      <c r="A788">
        <v>15</v>
      </c>
      <c r="B788" t="s">
        <v>252</v>
      </c>
      <c r="C788">
        <v>407</v>
      </c>
      <c r="D788">
        <v>56.9</v>
      </c>
      <c r="E788">
        <v>0.13980343980343979</v>
      </c>
      <c r="F788">
        <v>3.3139854098000003</v>
      </c>
      <c r="G788">
        <v>8.0718823032672091</v>
      </c>
      <c r="H788">
        <v>0.26500000000000001</v>
      </c>
      <c r="I788">
        <v>7.8898524803009691</v>
      </c>
      <c r="J788">
        <v>0.97744890025309694</v>
      </c>
      <c r="K788">
        <v>3.7735850000000002</v>
      </c>
      <c r="L788">
        <v>7.8898532933826102</v>
      </c>
      <c r="M788">
        <v>9.0740000000000001E-2</v>
      </c>
      <c r="N788">
        <v>1.7045561759258583</v>
      </c>
      <c r="O788">
        <v>1515.4</v>
      </c>
      <c r="P788">
        <v>7.8898532933826102</v>
      </c>
      <c r="Q788">
        <v>1440.3</v>
      </c>
      <c r="R788">
        <v>1.7045561759258583</v>
      </c>
      <c r="S788">
        <v>1.0521419148788447</v>
      </c>
      <c r="U788" t="s">
        <v>252</v>
      </c>
      <c r="V788">
        <v>0</v>
      </c>
      <c r="W788">
        <v>0.88091353996737365</v>
      </c>
      <c r="X788">
        <v>0.44181034482758624</v>
      </c>
      <c r="Y788">
        <v>2.5820568927789931</v>
      </c>
      <c r="Z788">
        <v>23.108108108108109</v>
      </c>
      <c r="AA788">
        <v>1.1012433392539964</v>
      </c>
      <c r="AB788">
        <v>114.07035175879396</v>
      </c>
      <c r="AC788">
        <v>113.01939058171746</v>
      </c>
      <c r="AD788">
        <v>102.03252032520327</v>
      </c>
      <c r="AE788">
        <v>89.743589743589752</v>
      </c>
      <c r="AF788">
        <v>79.375</v>
      </c>
      <c r="AG788">
        <v>65.18218623481782</v>
      </c>
      <c r="AH788">
        <v>60.869565217391305</v>
      </c>
      <c r="AI788">
        <v>47.560975609756092</v>
      </c>
      <c r="AJ788">
        <v>1400.8</v>
      </c>
      <c r="AK788">
        <v>2.1449378301969222E-2</v>
      </c>
      <c r="AL788">
        <v>1.874012921751615</v>
      </c>
    </row>
    <row r="789" spans="1:38">
      <c r="A789">
        <v>15</v>
      </c>
      <c r="B789" t="s">
        <v>212</v>
      </c>
      <c r="C789">
        <v>309</v>
      </c>
      <c r="D789">
        <v>32.5</v>
      </c>
      <c r="E789">
        <v>0.10517799352750809</v>
      </c>
      <c r="F789">
        <v>1.19310145144</v>
      </c>
      <c r="G789">
        <v>8.2618478909515556</v>
      </c>
      <c r="H789">
        <v>9.8599999999999993E-2</v>
      </c>
      <c r="I789">
        <v>8.0437483885178125</v>
      </c>
      <c r="J789">
        <v>0.97360160761703107</v>
      </c>
      <c r="K789">
        <v>10.14199</v>
      </c>
      <c r="L789">
        <v>8.0437470891329799</v>
      </c>
      <c r="M789">
        <v>8.7800000000000003E-2</v>
      </c>
      <c r="N789">
        <v>1.8858002109019283</v>
      </c>
      <c r="O789">
        <v>606.20000000000005</v>
      </c>
      <c r="P789">
        <v>8.0437470891329799</v>
      </c>
      <c r="Q789">
        <v>1377.2</v>
      </c>
      <c r="R789">
        <v>1.8858002109019283</v>
      </c>
      <c r="S789">
        <v>0.44016845774034274</v>
      </c>
      <c r="U789" t="s">
        <v>212</v>
      </c>
      <c r="V789">
        <v>0</v>
      </c>
      <c r="W789">
        <v>1.0440456769983688</v>
      </c>
      <c r="X789">
        <v>0.19396551724137931</v>
      </c>
      <c r="Y789">
        <v>8.5339168490153163</v>
      </c>
      <c r="Z789">
        <v>40.54054054054054</v>
      </c>
      <c r="AA789">
        <v>0</v>
      </c>
      <c r="AB789">
        <v>75.879396984924611</v>
      </c>
      <c r="AC789">
        <v>81.717451523545705</v>
      </c>
      <c r="AD789">
        <v>77.235772357723576</v>
      </c>
      <c r="AE789">
        <v>67.582417582417577</v>
      </c>
      <c r="AF789">
        <v>55</v>
      </c>
      <c r="AG789">
        <v>37.651821862348179</v>
      </c>
      <c r="AH789">
        <v>44.099378881987576</v>
      </c>
      <c r="AI789">
        <v>41.463414634146339</v>
      </c>
      <c r="AJ789">
        <v>1318.3999999999999</v>
      </c>
      <c r="AK789">
        <v>0</v>
      </c>
      <c r="AL789">
        <v>1.7206454809257554</v>
      </c>
    </row>
    <row r="790" spans="1:38">
      <c r="A790">
        <v>15</v>
      </c>
      <c r="B790" t="s">
        <v>253</v>
      </c>
      <c r="C790">
        <v>288.3</v>
      </c>
      <c r="D790">
        <v>70.400000000000006</v>
      </c>
      <c r="E790">
        <v>0.24419007977800902</v>
      </c>
      <c r="F790">
        <v>1.4305119753240001</v>
      </c>
      <c r="G790">
        <v>7.1565759621212468</v>
      </c>
      <c r="H790">
        <v>0.11509999999999999</v>
      </c>
      <c r="I790">
        <v>6.9100801066928685</v>
      </c>
      <c r="J790">
        <v>0.96555673317337143</v>
      </c>
      <c r="K790">
        <v>8.6880970000000008</v>
      </c>
      <c r="L790">
        <v>6.9100807460338887</v>
      </c>
      <c r="M790">
        <v>9.0179999999999996E-2</v>
      </c>
      <c r="N790">
        <v>1.8620881882174984</v>
      </c>
      <c r="O790">
        <v>702.3</v>
      </c>
      <c r="P790">
        <v>6.9100807460338887</v>
      </c>
      <c r="Q790">
        <v>1428.5</v>
      </c>
      <c r="R790">
        <v>1.8620881882174984</v>
      </c>
      <c r="S790">
        <v>0.49163458172908642</v>
      </c>
      <c r="U790" t="s">
        <v>253</v>
      </c>
      <c r="V790">
        <v>0</v>
      </c>
      <c r="W790">
        <v>1.4681892332789561</v>
      </c>
      <c r="X790">
        <v>1.2931034482758621</v>
      </c>
      <c r="Y790">
        <v>2.5382932166301968</v>
      </c>
      <c r="Z790">
        <v>28.378378378378383</v>
      </c>
      <c r="AA790">
        <v>2.8419182948490231</v>
      </c>
      <c r="AB790">
        <v>61.306532663316574</v>
      </c>
      <c r="AC790">
        <v>80.886426592797775</v>
      </c>
      <c r="AD790">
        <v>167.88617886178861</v>
      </c>
      <c r="AE790">
        <v>245.4212454212454</v>
      </c>
      <c r="AF790">
        <v>433.125</v>
      </c>
      <c r="AG790">
        <v>562.75303643724703</v>
      </c>
      <c r="AH790">
        <v>826.08695652173913</v>
      </c>
      <c r="AI790">
        <v>1024.3902439024389</v>
      </c>
      <c r="AJ790">
        <v>1205.0999999999999</v>
      </c>
      <c r="AK790">
        <v>6.8134084245619869E-2</v>
      </c>
      <c r="AL790">
        <v>7.4213171118751642E-2</v>
      </c>
    </row>
    <row r="791" spans="1:38">
      <c r="A791">
        <v>15</v>
      </c>
      <c r="B791" t="s">
        <v>254</v>
      </c>
      <c r="C791">
        <v>179.8</v>
      </c>
      <c r="D791">
        <v>83</v>
      </c>
      <c r="E791">
        <v>0.46162402669632924</v>
      </c>
      <c r="F791">
        <v>1.3101323625000003</v>
      </c>
      <c r="G791">
        <v>8.3997615807983745</v>
      </c>
      <c r="H791">
        <v>0.1125</v>
      </c>
      <c r="I791">
        <v>8.0681128180290358</v>
      </c>
      <c r="J791">
        <v>0.96051688377352529</v>
      </c>
      <c r="K791">
        <v>8.8888890000000007</v>
      </c>
      <c r="L791">
        <v>8.0681126454979868</v>
      </c>
      <c r="M791">
        <v>8.4500000000000006E-2</v>
      </c>
      <c r="N791">
        <v>2.3369959712870667</v>
      </c>
      <c r="O791">
        <v>687.3</v>
      </c>
      <c r="P791">
        <v>8.0681126454979868</v>
      </c>
      <c r="Q791">
        <v>1303.2</v>
      </c>
      <c r="R791">
        <v>2.3369959712870667</v>
      </c>
      <c r="S791">
        <v>0.52739410681399623</v>
      </c>
      <c r="U791" t="s">
        <v>254</v>
      </c>
      <c r="V791">
        <v>1.7721518987341773E-2</v>
      </c>
      <c r="W791">
        <v>1.4681892332789561</v>
      </c>
      <c r="X791">
        <v>5.8189655172413799</v>
      </c>
      <c r="Y791">
        <v>5.9080962800875279</v>
      </c>
      <c r="Z791">
        <v>53.378378378378386</v>
      </c>
      <c r="AA791">
        <v>0.74600355239786853</v>
      </c>
      <c r="AB791">
        <v>82.412060301507523</v>
      </c>
      <c r="AC791">
        <v>63.988919667590032</v>
      </c>
      <c r="AD791">
        <v>77.64227642276424</v>
      </c>
      <c r="AE791">
        <v>70.695970695970686</v>
      </c>
      <c r="AF791">
        <v>67.5</v>
      </c>
      <c r="AG791">
        <v>77.732793522267201</v>
      </c>
      <c r="AH791">
        <v>61.490683229813662</v>
      </c>
      <c r="AI791">
        <v>61.788617886178862</v>
      </c>
      <c r="AJ791">
        <v>1369.8999999999999</v>
      </c>
      <c r="AK791">
        <v>1.1247676626472398E-2</v>
      </c>
      <c r="AL791">
        <v>1.3402365362164355</v>
      </c>
    </row>
    <row r="792" spans="1:38">
      <c r="A792">
        <v>15</v>
      </c>
      <c r="B792" t="s">
        <v>255</v>
      </c>
      <c r="C792">
        <v>177.3</v>
      </c>
      <c r="D792">
        <v>84.5</v>
      </c>
      <c r="E792">
        <v>0.47659334461364916</v>
      </c>
      <c r="F792">
        <v>1.8285003149999999</v>
      </c>
      <c r="G792">
        <v>8.2153516232349872</v>
      </c>
      <c r="H792">
        <v>0.14499999999999999</v>
      </c>
      <c r="I792">
        <v>7.927202222555505</v>
      </c>
      <c r="J792">
        <v>0.96492549389310045</v>
      </c>
      <c r="K792">
        <v>6.8965519999999998</v>
      </c>
      <c r="L792">
        <v>7.9272021747063004</v>
      </c>
      <c r="M792">
        <v>9.1499999999999998E-2</v>
      </c>
      <c r="N792">
        <v>2.1567260410401707</v>
      </c>
      <c r="O792">
        <v>872.9</v>
      </c>
      <c r="P792">
        <v>7.9272021747063004</v>
      </c>
      <c r="Q792">
        <v>1456.2</v>
      </c>
      <c r="R792">
        <v>2.1567260410401707</v>
      </c>
      <c r="S792">
        <v>0.5994368905370141</v>
      </c>
      <c r="U792" t="s">
        <v>255</v>
      </c>
      <c r="V792">
        <v>0</v>
      </c>
      <c r="W792">
        <v>1.6802610114192498</v>
      </c>
      <c r="X792">
        <v>3.3405172413793105</v>
      </c>
      <c r="Y792">
        <v>5.6892778993435451</v>
      </c>
      <c r="Z792">
        <v>31.756756756756758</v>
      </c>
      <c r="AA792">
        <v>0</v>
      </c>
      <c r="AB792">
        <v>59.2964824120603</v>
      </c>
      <c r="AC792">
        <v>58.171745152354575</v>
      </c>
      <c r="AD792">
        <v>54.878048780487809</v>
      </c>
      <c r="AE792">
        <v>37.912087912087905</v>
      </c>
      <c r="AF792">
        <v>38.125</v>
      </c>
      <c r="AG792">
        <v>34.412955465587046</v>
      </c>
      <c r="AH792">
        <v>35.403726708074537</v>
      </c>
      <c r="AI792">
        <v>39.837398373983739</v>
      </c>
      <c r="AJ792">
        <v>1361.6599999999999</v>
      </c>
      <c r="AK792">
        <v>0</v>
      </c>
      <c r="AL792">
        <v>1.6748655558494223</v>
      </c>
    </row>
    <row r="793" spans="1:38">
      <c r="A793">
        <v>15</v>
      </c>
      <c r="B793" t="s">
        <v>256</v>
      </c>
      <c r="C793">
        <v>245.3</v>
      </c>
      <c r="D793">
        <v>65.8</v>
      </c>
      <c r="E793">
        <v>0.26824296779453727</v>
      </c>
      <c r="F793">
        <v>2.5978141728000002</v>
      </c>
      <c r="G793">
        <v>5.9945636480343492</v>
      </c>
      <c r="H793">
        <v>0.21</v>
      </c>
      <c r="I793">
        <v>5.720807785912406</v>
      </c>
      <c r="J793">
        <v>0.95433264567777021</v>
      </c>
      <c r="K793">
        <v>4.7619049999999996</v>
      </c>
      <c r="L793">
        <v>5.7208074196637835</v>
      </c>
      <c r="M793">
        <v>8.9760000000000006E-2</v>
      </c>
      <c r="N793">
        <v>1.7908522013217281</v>
      </c>
      <c r="O793">
        <v>1228.8</v>
      </c>
      <c r="P793">
        <v>5.7208074196637835</v>
      </c>
      <c r="Q793">
        <v>1419.6</v>
      </c>
      <c r="R793">
        <v>1.7908522013217281</v>
      </c>
      <c r="S793">
        <v>0.8655959425190195</v>
      </c>
      <c r="U793" t="s">
        <v>256</v>
      </c>
      <c r="V793">
        <v>0.33333333333333337</v>
      </c>
      <c r="W793">
        <v>2.495921696574225</v>
      </c>
      <c r="X793">
        <v>4.9568965517241388</v>
      </c>
      <c r="Y793">
        <v>6.1269146608315088</v>
      </c>
      <c r="Z793">
        <v>45.270270270270274</v>
      </c>
      <c r="AA793">
        <v>1.7761989342806395</v>
      </c>
      <c r="AB793">
        <v>116.58291457286431</v>
      </c>
      <c r="AC793">
        <v>95.84487534626038</v>
      </c>
      <c r="AD793">
        <v>80.081300813008127</v>
      </c>
      <c r="AE793">
        <v>79.120879120879124</v>
      </c>
      <c r="AF793">
        <v>53.125</v>
      </c>
      <c r="AG793">
        <v>57.48987854251012</v>
      </c>
      <c r="AH793">
        <v>49.689440993788821</v>
      </c>
      <c r="AI793">
        <v>51.219512195121951</v>
      </c>
      <c r="AJ793">
        <v>1627.3999999999999</v>
      </c>
      <c r="AK793">
        <v>2.4449366304096939E-2</v>
      </c>
      <c r="AL793">
        <v>2.3462311557788942</v>
      </c>
    </row>
    <row r="794" spans="1:38">
      <c r="A794">
        <v>15</v>
      </c>
      <c r="B794" t="s">
        <v>257</v>
      </c>
      <c r="C794">
        <v>166.4</v>
      </c>
      <c r="D794">
        <v>64.099999999999994</v>
      </c>
      <c r="E794">
        <v>0.38521634615384609</v>
      </c>
      <c r="F794">
        <v>0.18867146382000002</v>
      </c>
      <c r="G794">
        <v>15.213042163082731</v>
      </c>
      <c r="H794">
        <v>1.5900000000000001E-2</v>
      </c>
      <c r="I794">
        <v>14.026336766825347</v>
      </c>
      <c r="J794">
        <v>0.92199420842090707</v>
      </c>
      <c r="K794">
        <v>62.893079999999998</v>
      </c>
      <c r="L794">
        <v>14.026336500480026</v>
      </c>
      <c r="M794">
        <v>8.6099999999999996E-2</v>
      </c>
      <c r="N794">
        <v>5.8905457098079106</v>
      </c>
      <c r="O794">
        <v>101.69</v>
      </c>
      <c r="P794">
        <v>14.026336500480026</v>
      </c>
      <c r="Q794">
        <v>1339.6</v>
      </c>
      <c r="R794">
        <v>5.8905457098079106</v>
      </c>
      <c r="S794">
        <v>7.5910719617796357E-2</v>
      </c>
      <c r="U794" t="s">
        <v>257</v>
      </c>
      <c r="V794">
        <v>0</v>
      </c>
      <c r="W794">
        <v>1.1582381729200653</v>
      </c>
      <c r="X794">
        <v>1.1853448275862071</v>
      </c>
      <c r="Y794">
        <v>5.0328227571115969</v>
      </c>
      <c r="Z794">
        <v>29.729729729729733</v>
      </c>
      <c r="AA794">
        <v>2.8241563055062167</v>
      </c>
      <c r="AB794">
        <v>50.753768844221099</v>
      </c>
      <c r="AC794">
        <v>47.091412742382268</v>
      </c>
      <c r="AD794">
        <v>47.154471544715449</v>
      </c>
      <c r="AE794">
        <v>43.589743589743584</v>
      </c>
      <c r="AF794">
        <v>56.25</v>
      </c>
      <c r="AG794">
        <v>48.178137651821864</v>
      </c>
      <c r="AH794">
        <v>59.627329192546583</v>
      </c>
      <c r="AI794">
        <v>53.252032520325201</v>
      </c>
      <c r="AJ794">
        <v>1227.76</v>
      </c>
      <c r="AK794">
        <v>7.270413306840226E-2</v>
      </c>
      <c r="AL794">
        <v>0.85118299832495803</v>
      </c>
    </row>
    <row r="795" spans="1:38">
      <c r="A795">
        <v>15</v>
      </c>
      <c r="B795" t="s">
        <v>258</v>
      </c>
      <c r="C795">
        <v>307</v>
      </c>
      <c r="D795">
        <v>82.3</v>
      </c>
      <c r="E795">
        <v>0.26807817589576544</v>
      </c>
      <c r="F795">
        <v>1.2393256086400002</v>
      </c>
      <c r="G795">
        <v>4.7629884891752328</v>
      </c>
      <c r="H795">
        <v>0.1036</v>
      </c>
      <c r="I795">
        <v>4.4114963865123551</v>
      </c>
      <c r="J795">
        <v>0.92620345326013109</v>
      </c>
      <c r="K795">
        <v>9.6525099999999995</v>
      </c>
      <c r="L795">
        <v>4.4114964820857328</v>
      </c>
      <c r="M795">
        <v>8.6800000000000002E-2</v>
      </c>
      <c r="N795">
        <v>1.795761392781402</v>
      </c>
      <c r="O795">
        <v>635.5</v>
      </c>
      <c r="P795">
        <v>4.4114964820857328</v>
      </c>
      <c r="Q795">
        <v>1355.2</v>
      </c>
      <c r="R795">
        <v>1.795761392781402</v>
      </c>
      <c r="S795">
        <v>0.46893447461629278</v>
      </c>
      <c r="U795" t="s">
        <v>258</v>
      </c>
      <c r="V795">
        <v>0</v>
      </c>
      <c r="W795">
        <v>2.1533442088091355</v>
      </c>
      <c r="X795">
        <v>1.9396551724137931</v>
      </c>
      <c r="Y795">
        <v>6.5645514223194743</v>
      </c>
      <c r="Z795">
        <v>47.972972972972975</v>
      </c>
      <c r="AA795">
        <v>1.1722912966252219</v>
      </c>
      <c r="AB795">
        <v>116.08040201005025</v>
      </c>
      <c r="AC795">
        <v>96.398891966758995</v>
      </c>
      <c r="AD795">
        <v>90.243902439024382</v>
      </c>
      <c r="AE795">
        <v>82.600732600732599</v>
      </c>
      <c r="AF795">
        <v>78.75</v>
      </c>
      <c r="AG795">
        <v>59.51417004048583</v>
      </c>
      <c r="AH795">
        <v>69.565217391304344</v>
      </c>
      <c r="AI795">
        <v>64.22764227642277</v>
      </c>
      <c r="AJ795">
        <v>1503.8</v>
      </c>
      <c r="AK795">
        <v>1.5709333958349583E-2</v>
      </c>
      <c r="AL795">
        <v>1.6686557788944725</v>
      </c>
    </row>
    <row r="796" spans="1:38">
      <c r="A796">
        <v>15</v>
      </c>
      <c r="B796" t="s">
        <v>308</v>
      </c>
      <c r="C796">
        <v>433</v>
      </c>
      <c r="D796">
        <v>62.6</v>
      </c>
      <c r="E796">
        <v>0.1445727482678984</v>
      </c>
      <c r="F796">
        <v>2.5363418320800006</v>
      </c>
      <c r="G796">
        <v>6.1639286058709004</v>
      </c>
      <c r="H796">
        <v>0.20100000000000001</v>
      </c>
      <c r="I796">
        <v>5.9363080882790564</v>
      </c>
      <c r="J796">
        <v>0.96307216839353971</v>
      </c>
      <c r="K796">
        <v>4.9751240000000001</v>
      </c>
      <c r="L796">
        <v>5.936308687509114</v>
      </c>
      <c r="M796">
        <v>9.1560000000000002E-2</v>
      </c>
      <c r="N796">
        <v>1.6595969809885307</v>
      </c>
      <c r="O796">
        <v>1180.7</v>
      </c>
      <c r="P796">
        <v>5.936308687509114</v>
      </c>
      <c r="Q796">
        <v>1457.4</v>
      </c>
      <c r="R796">
        <v>1.6595969809885307</v>
      </c>
      <c r="S796">
        <v>0.81014134760532452</v>
      </c>
      <c r="U796" t="s">
        <v>308</v>
      </c>
      <c r="V796">
        <v>4.2194092827004225E-2</v>
      </c>
      <c r="W796">
        <v>6.9331158238172925</v>
      </c>
      <c r="X796">
        <v>8.6206896551724144E-2</v>
      </c>
      <c r="Y796">
        <v>2.1881838074398249E-2</v>
      </c>
      <c r="Z796">
        <v>13.513513513513514</v>
      </c>
      <c r="AA796">
        <v>3.9076376554174064</v>
      </c>
      <c r="AB796">
        <v>44.221105527638194</v>
      </c>
      <c r="AC796">
        <v>111.91135734072022</v>
      </c>
      <c r="AD796">
        <v>207.72357723577235</v>
      </c>
      <c r="AE796">
        <v>340.65934065934067</v>
      </c>
      <c r="AF796">
        <v>537.5</v>
      </c>
      <c r="AG796">
        <v>785.42510121457485</v>
      </c>
      <c r="AH796">
        <v>1422.3602484472049</v>
      </c>
      <c r="AI796">
        <v>1711.3821138211383</v>
      </c>
      <c r="AJ796">
        <v>1297.8</v>
      </c>
      <c r="AK796">
        <v>0.15985099649571627</v>
      </c>
      <c r="AL796">
        <v>3.108994755436572E-2</v>
      </c>
    </row>
    <row r="797" spans="1:38">
      <c r="A797">
        <v>15</v>
      </c>
      <c r="B797" t="s">
        <v>311</v>
      </c>
      <c r="C797">
        <v>62.6</v>
      </c>
      <c r="D797">
        <v>153.69999999999999</v>
      </c>
      <c r="E797">
        <v>2.4552715654952073</v>
      </c>
      <c r="F797">
        <v>1.50388517598</v>
      </c>
      <c r="G797">
        <v>5.8917401626831927</v>
      </c>
      <c r="H797">
        <v>0.1419</v>
      </c>
      <c r="I797">
        <v>5.188768187688729</v>
      </c>
      <c r="J797">
        <v>0.88068517015619385</v>
      </c>
      <c r="K797">
        <v>7.0472159999999997</v>
      </c>
      <c r="L797">
        <v>5.1887683355931777</v>
      </c>
      <c r="M797">
        <v>7.6899999999999996E-2</v>
      </c>
      <c r="N797">
        <v>2.7909293862445872</v>
      </c>
      <c r="O797">
        <v>855.4</v>
      </c>
      <c r="P797">
        <v>5.1887683355931777</v>
      </c>
      <c r="Q797">
        <v>1117.7</v>
      </c>
      <c r="R797">
        <v>2.7909293862445872</v>
      </c>
      <c r="S797">
        <v>0.76532164265903191</v>
      </c>
      <c r="U797" t="s">
        <v>311</v>
      </c>
      <c r="V797">
        <v>0</v>
      </c>
      <c r="W797">
        <v>12.234910277324634</v>
      </c>
      <c r="X797">
        <v>2.8017241379310347</v>
      </c>
      <c r="Y797">
        <v>13.347921225382931</v>
      </c>
      <c r="Z797">
        <v>21.621621621621625</v>
      </c>
      <c r="AA797">
        <v>1.0301953818827709</v>
      </c>
      <c r="AB797">
        <v>20.201005025125625</v>
      </c>
      <c r="AC797">
        <v>30.193905817174517</v>
      </c>
      <c r="AD797">
        <v>37.804878048780495</v>
      </c>
      <c r="AE797">
        <v>35.531135531135526</v>
      </c>
      <c r="AF797">
        <v>45</v>
      </c>
      <c r="AG797">
        <v>51.821862348178136</v>
      </c>
      <c r="AH797">
        <v>73.291925465838517</v>
      </c>
      <c r="AI797">
        <v>70.325203252032523</v>
      </c>
      <c r="AJ797">
        <v>1246.3</v>
      </c>
      <c r="AK797">
        <v>4.9293423196465798E-2</v>
      </c>
      <c r="AL797">
        <v>0.27562388212247674</v>
      </c>
    </row>
    <row r="798" spans="1:38">
      <c r="A798">
        <v>15</v>
      </c>
      <c r="B798" t="s">
        <v>309</v>
      </c>
      <c r="C798">
        <v>273</v>
      </c>
      <c r="D798">
        <v>50.2</v>
      </c>
      <c r="E798">
        <v>0.1838827838827839</v>
      </c>
      <c r="F798">
        <v>2.9158595277600003</v>
      </c>
      <c r="G798">
        <v>4.2758159667309013</v>
      </c>
      <c r="H798">
        <v>0.22459999999999999</v>
      </c>
      <c r="I798">
        <v>3.9454411933156357</v>
      </c>
      <c r="J798">
        <v>0.92273409894489555</v>
      </c>
      <c r="K798">
        <v>4.4523599999999997</v>
      </c>
      <c r="L798">
        <v>3.945441906696872</v>
      </c>
      <c r="M798">
        <v>9.4200000000000006E-2</v>
      </c>
      <c r="N798">
        <v>1.648058242732642</v>
      </c>
      <c r="O798">
        <v>1306.0999999999999</v>
      </c>
      <c r="P798">
        <v>3.945441906696872</v>
      </c>
      <c r="Q798">
        <v>1511.3</v>
      </c>
      <c r="R798">
        <v>1.648058242732642</v>
      </c>
      <c r="S798">
        <v>0.86422285449612912</v>
      </c>
      <c r="U798" t="s">
        <v>309</v>
      </c>
      <c r="V798">
        <v>0</v>
      </c>
      <c r="W798">
        <v>7.5530179445350738</v>
      </c>
      <c r="X798">
        <v>0</v>
      </c>
      <c r="Y798">
        <v>0.28446389496717722</v>
      </c>
      <c r="Z798">
        <v>9.5945945945945947</v>
      </c>
      <c r="AA798">
        <v>5.3285968028419175</v>
      </c>
      <c r="AB798">
        <v>53.768844221105525</v>
      </c>
      <c r="AC798">
        <v>118.28254847645428</v>
      </c>
      <c r="AD798">
        <v>184.95934959349594</v>
      </c>
      <c r="AE798">
        <v>250.91575091575089</v>
      </c>
      <c r="AF798">
        <v>304.375</v>
      </c>
      <c r="AG798">
        <v>348.9878542510121</v>
      </c>
      <c r="AH798">
        <v>496.89440993788821</v>
      </c>
      <c r="AI798">
        <v>593.4959349593496</v>
      </c>
      <c r="AJ798">
        <v>1320.46</v>
      </c>
      <c r="AK798">
        <v>0.2346033421342259</v>
      </c>
      <c r="AL798">
        <v>0.10820979899497486</v>
      </c>
    </row>
    <row r="799" spans="1:38">
      <c r="A799">
        <v>15</v>
      </c>
      <c r="B799" t="s">
        <v>312</v>
      </c>
      <c r="C799">
        <v>620</v>
      </c>
      <c r="D799">
        <v>135.6</v>
      </c>
      <c r="E799">
        <v>0.21870967741935482</v>
      </c>
      <c r="F799">
        <v>1.0383490646900002</v>
      </c>
      <c r="G799">
        <v>8.8874928392132571</v>
      </c>
      <c r="H799">
        <v>8.3500000000000005E-2</v>
      </c>
      <c r="I799">
        <v>8.6930204456052724</v>
      </c>
      <c r="J799">
        <v>0.97811841909453512</v>
      </c>
      <c r="K799">
        <v>11.976050000000001</v>
      </c>
      <c r="L799">
        <v>8.6930185168781868</v>
      </c>
      <c r="M799">
        <v>9.0230000000000005E-2</v>
      </c>
      <c r="N799">
        <v>1.8490333959546641</v>
      </c>
      <c r="O799">
        <v>517</v>
      </c>
      <c r="P799">
        <v>8.6930185168781868</v>
      </c>
      <c r="Q799">
        <v>1429.5</v>
      </c>
      <c r="R799">
        <v>1.8490333959546641</v>
      </c>
      <c r="S799">
        <v>0.3616649178034278</v>
      </c>
      <c r="U799" t="s">
        <v>312</v>
      </c>
      <c r="V799">
        <v>0</v>
      </c>
      <c r="W799">
        <v>7.3735725938009784</v>
      </c>
      <c r="X799">
        <v>0.42025862068965519</v>
      </c>
      <c r="Y799">
        <v>8.9715536105032818</v>
      </c>
      <c r="Z799">
        <v>25.675675675675677</v>
      </c>
      <c r="AA799">
        <v>3.5523978685612789</v>
      </c>
      <c r="AB799">
        <v>50.753768844221099</v>
      </c>
      <c r="AC799">
        <v>80.609418282548475</v>
      </c>
      <c r="AD799">
        <v>141.46341463414632</v>
      </c>
      <c r="AE799">
        <v>206.95970695970695</v>
      </c>
      <c r="AF799">
        <v>306.25</v>
      </c>
      <c r="AG799">
        <v>404.85829959514172</v>
      </c>
      <c r="AH799">
        <v>602.48447204968943</v>
      </c>
      <c r="AI799">
        <v>707.31707317073165</v>
      </c>
      <c r="AJ799">
        <v>1277.1999999999998</v>
      </c>
      <c r="AK799">
        <v>9.8407117657204765E-2</v>
      </c>
      <c r="AL799">
        <v>8.4240791586799965E-2</v>
      </c>
    </row>
    <row r="800" spans="1:38">
      <c r="A800">
        <v>15</v>
      </c>
      <c r="B800" t="s">
        <v>313</v>
      </c>
      <c r="C800">
        <v>851</v>
      </c>
      <c r="D800">
        <v>105.6</v>
      </c>
      <c r="E800">
        <v>0.12408930669800235</v>
      </c>
      <c r="F800">
        <v>1.6653497127840002</v>
      </c>
      <c r="G800">
        <v>6.5470653993939747</v>
      </c>
      <c r="H800">
        <v>0.13009999999999999</v>
      </c>
      <c r="I800">
        <v>6.3497188008399803</v>
      </c>
      <c r="J800">
        <v>0.9698572434342474</v>
      </c>
      <c r="K800">
        <v>7.6863950000000001</v>
      </c>
      <c r="L800">
        <v>6.3497194178851171</v>
      </c>
      <c r="M800">
        <v>9.2880000000000004E-2</v>
      </c>
      <c r="N800">
        <v>1.5953483927346621</v>
      </c>
      <c r="O800">
        <v>788.4</v>
      </c>
      <c r="P800">
        <v>6.3497194178851171</v>
      </c>
      <c r="Q800">
        <v>1484.6</v>
      </c>
      <c r="R800">
        <v>1.5953483927346621</v>
      </c>
      <c r="S800">
        <v>0.53105213525528761</v>
      </c>
      <c r="U800" t="s">
        <v>313</v>
      </c>
      <c r="V800">
        <v>0</v>
      </c>
      <c r="W800">
        <v>5.3017944535073411</v>
      </c>
      <c r="X800">
        <v>1.2931034482758621</v>
      </c>
      <c r="Y800">
        <v>2.3413566739606129</v>
      </c>
      <c r="Z800">
        <v>25.000000000000004</v>
      </c>
      <c r="AA800">
        <v>3.7300177619893424</v>
      </c>
      <c r="AB800">
        <v>55.778894472361806</v>
      </c>
      <c r="AC800">
        <v>119.39058171745151</v>
      </c>
      <c r="AD800">
        <v>197.5609756097561</v>
      </c>
      <c r="AE800">
        <v>296.7032967032967</v>
      </c>
      <c r="AF800">
        <v>437.5</v>
      </c>
      <c r="AG800">
        <v>554.65587044534414</v>
      </c>
      <c r="AH800">
        <v>950.31055900621118</v>
      </c>
      <c r="AI800">
        <v>906.5040650406504</v>
      </c>
      <c r="AJ800">
        <v>1009.4</v>
      </c>
      <c r="AK800">
        <v>9.9886304167124684E-2</v>
      </c>
      <c r="AL800">
        <v>5.8695437974184646E-2</v>
      </c>
    </row>
    <row r="801" spans="1:38">
      <c r="A801">
        <v>15</v>
      </c>
      <c r="B801" t="s">
        <v>310</v>
      </c>
      <c r="C801">
        <v>57.6</v>
      </c>
      <c r="D801">
        <v>181.6</v>
      </c>
      <c r="E801">
        <v>3.1527777777777777</v>
      </c>
      <c r="F801">
        <v>1.1746999920800001</v>
      </c>
      <c r="G801">
        <v>8.17165401444141</v>
      </c>
      <c r="H801">
        <v>0.1042</v>
      </c>
      <c r="I801">
        <v>7.647716267719276</v>
      </c>
      <c r="J801">
        <v>0.93588351320354468</v>
      </c>
      <c r="K801">
        <v>9.5969289999999994</v>
      </c>
      <c r="L801">
        <v>7.647715769885215</v>
      </c>
      <c r="M801">
        <v>8.1799999999999998E-2</v>
      </c>
      <c r="N801">
        <v>2.8789521045335835</v>
      </c>
      <c r="O801">
        <v>639</v>
      </c>
      <c r="P801">
        <v>7.647715769885215</v>
      </c>
      <c r="Q801">
        <v>1239.9000000000001</v>
      </c>
      <c r="R801">
        <v>2.8789521045335835</v>
      </c>
      <c r="S801">
        <v>0.51536414226953786</v>
      </c>
      <c r="U801" t="s">
        <v>310</v>
      </c>
      <c r="V801">
        <v>0</v>
      </c>
      <c r="W801">
        <v>2.9526916802610117</v>
      </c>
      <c r="X801">
        <v>7.5431034482758633E-2</v>
      </c>
      <c r="Y801">
        <v>1.3785557986870898</v>
      </c>
      <c r="Z801">
        <v>15.54054054054054</v>
      </c>
      <c r="AA801">
        <v>4.9733570159857905</v>
      </c>
      <c r="AB801">
        <v>21.608040201005021</v>
      </c>
      <c r="AC801">
        <v>38.781163434903043</v>
      </c>
      <c r="AD801">
        <v>32.926829268292678</v>
      </c>
      <c r="AE801">
        <v>35.164835164835161</v>
      </c>
      <c r="AF801">
        <v>31.874999999999996</v>
      </c>
      <c r="AG801">
        <v>21.862348178137655</v>
      </c>
      <c r="AH801">
        <v>30.434782608695652</v>
      </c>
      <c r="AI801">
        <v>28.048780487804876</v>
      </c>
      <c r="AJ801">
        <v>1267.9299999999998</v>
      </c>
      <c r="AK801">
        <v>0.27139940211998231</v>
      </c>
      <c r="AL801">
        <v>0.70997846374730789</v>
      </c>
    </row>
    <row r="802" spans="1:38">
      <c r="A802">
        <v>15</v>
      </c>
      <c r="B802" t="s">
        <v>314</v>
      </c>
      <c r="C802">
        <v>1111</v>
      </c>
      <c r="D802">
        <v>47.9</v>
      </c>
      <c r="E802">
        <v>4.311431143114311E-2</v>
      </c>
      <c r="F802">
        <v>1.0669502964120001</v>
      </c>
      <c r="G802">
        <v>9.6434890993909779</v>
      </c>
      <c r="H802">
        <v>8.5800000000000001E-2</v>
      </c>
      <c r="I802">
        <v>9.4903796055281866</v>
      </c>
      <c r="J802">
        <v>0.98412301893176191</v>
      </c>
      <c r="K802">
        <v>11.655010000000001</v>
      </c>
      <c r="L802">
        <v>9.4903771800560701</v>
      </c>
      <c r="M802">
        <v>9.0230000000000005E-2</v>
      </c>
      <c r="N802">
        <v>1.7116006990671881</v>
      </c>
      <c r="O802">
        <v>530.6</v>
      </c>
      <c r="P802">
        <v>9.4903771800560701</v>
      </c>
      <c r="Q802">
        <v>1429.5</v>
      </c>
      <c r="R802">
        <v>1.7116006990671881</v>
      </c>
      <c r="S802">
        <v>0.37117873382301508</v>
      </c>
      <c r="U802" t="s">
        <v>314</v>
      </c>
      <c r="V802">
        <v>0</v>
      </c>
      <c r="W802">
        <v>3.9967373572593803</v>
      </c>
      <c r="X802">
        <v>0.30172413793103453</v>
      </c>
      <c r="Y802">
        <v>0.35010940919037198</v>
      </c>
      <c r="Z802">
        <v>14.864864864864867</v>
      </c>
      <c r="AA802">
        <v>2.1314387211367669</v>
      </c>
      <c r="AB802">
        <v>55.778894472361806</v>
      </c>
      <c r="AC802">
        <v>146.81440443213296</v>
      </c>
      <c r="AD802">
        <v>251.6260162601626</v>
      </c>
      <c r="AE802">
        <v>368.13186813186815</v>
      </c>
      <c r="AF802">
        <v>465.625</v>
      </c>
      <c r="AG802">
        <v>497.9757085020243</v>
      </c>
      <c r="AH802">
        <v>776.3975155279503</v>
      </c>
      <c r="AI802">
        <v>886.17886178861795</v>
      </c>
      <c r="AJ802">
        <v>1431.6999999999998</v>
      </c>
      <c r="AK802">
        <v>7.4021420870573548E-2</v>
      </c>
      <c r="AL802">
        <v>7.1843216080402006E-2</v>
      </c>
    </row>
    <row r="803" spans="1:38">
      <c r="A803">
        <v>15</v>
      </c>
      <c r="B803" t="s">
        <v>315</v>
      </c>
      <c r="C803">
        <v>816</v>
      </c>
      <c r="D803">
        <v>186</v>
      </c>
      <c r="E803">
        <v>0.22794117647058823</v>
      </c>
      <c r="F803">
        <v>0.8132860688800001</v>
      </c>
      <c r="G803">
        <v>8.0901687221010405</v>
      </c>
      <c r="H803">
        <v>6.2E-2</v>
      </c>
      <c r="I803">
        <v>7.9218798944060227</v>
      </c>
      <c r="J803">
        <v>0.979198353770388</v>
      </c>
      <c r="K803">
        <v>16.12903</v>
      </c>
      <c r="L803">
        <v>7.9218826694890456</v>
      </c>
      <c r="M803">
        <v>9.5180000000000001E-2</v>
      </c>
      <c r="N803">
        <v>1.6415385742246822</v>
      </c>
      <c r="O803">
        <v>387.8</v>
      </c>
      <c r="P803">
        <v>7.9218826694890456</v>
      </c>
      <c r="Q803">
        <v>1530.8</v>
      </c>
      <c r="R803">
        <v>1.6415385742246822</v>
      </c>
      <c r="S803">
        <v>0.25333159132479749</v>
      </c>
      <c r="U803" t="s">
        <v>315</v>
      </c>
      <c r="V803">
        <v>0</v>
      </c>
      <c r="W803">
        <v>12.120717781402936</v>
      </c>
      <c r="X803">
        <v>0.17241379310344829</v>
      </c>
      <c r="Y803">
        <v>8.7527352297592995E-2</v>
      </c>
      <c r="Z803">
        <v>7.8378378378378377</v>
      </c>
      <c r="AA803">
        <v>5.3285968028419175</v>
      </c>
      <c r="AB803">
        <v>85.427135678391949</v>
      </c>
      <c r="AC803">
        <v>101.93905817174516</v>
      </c>
      <c r="AD803">
        <v>183.33333333333334</v>
      </c>
      <c r="AE803">
        <v>307.69230769230768</v>
      </c>
      <c r="AF803">
        <v>556.25</v>
      </c>
      <c r="AG803">
        <v>914.97975708502031</v>
      </c>
      <c r="AH803">
        <v>1664.5962732919254</v>
      </c>
      <c r="AI803">
        <v>2743.9024390243903</v>
      </c>
      <c r="AJ803">
        <v>1297.8</v>
      </c>
      <c r="AK803">
        <v>0.20592866330248563</v>
      </c>
      <c r="AL803">
        <v>5.1320033000825015E-2</v>
      </c>
    </row>
    <row r="804" spans="1:38">
      <c r="A804">
        <v>15</v>
      </c>
      <c r="B804" t="s">
        <v>316</v>
      </c>
      <c r="C804">
        <v>154.5</v>
      </c>
      <c r="D804">
        <v>110.8</v>
      </c>
      <c r="E804">
        <v>0.71715210355987058</v>
      </c>
      <c r="F804">
        <v>0.58129565130000016</v>
      </c>
      <c r="G804">
        <v>9.3276655000895055</v>
      </c>
      <c r="H804">
        <v>4.5499999999999999E-2</v>
      </c>
      <c r="I804">
        <v>8.2396077047762191</v>
      </c>
      <c r="J804">
        <v>0.88335154221569745</v>
      </c>
      <c r="K804">
        <v>21.978020000000001</v>
      </c>
      <c r="L804">
        <v>8.2396065524754505</v>
      </c>
      <c r="M804">
        <v>9.2700000000000005E-2</v>
      </c>
      <c r="N804">
        <v>4.3719799351040436</v>
      </c>
      <c r="O804">
        <v>286.8</v>
      </c>
      <c r="P804">
        <v>8.2396065524754505</v>
      </c>
      <c r="Q804">
        <v>1480.9</v>
      </c>
      <c r="R804">
        <v>4.3719799351040436</v>
      </c>
      <c r="S804">
        <v>0.19366601391045984</v>
      </c>
      <c r="U804" t="s">
        <v>316</v>
      </c>
      <c r="V804">
        <v>0</v>
      </c>
      <c r="W804">
        <v>10.929853181076673</v>
      </c>
      <c r="X804">
        <v>0.3556034482758621</v>
      </c>
      <c r="Y804">
        <v>11.159737417943106</v>
      </c>
      <c r="Z804">
        <v>33.108108108108112</v>
      </c>
      <c r="AA804">
        <v>6.2166962699822372</v>
      </c>
      <c r="AB804">
        <v>97.487437185929636</v>
      </c>
      <c r="AC804">
        <v>45.429362880886423</v>
      </c>
      <c r="AD804">
        <v>19.105691056910569</v>
      </c>
      <c r="AE804">
        <v>9.8901098901098905</v>
      </c>
      <c r="AF804">
        <v>10.25</v>
      </c>
      <c r="AG804">
        <v>8.5020242914979747</v>
      </c>
      <c r="AH804">
        <v>4.2857142857142856</v>
      </c>
      <c r="AI804">
        <v>5.2845528455284558</v>
      </c>
      <c r="AJ804">
        <v>1266.8999999999999</v>
      </c>
      <c r="AK804">
        <v>0.10942539939237438</v>
      </c>
      <c r="AL804">
        <v>22.747068676716914</v>
      </c>
    </row>
    <row r="805" spans="1:38">
      <c r="A805">
        <v>12</v>
      </c>
      <c r="B805" t="s">
        <v>2204</v>
      </c>
      <c r="C805">
        <v>650</v>
      </c>
      <c r="D805">
        <v>66</v>
      </c>
      <c r="E805">
        <v>0.10153846153846154</v>
      </c>
      <c r="F805">
        <v>1.4663835200000002</v>
      </c>
      <c r="G805">
        <v>6.6512910347686089</v>
      </c>
      <c r="H805">
        <v>0.1216</v>
      </c>
      <c r="I805">
        <v>6.3520755872335126</v>
      </c>
      <c r="J805">
        <v>0.95501392948060859</v>
      </c>
      <c r="K805">
        <v>8.2236840000000004</v>
      </c>
      <c r="L805">
        <v>6.3520760644915359</v>
      </c>
      <c r="M805">
        <v>8.7499999999999994E-2</v>
      </c>
      <c r="N805">
        <v>1.9725131592122034</v>
      </c>
      <c r="O805">
        <v>739.8</v>
      </c>
      <c r="P805">
        <v>6.3520760644915359</v>
      </c>
      <c r="Q805">
        <v>1370.7</v>
      </c>
      <c r="R805">
        <v>1.9725131592122034</v>
      </c>
      <c r="S805">
        <v>0.53972422849638868</v>
      </c>
      <c r="U805" t="s">
        <v>2204</v>
      </c>
    </row>
    <row r="806" spans="1:38">
      <c r="A806">
        <v>12</v>
      </c>
      <c r="B806" t="s">
        <v>2200</v>
      </c>
      <c r="C806">
        <v>650</v>
      </c>
      <c r="D806">
        <v>38.5</v>
      </c>
      <c r="E806">
        <v>5.9230769230769233E-2</v>
      </c>
      <c r="F806">
        <v>1.4788588053600003</v>
      </c>
      <c r="G806">
        <v>6.4186787402128553</v>
      </c>
      <c r="H806">
        <v>0.123</v>
      </c>
      <c r="I806">
        <v>6.1382512786082959</v>
      </c>
      <c r="J806">
        <v>0.95631071861445738</v>
      </c>
      <c r="K806">
        <v>8.1300810000000006</v>
      </c>
      <c r="L806">
        <v>6.138252001782436</v>
      </c>
      <c r="M806">
        <v>8.7239999999999998E-2</v>
      </c>
      <c r="N806">
        <v>1.8765148575814965</v>
      </c>
      <c r="O806">
        <v>747.8</v>
      </c>
      <c r="P806">
        <v>6.138252001782436</v>
      </c>
      <c r="Q806">
        <v>1364.9</v>
      </c>
      <c r="R806">
        <v>1.8765148575814965</v>
      </c>
      <c r="S806">
        <v>0.54787896549197734</v>
      </c>
      <c r="U806" t="s">
        <v>2200</v>
      </c>
    </row>
    <row r="807" spans="1:38">
      <c r="A807">
        <v>12</v>
      </c>
      <c r="B807" t="s">
        <v>2122</v>
      </c>
      <c r="C807">
        <v>446</v>
      </c>
      <c r="D807">
        <v>244.3</v>
      </c>
      <c r="E807">
        <v>0.54775784753363232</v>
      </c>
      <c r="F807">
        <v>2.5426329481440004</v>
      </c>
      <c r="G807">
        <v>4.4789653332978041</v>
      </c>
      <c r="H807">
        <v>0.19170000000000001</v>
      </c>
      <c r="I807">
        <v>4.1404612359171207</v>
      </c>
      <c r="J807">
        <v>0.92442359514056627</v>
      </c>
      <c r="K807">
        <v>5.2164840000000003</v>
      </c>
      <c r="L807">
        <v>4.1404619019652893</v>
      </c>
      <c r="M807">
        <v>9.6240000000000006E-2</v>
      </c>
      <c r="N807">
        <v>1.7081309114793213</v>
      </c>
      <c r="O807">
        <v>1130.5999999999999</v>
      </c>
      <c r="P807">
        <v>4.1404619019652893</v>
      </c>
      <c r="Q807">
        <v>1551.6</v>
      </c>
      <c r="R807">
        <v>1.7081309114793213</v>
      </c>
      <c r="S807">
        <v>0.72866718226346994</v>
      </c>
      <c r="U807" t="s">
        <v>2122</v>
      </c>
    </row>
    <row r="808" spans="1:38">
      <c r="A808">
        <v>12</v>
      </c>
      <c r="B808" t="s">
        <v>2360</v>
      </c>
      <c r="C808">
        <v>197.3</v>
      </c>
      <c r="D808">
        <v>79</v>
      </c>
      <c r="E808">
        <v>0.40040547389761783</v>
      </c>
      <c r="F808">
        <v>0.26315520192000003</v>
      </c>
      <c r="G808">
        <v>13.72227250876759</v>
      </c>
      <c r="H808">
        <v>2.0400000000000001E-2</v>
      </c>
      <c r="I808">
        <v>12.95096614269451</v>
      </c>
      <c r="J808">
        <v>0.94379164489116008</v>
      </c>
      <c r="K808">
        <v>49.01961</v>
      </c>
      <c r="L808">
        <v>12.950965434139638</v>
      </c>
      <c r="M808">
        <v>9.3600000000000003E-2</v>
      </c>
      <c r="N808">
        <v>4.5357732279799094</v>
      </c>
      <c r="O808">
        <v>130.18</v>
      </c>
      <c r="P808">
        <v>12.950965434139638</v>
      </c>
      <c r="Q808">
        <v>1499.2</v>
      </c>
      <c r="R808">
        <v>4.5357732279799094</v>
      </c>
      <c r="S808">
        <v>8.6832977588046964E-2</v>
      </c>
      <c r="U808" t="s">
        <v>2360</v>
      </c>
    </row>
    <row r="809" spans="1:38">
      <c r="A809">
        <v>12</v>
      </c>
      <c r="B809" t="s">
        <v>2239</v>
      </c>
      <c r="C809">
        <v>706</v>
      </c>
      <c r="D809">
        <v>62.2</v>
      </c>
      <c r="E809">
        <v>8.8101983002832868E-2</v>
      </c>
      <c r="F809">
        <v>1.08077978144</v>
      </c>
      <c r="G809">
        <v>6.907774825454041</v>
      </c>
      <c r="H809">
        <v>9.1999999999999998E-2</v>
      </c>
      <c r="I809">
        <v>6.7107973827472494</v>
      </c>
      <c r="J809">
        <v>0.97148467521249227</v>
      </c>
      <c r="K809">
        <v>10.86957</v>
      </c>
      <c r="L809">
        <v>6.7107947899120166</v>
      </c>
      <c r="M809">
        <v>8.5239999999999996E-2</v>
      </c>
      <c r="N809">
        <v>1.637849665533827</v>
      </c>
      <c r="O809">
        <v>567.4</v>
      </c>
      <c r="P809">
        <v>6.7107947899120166</v>
      </c>
      <c r="Q809">
        <v>1320.1</v>
      </c>
      <c r="R809">
        <v>1.637849665533827</v>
      </c>
      <c r="S809">
        <v>0.42981592303613364</v>
      </c>
      <c r="U809" t="s">
        <v>2239</v>
      </c>
    </row>
    <row r="810" spans="1:38">
      <c r="A810">
        <v>12</v>
      </c>
      <c r="B810" t="s">
        <v>2095</v>
      </c>
      <c r="C810">
        <v>320.5</v>
      </c>
      <c r="D810">
        <v>29.2</v>
      </c>
      <c r="E810">
        <v>9.1107644305772228E-2</v>
      </c>
      <c r="F810">
        <v>2.5738007644800001</v>
      </c>
      <c r="G810">
        <v>7.5470501592329864</v>
      </c>
      <c r="H810">
        <v>0.216</v>
      </c>
      <c r="I810">
        <v>7.3154158215357317</v>
      </c>
      <c r="J810">
        <v>0.96930796366658889</v>
      </c>
      <c r="K810">
        <v>4.6296299999999997</v>
      </c>
      <c r="L810">
        <v>7.3154161632797789</v>
      </c>
      <c r="M810">
        <v>8.6459999999999995E-2</v>
      </c>
      <c r="N810">
        <v>1.8554399650765681</v>
      </c>
      <c r="O810">
        <v>1260.7</v>
      </c>
      <c r="P810">
        <v>7.3154161632797789</v>
      </c>
      <c r="Q810">
        <v>1347.6</v>
      </c>
      <c r="R810">
        <v>1.8554399650765681</v>
      </c>
      <c r="S810">
        <v>0.93551498961116064</v>
      </c>
      <c r="U810" t="s">
        <v>2095</v>
      </c>
    </row>
    <row r="811" spans="1:38">
      <c r="A811">
        <v>12</v>
      </c>
      <c r="B811" t="s">
        <v>2232</v>
      </c>
      <c r="C811">
        <v>856</v>
      </c>
      <c r="D811">
        <v>92.7</v>
      </c>
      <c r="E811">
        <v>0.10829439252336449</v>
      </c>
      <c r="F811">
        <v>1.208181497</v>
      </c>
      <c r="G811">
        <v>4.5582484464954263</v>
      </c>
      <c r="H811">
        <v>9.8500000000000004E-2</v>
      </c>
      <c r="I811">
        <v>4.1478623458033237</v>
      </c>
      <c r="J811">
        <v>0.90996846584621238</v>
      </c>
      <c r="K811">
        <v>10.152279999999999</v>
      </c>
      <c r="L811">
        <v>4.1478637355480581</v>
      </c>
      <c r="M811">
        <v>8.8999999999999996E-2</v>
      </c>
      <c r="N811">
        <v>1.8902028621936109</v>
      </c>
      <c r="O811">
        <v>605.6</v>
      </c>
      <c r="P811">
        <v>4.1478637355480581</v>
      </c>
      <c r="Q811">
        <v>1403.3</v>
      </c>
      <c r="R811">
        <v>1.8902028621936109</v>
      </c>
      <c r="S811">
        <v>0.43155419368631087</v>
      </c>
      <c r="U811" t="s">
        <v>2232</v>
      </c>
    </row>
    <row r="812" spans="1:38">
      <c r="A812">
        <v>12</v>
      </c>
      <c r="B812" t="s">
        <v>2275</v>
      </c>
      <c r="C812">
        <v>238.5</v>
      </c>
      <c r="D812">
        <v>140</v>
      </c>
      <c r="E812">
        <v>0.58700209643605872</v>
      </c>
      <c r="F812">
        <v>0.87073412400000016</v>
      </c>
      <c r="G812">
        <v>10.742111171196623</v>
      </c>
      <c r="H812">
        <v>6.7500000000000004E-2</v>
      </c>
      <c r="I812">
        <v>10.477777777777778</v>
      </c>
      <c r="J812">
        <v>0.97539278925658346</v>
      </c>
      <c r="K812">
        <v>14.81481</v>
      </c>
      <c r="L812">
        <v>10.47777909485138</v>
      </c>
      <c r="M812">
        <v>9.3600000000000003E-2</v>
      </c>
      <c r="N812">
        <v>2.3683591902102727</v>
      </c>
      <c r="O812">
        <v>421.1</v>
      </c>
      <c r="P812">
        <v>10.47777909485138</v>
      </c>
      <c r="Q812">
        <v>1499.2</v>
      </c>
      <c r="R812">
        <v>2.3683591902102727</v>
      </c>
      <c r="S812">
        <v>0.28088313767342582</v>
      </c>
      <c r="U812" t="s">
        <v>2275</v>
      </c>
    </row>
    <row r="813" spans="1:38">
      <c r="A813">
        <v>12</v>
      </c>
      <c r="B813" t="s">
        <v>2167</v>
      </c>
      <c r="C813">
        <v>114.4</v>
      </c>
      <c r="D813">
        <v>107.5</v>
      </c>
      <c r="E813">
        <v>0.93968531468531469</v>
      </c>
      <c r="F813">
        <v>1.9454802334000001</v>
      </c>
      <c r="G813">
        <v>6.3238645771767148</v>
      </c>
      <c r="H813">
        <v>0.1565</v>
      </c>
      <c r="I813">
        <v>6.0161161222519031</v>
      </c>
      <c r="J813">
        <v>0.95133538184301125</v>
      </c>
      <c r="K813">
        <v>6.3897760000000003</v>
      </c>
      <c r="L813">
        <v>6.0161163440204577</v>
      </c>
      <c r="M813">
        <v>9.0200000000000002E-2</v>
      </c>
      <c r="N813">
        <v>1.948745748950119</v>
      </c>
      <c r="O813">
        <v>937.3</v>
      </c>
      <c r="P813">
        <v>6.0161163440204577</v>
      </c>
      <c r="Q813">
        <v>1428.9</v>
      </c>
      <c r="R813">
        <v>1.948745748950119</v>
      </c>
      <c r="S813">
        <v>0.65595912940023782</v>
      </c>
      <c r="U813" t="s">
        <v>2167</v>
      </c>
    </row>
    <row r="814" spans="1:38">
      <c r="A814">
        <v>12</v>
      </c>
      <c r="B814" t="s">
        <v>165</v>
      </c>
      <c r="C814">
        <v>342</v>
      </c>
      <c r="D814">
        <v>380</v>
      </c>
      <c r="E814">
        <v>1.1111111111111112</v>
      </c>
      <c r="F814">
        <v>2.9474970278399999</v>
      </c>
      <c r="G814">
        <v>4.1837845854016837</v>
      </c>
      <c r="H814">
        <v>0.22559999999999999</v>
      </c>
      <c r="I814">
        <v>3.6866442918323807</v>
      </c>
      <c r="J814">
        <v>0.88117450040234979</v>
      </c>
      <c r="K814">
        <v>4.4326239999999997</v>
      </c>
      <c r="L814">
        <v>3.6866440417442936</v>
      </c>
      <c r="M814">
        <v>9.4799999999999995E-2</v>
      </c>
      <c r="N814">
        <v>1.9780564507982235</v>
      </c>
      <c r="O814">
        <v>1311.4</v>
      </c>
      <c r="P814">
        <v>3.6866440417442936</v>
      </c>
      <c r="Q814">
        <v>1523.3</v>
      </c>
      <c r="R814">
        <v>1.9780564507982235</v>
      </c>
      <c r="S814">
        <v>0.86089411146852235</v>
      </c>
      <c r="U814" t="s">
        <v>165</v>
      </c>
    </row>
    <row r="815" spans="1:38">
      <c r="A815">
        <v>12</v>
      </c>
      <c r="B815" t="s">
        <v>2214</v>
      </c>
      <c r="C815">
        <v>595</v>
      </c>
      <c r="D815">
        <v>17.3</v>
      </c>
      <c r="E815">
        <v>2.9075630252100842E-2</v>
      </c>
      <c r="F815">
        <v>1.3832365424200002</v>
      </c>
      <c r="G815">
        <v>5.2641634514537543</v>
      </c>
      <c r="H815">
        <v>0.1163</v>
      </c>
      <c r="I815">
        <v>4.9517746870013539</v>
      </c>
      <c r="J815">
        <v>0.9406574724867004</v>
      </c>
      <c r="K815">
        <v>8.598452</v>
      </c>
      <c r="L815">
        <v>4.9517743380813899</v>
      </c>
      <c r="M815">
        <v>8.6300000000000002E-2</v>
      </c>
      <c r="N815">
        <v>1.7864334000443849</v>
      </c>
      <c r="O815">
        <v>709.2</v>
      </c>
      <c r="P815">
        <v>4.9517743380813899</v>
      </c>
      <c r="Q815">
        <v>1344</v>
      </c>
      <c r="R815">
        <v>1.7864334000443849</v>
      </c>
      <c r="S815">
        <v>0.52767857142857144</v>
      </c>
      <c r="U815" t="s">
        <v>2214</v>
      </c>
    </row>
    <row r="816" spans="1:38">
      <c r="A816">
        <v>12</v>
      </c>
      <c r="B816" t="s">
        <v>2208</v>
      </c>
      <c r="C816">
        <v>503</v>
      </c>
      <c r="D816">
        <v>80.7</v>
      </c>
      <c r="E816">
        <v>0.16043737574552686</v>
      </c>
      <c r="F816">
        <v>1.4434712775</v>
      </c>
      <c r="G816">
        <v>8.6515326131679018</v>
      </c>
      <c r="H816">
        <v>0.1197</v>
      </c>
      <c r="I816">
        <v>8.4236695325399911</v>
      </c>
      <c r="J816">
        <v>0.9736621138916941</v>
      </c>
      <c r="K816">
        <v>8.3542190000000005</v>
      </c>
      <c r="L816">
        <v>8.4236689707304588</v>
      </c>
      <c r="M816">
        <v>8.7499999999999994E-2</v>
      </c>
      <c r="N816">
        <v>1.9725131592122034</v>
      </c>
      <c r="O816">
        <v>728.8</v>
      </c>
      <c r="P816">
        <v>8.4236689707304588</v>
      </c>
      <c r="Q816">
        <v>1370.7</v>
      </c>
      <c r="R816">
        <v>1.9725131592122034</v>
      </c>
      <c r="S816">
        <v>0.53169913183045159</v>
      </c>
      <c r="U816" t="s">
        <v>2208</v>
      </c>
    </row>
    <row r="817" spans="1:21">
      <c r="A817">
        <v>12</v>
      </c>
      <c r="B817" t="s">
        <v>2257</v>
      </c>
      <c r="C817">
        <v>65.5</v>
      </c>
      <c r="D817">
        <v>72</v>
      </c>
      <c r="E817">
        <v>1.0992366412213741</v>
      </c>
      <c r="F817">
        <v>1.00446995484</v>
      </c>
      <c r="G817">
        <v>14.167700786982175</v>
      </c>
      <c r="H817">
        <v>8.1799999999999998E-2</v>
      </c>
      <c r="I817">
        <v>11.839249988099974</v>
      </c>
      <c r="J817">
        <v>0.83565076409422256</v>
      </c>
      <c r="K817">
        <v>12.22494</v>
      </c>
      <c r="L817">
        <v>11.839251027905059</v>
      </c>
      <c r="M817">
        <v>8.9099999999999999E-2</v>
      </c>
      <c r="N817">
        <v>7.7817674925899798</v>
      </c>
      <c r="O817">
        <v>506.9</v>
      </c>
      <c r="P817">
        <v>11.839251027905059</v>
      </c>
      <c r="Q817">
        <v>1405.4</v>
      </c>
      <c r="R817">
        <v>7.7817674925899798</v>
      </c>
      <c r="S817">
        <v>0.36068023338551297</v>
      </c>
      <c r="U817" t="s">
        <v>2257</v>
      </c>
    </row>
    <row r="818" spans="1:21">
      <c r="A818">
        <v>12</v>
      </c>
      <c r="B818" t="s">
        <v>2377</v>
      </c>
      <c r="C818">
        <v>524</v>
      </c>
      <c r="D818">
        <v>104.6</v>
      </c>
      <c r="E818">
        <v>0.19961832061068702</v>
      </c>
      <c r="F818">
        <v>0.16942242376</v>
      </c>
      <c r="G818">
        <v>12.247700629982894</v>
      </c>
      <c r="H818">
        <v>1.46E-2</v>
      </c>
      <c r="I818">
        <v>11.868820828651781</v>
      </c>
      <c r="J818">
        <v>0.96906523005603196</v>
      </c>
      <c r="K818">
        <v>68.49315</v>
      </c>
      <c r="L818">
        <v>11.86882112296499</v>
      </c>
      <c r="M818">
        <v>8.4199999999999997E-2</v>
      </c>
      <c r="N818">
        <v>3.0227905747909549</v>
      </c>
      <c r="O818">
        <v>93.44</v>
      </c>
      <c r="P818">
        <v>11.86882112296499</v>
      </c>
      <c r="Q818">
        <v>1296.3</v>
      </c>
      <c r="R818">
        <v>3.0227905747909549</v>
      </c>
      <c r="S818">
        <v>7.208207976548639E-2</v>
      </c>
      <c r="U818" t="s">
        <v>2377</v>
      </c>
    </row>
    <row r="819" spans="1:21">
      <c r="A819">
        <v>12</v>
      </c>
      <c r="B819" t="s">
        <v>2345</v>
      </c>
      <c r="C819">
        <v>674</v>
      </c>
      <c r="D819">
        <v>131.1</v>
      </c>
      <c r="E819">
        <v>0.19451038575667656</v>
      </c>
      <c r="F819">
        <v>0.3453167808</v>
      </c>
      <c r="G819">
        <v>6.9447982354323452</v>
      </c>
      <c r="H819">
        <v>2.7E-2</v>
      </c>
      <c r="I819">
        <v>6.012836063860731</v>
      </c>
      <c r="J819">
        <v>0.86580428401551746</v>
      </c>
      <c r="K819">
        <v>37.037039999999998</v>
      </c>
      <c r="L819">
        <v>6.012835232306454</v>
      </c>
      <c r="M819">
        <v>9.2799999999999994E-2</v>
      </c>
      <c r="N819">
        <v>3.4750575534802297</v>
      </c>
      <c r="O819">
        <v>171.74</v>
      </c>
      <c r="P819">
        <v>6.012835232306454</v>
      </c>
      <c r="Q819">
        <v>1483</v>
      </c>
      <c r="R819">
        <v>3.4750575534802297</v>
      </c>
      <c r="S819">
        <v>0.11580579905596763</v>
      </c>
      <c r="U819" t="s">
        <v>2345</v>
      </c>
    </row>
    <row r="820" spans="1:21">
      <c r="A820">
        <v>12</v>
      </c>
      <c r="B820" t="s">
        <v>2308</v>
      </c>
      <c r="C820">
        <v>1157</v>
      </c>
      <c r="D820">
        <v>673</v>
      </c>
      <c r="E820">
        <v>0.58167675021607601</v>
      </c>
      <c r="F820">
        <v>0.636367999736</v>
      </c>
      <c r="G820">
        <v>5.8332909275625866</v>
      </c>
      <c r="H820">
        <v>5.1799999999999999E-2</v>
      </c>
      <c r="I820">
        <v>5.5211794823950937</v>
      </c>
      <c r="J820">
        <v>0.94649479186907159</v>
      </c>
      <c r="K820">
        <v>19.305019999999999</v>
      </c>
      <c r="L820">
        <v>5.5211793042114738</v>
      </c>
      <c r="M820">
        <v>8.9139999999999997E-2</v>
      </c>
      <c r="N820">
        <v>1.8825143209982302</v>
      </c>
      <c r="O820">
        <v>325.56</v>
      </c>
      <c r="P820">
        <v>5.5211793042114738</v>
      </c>
      <c r="Q820">
        <v>1406.3</v>
      </c>
      <c r="R820">
        <v>1.8825143209982302</v>
      </c>
      <c r="S820">
        <v>0.23150110218303349</v>
      </c>
      <c r="U820" t="s">
        <v>2308</v>
      </c>
    </row>
    <row r="821" spans="1:21">
      <c r="A821">
        <v>12</v>
      </c>
      <c r="B821" t="s">
        <v>2340</v>
      </c>
      <c r="C821">
        <v>1136</v>
      </c>
      <c r="D821">
        <v>1047</v>
      </c>
      <c r="E821">
        <v>0.92165492957746475</v>
      </c>
      <c r="F821">
        <v>0.37693774272000008</v>
      </c>
      <c r="G821">
        <v>8.3418860174955416</v>
      </c>
      <c r="H821">
        <v>3.0800000000000001E-2</v>
      </c>
      <c r="I821">
        <v>8.1245616667574012</v>
      </c>
      <c r="J821">
        <v>0.973947815843762</v>
      </c>
      <c r="K821">
        <v>32.467529999999996</v>
      </c>
      <c r="L821">
        <v>8.1245634314881237</v>
      </c>
      <c r="M821">
        <v>8.8800000000000004E-2</v>
      </c>
      <c r="N821">
        <v>1.89170823647407</v>
      </c>
      <c r="O821">
        <v>195.55</v>
      </c>
      <c r="P821">
        <v>8.1245634314881237</v>
      </c>
      <c r="Q821">
        <v>1399</v>
      </c>
      <c r="R821">
        <v>1.89170823647407</v>
      </c>
      <c r="S821">
        <v>0.13977841315225162</v>
      </c>
      <c r="U821" t="s">
        <v>2340</v>
      </c>
    </row>
    <row r="822" spans="1:21">
      <c r="A822">
        <v>12</v>
      </c>
      <c r="B822" t="s">
        <v>2383</v>
      </c>
      <c r="C822">
        <v>535</v>
      </c>
      <c r="D822">
        <v>44.9</v>
      </c>
      <c r="E822">
        <v>8.3925233644859806E-2</v>
      </c>
      <c r="F822">
        <v>0.17223666732000001</v>
      </c>
      <c r="G822">
        <v>11.476136449821954</v>
      </c>
      <c r="H822">
        <v>1.3100000000000001E-2</v>
      </c>
      <c r="I822">
        <v>10.931718002283104</v>
      </c>
      <c r="J822">
        <v>0.95256082481074922</v>
      </c>
      <c r="K822">
        <v>76.335880000000003</v>
      </c>
      <c r="L822">
        <v>10.931718031611583</v>
      </c>
      <c r="M822">
        <v>9.5399999999999999E-2</v>
      </c>
      <c r="N822">
        <v>3.4927423800634876</v>
      </c>
      <c r="O822">
        <v>83.9</v>
      </c>
      <c r="P822">
        <v>10.931718031611583</v>
      </c>
      <c r="Q822">
        <v>1535.1</v>
      </c>
      <c r="R822">
        <v>3.4927423800634876</v>
      </c>
      <c r="S822">
        <v>5.4654419907497892E-2</v>
      </c>
      <c r="U822" t="s">
        <v>2383</v>
      </c>
    </row>
    <row r="823" spans="1:21">
      <c r="A823">
        <v>12</v>
      </c>
      <c r="B823" t="s">
        <v>2147</v>
      </c>
      <c r="C823">
        <v>463</v>
      </c>
      <c r="D823">
        <v>643</v>
      </c>
      <c r="E823">
        <v>1.388768898488121</v>
      </c>
      <c r="F823">
        <v>2.1973602691040002</v>
      </c>
      <c r="G823">
        <v>5.7927086835241353</v>
      </c>
      <c r="H823">
        <v>0.1694</v>
      </c>
      <c r="I823">
        <v>5.5197290930143081</v>
      </c>
      <c r="J823">
        <v>0.95287531180598684</v>
      </c>
      <c r="K823">
        <v>5.9031880000000001</v>
      </c>
      <c r="L823">
        <v>5.5197286493979467</v>
      </c>
      <c r="M823">
        <v>9.4119999999999995E-2</v>
      </c>
      <c r="N823">
        <v>1.7572890006789903</v>
      </c>
      <c r="O823">
        <v>1008.8</v>
      </c>
      <c r="P823">
        <v>5.5197286493979467</v>
      </c>
      <c r="Q823">
        <v>1509.7</v>
      </c>
      <c r="R823">
        <v>1.7572890006789903</v>
      </c>
      <c r="S823">
        <v>0.6682122275948863</v>
      </c>
      <c r="U823" t="s">
        <v>2147</v>
      </c>
    </row>
    <row r="824" spans="1:21">
      <c r="A824">
        <v>12</v>
      </c>
      <c r="B824" t="s">
        <v>2372</v>
      </c>
      <c r="C824">
        <v>627</v>
      </c>
      <c r="D824">
        <v>77</v>
      </c>
      <c r="E824">
        <v>0.12280701754385964</v>
      </c>
      <c r="F824">
        <v>0.16675840182000001</v>
      </c>
      <c r="G824">
        <v>11.638438743244743</v>
      </c>
      <c r="H824">
        <v>1.5900000000000001E-2</v>
      </c>
      <c r="I824">
        <v>10.936411582194699</v>
      </c>
      <c r="J824">
        <v>0.93968029762948069</v>
      </c>
      <c r="K824">
        <v>62.893079999999998</v>
      </c>
      <c r="L824">
        <v>10.936412579382912</v>
      </c>
      <c r="M824">
        <v>7.6100000000000001E-2</v>
      </c>
      <c r="N824">
        <v>3.9809745144999269</v>
      </c>
      <c r="O824">
        <v>101.69</v>
      </c>
      <c r="P824">
        <v>10.936412579382912</v>
      </c>
      <c r="Q824">
        <v>1096.8</v>
      </c>
      <c r="R824">
        <v>3.9809745144999269</v>
      </c>
      <c r="S824">
        <v>9.2715171407731584E-2</v>
      </c>
      <c r="U824" t="s">
        <v>2372</v>
      </c>
    </row>
    <row r="825" spans="1:21">
      <c r="A825">
        <v>12</v>
      </c>
      <c r="B825" t="s">
        <v>167</v>
      </c>
      <c r="C825">
        <v>194.3</v>
      </c>
      <c r="D825">
        <v>125.3</v>
      </c>
      <c r="E825">
        <v>0.64487905301080795</v>
      </c>
      <c r="F825">
        <v>3.2598030900080008</v>
      </c>
      <c r="G825">
        <v>3.123309793799447</v>
      </c>
      <c r="H825">
        <v>0.2404</v>
      </c>
      <c r="I825">
        <v>2.6368267496575419</v>
      </c>
      <c r="J825">
        <v>0.84424118122778091</v>
      </c>
      <c r="K825">
        <v>4.1597340000000003</v>
      </c>
      <c r="L825">
        <v>2.6368266712153074</v>
      </c>
      <c r="M825">
        <v>9.8390000000000005E-2</v>
      </c>
      <c r="N825">
        <v>1.6739799163472626</v>
      </c>
      <c r="O825">
        <v>1388.8</v>
      </c>
      <c r="P825">
        <v>2.6368266712153074</v>
      </c>
      <c r="Q825">
        <v>1593</v>
      </c>
      <c r="R825">
        <v>1.6739799163472626</v>
      </c>
      <c r="S825">
        <v>0.87181418706842428</v>
      </c>
      <c r="U825" t="s">
        <v>167</v>
      </c>
    </row>
    <row r="826" spans="1:21">
      <c r="A826">
        <v>12</v>
      </c>
      <c r="B826" t="s">
        <v>2120</v>
      </c>
      <c r="C826">
        <v>440</v>
      </c>
      <c r="D826">
        <v>453</v>
      </c>
      <c r="E826">
        <v>1.0295454545454545</v>
      </c>
      <c r="F826">
        <v>2.5581275502480003</v>
      </c>
      <c r="G826">
        <v>3.404206761898557</v>
      </c>
      <c r="H826">
        <v>0.19420000000000001</v>
      </c>
      <c r="I826">
        <v>2.9540518736274279</v>
      </c>
      <c r="J826">
        <v>0.86776511541265089</v>
      </c>
      <c r="K826">
        <v>5.1493310000000001</v>
      </c>
      <c r="L826">
        <v>2.9540517830119666</v>
      </c>
      <c r="M826">
        <v>9.5579999999999998E-2</v>
      </c>
      <c r="N826">
        <v>1.6918041274551086</v>
      </c>
      <c r="O826">
        <v>1144.0999999999999</v>
      </c>
      <c r="P826">
        <v>2.9540517830119666</v>
      </c>
      <c r="Q826">
        <v>1538.7</v>
      </c>
      <c r="R826">
        <v>1.6918041274551086</v>
      </c>
      <c r="S826">
        <v>0.74354974978878263</v>
      </c>
      <c r="U826" t="s">
        <v>2120</v>
      </c>
    </row>
    <row r="827" spans="1:21">
      <c r="A827">
        <v>12</v>
      </c>
      <c r="B827" t="s">
        <v>2185</v>
      </c>
      <c r="C827">
        <v>842</v>
      </c>
      <c r="D827">
        <v>1864</v>
      </c>
      <c r="E827">
        <v>2.2137767220902611</v>
      </c>
      <c r="F827">
        <v>1.7811081502500004</v>
      </c>
      <c r="G827">
        <v>4.6331995570745725</v>
      </c>
      <c r="H827">
        <v>0.13750000000000001</v>
      </c>
      <c r="I827">
        <v>4.3643275967668629</v>
      </c>
      <c r="J827">
        <v>0.9419684049876158</v>
      </c>
      <c r="K827">
        <v>7.2727269999999997</v>
      </c>
      <c r="L827">
        <v>4.3643281109354461</v>
      </c>
      <c r="M827">
        <v>9.3990000000000004E-2</v>
      </c>
      <c r="N827">
        <v>1.5553722267596251</v>
      </c>
      <c r="O827">
        <v>830.5</v>
      </c>
      <c r="P827">
        <v>4.3643281109354461</v>
      </c>
      <c r="Q827">
        <v>1507.1</v>
      </c>
      <c r="R827">
        <v>1.5553722267596251</v>
      </c>
      <c r="S827">
        <v>0.55105832393338205</v>
      </c>
      <c r="U827" t="s">
        <v>2185</v>
      </c>
    </row>
    <row r="828" spans="1:21">
      <c r="A828">
        <v>12</v>
      </c>
      <c r="B828" t="s">
        <v>2249</v>
      </c>
      <c r="C828">
        <v>1146</v>
      </c>
      <c r="D828">
        <v>1694</v>
      </c>
      <c r="E828">
        <v>1.4781849912739966</v>
      </c>
      <c r="F828">
        <v>1.2082515085440002</v>
      </c>
      <c r="G828">
        <v>5.7596644620794191</v>
      </c>
      <c r="H828">
        <v>8.6400000000000005E-2</v>
      </c>
      <c r="I828">
        <v>5.4826138251094436</v>
      </c>
      <c r="J828">
        <v>0.95189812899796045</v>
      </c>
      <c r="K828">
        <v>11.574070000000001</v>
      </c>
      <c r="L828">
        <v>5.4826152593576261</v>
      </c>
      <c r="M828">
        <v>0.10147</v>
      </c>
      <c r="N828">
        <v>1.7648457044340737</v>
      </c>
      <c r="O828">
        <v>534.20000000000005</v>
      </c>
      <c r="P828">
        <v>5.4826152593576261</v>
      </c>
      <c r="Q828">
        <v>1650.3</v>
      </c>
      <c r="R828">
        <v>1.7648457044340737</v>
      </c>
      <c r="S828">
        <v>0.32369872144458589</v>
      </c>
      <c r="U828" t="s">
        <v>2249</v>
      </c>
    </row>
    <row r="829" spans="1:21">
      <c r="A829">
        <v>12</v>
      </c>
      <c r="B829" t="s">
        <v>2245</v>
      </c>
      <c r="C829">
        <v>728</v>
      </c>
      <c r="D829">
        <v>1233</v>
      </c>
      <c r="E829">
        <v>1.6936813186813187</v>
      </c>
      <c r="F829">
        <v>1.1777587247720003</v>
      </c>
      <c r="G829">
        <v>5.0017773840124589</v>
      </c>
      <c r="H829">
        <v>9.0700000000000003E-2</v>
      </c>
      <c r="I829">
        <v>4.683093233480168</v>
      </c>
      <c r="J829">
        <v>0.93628581880694572</v>
      </c>
      <c r="K829">
        <v>11.025359999999999</v>
      </c>
      <c r="L829">
        <v>4.6830923231942085</v>
      </c>
      <c r="M829">
        <v>9.4219999999999998E-2</v>
      </c>
      <c r="N829">
        <v>1.7568195028945857</v>
      </c>
      <c r="O829">
        <v>559.70000000000005</v>
      </c>
      <c r="P829">
        <v>4.6830923231942085</v>
      </c>
      <c r="Q829">
        <v>1511.7</v>
      </c>
      <c r="R829">
        <v>1.7568195028945857</v>
      </c>
      <c r="S829">
        <v>0.37024541906462927</v>
      </c>
      <c r="U829" t="s">
        <v>2245</v>
      </c>
    </row>
    <row r="830" spans="1:21">
      <c r="A830">
        <v>12</v>
      </c>
      <c r="B830" t="s">
        <v>2126</v>
      </c>
      <c r="C830">
        <v>700</v>
      </c>
      <c r="D830">
        <v>148</v>
      </c>
      <c r="E830">
        <v>0.21142857142857144</v>
      </c>
      <c r="F830">
        <v>2.0334292035540003</v>
      </c>
      <c r="G830">
        <v>3.0383585350880766</v>
      </c>
      <c r="H830">
        <v>0.18870000000000001</v>
      </c>
      <c r="I830">
        <v>2.555092271480762</v>
      </c>
      <c r="J830">
        <v>0.84094495168151528</v>
      </c>
      <c r="K830">
        <v>5.299417</v>
      </c>
      <c r="L830">
        <v>2.5550922398596292</v>
      </c>
      <c r="M830">
        <v>7.8189999999999996E-2</v>
      </c>
      <c r="N830">
        <v>1.6441186307447047</v>
      </c>
      <c r="O830">
        <v>1114.3</v>
      </c>
      <c r="P830">
        <v>2.5550922398596292</v>
      </c>
      <c r="Q830">
        <v>1150.8</v>
      </c>
      <c r="R830">
        <v>1.6441186307447047</v>
      </c>
      <c r="S830">
        <v>0.96828293361140072</v>
      </c>
      <c r="U830" t="s">
        <v>2126</v>
      </c>
    </row>
    <row r="831" spans="1:21">
      <c r="A831">
        <v>12</v>
      </c>
      <c r="B831" t="s">
        <v>192</v>
      </c>
      <c r="C831">
        <v>342</v>
      </c>
      <c r="D831">
        <v>119.2</v>
      </c>
      <c r="E831">
        <v>0.34853801169590642</v>
      </c>
      <c r="F831">
        <v>4.0696966310000002</v>
      </c>
      <c r="G831">
        <v>6.7851797665209617</v>
      </c>
      <c r="H831">
        <v>0.29499999999999998</v>
      </c>
      <c r="I831">
        <v>6.5207883602245067</v>
      </c>
      <c r="J831">
        <v>0.9610339865126345</v>
      </c>
      <c r="K831">
        <v>3.389831</v>
      </c>
      <c r="L831">
        <v>6.5207870969896993</v>
      </c>
      <c r="M831">
        <v>0.10009999999999999</v>
      </c>
      <c r="N831">
        <v>1.8756288612532179</v>
      </c>
      <c r="O831">
        <v>1666.5</v>
      </c>
      <c r="P831">
        <v>6.5207870969896993</v>
      </c>
      <c r="Q831">
        <v>1625.1</v>
      </c>
      <c r="R831">
        <v>1.8756288612532179</v>
      </c>
      <c r="S831">
        <v>1.0254753553627469</v>
      </c>
      <c r="U831" t="s">
        <v>192</v>
      </c>
    </row>
    <row r="832" spans="1:21">
      <c r="A832">
        <v>12</v>
      </c>
      <c r="B832" t="s">
        <v>2209</v>
      </c>
      <c r="C832">
        <v>827</v>
      </c>
      <c r="D832">
        <v>446</v>
      </c>
      <c r="E832">
        <v>0.53929866989117292</v>
      </c>
      <c r="F832">
        <v>1.5882670028400003</v>
      </c>
      <c r="G832">
        <v>6.6911918062529185</v>
      </c>
      <c r="H832">
        <v>0.1193</v>
      </c>
      <c r="I832">
        <v>6.3022432040755092</v>
      </c>
      <c r="J832">
        <v>0.94187155092252217</v>
      </c>
      <c r="K832">
        <v>8.3822299999999998</v>
      </c>
      <c r="L832">
        <v>6.3022427683547297</v>
      </c>
      <c r="M832">
        <v>9.6600000000000005E-2</v>
      </c>
      <c r="N832">
        <v>2.2480610278082409</v>
      </c>
      <c r="O832">
        <v>726.5</v>
      </c>
      <c r="P832">
        <v>6.3022427683547297</v>
      </c>
      <c r="Q832">
        <v>1558.6</v>
      </c>
      <c r="R832">
        <v>2.2480610278082409</v>
      </c>
      <c r="S832">
        <v>0.46612344411651485</v>
      </c>
      <c r="U832" t="s">
        <v>2209</v>
      </c>
    </row>
    <row r="833" spans="1:21">
      <c r="A833">
        <v>12</v>
      </c>
      <c r="B833" t="s">
        <v>176</v>
      </c>
      <c r="C833">
        <v>374</v>
      </c>
      <c r="D833">
        <v>286.8</v>
      </c>
      <c r="E833">
        <v>0.76684491978609626</v>
      </c>
      <c r="F833">
        <v>3.242906051936</v>
      </c>
      <c r="G833">
        <v>3.344907872734642</v>
      </c>
      <c r="H833">
        <v>0.2447</v>
      </c>
      <c r="I833">
        <v>2.8944672822149178</v>
      </c>
      <c r="J833">
        <v>0.86533542696604537</v>
      </c>
      <c r="K833">
        <v>4.0866369999999996</v>
      </c>
      <c r="L833">
        <v>2.8944672352247753</v>
      </c>
      <c r="M833">
        <v>9.6159999999999995E-2</v>
      </c>
      <c r="N833">
        <v>1.6764449973886932</v>
      </c>
      <c r="O833">
        <v>1411.1</v>
      </c>
      <c r="P833">
        <v>2.8944672352247753</v>
      </c>
      <c r="Q833">
        <v>1550.1</v>
      </c>
      <c r="R833">
        <v>1.6764449973886932</v>
      </c>
      <c r="S833">
        <v>0.9103283659118766</v>
      </c>
      <c r="U833" t="s">
        <v>176</v>
      </c>
    </row>
    <row r="834" spans="1:21">
      <c r="A834">
        <v>12</v>
      </c>
      <c r="B834" t="s">
        <v>2240</v>
      </c>
      <c r="C834">
        <v>274</v>
      </c>
      <c r="D834">
        <v>154</v>
      </c>
      <c r="E834">
        <v>0.56204379562043794</v>
      </c>
      <c r="F834">
        <v>1.2108193335200002</v>
      </c>
      <c r="G834">
        <v>6.3385030362984489</v>
      </c>
      <c r="H834">
        <v>9.1899999999999996E-2</v>
      </c>
      <c r="I834">
        <v>5.7070522257102727</v>
      </c>
      <c r="J834">
        <v>0.90037855831699187</v>
      </c>
      <c r="K834">
        <v>10.88139</v>
      </c>
      <c r="L834">
        <v>5.7070534099735886</v>
      </c>
      <c r="M834">
        <v>9.5600000000000004E-2</v>
      </c>
      <c r="N834">
        <v>2.7579295919548188</v>
      </c>
      <c r="O834">
        <v>566.79999999999995</v>
      </c>
      <c r="P834">
        <v>5.7070534099735886</v>
      </c>
      <c r="Q834">
        <v>1539.1</v>
      </c>
      <c r="R834">
        <v>2.7579295919548188</v>
      </c>
      <c r="S834">
        <v>0.36826716912481322</v>
      </c>
      <c r="U834" t="s">
        <v>2240</v>
      </c>
    </row>
    <row r="835" spans="1:21">
      <c r="A835">
        <v>12</v>
      </c>
      <c r="B835" t="s">
        <v>2178</v>
      </c>
      <c r="C835">
        <v>658</v>
      </c>
      <c r="D835">
        <v>57.1</v>
      </c>
      <c r="E835">
        <v>8.6778115501519759E-2</v>
      </c>
      <c r="F835">
        <v>2.0733119411200001</v>
      </c>
      <c r="G835">
        <v>4.1355712387437196</v>
      </c>
      <c r="H835">
        <v>0.1472</v>
      </c>
      <c r="I835">
        <v>3.7715912763903336</v>
      </c>
      <c r="J835">
        <v>0.91198798392263858</v>
      </c>
      <c r="K835">
        <v>6.7934780000000003</v>
      </c>
      <c r="L835">
        <v>3.7715910608199188</v>
      </c>
      <c r="M835">
        <v>0.1022</v>
      </c>
      <c r="N835">
        <v>1.6964812744562188</v>
      </c>
      <c r="O835">
        <v>885.2</v>
      </c>
      <c r="P835">
        <v>3.7715910608199188</v>
      </c>
      <c r="Q835">
        <v>1663.6</v>
      </c>
      <c r="R835">
        <v>1.6964812744562188</v>
      </c>
      <c r="S835">
        <v>0.53209906227458525</v>
      </c>
      <c r="U835" t="s">
        <v>2178</v>
      </c>
    </row>
    <row r="836" spans="1:21">
      <c r="A836">
        <v>12</v>
      </c>
      <c r="B836" t="s">
        <v>2206</v>
      </c>
      <c r="C836">
        <v>271</v>
      </c>
      <c r="D836">
        <v>118.1</v>
      </c>
      <c r="E836">
        <v>0.43579335793357932</v>
      </c>
      <c r="F836">
        <v>1.5680849349200001</v>
      </c>
      <c r="G836">
        <v>6.639930571078188</v>
      </c>
      <c r="H836">
        <v>0.12130000000000001</v>
      </c>
      <c r="I836">
        <v>6.2889275998972511</v>
      </c>
      <c r="J836">
        <v>0.94713755401151112</v>
      </c>
      <c r="K836">
        <v>8.2440230000000003</v>
      </c>
      <c r="L836">
        <v>6.2889275663911839</v>
      </c>
      <c r="M836">
        <v>9.3799999999999994E-2</v>
      </c>
      <c r="N836">
        <v>2.1302740743832254</v>
      </c>
      <c r="O836">
        <v>738</v>
      </c>
      <c r="P836">
        <v>6.2889275663911839</v>
      </c>
      <c r="Q836">
        <v>1503.2</v>
      </c>
      <c r="R836">
        <v>2.1302740743832254</v>
      </c>
      <c r="S836">
        <v>0.49095263437998932</v>
      </c>
      <c r="U836" t="s">
        <v>2206</v>
      </c>
    </row>
    <row r="837" spans="1:21">
      <c r="A837">
        <v>12</v>
      </c>
      <c r="B837" t="s">
        <v>2110</v>
      </c>
      <c r="C837">
        <v>743</v>
      </c>
      <c r="D837">
        <v>45.4</v>
      </c>
      <c r="E837">
        <v>6.1103633916554503E-2</v>
      </c>
      <c r="F837">
        <v>2.5429198852199999</v>
      </c>
      <c r="G837">
        <v>3.926286003956438</v>
      </c>
      <c r="H837">
        <v>0.20569999999999999</v>
      </c>
      <c r="I837">
        <v>3.5639196356871179</v>
      </c>
      <c r="J837">
        <v>0.90770759748419472</v>
      </c>
      <c r="K837">
        <v>4.8614490000000004</v>
      </c>
      <c r="L837">
        <v>3.5639190719428431</v>
      </c>
      <c r="M837">
        <v>8.9700000000000002E-2</v>
      </c>
      <c r="N837">
        <v>1.6474825083223243</v>
      </c>
      <c r="O837">
        <v>1205.9000000000001</v>
      </c>
      <c r="P837">
        <v>3.5639190719428431</v>
      </c>
      <c r="Q837">
        <v>1418.3</v>
      </c>
      <c r="R837">
        <v>1.6474825083223243</v>
      </c>
      <c r="S837">
        <v>0.85024324896002268</v>
      </c>
      <c r="U837" t="s">
        <v>2110</v>
      </c>
    </row>
    <row r="838" spans="1:21">
      <c r="A838">
        <v>12</v>
      </c>
      <c r="B838" t="s">
        <v>2398</v>
      </c>
      <c r="C838">
        <v>253</v>
      </c>
      <c r="D838">
        <v>256</v>
      </c>
      <c r="E838">
        <v>1.0118577075098814</v>
      </c>
      <c r="F838">
        <v>9.3947222968000024E-2</v>
      </c>
      <c r="G838">
        <v>15.227141251441925</v>
      </c>
      <c r="H838">
        <v>7.7200000000000003E-3</v>
      </c>
      <c r="I838">
        <v>11.882747529536568</v>
      </c>
      <c r="J838">
        <v>0.78036627711792839</v>
      </c>
      <c r="K838">
        <v>129.53370000000001</v>
      </c>
      <c r="L838">
        <v>11.882748275163969</v>
      </c>
      <c r="M838">
        <v>8.8300000000000003E-2</v>
      </c>
      <c r="N838">
        <v>9.5218770124727499</v>
      </c>
      <c r="O838">
        <v>49.58</v>
      </c>
      <c r="P838">
        <v>11.882748275163969</v>
      </c>
      <c r="Q838">
        <v>1388.2</v>
      </c>
      <c r="R838">
        <v>9.5218770124727499</v>
      </c>
      <c r="S838">
        <v>3.5715314796138882E-2</v>
      </c>
      <c r="U838" t="s">
        <v>2398</v>
      </c>
    </row>
    <row r="839" spans="1:21">
      <c r="A839">
        <v>12</v>
      </c>
      <c r="B839" t="s">
        <v>164</v>
      </c>
      <c r="C839">
        <v>129.4</v>
      </c>
      <c r="D839">
        <v>94.3</v>
      </c>
      <c r="E839">
        <v>0.7287480680061823</v>
      </c>
      <c r="F839">
        <v>2.9615710020000003</v>
      </c>
      <c r="G839">
        <v>4.2088536431488608</v>
      </c>
      <c r="H839">
        <v>0.22620000000000001</v>
      </c>
      <c r="I839">
        <v>3.7501105007507167</v>
      </c>
      <c r="J839">
        <v>0.89100520443496944</v>
      </c>
      <c r="K839">
        <v>4.4208660000000002</v>
      </c>
      <c r="L839">
        <v>3.7501106618777311</v>
      </c>
      <c r="M839">
        <v>9.5000000000000001E-2</v>
      </c>
      <c r="N839">
        <v>1.9107904703568752</v>
      </c>
      <c r="O839">
        <v>1314.6</v>
      </c>
      <c r="P839">
        <v>3.7501106618777311</v>
      </c>
      <c r="Q839">
        <v>1527.2</v>
      </c>
      <c r="R839">
        <v>1.9107904703568752</v>
      </c>
      <c r="S839">
        <v>0.86079099004714499</v>
      </c>
      <c r="U839" t="s">
        <v>164</v>
      </c>
    </row>
    <row r="840" spans="1:21">
      <c r="A840">
        <v>12</v>
      </c>
      <c r="B840" t="s">
        <v>175</v>
      </c>
      <c r="C840">
        <v>646</v>
      </c>
      <c r="D840">
        <v>231</v>
      </c>
      <c r="E840">
        <v>0.35758513931888547</v>
      </c>
      <c r="F840">
        <v>3.9423525233640002</v>
      </c>
      <c r="G840">
        <v>3.4917490432634066</v>
      </c>
      <c r="H840">
        <v>0.2722</v>
      </c>
      <c r="I840">
        <v>3.085859318151837</v>
      </c>
      <c r="J840">
        <v>0.88375747509843294</v>
      </c>
      <c r="K840">
        <v>3.6737690000000001</v>
      </c>
      <c r="L840">
        <v>3.0858593828207495</v>
      </c>
      <c r="M840">
        <v>0.10509</v>
      </c>
      <c r="N840">
        <v>1.6339472603809444</v>
      </c>
      <c r="O840">
        <v>1552</v>
      </c>
      <c r="P840">
        <v>3.0858593828207495</v>
      </c>
      <c r="Q840">
        <v>1715.1</v>
      </c>
      <c r="R840">
        <v>1.6339472603809444</v>
      </c>
      <c r="S840">
        <v>0.90490350416885312</v>
      </c>
      <c r="U840" t="s">
        <v>175</v>
      </c>
    </row>
    <row r="841" spans="1:21">
      <c r="A841">
        <v>12</v>
      </c>
      <c r="B841" t="s">
        <v>2363</v>
      </c>
      <c r="C841">
        <v>668</v>
      </c>
      <c r="D841">
        <v>146.80000000000001</v>
      </c>
      <c r="E841">
        <v>0.21976047904191617</v>
      </c>
      <c r="F841">
        <v>0.26223733403999999</v>
      </c>
      <c r="G841">
        <v>9.5909592424717065</v>
      </c>
      <c r="H841">
        <v>1.8599999999999998E-2</v>
      </c>
      <c r="I841">
        <v>8.3860849265566983</v>
      </c>
      <c r="J841">
        <v>0.87437395098297832</v>
      </c>
      <c r="K841">
        <v>53.763440000000003</v>
      </c>
      <c r="L841">
        <v>8.3860844072632705</v>
      </c>
      <c r="M841">
        <v>0.1023</v>
      </c>
      <c r="N841">
        <v>4.6540389765591774</v>
      </c>
      <c r="O841">
        <v>118.8</v>
      </c>
      <c r="P841">
        <v>8.3860844072632705</v>
      </c>
      <c r="Q841">
        <v>1665.4</v>
      </c>
      <c r="R841">
        <v>4.6540389765591774</v>
      </c>
      <c r="S841">
        <v>7.1334214002642005E-2</v>
      </c>
      <c r="U841" t="s">
        <v>2363</v>
      </c>
    </row>
    <row r="842" spans="1:21">
      <c r="A842">
        <v>12</v>
      </c>
      <c r="B842" t="s">
        <v>2238</v>
      </c>
      <c r="C842">
        <v>193.1</v>
      </c>
      <c r="D842">
        <v>66.7</v>
      </c>
      <c r="E842">
        <v>0.34541688244432939</v>
      </c>
      <c r="F842">
        <v>1.1446143226799999</v>
      </c>
      <c r="G842">
        <v>7.4006254272489844</v>
      </c>
      <c r="H842">
        <v>9.2899999999999996E-2</v>
      </c>
      <c r="I842">
        <v>6.9573691340342227</v>
      </c>
      <c r="J842">
        <v>0.94010556302678161</v>
      </c>
      <c r="K842">
        <v>10.76426</v>
      </c>
      <c r="L842">
        <v>6.9573703326304512</v>
      </c>
      <c r="M842">
        <v>8.9399999999999993E-2</v>
      </c>
      <c r="N842">
        <v>2.5227507699398504</v>
      </c>
      <c r="O842">
        <v>572.70000000000005</v>
      </c>
      <c r="P842">
        <v>6.9573703326304512</v>
      </c>
      <c r="Q842">
        <v>1411.9</v>
      </c>
      <c r="R842">
        <v>2.5227507699398504</v>
      </c>
      <c r="S842">
        <v>0.40562362773567534</v>
      </c>
      <c r="U842" t="s">
        <v>2238</v>
      </c>
    </row>
    <row r="843" spans="1:21">
      <c r="A843">
        <v>12</v>
      </c>
      <c r="B843" t="s">
        <v>2091</v>
      </c>
      <c r="C843">
        <v>233.6</v>
      </c>
      <c r="D843">
        <v>59</v>
      </c>
      <c r="E843">
        <v>0.25256849315068491</v>
      </c>
      <c r="F843">
        <v>2.6319075896400004</v>
      </c>
      <c r="G843">
        <v>4.8529192415298166</v>
      </c>
      <c r="H843">
        <v>0.2218</v>
      </c>
      <c r="I843">
        <v>4.1643701819847454</v>
      </c>
      <c r="J843">
        <v>0.85811652218469325</v>
      </c>
      <c r="K843">
        <v>4.5085660000000001</v>
      </c>
      <c r="L843">
        <v>4.1643702119958768</v>
      </c>
      <c r="M843">
        <v>8.6099999999999996E-2</v>
      </c>
      <c r="N843">
        <v>2.4917556365355469</v>
      </c>
      <c r="O843">
        <v>1291.4000000000001</v>
      </c>
      <c r="P843">
        <v>4.1643702119958768</v>
      </c>
      <c r="Q843">
        <v>1339.6</v>
      </c>
      <c r="R843">
        <v>2.4917556365355469</v>
      </c>
      <c r="S843">
        <v>0.96401911018214403</v>
      </c>
      <c r="U843" t="s">
        <v>2091</v>
      </c>
    </row>
    <row r="844" spans="1:21">
      <c r="A844">
        <v>12</v>
      </c>
      <c r="B844" t="s">
        <v>2347</v>
      </c>
      <c r="C844">
        <v>175.5</v>
      </c>
      <c r="D844">
        <v>53</v>
      </c>
      <c r="E844">
        <v>0.30199430199430199</v>
      </c>
      <c r="F844">
        <v>0.28090753850000005</v>
      </c>
      <c r="G844">
        <v>13.109503930269272</v>
      </c>
      <c r="H844">
        <v>2.63E-2</v>
      </c>
      <c r="I844">
        <v>12.009374341315947</v>
      </c>
      <c r="J844">
        <v>0.91608152415186561</v>
      </c>
      <c r="K844">
        <v>38.02281</v>
      </c>
      <c r="L844">
        <v>12.009376706705366</v>
      </c>
      <c r="M844">
        <v>7.7499999999999999E-2</v>
      </c>
      <c r="N844">
        <v>5.2568071324605032</v>
      </c>
      <c r="O844">
        <v>167.35</v>
      </c>
      <c r="P844">
        <v>12.009376706705366</v>
      </c>
      <c r="Q844">
        <v>1133.2</v>
      </c>
      <c r="R844">
        <v>5.2568071324605032</v>
      </c>
      <c r="S844">
        <v>0.14767913872220259</v>
      </c>
      <c r="U844" t="s">
        <v>2347</v>
      </c>
    </row>
    <row r="845" spans="1:21">
      <c r="A845">
        <v>12</v>
      </c>
      <c r="B845" t="s">
        <v>2203</v>
      </c>
      <c r="C845">
        <v>607.6</v>
      </c>
      <c r="D845">
        <v>20.5</v>
      </c>
      <c r="E845">
        <v>3.3739302172481896E-2</v>
      </c>
      <c r="F845">
        <v>1.3623131514779998</v>
      </c>
      <c r="G845">
        <v>5.5043451620284083</v>
      </c>
      <c r="H845">
        <v>0.12189999999999999</v>
      </c>
      <c r="I845">
        <v>5.2110112683976082</v>
      </c>
      <c r="J845">
        <v>0.94670866651779817</v>
      </c>
      <c r="K845">
        <v>8.2034450000000003</v>
      </c>
      <c r="L845">
        <v>5.21101097138345</v>
      </c>
      <c r="M845">
        <v>8.1089999999999995E-2</v>
      </c>
      <c r="N845">
        <v>1.7729007934395813</v>
      </c>
      <c r="O845">
        <v>741.5</v>
      </c>
      <c r="P845">
        <v>5.21101097138345</v>
      </c>
      <c r="Q845">
        <v>1222.7</v>
      </c>
      <c r="R845">
        <v>1.7729007934395813</v>
      </c>
      <c r="S845">
        <v>0.60644475341457427</v>
      </c>
      <c r="U845" t="s">
        <v>2203</v>
      </c>
    </row>
    <row r="846" spans="1:21">
      <c r="A846">
        <v>12</v>
      </c>
      <c r="B846" t="s">
        <v>2103</v>
      </c>
      <c r="C846">
        <v>207.3</v>
      </c>
      <c r="D846">
        <v>63.4</v>
      </c>
      <c r="E846">
        <v>0.30583695127834054</v>
      </c>
      <c r="F846">
        <v>2.3696923064800002</v>
      </c>
      <c r="G846">
        <v>5.1596106382301681</v>
      </c>
      <c r="H846">
        <v>0.2102</v>
      </c>
      <c r="I846">
        <v>4.776681969012416</v>
      </c>
      <c r="J846">
        <v>0.92578341738028846</v>
      </c>
      <c r="K846">
        <v>4.7573740000000004</v>
      </c>
      <c r="L846">
        <v>4.7766811959897968</v>
      </c>
      <c r="M846">
        <v>8.1799999999999998E-2</v>
      </c>
      <c r="N846">
        <v>1.9506130587714179</v>
      </c>
      <c r="O846">
        <v>1229.9000000000001</v>
      </c>
      <c r="P846">
        <v>4.7766811959897968</v>
      </c>
      <c r="Q846">
        <v>1239.9000000000001</v>
      </c>
      <c r="R846">
        <v>1.9506130587714179</v>
      </c>
      <c r="S846">
        <v>0.99193483345431088</v>
      </c>
      <c r="U846" t="s">
        <v>2103</v>
      </c>
    </row>
    <row r="847" spans="1:21">
      <c r="A847">
        <v>12</v>
      </c>
      <c r="B847" t="s">
        <v>2338</v>
      </c>
      <c r="C847">
        <v>161.19999999999999</v>
      </c>
      <c r="D847">
        <v>223.8</v>
      </c>
      <c r="E847">
        <v>1.3883374689826304</v>
      </c>
      <c r="F847">
        <v>0.34766382134000007</v>
      </c>
      <c r="G847">
        <v>9.9646100057375033</v>
      </c>
      <c r="H847">
        <v>3.2300000000000002E-2</v>
      </c>
      <c r="I847">
        <v>9.2682456154771966</v>
      </c>
      <c r="J847">
        <v>0.93011624239590429</v>
      </c>
      <c r="K847">
        <v>30.95975</v>
      </c>
      <c r="L847">
        <v>9.2682457510979059</v>
      </c>
      <c r="M847">
        <v>7.8100000000000003E-2</v>
      </c>
      <c r="N847">
        <v>3.6596551446320302</v>
      </c>
      <c r="O847">
        <v>204.93</v>
      </c>
      <c r="P847">
        <v>9.2682457510979059</v>
      </c>
      <c r="Q847">
        <v>1148.5</v>
      </c>
      <c r="R847">
        <v>3.6596551446320302</v>
      </c>
      <c r="S847">
        <v>0.17843273835437529</v>
      </c>
      <c r="U847" t="s">
        <v>2338</v>
      </c>
    </row>
    <row r="848" spans="1:21">
      <c r="A848">
        <v>12</v>
      </c>
      <c r="B848" t="s">
        <v>2117</v>
      </c>
      <c r="C848">
        <v>889</v>
      </c>
      <c r="D848">
        <v>59</v>
      </c>
      <c r="E848">
        <v>6.6366704161979748E-2</v>
      </c>
      <c r="F848">
        <v>2.44920777976</v>
      </c>
      <c r="G848">
        <v>6.7399158304531994</v>
      </c>
      <c r="H848">
        <v>0.19600000000000001</v>
      </c>
      <c r="I848">
        <v>6.540212650037085</v>
      </c>
      <c r="J848">
        <v>0.97037007798913621</v>
      </c>
      <c r="K848">
        <v>5.1020409999999998</v>
      </c>
      <c r="L848">
        <v>6.5402116015784335</v>
      </c>
      <c r="M848">
        <v>9.0670000000000001E-2</v>
      </c>
      <c r="N848">
        <v>1.6285219967469053</v>
      </c>
      <c r="O848">
        <v>1153.8</v>
      </c>
      <c r="P848">
        <v>6.5402116015784335</v>
      </c>
      <c r="Q848">
        <v>1438.8</v>
      </c>
      <c r="R848">
        <v>1.6285219967469053</v>
      </c>
      <c r="S848">
        <v>0.8019182652210175</v>
      </c>
      <c r="U848" t="s">
        <v>2117</v>
      </c>
    </row>
    <row r="849" spans="1:21">
      <c r="A849">
        <v>12</v>
      </c>
      <c r="B849" t="s">
        <v>2307</v>
      </c>
      <c r="C849">
        <v>193.8</v>
      </c>
      <c r="D849">
        <v>68.8</v>
      </c>
      <c r="E849">
        <v>0.35500515995872028</v>
      </c>
      <c r="F849">
        <v>0.58178766156000006</v>
      </c>
      <c r="G849">
        <v>7.2238694283976814</v>
      </c>
      <c r="H849">
        <v>5.2900000000000003E-2</v>
      </c>
      <c r="I849">
        <v>6.6486807171179327</v>
      </c>
      <c r="J849">
        <v>0.92037664620312354</v>
      </c>
      <c r="K849">
        <v>18.903590000000001</v>
      </c>
      <c r="L849">
        <v>6.6486808953871792</v>
      </c>
      <c r="M849">
        <v>7.9799999999999996E-2</v>
      </c>
      <c r="N849">
        <v>2.824771537728815</v>
      </c>
      <c r="O849">
        <v>332.3</v>
      </c>
      <c r="P849">
        <v>6.6486808953871792</v>
      </c>
      <c r="Q849">
        <v>1191.2</v>
      </c>
      <c r="R849">
        <v>2.824771537728815</v>
      </c>
      <c r="S849">
        <v>0.27896239086635327</v>
      </c>
      <c r="U849" t="s">
        <v>2307</v>
      </c>
    </row>
    <row r="850" spans="1:21">
      <c r="A850">
        <v>12</v>
      </c>
      <c r="B850" t="s">
        <v>2263</v>
      </c>
      <c r="C850">
        <v>139.30000000000001</v>
      </c>
      <c r="D850">
        <v>108.4</v>
      </c>
      <c r="E850">
        <v>0.77817659727207467</v>
      </c>
      <c r="F850">
        <v>0.99117327420000012</v>
      </c>
      <c r="G850">
        <v>7.5257088965612464</v>
      </c>
      <c r="H850">
        <v>7.8600000000000003E-2</v>
      </c>
      <c r="I850">
        <v>7.0041768366849704</v>
      </c>
      <c r="J850">
        <v>0.93069994241810472</v>
      </c>
      <c r="K850">
        <v>12.72265</v>
      </c>
      <c r="L850">
        <v>7.0041750873839677</v>
      </c>
      <c r="M850">
        <v>9.1499999999999998E-2</v>
      </c>
      <c r="N850">
        <v>2.7527806371425276</v>
      </c>
      <c r="O850">
        <v>487.8</v>
      </c>
      <c r="P850">
        <v>7.0041750873839677</v>
      </c>
      <c r="Q850">
        <v>1456.2</v>
      </c>
      <c r="R850">
        <v>2.7527806371425276</v>
      </c>
      <c r="S850">
        <v>0.33498145859085288</v>
      </c>
      <c r="U850" t="s">
        <v>2263</v>
      </c>
    </row>
    <row r="851" spans="1:21">
      <c r="A851">
        <v>12</v>
      </c>
      <c r="B851" t="s">
        <v>2205</v>
      </c>
      <c r="C851">
        <v>215.5</v>
      </c>
      <c r="D851">
        <v>63</v>
      </c>
      <c r="E851">
        <v>0.2923433874709977</v>
      </c>
      <c r="F851">
        <v>1.3094501634000002</v>
      </c>
      <c r="G851">
        <v>7.066281491199538</v>
      </c>
      <c r="H851">
        <v>0.1215</v>
      </c>
      <c r="I851">
        <v>6.6645950269012841</v>
      </c>
      <c r="J851">
        <v>0.9431544773869367</v>
      </c>
      <c r="K851">
        <v>8.2304530000000007</v>
      </c>
      <c r="L851">
        <v>6.6645951442216864</v>
      </c>
      <c r="M851">
        <v>7.8200000000000006E-2</v>
      </c>
      <c r="N851">
        <v>2.3485117075015496</v>
      </c>
      <c r="O851">
        <v>739.2</v>
      </c>
      <c r="P851">
        <v>6.6645951442216864</v>
      </c>
      <c r="Q851">
        <v>1151.0999999999999</v>
      </c>
      <c r="R851">
        <v>2.3485117075015496</v>
      </c>
      <c r="S851">
        <v>0.64216836069846239</v>
      </c>
      <c r="U851" t="s">
        <v>2205</v>
      </c>
    </row>
    <row r="852" spans="1:21">
      <c r="A852">
        <v>12</v>
      </c>
      <c r="B852" t="s">
        <v>2219</v>
      </c>
      <c r="C852">
        <v>236.9</v>
      </c>
      <c r="D852">
        <v>63.6</v>
      </c>
      <c r="E852">
        <v>0.26846770789362601</v>
      </c>
      <c r="F852">
        <v>1.2617100082000001</v>
      </c>
      <c r="G852">
        <v>6.6417516188226386</v>
      </c>
      <c r="H852">
        <v>0.1103</v>
      </c>
      <c r="I852">
        <v>6.2415822645198427</v>
      </c>
      <c r="J852">
        <v>0.93974942496062019</v>
      </c>
      <c r="K852">
        <v>9.0661830000000005</v>
      </c>
      <c r="L852">
        <v>6.2415820311829062</v>
      </c>
      <c r="M852">
        <v>8.3000000000000004E-2</v>
      </c>
      <c r="N852">
        <v>2.2705760065156362</v>
      </c>
      <c r="O852">
        <v>674.5</v>
      </c>
      <c r="P852">
        <v>6.2415820311829062</v>
      </c>
      <c r="Q852">
        <v>1268.3</v>
      </c>
      <c r="R852">
        <v>2.2705760065156362</v>
      </c>
      <c r="S852">
        <v>0.53181423953323348</v>
      </c>
      <c r="U852" t="s">
        <v>2219</v>
      </c>
    </row>
    <row r="853" spans="1:21">
      <c r="A853">
        <v>12</v>
      </c>
      <c r="B853" t="s">
        <v>2112</v>
      </c>
      <c r="C853">
        <v>186.8</v>
      </c>
      <c r="D853">
        <v>44.2</v>
      </c>
      <c r="E853">
        <v>0.2366167023554604</v>
      </c>
      <c r="F853">
        <v>2.3934962314400003</v>
      </c>
      <c r="G853">
        <v>5.1497863264548833</v>
      </c>
      <c r="H853">
        <v>0.2036</v>
      </c>
      <c r="I853">
        <v>4.5953867105705939</v>
      </c>
      <c r="J853">
        <v>0.89234512254687304</v>
      </c>
      <c r="K853">
        <v>4.9115909999999996</v>
      </c>
      <c r="L853">
        <v>4.5953867815609026</v>
      </c>
      <c r="M853">
        <v>8.5300000000000001E-2</v>
      </c>
      <c r="N853">
        <v>2.3243752253999062</v>
      </c>
      <c r="O853">
        <v>1194.5999999999999</v>
      </c>
      <c r="P853">
        <v>4.5953867815609026</v>
      </c>
      <c r="Q853">
        <v>1321.5</v>
      </c>
      <c r="R853">
        <v>2.3243752253999062</v>
      </c>
      <c r="S853">
        <v>0.9039727582292848</v>
      </c>
      <c r="U853" t="s">
        <v>2112</v>
      </c>
    </row>
    <row r="854" spans="1:21">
      <c r="A854">
        <v>12</v>
      </c>
      <c r="B854" t="s">
        <v>2123</v>
      </c>
      <c r="C854">
        <v>198.8</v>
      </c>
      <c r="D854">
        <v>96.5</v>
      </c>
      <c r="E854">
        <v>0.48541247484909456</v>
      </c>
      <c r="F854">
        <v>2.450286343428</v>
      </c>
      <c r="G854">
        <v>5.0167381725939677</v>
      </c>
      <c r="H854">
        <v>0.19139999999999999</v>
      </c>
      <c r="I854">
        <v>4.6794808685875831</v>
      </c>
      <c r="J854">
        <v>0.93277358865391979</v>
      </c>
      <c r="K854">
        <v>5.2246600000000001</v>
      </c>
      <c r="L854">
        <v>4.6794812239039354</v>
      </c>
      <c r="M854">
        <v>9.289E-2</v>
      </c>
      <c r="N854">
        <v>1.8083475033533425</v>
      </c>
      <c r="O854">
        <v>1129</v>
      </c>
      <c r="P854">
        <v>4.6794812239039354</v>
      </c>
      <c r="Q854">
        <v>1484.8</v>
      </c>
      <c r="R854">
        <v>1.8083475033533425</v>
      </c>
      <c r="S854">
        <v>0.76037176724137934</v>
      </c>
      <c r="U854" t="s">
        <v>2123</v>
      </c>
    </row>
    <row r="855" spans="1:21">
      <c r="A855">
        <v>12</v>
      </c>
      <c r="B855" t="s">
        <v>2279</v>
      </c>
      <c r="C855">
        <v>284.2</v>
      </c>
      <c r="D855">
        <v>216.6</v>
      </c>
      <c r="E855">
        <v>0.76213933849401827</v>
      </c>
      <c r="F855">
        <v>0.78687462735999991</v>
      </c>
      <c r="G855">
        <v>8.8071915351375569</v>
      </c>
      <c r="H855">
        <v>6.6699999999999995E-2</v>
      </c>
      <c r="I855">
        <v>8.4163198118129703</v>
      </c>
      <c r="J855">
        <v>0.95561902772692664</v>
      </c>
      <c r="K855">
        <v>14.9925</v>
      </c>
      <c r="L855">
        <v>8.4163223320831513</v>
      </c>
      <c r="M855">
        <v>8.5599999999999996E-2</v>
      </c>
      <c r="N855">
        <v>2.5946451707089224</v>
      </c>
      <c r="O855">
        <v>416.2</v>
      </c>
      <c r="P855">
        <v>8.4163223320831513</v>
      </c>
      <c r="Q855">
        <v>1328.3</v>
      </c>
      <c r="R855">
        <v>2.5946451707089224</v>
      </c>
      <c r="S855">
        <v>0.31333283143868101</v>
      </c>
      <c r="U855" t="s">
        <v>2279</v>
      </c>
    </row>
    <row r="856" spans="1:21">
      <c r="A856">
        <v>12</v>
      </c>
      <c r="B856" t="s">
        <v>2378</v>
      </c>
      <c r="C856">
        <v>164.8</v>
      </c>
      <c r="D856">
        <v>73.5</v>
      </c>
      <c r="E856">
        <v>0.44599514563106796</v>
      </c>
      <c r="F856">
        <v>0.18277974432000002</v>
      </c>
      <c r="G856">
        <v>12.880850206419687</v>
      </c>
      <c r="H856">
        <v>1.44E-2</v>
      </c>
      <c r="I856">
        <v>10.667565066332827</v>
      </c>
      <c r="J856">
        <v>0.82817243391404549</v>
      </c>
      <c r="K856">
        <v>69.44444</v>
      </c>
      <c r="L856">
        <v>10.6675653006881</v>
      </c>
      <c r="M856">
        <v>9.2100000000000001E-2</v>
      </c>
      <c r="N856">
        <v>7.2193737675630567</v>
      </c>
      <c r="O856">
        <v>92.17</v>
      </c>
      <c r="P856">
        <v>10.6675653006881</v>
      </c>
      <c r="Q856">
        <v>1468.6</v>
      </c>
      <c r="R856">
        <v>7.2193737675630567</v>
      </c>
      <c r="S856">
        <v>6.2760452131281494E-2</v>
      </c>
      <c r="U856" t="s">
        <v>2378</v>
      </c>
    </row>
    <row r="857" spans="1:21">
      <c r="A857">
        <v>12</v>
      </c>
      <c r="B857" t="s">
        <v>2381</v>
      </c>
      <c r="C857">
        <v>166.3</v>
      </c>
      <c r="D857">
        <v>86.1</v>
      </c>
      <c r="E857">
        <v>0.51773902585688503</v>
      </c>
      <c r="F857">
        <v>0.15200774128000002</v>
      </c>
      <c r="G857">
        <v>15.016041047158646</v>
      </c>
      <c r="H857">
        <v>1.3599999999999999E-2</v>
      </c>
      <c r="I857">
        <v>13.4336521609212</v>
      </c>
      <c r="J857">
        <v>0.89462010117927404</v>
      </c>
      <c r="K857">
        <v>73.529409999999999</v>
      </c>
      <c r="L857">
        <v>13.433652594424276</v>
      </c>
      <c r="M857">
        <v>8.1100000000000005E-2</v>
      </c>
      <c r="N857">
        <v>6.7095810859792495</v>
      </c>
      <c r="O857">
        <v>87.08</v>
      </c>
      <c r="P857">
        <v>13.433652594424276</v>
      </c>
      <c r="Q857">
        <v>1223</v>
      </c>
      <c r="R857">
        <v>6.7095810859792495</v>
      </c>
      <c r="S857">
        <v>7.1201962387571538E-2</v>
      </c>
      <c r="U857" t="s">
        <v>2381</v>
      </c>
    </row>
    <row r="858" spans="1:21">
      <c r="A858">
        <v>12</v>
      </c>
      <c r="B858" t="s">
        <v>2170</v>
      </c>
      <c r="C858">
        <v>211.2</v>
      </c>
      <c r="D858">
        <v>57.7</v>
      </c>
      <c r="E858">
        <v>0.27320075757575762</v>
      </c>
      <c r="F858">
        <v>1.9899775310600001</v>
      </c>
      <c r="G858">
        <v>5.6538664669190402</v>
      </c>
      <c r="H858">
        <v>0.15409999999999999</v>
      </c>
      <c r="I858">
        <v>5.2660145181378128</v>
      </c>
      <c r="J858">
        <v>0.9314005820529081</v>
      </c>
      <c r="K858">
        <v>6.489293</v>
      </c>
      <c r="L858">
        <v>5.2660141466126831</v>
      </c>
      <c r="M858">
        <v>9.3700000000000006E-2</v>
      </c>
      <c r="N858">
        <v>2.0579837512753514</v>
      </c>
      <c r="O858">
        <v>923.9</v>
      </c>
      <c r="P858">
        <v>5.2660141466126831</v>
      </c>
      <c r="Q858">
        <v>1501.2</v>
      </c>
      <c r="R858">
        <v>2.0579837512753514</v>
      </c>
      <c r="S858">
        <v>0.61544098054889418</v>
      </c>
      <c r="U858" t="s">
        <v>2170</v>
      </c>
    </row>
    <row r="859" spans="1:21">
      <c r="A859">
        <v>12</v>
      </c>
      <c r="B859" t="s">
        <v>2216</v>
      </c>
      <c r="C859">
        <v>416.5</v>
      </c>
      <c r="D859">
        <v>30.8</v>
      </c>
      <c r="E859">
        <v>7.3949579831932774E-2</v>
      </c>
      <c r="F859">
        <v>1.281362579364</v>
      </c>
      <c r="G859">
        <v>4.458854704346157</v>
      </c>
      <c r="H859">
        <v>0.11459999999999999</v>
      </c>
      <c r="I859">
        <v>4.0354763003211174</v>
      </c>
      <c r="J859">
        <v>0.90504772366492181</v>
      </c>
      <c r="K859">
        <v>8.7260030000000004</v>
      </c>
      <c r="L859">
        <v>4.0354762625237077</v>
      </c>
      <c r="M859">
        <v>8.1129999999999994E-2</v>
      </c>
      <c r="N859">
        <v>1.8963956085206595</v>
      </c>
      <c r="O859">
        <v>699.4</v>
      </c>
      <c r="P859">
        <v>4.0354762625237077</v>
      </c>
      <c r="Q859">
        <v>1223.7</v>
      </c>
      <c r="R859">
        <v>1.8963956085206595</v>
      </c>
      <c r="S859">
        <v>0.57154531339380565</v>
      </c>
      <c r="U859" t="s">
        <v>2216</v>
      </c>
    </row>
    <row r="860" spans="1:21">
      <c r="A860">
        <v>12</v>
      </c>
      <c r="B860" t="s">
        <v>2165</v>
      </c>
      <c r="C860">
        <v>476</v>
      </c>
      <c r="D860">
        <v>38.299999999999997</v>
      </c>
      <c r="E860">
        <v>8.0462184873949572E-2</v>
      </c>
      <c r="F860">
        <v>1.8511782669000003</v>
      </c>
      <c r="G860">
        <v>5.1156456229949105</v>
      </c>
      <c r="H860">
        <v>0.15709999999999999</v>
      </c>
      <c r="I860">
        <v>4.7895329371257072</v>
      </c>
      <c r="J860">
        <v>0.93625190056103158</v>
      </c>
      <c r="K860">
        <v>6.3653719999999998</v>
      </c>
      <c r="L860">
        <v>4.7895335388516491</v>
      </c>
      <c r="M860">
        <v>8.5500000000000007E-2</v>
      </c>
      <c r="N860">
        <v>1.7972769358824434</v>
      </c>
      <c r="O860">
        <v>940.6</v>
      </c>
      <c r="P860">
        <v>4.7895335388516491</v>
      </c>
      <c r="Q860">
        <v>1326</v>
      </c>
      <c r="R860">
        <v>1.7972769358824434</v>
      </c>
      <c r="S860">
        <v>0.70935143288084468</v>
      </c>
      <c r="U860" t="s">
        <v>2165</v>
      </c>
    </row>
    <row r="861" spans="1:21">
      <c r="A861">
        <v>12</v>
      </c>
      <c r="B861" t="s">
        <v>2223</v>
      </c>
      <c r="C861">
        <v>219.2</v>
      </c>
      <c r="D861">
        <v>94.6</v>
      </c>
      <c r="E861">
        <v>0.43156934306569344</v>
      </c>
      <c r="F861">
        <v>1.1925860121200003</v>
      </c>
      <c r="G861">
        <v>4.9131759222818161</v>
      </c>
      <c r="H861">
        <v>0.10539999999999999</v>
      </c>
      <c r="I861">
        <v>4.4376265147156282</v>
      </c>
      <c r="J861">
        <v>0.90320936699833665</v>
      </c>
      <c r="K861">
        <v>9.4876660000000008</v>
      </c>
      <c r="L861">
        <v>4.4376262821007249</v>
      </c>
      <c r="M861">
        <v>8.2100000000000006E-2</v>
      </c>
      <c r="N861">
        <v>2.1087362469456918</v>
      </c>
      <c r="O861">
        <v>646</v>
      </c>
      <c r="P861">
        <v>4.4376262821007249</v>
      </c>
      <c r="Q861">
        <v>1247</v>
      </c>
      <c r="R861">
        <v>2.1087362469456918</v>
      </c>
      <c r="S861">
        <v>0.51804330392943065</v>
      </c>
      <c r="U861" t="s">
        <v>2223</v>
      </c>
    </row>
    <row r="862" spans="1:21">
      <c r="A862">
        <v>12</v>
      </c>
      <c r="B862" t="s">
        <v>2125</v>
      </c>
      <c r="C862">
        <v>232.6</v>
      </c>
      <c r="D862">
        <v>45.2</v>
      </c>
      <c r="E862">
        <v>0.19432502149613071</v>
      </c>
      <c r="F862">
        <v>2.1589878790000001</v>
      </c>
      <c r="G862">
        <v>6.0001319829138415</v>
      </c>
      <c r="H862">
        <v>0.19</v>
      </c>
      <c r="I862">
        <v>5.7437645342519694</v>
      </c>
      <c r="J862">
        <v>0.95727303176131595</v>
      </c>
      <c r="K862">
        <v>5.2631579999999998</v>
      </c>
      <c r="L862">
        <v>5.743764259354327</v>
      </c>
      <c r="M862">
        <v>8.2449999999999996E-2</v>
      </c>
      <c r="N862">
        <v>1.7351520934646751</v>
      </c>
      <c r="O862">
        <v>1121.4000000000001</v>
      </c>
      <c r="P862">
        <v>5.743764259354327</v>
      </c>
      <c r="Q862">
        <v>1255.3</v>
      </c>
      <c r="R862">
        <v>1.7351520934646751</v>
      </c>
      <c r="S862">
        <v>0.89333227117023828</v>
      </c>
      <c r="U862" t="s">
        <v>2125</v>
      </c>
    </row>
    <row r="863" spans="1:21">
      <c r="A863">
        <v>12</v>
      </c>
      <c r="B863" t="s">
        <v>2298</v>
      </c>
      <c r="C863">
        <v>830</v>
      </c>
      <c r="D863">
        <v>48.8</v>
      </c>
      <c r="E863">
        <v>5.8795180722891562E-2</v>
      </c>
      <c r="F863">
        <v>0.67038644358400012</v>
      </c>
      <c r="G863">
        <v>12.754284996133501</v>
      </c>
      <c r="H863">
        <v>5.7200000000000001E-2</v>
      </c>
      <c r="I863">
        <v>12.623879208671298</v>
      </c>
      <c r="J863">
        <v>0.98977553132129814</v>
      </c>
      <c r="K863">
        <v>17.482520000000001</v>
      </c>
      <c r="L863">
        <v>12.623878776035847</v>
      </c>
      <c r="M863">
        <v>8.5040000000000004E-2</v>
      </c>
      <c r="N863">
        <v>1.8191919875243143</v>
      </c>
      <c r="O863">
        <v>358.6</v>
      </c>
      <c r="P863">
        <v>12.623878776035847</v>
      </c>
      <c r="Q863">
        <v>1315.6</v>
      </c>
      <c r="R863">
        <v>1.8191919875243143</v>
      </c>
      <c r="S863">
        <v>0.27257525083612044</v>
      </c>
      <c r="U863" t="s">
        <v>2298</v>
      </c>
    </row>
    <row r="864" spans="1:21">
      <c r="A864">
        <v>12</v>
      </c>
      <c r="B864" t="s">
        <v>2280</v>
      </c>
      <c r="C864">
        <v>291</v>
      </c>
      <c r="D864">
        <v>25.5</v>
      </c>
      <c r="E864">
        <v>8.7628865979381437E-2</v>
      </c>
      <c r="F864">
        <v>0.7776821667599999</v>
      </c>
      <c r="G864">
        <v>7.5923847975411318</v>
      </c>
      <c r="H864">
        <v>6.6699999999999995E-2</v>
      </c>
      <c r="I864">
        <v>7.1279009286821591</v>
      </c>
      <c r="J864">
        <v>0.93882240149242691</v>
      </c>
      <c r="K864">
        <v>14.9925</v>
      </c>
      <c r="L864">
        <v>7.1279008908217643</v>
      </c>
      <c r="M864">
        <v>8.4599999999999995E-2</v>
      </c>
      <c r="N864">
        <v>2.6148298730176909</v>
      </c>
      <c r="O864">
        <v>416.2</v>
      </c>
      <c r="P864">
        <v>7.1279008908217643</v>
      </c>
      <c r="Q864">
        <v>1305.5</v>
      </c>
      <c r="R864">
        <v>2.6148298730176909</v>
      </c>
      <c r="S864">
        <v>0.31880505553427807</v>
      </c>
      <c r="U864" t="s">
        <v>2280</v>
      </c>
    </row>
    <row r="865" spans="1:21">
      <c r="A865">
        <v>12</v>
      </c>
      <c r="B865" t="s">
        <v>2075</v>
      </c>
      <c r="C865">
        <v>122</v>
      </c>
      <c r="D865">
        <v>46.2</v>
      </c>
      <c r="E865">
        <v>0.37868852459016394</v>
      </c>
      <c r="F865">
        <v>4.2022362015999999</v>
      </c>
      <c r="G865">
        <v>6.6587663808013238</v>
      </c>
      <c r="H865">
        <v>0.30399999999999999</v>
      </c>
      <c r="I865">
        <v>6.3520755872335126</v>
      </c>
      <c r="J865">
        <v>0.95394180002288897</v>
      </c>
      <c r="K865">
        <v>3.2894739999999998</v>
      </c>
      <c r="L865">
        <v>6.3520759600912982</v>
      </c>
      <c r="M865">
        <v>0.1003</v>
      </c>
      <c r="N865">
        <v>1.9975748917529961</v>
      </c>
      <c r="O865">
        <v>1711.1</v>
      </c>
      <c r="P865">
        <v>6.3520759600912982</v>
      </c>
      <c r="Q865">
        <v>1628.8</v>
      </c>
      <c r="R865">
        <v>1.9975748917529961</v>
      </c>
      <c r="S865">
        <v>1.050527996070727</v>
      </c>
      <c r="U865" t="s">
        <v>2075</v>
      </c>
    </row>
    <row r="866" spans="1:21">
      <c r="A866">
        <v>12</v>
      </c>
      <c r="B866" t="s">
        <v>2171</v>
      </c>
      <c r="C866">
        <v>420</v>
      </c>
      <c r="D866">
        <v>473.4</v>
      </c>
      <c r="E866">
        <v>1.127142857142857</v>
      </c>
      <c r="F866">
        <v>1.9228677450500002</v>
      </c>
      <c r="G866">
        <v>4.9267036933255923</v>
      </c>
      <c r="H866">
        <v>0.1525</v>
      </c>
      <c r="I866">
        <v>4.6141087980237305</v>
      </c>
      <c r="J866">
        <v>0.93655090406079278</v>
      </c>
      <c r="K866">
        <v>6.5573769999999998</v>
      </c>
      <c r="L866">
        <v>4.6141090624301579</v>
      </c>
      <c r="M866">
        <v>9.1490000000000002E-2</v>
      </c>
      <c r="N866">
        <v>1.7269653389191228</v>
      </c>
      <c r="O866">
        <v>915</v>
      </c>
      <c r="P866">
        <v>4.6141090624301579</v>
      </c>
      <c r="Q866">
        <v>1456</v>
      </c>
      <c r="R866">
        <v>1.7269653389191228</v>
      </c>
      <c r="S866">
        <v>0.62843406593406592</v>
      </c>
      <c r="U866" t="s">
        <v>2171</v>
      </c>
    </row>
    <row r="867" spans="1:21">
      <c r="A867">
        <v>12</v>
      </c>
      <c r="B867" t="s">
        <v>2158</v>
      </c>
      <c r="C867">
        <v>298.10000000000002</v>
      </c>
      <c r="D867">
        <v>127.4</v>
      </c>
      <c r="E867">
        <v>0.42737336464273734</v>
      </c>
      <c r="F867">
        <v>1.9750449507600001</v>
      </c>
      <c r="G867">
        <v>5.4802699884578914</v>
      </c>
      <c r="H867">
        <v>0.1603</v>
      </c>
      <c r="I867">
        <v>4.9907685421556023</v>
      </c>
      <c r="J867">
        <v>0.91067931920630951</v>
      </c>
      <c r="K867">
        <v>6.2383030000000002</v>
      </c>
      <c r="L867">
        <v>4.9907682475130342</v>
      </c>
      <c r="M867">
        <v>8.9399999999999993E-2</v>
      </c>
      <c r="N867">
        <v>2.2639762598186177</v>
      </c>
      <c r="O867">
        <v>958.4</v>
      </c>
      <c r="P867">
        <v>4.9907682475130342</v>
      </c>
      <c r="Q867">
        <v>1411.9</v>
      </c>
      <c r="R867">
        <v>2.2639762598186177</v>
      </c>
      <c r="S867">
        <v>0.67880161484524393</v>
      </c>
      <c r="U867" t="s">
        <v>2158</v>
      </c>
    </row>
    <row r="868" spans="1:21">
      <c r="A868">
        <v>12</v>
      </c>
      <c r="B868" t="s">
        <v>2090</v>
      </c>
      <c r="C868">
        <v>264.10000000000002</v>
      </c>
      <c r="D868">
        <v>54.8</v>
      </c>
      <c r="E868">
        <v>0.20749716016660352</v>
      </c>
      <c r="F868">
        <v>2.8083697568400003</v>
      </c>
      <c r="G868">
        <v>9.90060130566801</v>
      </c>
      <c r="H868">
        <v>0.222</v>
      </c>
      <c r="I868">
        <v>9.7350589759465276</v>
      </c>
      <c r="J868">
        <v>0.98327956811807882</v>
      </c>
      <c r="K868">
        <v>4.504505</v>
      </c>
      <c r="L868">
        <v>9.7350584512339839</v>
      </c>
      <c r="M868">
        <v>9.1789999999999997E-2</v>
      </c>
      <c r="N868">
        <v>1.8029234450297762</v>
      </c>
      <c r="O868">
        <v>1292.4000000000001</v>
      </c>
      <c r="P868">
        <v>9.7350584512339839</v>
      </c>
      <c r="Q868">
        <v>1462.2</v>
      </c>
      <c r="R868">
        <v>1.8029234450297762</v>
      </c>
      <c r="S868">
        <v>0.88387361510053353</v>
      </c>
      <c r="U868" t="s">
        <v>2090</v>
      </c>
    </row>
    <row r="869" spans="1:21">
      <c r="A869">
        <v>12</v>
      </c>
      <c r="B869" t="s">
        <v>2285</v>
      </c>
      <c r="C869">
        <v>258.60000000000002</v>
      </c>
      <c r="D869">
        <v>147</v>
      </c>
      <c r="E869">
        <v>0.56844547563805103</v>
      </c>
      <c r="F869">
        <v>0.74136436740000011</v>
      </c>
      <c r="G869">
        <v>6.3700301560861874</v>
      </c>
      <c r="H869">
        <v>6.4500000000000002E-2</v>
      </c>
      <c r="I869">
        <v>5.7512426187003358</v>
      </c>
      <c r="J869">
        <v>0.9028595591820493</v>
      </c>
      <c r="K869">
        <v>15.503880000000001</v>
      </c>
      <c r="L869">
        <v>5.7512414913406404</v>
      </c>
      <c r="M869">
        <v>8.3400000000000002E-2</v>
      </c>
      <c r="N869">
        <v>2.7387027093666654</v>
      </c>
      <c r="O869">
        <v>402.9</v>
      </c>
      <c r="P869">
        <v>5.7512414913406404</v>
      </c>
      <c r="Q869">
        <v>1277.7</v>
      </c>
      <c r="R869">
        <v>2.7387027093666654</v>
      </c>
      <c r="S869">
        <v>0.31533223761446344</v>
      </c>
      <c r="U869" t="s">
        <v>2285</v>
      </c>
    </row>
    <row r="870" spans="1:21">
      <c r="A870">
        <v>12</v>
      </c>
      <c r="B870" t="s">
        <v>2282</v>
      </c>
      <c r="C870">
        <v>163.19999999999999</v>
      </c>
      <c r="D870">
        <v>64.599999999999994</v>
      </c>
      <c r="E870">
        <v>0.39583333333333331</v>
      </c>
      <c r="F870">
        <v>0.75449291008000008</v>
      </c>
      <c r="G870">
        <v>13.169406540448971</v>
      </c>
      <c r="H870">
        <v>6.5799999999999997E-2</v>
      </c>
      <c r="I870">
        <v>12.672473930283495</v>
      </c>
      <c r="J870">
        <v>0.96226613487561641</v>
      </c>
      <c r="K870">
        <v>15.197570000000001</v>
      </c>
      <c r="L870">
        <v>12.672473300912852</v>
      </c>
      <c r="M870">
        <v>8.3199999999999996E-2</v>
      </c>
      <c r="N870">
        <v>3.5835280261085338</v>
      </c>
      <c r="O870">
        <v>410.8</v>
      </c>
      <c r="P870">
        <v>12.672473300912852</v>
      </c>
      <c r="Q870">
        <v>1273</v>
      </c>
      <c r="R870">
        <v>3.5835280261085338</v>
      </c>
      <c r="S870">
        <v>0.3227022780832679</v>
      </c>
      <c r="U870" t="s">
        <v>2282</v>
      </c>
    </row>
    <row r="871" spans="1:21">
      <c r="A871">
        <v>12</v>
      </c>
      <c r="B871" t="s">
        <v>2213</v>
      </c>
      <c r="C871">
        <v>939</v>
      </c>
      <c r="D871">
        <v>32.9</v>
      </c>
      <c r="E871">
        <v>3.5037273695420659E-2</v>
      </c>
      <c r="F871">
        <v>1.4534065771200002</v>
      </c>
      <c r="G871">
        <v>4.4902655928248389</v>
      </c>
      <c r="H871">
        <v>0.1164</v>
      </c>
      <c r="I871">
        <v>3.7856682830776243</v>
      </c>
      <c r="J871">
        <v>0.84308337776876341</v>
      </c>
      <c r="K871">
        <v>8.5910650000000004</v>
      </c>
      <c r="L871">
        <v>3.7856682719577326</v>
      </c>
      <c r="M871">
        <v>9.06E-2</v>
      </c>
      <c r="N871">
        <v>2.4147879295306072</v>
      </c>
      <c r="O871">
        <v>709.8</v>
      </c>
      <c r="P871">
        <v>3.7856682719577326</v>
      </c>
      <c r="Q871">
        <v>1437.4</v>
      </c>
      <c r="R871">
        <v>2.4147879295306072</v>
      </c>
      <c r="S871">
        <v>0.49380826492277718</v>
      </c>
      <c r="U871" t="s">
        <v>2213</v>
      </c>
    </row>
    <row r="872" spans="1:21">
      <c r="A872">
        <v>12</v>
      </c>
      <c r="B872" t="s">
        <v>2202</v>
      </c>
      <c r="C872">
        <v>320</v>
      </c>
      <c r="D872">
        <v>36.5</v>
      </c>
      <c r="E872">
        <v>0.1140625</v>
      </c>
      <c r="F872">
        <v>1.4089961047999999</v>
      </c>
      <c r="G872">
        <v>9.536578004187934</v>
      </c>
      <c r="H872">
        <v>0.122</v>
      </c>
      <c r="I872">
        <v>9.305124970260966</v>
      </c>
      <c r="J872">
        <v>0.97572997003481476</v>
      </c>
      <c r="K872">
        <v>8.1967210000000001</v>
      </c>
      <c r="L872">
        <v>9.3051247958462344</v>
      </c>
      <c r="M872">
        <v>8.3799999999999999E-2</v>
      </c>
      <c r="N872">
        <v>2.0882933983966381</v>
      </c>
      <c r="O872">
        <v>742.1</v>
      </c>
      <c r="P872">
        <v>9.3051247958462344</v>
      </c>
      <c r="Q872">
        <v>1287</v>
      </c>
      <c r="R872">
        <v>2.0882933983966381</v>
      </c>
      <c r="S872">
        <v>0.57661227661227665</v>
      </c>
      <c r="U872" t="s">
        <v>2202</v>
      </c>
    </row>
    <row r="873" spans="1:21">
      <c r="A873">
        <v>12</v>
      </c>
      <c r="B873" t="s">
        <v>2136</v>
      </c>
      <c r="C873">
        <v>507</v>
      </c>
      <c r="D873">
        <v>28.5</v>
      </c>
      <c r="E873">
        <v>5.6213017751479293E-2</v>
      </c>
      <c r="F873">
        <v>2.1097179439999998</v>
      </c>
      <c r="G873">
        <v>11.112381946036827</v>
      </c>
      <c r="H873">
        <v>0.17799999999999999</v>
      </c>
      <c r="I873">
        <v>10.919140723385878</v>
      </c>
      <c r="J873">
        <v>0.98261027891325614</v>
      </c>
      <c r="K873">
        <v>5.6179779999999999</v>
      </c>
      <c r="L873">
        <v>10.919140566975674</v>
      </c>
      <c r="M873">
        <v>8.5999999999999993E-2</v>
      </c>
      <c r="N873">
        <v>2.0633464026918391</v>
      </c>
      <c r="O873">
        <v>1056</v>
      </c>
      <c r="P873">
        <v>10.919140566975674</v>
      </c>
      <c r="Q873">
        <v>1337.3</v>
      </c>
      <c r="R873">
        <v>2.0633464026918391</v>
      </c>
      <c r="S873">
        <v>0.78965078890301355</v>
      </c>
      <c r="U873" t="s">
        <v>2136</v>
      </c>
    </row>
    <row r="874" spans="1:21">
      <c r="A874">
        <v>12</v>
      </c>
      <c r="B874" t="s">
        <v>2159</v>
      </c>
      <c r="C874">
        <v>149.4</v>
      </c>
      <c r="D874">
        <v>64.599999999999994</v>
      </c>
      <c r="E874">
        <v>0.43239625167336004</v>
      </c>
      <c r="F874">
        <v>1.8037619840000003</v>
      </c>
      <c r="G874">
        <v>14.687937782583692</v>
      </c>
      <c r="H874">
        <v>0.16</v>
      </c>
      <c r="I874">
        <v>14.557837236347986</v>
      </c>
      <c r="J874">
        <v>0.99114235448423715</v>
      </c>
      <c r="K874">
        <v>6.25</v>
      </c>
      <c r="L874">
        <v>14.557837236347986</v>
      </c>
      <c r="M874">
        <v>8.1799999999999998E-2</v>
      </c>
      <c r="N874">
        <v>1.9506130587714179</v>
      </c>
      <c r="O874">
        <v>956.8</v>
      </c>
      <c r="P874">
        <v>14.557837236347986</v>
      </c>
      <c r="Q874">
        <v>1239.9000000000001</v>
      </c>
      <c r="R874">
        <v>1.9506130587714179</v>
      </c>
      <c r="S874">
        <v>0.77167513509153951</v>
      </c>
      <c r="U874" t="s">
        <v>2159</v>
      </c>
    </row>
    <row r="875" spans="1:21">
      <c r="A875">
        <v>12</v>
      </c>
      <c r="B875" t="s">
        <v>2299</v>
      </c>
      <c r="C875">
        <v>190.3</v>
      </c>
      <c r="D875">
        <v>93.4</v>
      </c>
      <c r="E875">
        <v>0.49080399369416711</v>
      </c>
      <c r="F875">
        <v>0.61015887503999999</v>
      </c>
      <c r="G875">
        <v>9.1932211535451831</v>
      </c>
      <c r="H875">
        <v>5.7200000000000001E-2</v>
      </c>
      <c r="I875">
        <v>8.1964492037175578</v>
      </c>
      <c r="J875">
        <v>0.89157533217361573</v>
      </c>
      <c r="K875">
        <v>17.482520000000001</v>
      </c>
      <c r="L875">
        <v>8.1964487813959082</v>
      </c>
      <c r="M875">
        <v>7.7399999999999997E-2</v>
      </c>
      <c r="N875">
        <v>4.1633562937693016</v>
      </c>
      <c r="O875">
        <v>358.6</v>
      </c>
      <c r="P875">
        <v>8.1964487813959082</v>
      </c>
      <c r="Q875">
        <v>1130.5999999999999</v>
      </c>
      <c r="R875">
        <v>4.1633562937693016</v>
      </c>
      <c r="S875">
        <v>0.31717672032549094</v>
      </c>
      <c r="U875" t="s">
        <v>2299</v>
      </c>
    </row>
    <row r="876" spans="1:21">
      <c r="A876">
        <v>12</v>
      </c>
      <c r="B876" t="s">
        <v>2341</v>
      </c>
      <c r="C876">
        <v>142.6</v>
      </c>
      <c r="D876">
        <v>79.7</v>
      </c>
      <c r="E876">
        <v>0.55890603085554003</v>
      </c>
      <c r="F876">
        <v>0.29458597500000006</v>
      </c>
      <c r="G876">
        <v>13.190331242569467</v>
      </c>
      <c r="H876">
        <v>2.8500000000000001E-2</v>
      </c>
      <c r="I876">
        <v>11.117703322970669</v>
      </c>
      <c r="J876">
        <v>0.84286763679521881</v>
      </c>
      <c r="K876">
        <v>35.087719999999997</v>
      </c>
      <c r="L876">
        <v>11.117703274052326</v>
      </c>
      <c r="M876">
        <v>7.4999999999999997E-2</v>
      </c>
      <c r="N876">
        <v>7.0979934566827474</v>
      </c>
      <c r="O876">
        <v>181.15</v>
      </c>
      <c r="P876">
        <v>11.117703274052326</v>
      </c>
      <c r="Q876">
        <v>1067.5999999999999</v>
      </c>
      <c r="R876">
        <v>7.0979934566827474</v>
      </c>
      <c r="S876">
        <v>0.16967965530161111</v>
      </c>
      <c r="U876" t="s">
        <v>2341</v>
      </c>
    </row>
    <row r="877" spans="1:21">
      <c r="A877">
        <v>12</v>
      </c>
      <c r="B877" t="s">
        <v>2289</v>
      </c>
      <c r="C877">
        <v>209.2</v>
      </c>
      <c r="D877">
        <v>91</v>
      </c>
      <c r="E877">
        <v>0.43499043977055452</v>
      </c>
      <c r="F877">
        <v>0.64755027662000009</v>
      </c>
      <c r="G877">
        <v>10.925403325102792</v>
      </c>
      <c r="H877">
        <v>6.1100000000000002E-2</v>
      </c>
      <c r="I877">
        <v>10.724174109171448</v>
      </c>
      <c r="J877">
        <v>0.98158152976659552</v>
      </c>
      <c r="K877">
        <v>16.366610000000001</v>
      </c>
      <c r="L877">
        <v>10.724173347321281</v>
      </c>
      <c r="M877">
        <v>7.6899999999999996E-2</v>
      </c>
      <c r="N877">
        <v>2.0872296213746901</v>
      </c>
      <c r="O877">
        <v>382.3</v>
      </c>
      <c r="P877">
        <v>10.724173347321281</v>
      </c>
      <c r="Q877">
        <v>1117.7</v>
      </c>
      <c r="R877">
        <v>2.0872296213746901</v>
      </c>
      <c r="S877">
        <v>0.34204169276192181</v>
      </c>
      <c r="U877" t="s">
        <v>2289</v>
      </c>
    </row>
    <row r="878" spans="1:21">
      <c r="A878">
        <v>12</v>
      </c>
      <c r="B878" t="s">
        <v>2097</v>
      </c>
      <c r="C878">
        <v>547</v>
      </c>
      <c r="D878">
        <v>17.2</v>
      </c>
      <c r="E878">
        <v>3.1444241316270563E-2</v>
      </c>
      <c r="F878">
        <v>2.5883482812880003</v>
      </c>
      <c r="G878">
        <v>4.4296169816098399</v>
      </c>
      <c r="H878">
        <v>0.21560000000000001</v>
      </c>
      <c r="I878">
        <v>4.093203825078394</v>
      </c>
      <c r="J878">
        <v>0.9240536692160719</v>
      </c>
      <c r="K878">
        <v>4.6382190000000003</v>
      </c>
      <c r="L878">
        <v>4.0932029598268391</v>
      </c>
      <c r="M878">
        <v>8.7110000000000007E-2</v>
      </c>
      <c r="N878">
        <v>1.6932776057486478</v>
      </c>
      <c r="O878">
        <v>1258.5999999999999</v>
      </c>
      <c r="P878">
        <v>4.0932029598268391</v>
      </c>
      <c r="Q878">
        <v>1362.1</v>
      </c>
      <c r="R878">
        <v>1.6932776057486478</v>
      </c>
      <c r="S878">
        <v>0.9240143895455547</v>
      </c>
      <c r="U878" t="s">
        <v>2097</v>
      </c>
    </row>
    <row r="879" spans="1:21">
      <c r="A879">
        <v>12</v>
      </c>
      <c r="B879" t="s">
        <v>2300</v>
      </c>
      <c r="C879">
        <v>455.1</v>
      </c>
      <c r="D879">
        <v>33.200000000000003</v>
      </c>
      <c r="E879">
        <v>7.2950999780268075E-2</v>
      </c>
      <c r="F879">
        <v>0.78629027904000004</v>
      </c>
      <c r="G879">
        <v>7.0019914985635916</v>
      </c>
      <c r="H879">
        <v>5.6599999999999998E-2</v>
      </c>
      <c r="I879">
        <v>6.5976290768542549</v>
      </c>
      <c r="J879">
        <v>0.94225036951383212</v>
      </c>
      <c r="K879">
        <v>17.667840000000002</v>
      </c>
      <c r="L879">
        <v>6.597632919653555</v>
      </c>
      <c r="M879">
        <v>0.1008</v>
      </c>
      <c r="N879">
        <v>2.3450320915083616</v>
      </c>
      <c r="O879">
        <v>354.9</v>
      </c>
      <c r="P879">
        <v>6.597632919653555</v>
      </c>
      <c r="Q879">
        <v>1638.1</v>
      </c>
      <c r="R879">
        <v>2.3450320915083616</v>
      </c>
      <c r="S879">
        <v>0.21665343996093034</v>
      </c>
      <c r="U879" t="s">
        <v>2300</v>
      </c>
    </row>
    <row r="880" spans="1:21">
      <c r="A880">
        <v>12</v>
      </c>
      <c r="B880" t="s">
        <v>2260</v>
      </c>
      <c r="C880">
        <v>165.1</v>
      </c>
      <c r="D880">
        <v>126.9</v>
      </c>
      <c r="E880">
        <v>0.76862507571168992</v>
      </c>
      <c r="F880">
        <v>1.0712538012799999</v>
      </c>
      <c r="G880">
        <v>8.5121824162693702</v>
      </c>
      <c r="H880">
        <v>8.0799999999999997E-2</v>
      </c>
      <c r="I880">
        <v>8.2479662439926926</v>
      </c>
      <c r="J880">
        <v>0.9689602314241198</v>
      </c>
      <c r="K880">
        <v>12.376239999999999</v>
      </c>
      <c r="L880">
        <v>8.2479644001541903</v>
      </c>
      <c r="M880">
        <v>9.6199999999999994E-2</v>
      </c>
      <c r="N880">
        <v>2.1043531846632906</v>
      </c>
      <c r="O880">
        <v>500.9</v>
      </c>
      <c r="P880">
        <v>8.2479644001541903</v>
      </c>
      <c r="Q880">
        <v>1550.8</v>
      </c>
      <c r="R880">
        <v>2.1043531846632906</v>
      </c>
      <c r="S880">
        <v>0.32299458344080473</v>
      </c>
      <c r="U880" t="s">
        <v>2260</v>
      </c>
    </row>
    <row r="881" spans="1:21">
      <c r="A881">
        <v>12</v>
      </c>
      <c r="B881" t="s">
        <v>2369</v>
      </c>
      <c r="C881">
        <v>425</v>
      </c>
      <c r="D881">
        <v>170.3</v>
      </c>
      <c r="E881">
        <v>0.40070588235294119</v>
      </c>
      <c r="F881">
        <v>0.23640610630000003</v>
      </c>
      <c r="G881">
        <v>12.656144072467855</v>
      </c>
      <c r="H881">
        <v>1.6899999999999998E-2</v>
      </c>
      <c r="I881">
        <v>8.5973861226870607</v>
      </c>
      <c r="J881">
        <v>0.67930532976388858</v>
      </c>
      <c r="K881">
        <v>59.171599999999998</v>
      </c>
      <c r="L881">
        <v>8.5973855541917423</v>
      </c>
      <c r="M881">
        <v>0.10150000000000001</v>
      </c>
      <c r="N881">
        <v>9.2877841620319295</v>
      </c>
      <c r="O881">
        <v>108.03</v>
      </c>
      <c r="P881">
        <v>8.5973855541917423</v>
      </c>
      <c r="Q881">
        <v>1650.9</v>
      </c>
      <c r="R881">
        <v>9.2877841620319295</v>
      </c>
      <c r="S881">
        <v>6.5437034344902778E-2</v>
      </c>
      <c r="U881" t="s">
        <v>2369</v>
      </c>
    </row>
    <row r="882" spans="1:21">
      <c r="A882">
        <v>12</v>
      </c>
      <c r="B882" t="s">
        <v>2246</v>
      </c>
      <c r="C882">
        <v>165.4</v>
      </c>
      <c r="D882">
        <v>89.7</v>
      </c>
      <c r="E882">
        <v>0.54232164449818621</v>
      </c>
      <c r="F882">
        <v>1.0570847327000001</v>
      </c>
      <c r="G882">
        <v>7.8156469960461106</v>
      </c>
      <c r="H882">
        <v>8.9499999999999996E-2</v>
      </c>
      <c r="I882">
        <v>7.4053369487225895</v>
      </c>
      <c r="J882">
        <v>0.94750146116743827</v>
      </c>
      <c r="K882">
        <v>11.17318</v>
      </c>
      <c r="L882">
        <v>7.4053395009370053</v>
      </c>
      <c r="M882">
        <v>8.5699999999999998E-2</v>
      </c>
      <c r="N882">
        <v>2.499064353450827</v>
      </c>
      <c r="O882">
        <v>552.6</v>
      </c>
      <c r="P882">
        <v>7.4053395009370053</v>
      </c>
      <c r="Q882">
        <v>1330.6</v>
      </c>
      <c r="R882">
        <v>2.499064353450827</v>
      </c>
      <c r="S882">
        <v>0.41530136780399823</v>
      </c>
      <c r="U882" t="s">
        <v>2246</v>
      </c>
    </row>
    <row r="883" spans="1:21">
      <c r="A883">
        <v>12</v>
      </c>
      <c r="B883" t="s">
        <v>2267</v>
      </c>
      <c r="C883">
        <v>193.3</v>
      </c>
      <c r="D883">
        <v>140.9</v>
      </c>
      <c r="E883">
        <v>0.72891877909984482</v>
      </c>
      <c r="F883">
        <v>0.92613696000000001</v>
      </c>
      <c r="G883">
        <v>7.6010921053503404</v>
      </c>
      <c r="H883">
        <v>7.4999999999999997E-2</v>
      </c>
      <c r="I883">
        <v>7.3048690002703749</v>
      </c>
      <c r="J883">
        <v>0.96102887572281137</v>
      </c>
      <c r="K883">
        <v>13.33333</v>
      </c>
      <c r="L883">
        <v>7.3048703290647987</v>
      </c>
      <c r="M883">
        <v>8.9599999999999999E-2</v>
      </c>
      <c r="N883">
        <v>2.1013067560230616</v>
      </c>
      <c r="O883">
        <v>466.2</v>
      </c>
      <c r="P883">
        <v>7.3048703290647987</v>
      </c>
      <c r="Q883">
        <v>1416.2</v>
      </c>
      <c r="R883">
        <v>2.1013067560230616</v>
      </c>
      <c r="S883">
        <v>0.32919079226098008</v>
      </c>
      <c r="U883" t="s">
        <v>2267</v>
      </c>
    </row>
    <row r="884" spans="1:21">
      <c r="A884">
        <v>12</v>
      </c>
      <c r="B884" t="s">
        <v>2129</v>
      </c>
      <c r="C884">
        <v>134.80000000000001</v>
      </c>
      <c r="D884">
        <v>87.8</v>
      </c>
      <c r="E884">
        <v>0.65133531157270019</v>
      </c>
      <c r="F884">
        <v>2.0488712970000003</v>
      </c>
      <c r="G884">
        <v>9.5826532856267033</v>
      </c>
      <c r="H884">
        <v>0.187</v>
      </c>
      <c r="I884">
        <v>9.3773465382896877</v>
      </c>
      <c r="J884">
        <v>0.97857516689610791</v>
      </c>
      <c r="K884">
        <v>5.347594</v>
      </c>
      <c r="L884">
        <v>9.3773463734824638</v>
      </c>
      <c r="M884">
        <v>7.9500000000000001E-2</v>
      </c>
      <c r="N884">
        <v>1.9729713361725885</v>
      </c>
      <c r="O884">
        <v>1105.0999999999999</v>
      </c>
      <c r="P884">
        <v>9.3773463734824638</v>
      </c>
      <c r="Q884">
        <v>1183.7</v>
      </c>
      <c r="R884">
        <v>1.9729713361725885</v>
      </c>
      <c r="S884">
        <v>0.93359804004392999</v>
      </c>
      <c r="U884" t="s">
        <v>2129</v>
      </c>
    </row>
    <row r="885" spans="1:21">
      <c r="A885">
        <v>12</v>
      </c>
      <c r="B885" t="s">
        <v>2155</v>
      </c>
      <c r="C885">
        <v>578</v>
      </c>
      <c r="D885">
        <v>29.4</v>
      </c>
      <c r="E885">
        <v>5.0865051903114182E-2</v>
      </c>
      <c r="F885">
        <v>1.9649610833360003</v>
      </c>
      <c r="G885">
        <v>4.6558528772313235</v>
      </c>
      <c r="H885">
        <v>0.1646</v>
      </c>
      <c r="I885">
        <v>4.2589037712045776</v>
      </c>
      <c r="J885">
        <v>0.9147419137816919</v>
      </c>
      <c r="K885">
        <v>6.0753339999999998</v>
      </c>
      <c r="L885">
        <v>4.2589032712727359</v>
      </c>
      <c r="M885">
        <v>8.6620000000000003E-2</v>
      </c>
      <c r="N885">
        <v>1.8811445138645295</v>
      </c>
      <c r="O885">
        <v>982.3</v>
      </c>
      <c r="P885">
        <v>4.2589032712727359</v>
      </c>
      <c r="Q885">
        <v>1351.2</v>
      </c>
      <c r="R885">
        <v>1.8811445138645295</v>
      </c>
      <c r="S885">
        <v>0.72698342214328004</v>
      </c>
      <c r="U885" t="s">
        <v>2155</v>
      </c>
    </row>
    <row r="886" spans="1:21">
      <c r="A886">
        <v>12</v>
      </c>
      <c r="B886" t="s">
        <v>2215</v>
      </c>
      <c r="C886">
        <v>322</v>
      </c>
      <c r="D886">
        <v>50.7</v>
      </c>
      <c r="E886">
        <v>0.15745341614906833</v>
      </c>
      <c r="F886">
        <v>1.3363100646920001</v>
      </c>
      <c r="G886">
        <v>6.0954343300876666</v>
      </c>
      <c r="H886">
        <v>0.1159</v>
      </c>
      <c r="I886">
        <v>5.8229287692462472</v>
      </c>
      <c r="J886">
        <v>0.95529349574052425</v>
      </c>
      <c r="K886">
        <v>8.6281280000000002</v>
      </c>
      <c r="L886">
        <v>5.8229281408655167</v>
      </c>
      <c r="M886">
        <v>8.3659999999999998E-2</v>
      </c>
      <c r="N886">
        <v>1.8021709743239311</v>
      </c>
      <c r="O886">
        <v>706.9</v>
      </c>
      <c r="P886">
        <v>5.8229281408655167</v>
      </c>
      <c r="Q886">
        <v>1283.8</v>
      </c>
      <c r="R886">
        <v>1.8021709743239311</v>
      </c>
      <c r="S886">
        <v>0.55063093939866026</v>
      </c>
      <c r="U886" t="s">
        <v>2215</v>
      </c>
    </row>
    <row r="887" spans="1:21">
      <c r="A887">
        <v>12</v>
      </c>
      <c r="B887" t="s">
        <v>2328</v>
      </c>
      <c r="C887">
        <v>351</v>
      </c>
      <c r="D887">
        <v>42.8</v>
      </c>
      <c r="E887">
        <v>0.12193732193732193</v>
      </c>
      <c r="F887">
        <v>0.44409369776000002</v>
      </c>
      <c r="G887">
        <v>9.3070585304927906</v>
      </c>
      <c r="H887">
        <v>3.7600000000000001E-2</v>
      </c>
      <c r="I887">
        <v>8.8159494234717233</v>
      </c>
      <c r="J887">
        <v>0.94723261861821939</v>
      </c>
      <c r="K887">
        <v>26.595739999999999</v>
      </c>
      <c r="L887">
        <v>8.815952203733012</v>
      </c>
      <c r="M887">
        <v>8.5699999999999998E-2</v>
      </c>
      <c r="N887">
        <v>2.983349502288863</v>
      </c>
      <c r="O887">
        <v>237.9</v>
      </c>
      <c r="P887">
        <v>8.815952203733012</v>
      </c>
      <c r="Q887">
        <v>1330.6</v>
      </c>
      <c r="R887">
        <v>2.983349502288863</v>
      </c>
      <c r="S887">
        <v>0.17879152262137382</v>
      </c>
      <c r="U887" t="s">
        <v>2328</v>
      </c>
    </row>
    <row r="888" spans="1:21">
      <c r="A888">
        <v>12</v>
      </c>
      <c r="B888" t="s">
        <v>2192</v>
      </c>
      <c r="C888">
        <v>306.10000000000002</v>
      </c>
      <c r="D888">
        <v>125.6</v>
      </c>
      <c r="E888">
        <v>0.41032342371773928</v>
      </c>
      <c r="F888">
        <v>1.500258770946</v>
      </c>
      <c r="G888">
        <v>5.6773619077085948</v>
      </c>
      <c r="H888">
        <v>0.1263</v>
      </c>
      <c r="I888">
        <v>5.421047885291852</v>
      </c>
      <c r="J888">
        <v>0.95485332332456641</v>
      </c>
      <c r="K888">
        <v>7.917656</v>
      </c>
      <c r="L888">
        <v>5.4210486531853235</v>
      </c>
      <c r="M888">
        <v>8.6190000000000003E-2</v>
      </c>
      <c r="N888">
        <v>1.686617341448057</v>
      </c>
      <c r="O888">
        <v>766.7</v>
      </c>
      <c r="P888">
        <v>5.4210486531853235</v>
      </c>
      <c r="Q888">
        <v>1341.6</v>
      </c>
      <c r="R888">
        <v>1.686617341448057</v>
      </c>
      <c r="S888">
        <v>0.57148181276088261</v>
      </c>
      <c r="U888" t="s">
        <v>2192</v>
      </c>
    </row>
    <row r="889" spans="1:21">
      <c r="A889">
        <v>12</v>
      </c>
      <c r="B889" t="s">
        <v>2315</v>
      </c>
      <c r="C889">
        <v>255</v>
      </c>
      <c r="D889">
        <v>60.1</v>
      </c>
      <c r="E889">
        <v>0.23568627450980392</v>
      </c>
      <c r="F889">
        <v>0.50804124975999998</v>
      </c>
      <c r="G889">
        <v>14.503657519512743</v>
      </c>
      <c r="H889">
        <v>4.7199999999999999E-2</v>
      </c>
      <c r="I889">
        <v>14.170946016500997</v>
      </c>
      <c r="J889">
        <v>0.97706016550900165</v>
      </c>
      <c r="K889">
        <v>21.186440000000001</v>
      </c>
      <c r="L889">
        <v>14.170947516347089</v>
      </c>
      <c r="M889">
        <v>7.8100000000000003E-2</v>
      </c>
      <c r="N889">
        <v>3.0887490090217908</v>
      </c>
      <c r="O889">
        <v>297.3</v>
      </c>
      <c r="P889">
        <v>14.170947516347089</v>
      </c>
      <c r="Q889">
        <v>1148.5</v>
      </c>
      <c r="R889">
        <v>3.0887490090217908</v>
      </c>
      <c r="S889">
        <v>0.25885938180235091</v>
      </c>
      <c r="U889" t="s">
        <v>2315</v>
      </c>
    </row>
    <row r="890" spans="1:21">
      <c r="A890">
        <v>12</v>
      </c>
      <c r="B890" t="s">
        <v>2109</v>
      </c>
      <c r="C890">
        <v>830</v>
      </c>
      <c r="D890">
        <v>13.2</v>
      </c>
      <c r="E890">
        <v>1.5903614457831325E-2</v>
      </c>
      <c r="F890">
        <v>2.4924181329360007</v>
      </c>
      <c r="G890">
        <v>4.7829395514664244</v>
      </c>
      <c r="H890">
        <v>0.20730000000000001</v>
      </c>
      <c r="I890">
        <v>4.4925462591067067</v>
      </c>
      <c r="J890">
        <v>0.93928560266443584</v>
      </c>
      <c r="K890">
        <v>4.8239270000000003</v>
      </c>
      <c r="L890">
        <v>4.4925451707413879</v>
      </c>
      <c r="M890">
        <v>8.7239999999999998E-2</v>
      </c>
      <c r="N890">
        <v>1.6412004334535661</v>
      </c>
      <c r="O890">
        <v>1214.4000000000001</v>
      </c>
      <c r="P890">
        <v>4.4925451707413879</v>
      </c>
      <c r="Q890">
        <v>1364.9</v>
      </c>
      <c r="R890">
        <v>1.6412004334535661</v>
      </c>
      <c r="S890">
        <v>0.88973551175910326</v>
      </c>
      <c r="U890" t="s">
        <v>2109</v>
      </c>
    </row>
    <row r="891" spans="1:21">
      <c r="A891">
        <v>12</v>
      </c>
      <c r="B891" t="s">
        <v>2291</v>
      </c>
      <c r="C891">
        <v>194.7</v>
      </c>
      <c r="D891">
        <v>262.10000000000002</v>
      </c>
      <c r="E891">
        <v>1.3461736004108888</v>
      </c>
      <c r="F891">
        <v>0.60454692608000005</v>
      </c>
      <c r="G891">
        <v>8.35632134055483</v>
      </c>
      <c r="H891">
        <v>5.96E-2</v>
      </c>
      <c r="I891">
        <v>8.0535326885952223</v>
      </c>
      <c r="J891">
        <v>0.9637653173424392</v>
      </c>
      <c r="K891">
        <v>16.77852</v>
      </c>
      <c r="L891">
        <v>8.0535358703252591</v>
      </c>
      <c r="M891">
        <v>7.3599999999999999E-2</v>
      </c>
      <c r="N891">
        <v>2.2290620404870443</v>
      </c>
      <c r="O891">
        <v>373.2</v>
      </c>
      <c r="P891">
        <v>8.0535358703252591</v>
      </c>
      <c r="Q891">
        <v>1029.5999999999999</v>
      </c>
      <c r="R891">
        <v>2.2290620404870443</v>
      </c>
      <c r="S891">
        <v>0.36247086247086246</v>
      </c>
      <c r="U891" t="s">
        <v>2291</v>
      </c>
    </row>
    <row r="892" spans="1:21">
      <c r="A892">
        <v>12</v>
      </c>
      <c r="B892" t="s">
        <v>2085</v>
      </c>
      <c r="C892">
        <v>405</v>
      </c>
      <c r="D892">
        <v>209.3</v>
      </c>
      <c r="E892">
        <v>0.51679012345679021</v>
      </c>
      <c r="F892">
        <v>2.6055871079999999</v>
      </c>
      <c r="G892">
        <v>6.4052674971396666</v>
      </c>
      <c r="H892">
        <v>0.23</v>
      </c>
      <c r="I892">
        <v>6.1022184444093126</v>
      </c>
      <c r="J892">
        <v>0.95268752587371508</v>
      </c>
      <c r="K892">
        <v>4.3478260000000004</v>
      </c>
      <c r="L892">
        <v>6.1022187222840296</v>
      </c>
      <c r="M892">
        <v>8.2199999999999995E-2</v>
      </c>
      <c r="N892">
        <v>1.9468902810956337</v>
      </c>
      <c r="O892">
        <v>1334.5</v>
      </c>
      <c r="P892">
        <v>6.1022187222840296</v>
      </c>
      <c r="Q892">
        <v>1249.4000000000001</v>
      </c>
      <c r="R892">
        <v>1.9468902810956337</v>
      </c>
      <c r="S892">
        <v>1.0681126940931647</v>
      </c>
      <c r="U892" t="s">
        <v>2085</v>
      </c>
    </row>
    <row r="893" spans="1:21">
      <c r="A893">
        <v>12</v>
      </c>
      <c r="B893" t="s">
        <v>2255</v>
      </c>
      <c r="C893">
        <v>75.599999999999994</v>
      </c>
      <c r="D893">
        <v>133.9</v>
      </c>
      <c r="E893">
        <v>1.7711640211640214</v>
      </c>
      <c r="F893">
        <v>0.83013845392000007</v>
      </c>
      <c r="G893">
        <v>8.3544132829931304</v>
      </c>
      <c r="H893">
        <v>8.2400000000000001E-2</v>
      </c>
      <c r="I893">
        <v>7.4050791672907161</v>
      </c>
      <c r="J893">
        <v>0.8863673505792502</v>
      </c>
      <c r="K893">
        <v>12.13592</v>
      </c>
      <c r="L893">
        <v>7.40508011783239</v>
      </c>
      <c r="M893">
        <v>7.3099999999999998E-2</v>
      </c>
      <c r="N893">
        <v>3.8679482712685149</v>
      </c>
      <c r="O893">
        <v>510.4</v>
      </c>
      <c r="P893">
        <v>7.40508011783239</v>
      </c>
      <c r="Q893">
        <v>1015.8</v>
      </c>
      <c r="R893">
        <v>3.8679482712685149</v>
      </c>
      <c r="S893">
        <v>0.502461114392597</v>
      </c>
      <c r="U893" t="s">
        <v>2255</v>
      </c>
    </row>
    <row r="894" spans="1:21">
      <c r="A894">
        <v>12</v>
      </c>
      <c r="B894" t="s">
        <v>2244</v>
      </c>
      <c r="C894">
        <v>191.9</v>
      </c>
      <c r="D894">
        <v>47.3</v>
      </c>
      <c r="E894">
        <v>0.2464825429911412</v>
      </c>
      <c r="F894">
        <v>1.0285205740200001</v>
      </c>
      <c r="G894">
        <v>9.2541272610803382</v>
      </c>
      <c r="H894">
        <v>9.0899999999999995E-2</v>
      </c>
      <c r="I894">
        <v>8.9900614839824726</v>
      </c>
      <c r="J894">
        <v>0.97146508042866075</v>
      </c>
      <c r="K894">
        <v>11.001099999999999</v>
      </c>
      <c r="L894">
        <v>8.9900614917162294</v>
      </c>
      <c r="M894">
        <v>8.2100000000000006E-2</v>
      </c>
      <c r="N894">
        <v>2.1949181940302775</v>
      </c>
      <c r="O894">
        <v>560.9</v>
      </c>
      <c r="P894">
        <v>8.9900614917162294</v>
      </c>
      <c r="Q894">
        <v>1247</v>
      </c>
      <c r="R894">
        <v>2.1949181940302775</v>
      </c>
      <c r="S894">
        <v>0.44979951884522851</v>
      </c>
      <c r="U894" t="s">
        <v>2244</v>
      </c>
    </row>
    <row r="895" spans="1:21">
      <c r="A895">
        <v>12</v>
      </c>
      <c r="B895" t="s">
        <v>2294</v>
      </c>
      <c r="C895">
        <v>182.4</v>
      </c>
      <c r="D895">
        <v>50.9</v>
      </c>
      <c r="E895">
        <v>0.27905701754385964</v>
      </c>
      <c r="F895">
        <v>0.77477971968000003</v>
      </c>
      <c r="G895">
        <v>4.6438308556755912</v>
      </c>
      <c r="H895">
        <v>5.7599999999999998E-2</v>
      </c>
      <c r="I895">
        <v>3.8801578576135274</v>
      </c>
      <c r="J895">
        <v>0.83555107371563309</v>
      </c>
      <c r="K895">
        <v>17.36111</v>
      </c>
      <c r="L895">
        <v>3.8801579156008628</v>
      </c>
      <c r="M895">
        <v>9.7600000000000006E-2</v>
      </c>
      <c r="N895">
        <v>2.5513800218949543</v>
      </c>
      <c r="O895">
        <v>361.01</v>
      </c>
      <c r="P895">
        <v>3.8801579156008628</v>
      </c>
      <c r="Q895">
        <v>1577.9</v>
      </c>
      <c r="R895">
        <v>2.5513800218949543</v>
      </c>
      <c r="S895">
        <v>0.22879143164966093</v>
      </c>
      <c r="U895" t="s">
        <v>2294</v>
      </c>
    </row>
    <row r="896" spans="1:21">
      <c r="A896">
        <v>12</v>
      </c>
      <c r="B896" t="s">
        <v>2210</v>
      </c>
      <c r="C896">
        <v>201.5</v>
      </c>
      <c r="D896">
        <v>78.3</v>
      </c>
      <c r="E896">
        <v>0.38858560794044661</v>
      </c>
      <c r="F896">
        <v>1.2934494936000001</v>
      </c>
      <c r="G896">
        <v>5.0623296354853835</v>
      </c>
      <c r="H896">
        <v>0.11849999999999999</v>
      </c>
      <c r="I896">
        <v>4.5848770130121972</v>
      </c>
      <c r="J896">
        <v>0.90568519696418237</v>
      </c>
      <c r="K896">
        <v>8.4388190000000005</v>
      </c>
      <c r="L896">
        <v>4.5848768746008242</v>
      </c>
      <c r="M896">
        <v>7.9200000000000007E-2</v>
      </c>
      <c r="N896">
        <v>2.1461789566263878</v>
      </c>
      <c r="O896">
        <v>721.9</v>
      </c>
      <c r="P896">
        <v>4.5848768746008242</v>
      </c>
      <c r="Q896">
        <v>1176.2</v>
      </c>
      <c r="R896">
        <v>2.1461789566263878</v>
      </c>
      <c r="S896">
        <v>0.61375616391770105</v>
      </c>
      <c r="U896" t="s">
        <v>2210</v>
      </c>
    </row>
    <row r="897" spans="1:21">
      <c r="A897">
        <v>12</v>
      </c>
      <c r="B897" t="s">
        <v>2197</v>
      </c>
      <c r="C897">
        <v>214.9</v>
      </c>
      <c r="D897">
        <v>157.6</v>
      </c>
      <c r="E897">
        <v>0.73336435551419266</v>
      </c>
      <c r="F897">
        <v>1.3581426409800001</v>
      </c>
      <c r="G897">
        <v>4.7248093540584915</v>
      </c>
      <c r="H897">
        <v>0.1249</v>
      </c>
      <c r="I897">
        <v>4.2071663212866852</v>
      </c>
      <c r="J897">
        <v>0.89044149848561316</v>
      </c>
      <c r="K897">
        <v>8.0064050000000009</v>
      </c>
      <c r="L897">
        <v>4.2071663539428483</v>
      </c>
      <c r="M897">
        <v>7.8899999999999998E-2</v>
      </c>
      <c r="N897">
        <v>2.1502499801719992</v>
      </c>
      <c r="O897">
        <v>758.7</v>
      </c>
      <c r="P897">
        <v>4.2071663539428483</v>
      </c>
      <c r="Q897">
        <v>1168.7</v>
      </c>
      <c r="R897">
        <v>2.1502499801719992</v>
      </c>
      <c r="S897">
        <v>0.64918285274236331</v>
      </c>
      <c r="U897" t="s">
        <v>2197</v>
      </c>
    </row>
    <row r="898" spans="1:21">
      <c r="A898">
        <v>12</v>
      </c>
      <c r="B898" t="s">
        <v>2334</v>
      </c>
      <c r="C898">
        <v>214</v>
      </c>
      <c r="D898">
        <v>41.4</v>
      </c>
      <c r="E898">
        <v>0.19345794392523363</v>
      </c>
      <c r="F898">
        <v>0.36055393887999998</v>
      </c>
      <c r="G898">
        <v>9.7059116476706091</v>
      </c>
      <c r="H898">
        <v>3.32E-2</v>
      </c>
      <c r="I898">
        <v>8.7417323817486174</v>
      </c>
      <c r="J898">
        <v>0.90066061788710061</v>
      </c>
      <c r="K898">
        <v>30.120480000000001</v>
      </c>
      <c r="L898">
        <v>8.7417341569200264</v>
      </c>
      <c r="M898">
        <v>7.8799999999999995E-2</v>
      </c>
      <c r="N898">
        <v>4.2174442353486619</v>
      </c>
      <c r="O898">
        <v>210.54</v>
      </c>
      <c r="P898">
        <v>8.7417341569200264</v>
      </c>
      <c r="Q898">
        <v>1166.2</v>
      </c>
      <c r="R898">
        <v>4.2174442353486619</v>
      </c>
      <c r="S898">
        <v>0.18053507117132567</v>
      </c>
      <c r="U898" t="s">
        <v>2334</v>
      </c>
    </row>
    <row r="899" spans="1:21">
      <c r="A899">
        <v>12</v>
      </c>
      <c r="B899" t="s">
        <v>2288</v>
      </c>
      <c r="C899">
        <v>160.5</v>
      </c>
      <c r="D899">
        <v>62.4</v>
      </c>
      <c r="E899">
        <v>0.38878504672897196</v>
      </c>
      <c r="F899">
        <v>0.69720748020000001</v>
      </c>
      <c r="G899">
        <v>7.452130556710447</v>
      </c>
      <c r="H899">
        <v>6.3E-2</v>
      </c>
      <c r="I899">
        <v>7.0522651995259258</v>
      </c>
      <c r="J899">
        <v>0.94634214280848139</v>
      </c>
      <c r="K899">
        <v>15.87302</v>
      </c>
      <c r="L899">
        <v>7.0522632143487192</v>
      </c>
      <c r="M899">
        <v>8.0299999999999996E-2</v>
      </c>
      <c r="N899">
        <v>2.4082785116786449</v>
      </c>
      <c r="O899">
        <v>393.8</v>
      </c>
      <c r="P899">
        <v>7.0522632143487192</v>
      </c>
      <c r="Q899">
        <v>1203.5</v>
      </c>
      <c r="R899">
        <v>2.4082785116786449</v>
      </c>
      <c r="S899">
        <v>0.327212297465725</v>
      </c>
      <c r="U899" t="s">
        <v>2288</v>
      </c>
    </row>
    <row r="900" spans="1:21">
      <c r="A900">
        <v>12</v>
      </c>
      <c r="B900" t="s">
        <v>2325</v>
      </c>
      <c r="C900">
        <v>549</v>
      </c>
      <c r="D900">
        <v>17.399999999999999</v>
      </c>
      <c r="E900">
        <v>3.169398907103825E-2</v>
      </c>
      <c r="F900">
        <v>0.44761356948000003</v>
      </c>
      <c r="G900">
        <v>5.460193007679794</v>
      </c>
      <c r="H900">
        <v>4.07E-2</v>
      </c>
      <c r="I900">
        <v>4.9849202479919574</v>
      </c>
      <c r="J900">
        <v>0.91295678394163671</v>
      </c>
      <c r="K900">
        <v>24.57002</v>
      </c>
      <c r="L900">
        <v>4.9849210021092443</v>
      </c>
      <c r="M900">
        <v>7.9799999999999996E-2</v>
      </c>
      <c r="N900">
        <v>2.2280659331077057</v>
      </c>
      <c r="O900">
        <v>257.17</v>
      </c>
      <c r="P900">
        <v>4.9849210021092443</v>
      </c>
      <c r="Q900">
        <v>1191.2</v>
      </c>
      <c r="R900">
        <v>2.2280659331077057</v>
      </c>
      <c r="S900">
        <v>0.21589153794492949</v>
      </c>
      <c r="U900" t="s">
        <v>2325</v>
      </c>
    </row>
    <row r="901" spans="1:21">
      <c r="A901">
        <v>12</v>
      </c>
      <c r="B901" t="s">
        <v>2273</v>
      </c>
      <c r="C901">
        <v>202.1</v>
      </c>
      <c r="D901">
        <v>166</v>
      </c>
      <c r="E901">
        <v>0.8213755566551213</v>
      </c>
      <c r="F901">
        <v>0.93188397060000017</v>
      </c>
      <c r="G901">
        <v>7.2549519080465359</v>
      </c>
      <c r="H901">
        <v>6.83E-2</v>
      </c>
      <c r="I901">
        <v>6.702724726583706</v>
      </c>
      <c r="J901">
        <v>0.92388272335060562</v>
      </c>
      <c r="K901">
        <v>14.64129</v>
      </c>
      <c r="L901">
        <v>6.7027240549965832</v>
      </c>
      <c r="M901">
        <v>9.9000000000000005E-2</v>
      </c>
      <c r="N901">
        <v>2.7762940095947073</v>
      </c>
      <c r="O901">
        <v>425.9</v>
      </c>
      <c r="P901">
        <v>6.7027240549965832</v>
      </c>
      <c r="Q901">
        <v>1604.5</v>
      </c>
      <c r="R901">
        <v>2.7762940095947073</v>
      </c>
      <c r="S901">
        <v>0.26544094733561857</v>
      </c>
      <c r="U901" t="s">
        <v>2273</v>
      </c>
    </row>
    <row r="902" spans="1:21">
      <c r="A902">
        <v>12</v>
      </c>
      <c r="B902" t="s">
        <v>2195</v>
      </c>
      <c r="C902">
        <v>456</v>
      </c>
      <c r="D902">
        <v>155.4</v>
      </c>
      <c r="E902">
        <v>0.34078947368421053</v>
      </c>
      <c r="F902">
        <v>1.56720979062</v>
      </c>
      <c r="G902">
        <v>3.741830103129399</v>
      </c>
      <c r="H902">
        <v>0.12509999999999999</v>
      </c>
      <c r="I902">
        <v>3.1540678477810835</v>
      </c>
      <c r="J902">
        <v>0.84292118050556242</v>
      </c>
      <c r="K902">
        <v>7.9936049999999996</v>
      </c>
      <c r="L902">
        <v>3.1540682850376318</v>
      </c>
      <c r="M902">
        <v>9.0899999999999995E-2</v>
      </c>
      <c r="N902">
        <v>2.0132432869077128</v>
      </c>
      <c r="O902">
        <v>759.9</v>
      </c>
      <c r="P902">
        <v>3.1540682850376318</v>
      </c>
      <c r="Q902">
        <v>1443.7</v>
      </c>
      <c r="R902">
        <v>2.0132432869077128</v>
      </c>
      <c r="S902">
        <v>0.5263558911131121</v>
      </c>
      <c r="U902" t="s">
        <v>2195</v>
      </c>
    </row>
    <row r="903" spans="1:21">
      <c r="A903">
        <v>12</v>
      </c>
      <c r="B903" t="s">
        <v>2114</v>
      </c>
      <c r="C903">
        <v>924</v>
      </c>
      <c r="D903">
        <v>30.6</v>
      </c>
      <c r="E903">
        <v>3.3116883116883121E-2</v>
      </c>
      <c r="F903">
        <v>2.4482802646200001</v>
      </c>
      <c r="G903">
        <v>5.4259522141380483</v>
      </c>
      <c r="H903">
        <v>0.2021</v>
      </c>
      <c r="I903">
        <v>5.0561349103330135</v>
      </c>
      <c r="J903">
        <v>0.93184287490748152</v>
      </c>
      <c r="K903">
        <v>4.9480459999999997</v>
      </c>
      <c r="L903">
        <v>5.0561344178610517</v>
      </c>
      <c r="M903">
        <v>8.7900000000000006E-2</v>
      </c>
      <c r="N903">
        <v>1.9688720625325944</v>
      </c>
      <c r="O903">
        <v>1186.5999999999999</v>
      </c>
      <c r="P903">
        <v>5.0561344178610517</v>
      </c>
      <c r="Q903">
        <v>1379.4</v>
      </c>
      <c r="R903">
        <v>1.9688720625325944</v>
      </c>
      <c r="S903">
        <v>0.86022908510946772</v>
      </c>
      <c r="U903" t="s">
        <v>2114</v>
      </c>
    </row>
    <row r="904" spans="1:21">
      <c r="A904">
        <v>12</v>
      </c>
      <c r="B904" t="s">
        <v>2322</v>
      </c>
      <c r="C904">
        <v>255.7</v>
      </c>
      <c r="D904">
        <v>40.4</v>
      </c>
      <c r="E904">
        <v>0.15799765350019554</v>
      </c>
      <c r="F904">
        <v>0.52915910190000004</v>
      </c>
      <c r="G904">
        <v>8.1499119147862036</v>
      </c>
      <c r="H904">
        <v>4.2900000000000001E-2</v>
      </c>
      <c r="I904">
        <v>7.5833123134418692</v>
      </c>
      <c r="J904">
        <v>0.93047782512638388</v>
      </c>
      <c r="K904">
        <v>23.310020000000002</v>
      </c>
      <c r="L904">
        <v>7.583312151449543</v>
      </c>
      <c r="M904">
        <v>8.9499999999999996E-2</v>
      </c>
      <c r="N904">
        <v>2.9857057081325089</v>
      </c>
      <c r="O904">
        <v>270.8</v>
      </c>
      <c r="P904">
        <v>7.583312151449543</v>
      </c>
      <c r="Q904">
        <v>1414</v>
      </c>
      <c r="R904">
        <v>2.9857057081325089</v>
      </c>
      <c r="S904">
        <v>0.19151343705799151</v>
      </c>
      <c r="U904" t="s">
        <v>2322</v>
      </c>
    </row>
    <row r="905" spans="1:21">
      <c r="A905">
        <v>12</v>
      </c>
      <c r="B905" t="s">
        <v>2151</v>
      </c>
      <c r="C905">
        <v>371</v>
      </c>
      <c r="D905">
        <v>23.6</v>
      </c>
      <c r="E905">
        <v>6.3611859838274942E-2</v>
      </c>
      <c r="F905">
        <v>2.0629700784000002</v>
      </c>
      <c r="G905">
        <v>6.7724011192944387</v>
      </c>
      <c r="H905">
        <v>0.16800000000000001</v>
      </c>
      <c r="I905">
        <v>6.3812881930114678</v>
      </c>
      <c r="J905">
        <v>0.94224900158841773</v>
      </c>
      <c r="K905">
        <v>5.9523809999999999</v>
      </c>
      <c r="L905">
        <v>6.3812883049458762</v>
      </c>
      <c r="M905">
        <v>8.9099999999999999E-2</v>
      </c>
      <c r="N905">
        <v>2.2681662016600552</v>
      </c>
      <c r="O905">
        <v>1001.1</v>
      </c>
      <c r="P905">
        <v>6.3812883049458762</v>
      </c>
      <c r="Q905">
        <v>1405.4</v>
      </c>
      <c r="R905">
        <v>2.2681662016600552</v>
      </c>
      <c r="S905">
        <v>0.71232389355343673</v>
      </c>
      <c r="U905" t="s">
        <v>2151</v>
      </c>
    </row>
    <row r="906" spans="1:21">
      <c r="A906">
        <v>12</v>
      </c>
      <c r="B906" t="s">
        <v>2186</v>
      </c>
      <c r="C906">
        <v>200.1</v>
      </c>
      <c r="D906">
        <v>77.900000000000006</v>
      </c>
      <c r="E906">
        <v>0.38930534732633687</v>
      </c>
      <c r="F906">
        <v>1.6246785184400001</v>
      </c>
      <c r="G906">
        <v>5.6111584989204468</v>
      </c>
      <c r="H906">
        <v>0.1366</v>
      </c>
      <c r="I906">
        <v>5.2193116676170748</v>
      </c>
      <c r="J906">
        <v>0.93016650102135578</v>
      </c>
      <c r="K906">
        <v>7.3206439999999997</v>
      </c>
      <c r="L906">
        <v>5.2193115078320567</v>
      </c>
      <c r="M906">
        <v>8.6300000000000002E-2</v>
      </c>
      <c r="N906">
        <v>2.0600692746321512</v>
      </c>
      <c r="O906">
        <v>825.4</v>
      </c>
      <c r="P906">
        <v>5.2193115078320567</v>
      </c>
      <c r="Q906">
        <v>1344</v>
      </c>
      <c r="R906">
        <v>2.0600692746321512</v>
      </c>
      <c r="S906">
        <v>0.61413690476190474</v>
      </c>
      <c r="U906" t="s">
        <v>2186</v>
      </c>
    </row>
    <row r="907" spans="1:21">
      <c r="A907">
        <v>12</v>
      </c>
      <c r="B907" t="s">
        <v>2297</v>
      </c>
      <c r="C907">
        <v>421</v>
      </c>
      <c r="D907">
        <v>36.799999999999997</v>
      </c>
      <c r="E907">
        <v>8.7410926365795713E-2</v>
      </c>
      <c r="F907">
        <v>0.70554546920000005</v>
      </c>
      <c r="G907">
        <v>8.3197874123930244</v>
      </c>
      <c r="H907">
        <v>5.7200000000000001E-2</v>
      </c>
      <c r="I907">
        <v>8.0287980192016342</v>
      </c>
      <c r="J907">
        <v>0.96502441964347108</v>
      </c>
      <c r="K907">
        <v>17.482520000000001</v>
      </c>
      <c r="L907">
        <v>8.0287967545235848</v>
      </c>
      <c r="M907">
        <v>8.9499999999999996E-2</v>
      </c>
      <c r="N907">
        <v>2.1811155297868408</v>
      </c>
      <c r="O907">
        <v>358.6</v>
      </c>
      <c r="P907">
        <v>8.0287967545235848</v>
      </c>
      <c r="Q907">
        <v>1414</v>
      </c>
      <c r="R907">
        <v>2.1811155297868408</v>
      </c>
      <c r="S907">
        <v>0.25360678925035363</v>
      </c>
      <c r="U907" t="s">
        <v>2297</v>
      </c>
    </row>
    <row r="908" spans="1:21">
      <c r="A908">
        <v>12</v>
      </c>
      <c r="B908" t="s">
        <v>2272</v>
      </c>
      <c r="C908">
        <v>277.3</v>
      </c>
      <c r="D908">
        <v>74.099999999999994</v>
      </c>
      <c r="E908">
        <v>0.26721961774251712</v>
      </c>
      <c r="F908">
        <v>0.82475280211600011</v>
      </c>
      <c r="G908">
        <v>5.713440509879109</v>
      </c>
      <c r="H908">
        <v>6.9400000000000003E-2</v>
      </c>
      <c r="I908">
        <v>5.4121648279569277</v>
      </c>
      <c r="J908">
        <v>0.9472689561742621</v>
      </c>
      <c r="K908">
        <v>14.409219999999999</v>
      </c>
      <c r="L908">
        <v>5.4121654272047781</v>
      </c>
      <c r="M908">
        <v>8.6230000000000001E-2</v>
      </c>
      <c r="N908">
        <v>1.8308124794619498</v>
      </c>
      <c r="O908">
        <v>432.5</v>
      </c>
      <c r="P908">
        <v>5.4121654272047781</v>
      </c>
      <c r="Q908">
        <v>1342.5</v>
      </c>
      <c r="R908">
        <v>1.8308124794619498</v>
      </c>
      <c r="S908">
        <v>0.32216014897579143</v>
      </c>
      <c r="U908" t="s">
        <v>2272</v>
      </c>
    </row>
    <row r="909" spans="1:21">
      <c r="A909">
        <v>12</v>
      </c>
      <c r="B909" t="s">
        <v>2236</v>
      </c>
      <c r="C909">
        <v>174.1</v>
      </c>
      <c r="D909">
        <v>65.099999999999994</v>
      </c>
      <c r="E909">
        <v>0.37392303273980471</v>
      </c>
      <c r="F909">
        <v>1.1671227584400001</v>
      </c>
      <c r="G909">
        <v>9.0637535515050498</v>
      </c>
      <c r="H909">
        <v>9.4200000000000006E-2</v>
      </c>
      <c r="I909">
        <v>8.5937546609844286</v>
      </c>
      <c r="J909">
        <v>0.94814522616376995</v>
      </c>
      <c r="K909">
        <v>10.61571</v>
      </c>
      <c r="L909">
        <v>8.5937552564398825</v>
      </c>
      <c r="M909">
        <v>8.9899999999999994E-2</v>
      </c>
      <c r="N909">
        <v>2.8808001092107758</v>
      </c>
      <c r="O909">
        <v>580.29999999999995</v>
      </c>
      <c r="P909">
        <v>8.5937552564398825</v>
      </c>
      <c r="Q909">
        <v>1422.5</v>
      </c>
      <c r="R909">
        <v>2.8808001092107758</v>
      </c>
      <c r="S909">
        <v>0.40794376098418272</v>
      </c>
      <c r="U909" t="s">
        <v>2236</v>
      </c>
    </row>
    <row r="910" spans="1:21">
      <c r="A910">
        <v>12</v>
      </c>
      <c r="B910" t="s">
        <v>2173</v>
      </c>
      <c r="C910">
        <v>185.8</v>
      </c>
      <c r="D910">
        <v>59.6</v>
      </c>
      <c r="E910">
        <v>0.32077502691065662</v>
      </c>
      <c r="F910">
        <v>1.8040376200000003</v>
      </c>
      <c r="G910">
        <v>6.2549093708871562</v>
      </c>
      <c r="H910">
        <v>0.14960000000000001</v>
      </c>
      <c r="I910">
        <v>5.8826987258601351</v>
      </c>
      <c r="J910">
        <v>0.94049303947401097</v>
      </c>
      <c r="K910">
        <v>6.6844919999999997</v>
      </c>
      <c r="L910">
        <v>5.8826986080488801</v>
      </c>
      <c r="M910">
        <v>8.7499999999999994E-2</v>
      </c>
      <c r="N910">
        <v>2.12549922107149</v>
      </c>
      <c r="O910">
        <v>898.7</v>
      </c>
      <c r="P910">
        <v>5.8826986080488801</v>
      </c>
      <c r="Q910">
        <v>1370.7</v>
      </c>
      <c r="R910">
        <v>2.12549922107149</v>
      </c>
      <c r="S910">
        <v>0.65565039760706212</v>
      </c>
      <c r="U910" t="s">
        <v>2173</v>
      </c>
    </row>
    <row r="911" spans="1:21">
      <c r="A911">
        <v>12</v>
      </c>
      <c r="B911" t="s">
        <v>2221</v>
      </c>
      <c r="C911">
        <v>185</v>
      </c>
      <c r="D911">
        <v>37.35</v>
      </c>
      <c r="E911">
        <v>0.20189189189189191</v>
      </c>
      <c r="F911">
        <v>1.2804146671600003</v>
      </c>
      <c r="G911">
        <v>7.5385074153045277</v>
      </c>
      <c r="H911">
        <v>0.10630000000000001</v>
      </c>
      <c r="I911">
        <v>7.1531367089734692</v>
      </c>
      <c r="J911">
        <v>0.9488797072018943</v>
      </c>
      <c r="K911">
        <v>9.4073379999999993</v>
      </c>
      <c r="L911">
        <v>7.1531362999140118</v>
      </c>
      <c r="M911">
        <v>8.7400000000000005E-2</v>
      </c>
      <c r="N911">
        <v>2.3794388568184637</v>
      </c>
      <c r="O911">
        <v>651.20000000000005</v>
      </c>
      <c r="P911">
        <v>7.1531362999140118</v>
      </c>
      <c r="Q911">
        <v>1368.5</v>
      </c>
      <c r="R911">
        <v>2.3794388568184637</v>
      </c>
      <c r="S911">
        <v>0.47584947022287177</v>
      </c>
      <c r="U911" t="s">
        <v>2221</v>
      </c>
    </row>
    <row r="912" spans="1:21">
      <c r="A912">
        <v>12</v>
      </c>
      <c r="B912" t="s">
        <v>2145</v>
      </c>
      <c r="C912">
        <v>393</v>
      </c>
      <c r="D912">
        <v>435.1</v>
      </c>
      <c r="E912">
        <v>1.1071246819338423</v>
      </c>
      <c r="F912">
        <v>1.9923927915100004</v>
      </c>
      <c r="G912">
        <v>5.3808963146809283</v>
      </c>
      <c r="H912">
        <v>0.17050000000000001</v>
      </c>
      <c r="I912">
        <v>5.0680786730282863</v>
      </c>
      <c r="J912">
        <v>0.94186514228137641</v>
      </c>
      <c r="K912">
        <v>5.8651030000000004</v>
      </c>
      <c r="L912">
        <v>5.068078378967642</v>
      </c>
      <c r="M912">
        <v>8.4790000000000004E-2</v>
      </c>
      <c r="N912">
        <v>1.8079335478226626</v>
      </c>
      <c r="O912">
        <v>1014.9</v>
      </c>
      <c r="P912">
        <v>5.068078378967642</v>
      </c>
      <c r="Q912">
        <v>1309.9000000000001</v>
      </c>
      <c r="R912">
        <v>1.8079335478226626</v>
      </c>
      <c r="S912">
        <v>0.77479196885258406</v>
      </c>
      <c r="U912" t="s">
        <v>2145</v>
      </c>
    </row>
    <row r="913" spans="1:21">
      <c r="A913">
        <v>12</v>
      </c>
      <c r="B913" t="s">
        <v>2102</v>
      </c>
      <c r="C913">
        <v>277</v>
      </c>
      <c r="D913">
        <v>54.2</v>
      </c>
      <c r="E913">
        <v>0.19566787003610109</v>
      </c>
      <c r="F913">
        <v>2.4043011626399999</v>
      </c>
      <c r="G913">
        <v>5.9578000022886934</v>
      </c>
      <c r="H913">
        <v>0.21099999999999999</v>
      </c>
      <c r="I913">
        <v>5.698086132671782</v>
      </c>
      <c r="J913">
        <v>0.95640775629978481</v>
      </c>
      <c r="K913">
        <v>4.7393359999999998</v>
      </c>
      <c r="L913">
        <v>5.6980863522516447</v>
      </c>
      <c r="M913">
        <v>8.2680000000000003E-2</v>
      </c>
      <c r="N913">
        <v>1.7398837006894119</v>
      </c>
      <c r="O913">
        <v>1234.0999999999999</v>
      </c>
      <c r="P913">
        <v>5.6980863522516447</v>
      </c>
      <c r="Q913">
        <v>1260.8</v>
      </c>
      <c r="R913">
        <v>1.7398837006894119</v>
      </c>
      <c r="S913">
        <v>0.97882296954314718</v>
      </c>
      <c r="U913" t="s">
        <v>2102</v>
      </c>
    </row>
    <row r="914" spans="1:21">
      <c r="A914">
        <v>12</v>
      </c>
      <c r="B914" t="s">
        <v>2189</v>
      </c>
      <c r="C914">
        <v>231.6</v>
      </c>
      <c r="D914">
        <v>88.5</v>
      </c>
      <c r="E914">
        <v>0.38212435233160624</v>
      </c>
      <c r="F914">
        <v>1.6565420400400002</v>
      </c>
      <c r="G914">
        <v>5.1687246352549696</v>
      </c>
      <c r="H914">
        <v>0.1346</v>
      </c>
      <c r="I914">
        <v>4.7538990569757162</v>
      </c>
      <c r="J914">
        <v>0.91974314602681662</v>
      </c>
      <c r="K914">
        <v>7.4294209999999996</v>
      </c>
      <c r="L914">
        <v>4.753898594885368</v>
      </c>
      <c r="M914">
        <v>8.9300000000000004E-2</v>
      </c>
      <c r="N914">
        <v>2.0288317109058149</v>
      </c>
      <c r="O914">
        <v>814.1</v>
      </c>
      <c r="P914">
        <v>4.753898594885368</v>
      </c>
      <c r="Q914">
        <v>1409.7</v>
      </c>
      <c r="R914">
        <v>2.0288317109058149</v>
      </c>
      <c r="S914">
        <v>0.57749875860112077</v>
      </c>
      <c r="U914" t="s">
        <v>2189</v>
      </c>
    </row>
    <row r="915" spans="1:21">
      <c r="A915">
        <v>12</v>
      </c>
      <c r="B915" t="s">
        <v>183</v>
      </c>
      <c r="C915">
        <v>265</v>
      </c>
      <c r="D915">
        <v>342</v>
      </c>
      <c r="E915">
        <v>1.290566037735849</v>
      </c>
      <c r="F915">
        <v>3.3852695652120004</v>
      </c>
      <c r="G915">
        <v>3.0014359471805232</v>
      </c>
      <c r="H915">
        <v>0.2571</v>
      </c>
      <c r="I915">
        <v>2.4822170642573158</v>
      </c>
      <c r="J915">
        <v>0.82700984060281246</v>
      </c>
      <c r="K915">
        <v>3.8895369999999998</v>
      </c>
      <c r="L915">
        <v>2.4822170958472505</v>
      </c>
      <c r="M915">
        <v>9.554E-2</v>
      </c>
      <c r="N915">
        <v>1.68736960709183</v>
      </c>
      <c r="O915">
        <v>1475</v>
      </c>
      <c r="P915">
        <v>2.4822170958472505</v>
      </c>
      <c r="Q915">
        <v>1537.9</v>
      </c>
      <c r="R915">
        <v>1.68736960709183</v>
      </c>
      <c r="S915">
        <v>0.95910007152610699</v>
      </c>
      <c r="U915" t="s">
        <v>183</v>
      </c>
    </row>
    <row r="916" spans="1:21">
      <c r="A916">
        <v>12</v>
      </c>
      <c r="B916" t="s">
        <v>2188</v>
      </c>
      <c r="C916">
        <v>965</v>
      </c>
      <c r="D916">
        <v>63</v>
      </c>
      <c r="E916">
        <v>6.5284974093264253E-2</v>
      </c>
      <c r="F916">
        <v>1.5888651329600003</v>
      </c>
      <c r="G916">
        <v>4.292113465532104</v>
      </c>
      <c r="H916">
        <v>0.13600000000000001</v>
      </c>
      <c r="I916">
        <v>3.9098281362949088</v>
      </c>
      <c r="J916">
        <v>0.91093307940082557</v>
      </c>
      <c r="K916">
        <v>7.3529410000000004</v>
      </c>
      <c r="L916">
        <v>3.9098282090753025</v>
      </c>
      <c r="M916">
        <v>8.4769999999999998E-2</v>
      </c>
      <c r="N916">
        <v>1.770729212962471</v>
      </c>
      <c r="O916">
        <v>822</v>
      </c>
      <c r="P916">
        <v>3.9098282090753025</v>
      </c>
      <c r="Q916">
        <v>1309.4000000000001</v>
      </c>
      <c r="R916">
        <v>1.770729212962471</v>
      </c>
      <c r="S916">
        <v>0.62776844356193673</v>
      </c>
      <c r="U916" t="s">
        <v>2188</v>
      </c>
    </row>
    <row r="917" spans="1:21">
      <c r="A917">
        <v>12</v>
      </c>
      <c r="B917" t="s">
        <v>2092</v>
      </c>
      <c r="C917">
        <v>187.9</v>
      </c>
      <c r="D917">
        <v>345.8</v>
      </c>
      <c r="E917">
        <v>1.8403406067056944</v>
      </c>
      <c r="F917">
        <v>2.6366898742400005</v>
      </c>
      <c r="G917">
        <v>9.6392769947149066</v>
      </c>
      <c r="H917">
        <v>0.218</v>
      </c>
      <c r="I917">
        <v>9.458223899160771</v>
      </c>
      <c r="J917">
        <v>0.98121714982841501</v>
      </c>
      <c r="K917">
        <v>4.5871560000000002</v>
      </c>
      <c r="L917">
        <v>9.458223899160771</v>
      </c>
      <c r="M917">
        <v>8.7760000000000005E-2</v>
      </c>
      <c r="N917">
        <v>1.8594788662913253</v>
      </c>
      <c r="O917">
        <v>1271.3</v>
      </c>
      <c r="P917">
        <v>9.458223899160771</v>
      </c>
      <c r="Q917">
        <v>1376.4</v>
      </c>
      <c r="R917">
        <v>1.8594788662913253</v>
      </c>
      <c r="S917">
        <v>0.92364138331880263</v>
      </c>
      <c r="U917" t="s">
        <v>2092</v>
      </c>
    </row>
    <row r="918" spans="1:21">
      <c r="A918">
        <v>12</v>
      </c>
      <c r="B918" t="s">
        <v>2225</v>
      </c>
      <c r="C918">
        <v>552</v>
      </c>
      <c r="D918">
        <v>45.4</v>
      </c>
      <c r="E918">
        <v>8.2246376811594205E-2</v>
      </c>
      <c r="F918">
        <v>1.2379248264880003</v>
      </c>
      <c r="G918">
        <v>4.6693850274058457</v>
      </c>
      <c r="H918">
        <v>0.1043</v>
      </c>
      <c r="I918">
        <v>4.3085845779459051</v>
      </c>
      <c r="J918">
        <v>0.92273062783593385</v>
      </c>
      <c r="K918">
        <v>9.5877280000000003</v>
      </c>
      <c r="L918">
        <v>4.3085846083874824</v>
      </c>
      <c r="M918">
        <v>8.6120000000000002E-2</v>
      </c>
      <c r="N918">
        <v>1.7997931739087678</v>
      </c>
      <c r="O918">
        <v>639.6</v>
      </c>
      <c r="P918">
        <v>4.3085846083874824</v>
      </c>
      <c r="Q918">
        <v>1340</v>
      </c>
      <c r="R918">
        <v>1.7997931739087678</v>
      </c>
      <c r="S918">
        <v>0.47731343283582089</v>
      </c>
      <c r="U918" t="s">
        <v>2225</v>
      </c>
    </row>
    <row r="919" spans="1:21">
      <c r="A919">
        <v>12</v>
      </c>
      <c r="B919" t="s">
        <v>2317</v>
      </c>
      <c r="C919">
        <v>262.2</v>
      </c>
      <c r="D919">
        <v>124.5</v>
      </c>
      <c r="E919">
        <v>0.47482837528604122</v>
      </c>
      <c r="F919">
        <v>0.58132459308000006</v>
      </c>
      <c r="G919">
        <v>6.1379900729818955</v>
      </c>
      <c r="H919">
        <v>4.6199999999999998E-2</v>
      </c>
      <c r="I919">
        <v>5.4839783269549676</v>
      </c>
      <c r="J919">
        <v>0.89344854940288254</v>
      </c>
      <c r="K919">
        <v>21.645019999999999</v>
      </c>
      <c r="L919">
        <v>5.4839786174509584</v>
      </c>
      <c r="M919">
        <v>9.1300000000000006E-2</v>
      </c>
      <c r="N919">
        <v>2.7569736751576879</v>
      </c>
      <c r="O919">
        <v>291.14999999999998</v>
      </c>
      <c r="P919">
        <v>5.4839786174509584</v>
      </c>
      <c r="Q919">
        <v>1452</v>
      </c>
      <c r="R919">
        <v>2.7569736751576879</v>
      </c>
      <c r="S919">
        <v>0.20051652892561983</v>
      </c>
      <c r="U919" t="s">
        <v>2317</v>
      </c>
    </row>
    <row r="920" spans="1:21">
      <c r="A920">
        <v>12</v>
      </c>
      <c r="B920" t="s">
        <v>2131</v>
      </c>
      <c r="C920">
        <v>407</v>
      </c>
      <c r="D920">
        <v>6.79</v>
      </c>
      <c r="E920">
        <v>1.6683046683046682E-2</v>
      </c>
      <c r="F920">
        <v>2.2417889333999996</v>
      </c>
      <c r="G920">
        <v>6.9915875147903526</v>
      </c>
      <c r="H920">
        <v>0.18379999999999999</v>
      </c>
      <c r="I920">
        <v>5.8568006612694195</v>
      </c>
      <c r="J920">
        <v>0.83769253390301579</v>
      </c>
      <c r="K920">
        <v>5.440696</v>
      </c>
      <c r="L920">
        <v>5.8568017703844539</v>
      </c>
      <c r="M920">
        <v>8.8499999999999995E-2</v>
      </c>
      <c r="N920">
        <v>3.8184004492884758</v>
      </c>
      <c r="O920">
        <v>1087.7</v>
      </c>
      <c r="P920">
        <v>5.8568017703844539</v>
      </c>
      <c r="Q920">
        <v>1392.5</v>
      </c>
      <c r="R920">
        <v>3.8184004492884758</v>
      </c>
      <c r="S920">
        <v>0.78111310592459604</v>
      </c>
      <c r="U920" t="s">
        <v>2131</v>
      </c>
    </row>
    <row r="921" spans="1:21">
      <c r="A921">
        <v>12</v>
      </c>
      <c r="B921" t="s">
        <v>2283</v>
      </c>
      <c r="C921">
        <v>152.19999999999999</v>
      </c>
      <c r="D921">
        <v>95.5</v>
      </c>
      <c r="E921">
        <v>0.62746386333771353</v>
      </c>
      <c r="F921">
        <v>0.89318191984000006</v>
      </c>
      <c r="G921">
        <v>6.9205663656134853</v>
      </c>
      <c r="H921">
        <v>6.5199999999999994E-2</v>
      </c>
      <c r="I921">
        <v>6.2656331188529535</v>
      </c>
      <c r="J921">
        <v>0.90536421267271905</v>
      </c>
      <c r="K921">
        <v>15.33742</v>
      </c>
      <c r="L921">
        <v>6.2656342611248892</v>
      </c>
      <c r="M921">
        <v>9.9400000000000002E-2</v>
      </c>
      <c r="N921">
        <v>2.9387208851460627</v>
      </c>
      <c r="O921">
        <v>407.2</v>
      </c>
      <c r="P921">
        <v>6.2656342611248892</v>
      </c>
      <c r="Q921">
        <v>1612</v>
      </c>
      <c r="R921">
        <v>2.9387208851460627</v>
      </c>
      <c r="S921">
        <v>0.25260545905707193</v>
      </c>
      <c r="U921" t="s">
        <v>2283</v>
      </c>
    </row>
    <row r="922" spans="1:21">
      <c r="A922">
        <v>12</v>
      </c>
      <c r="B922" t="s">
        <v>2234</v>
      </c>
      <c r="C922">
        <v>353</v>
      </c>
      <c r="D922">
        <v>33.700000000000003</v>
      </c>
      <c r="E922">
        <v>9.5467422096317284E-2</v>
      </c>
      <c r="F922">
        <v>1.0794112487000003</v>
      </c>
      <c r="G922">
        <v>4.6839495446306705</v>
      </c>
      <c r="H922">
        <v>9.6100000000000005E-2</v>
      </c>
      <c r="I922">
        <v>4.2198710244994624</v>
      </c>
      <c r="J922">
        <v>0.90092153732458691</v>
      </c>
      <c r="K922">
        <v>10.40583</v>
      </c>
      <c r="L922">
        <v>4.2198700871575836</v>
      </c>
      <c r="M922">
        <v>8.1500000000000003E-2</v>
      </c>
      <c r="N922">
        <v>2.0327498304601392</v>
      </c>
      <c r="O922">
        <v>591.5</v>
      </c>
      <c r="P922">
        <v>4.2198700871575836</v>
      </c>
      <c r="Q922">
        <v>1232.5999999999999</v>
      </c>
      <c r="R922">
        <v>2.0327498304601392</v>
      </c>
      <c r="S922">
        <v>0.47987992860619832</v>
      </c>
      <c r="U922" t="s">
        <v>2234</v>
      </c>
    </row>
    <row r="923" spans="1:21">
      <c r="A923">
        <v>12</v>
      </c>
      <c r="B923" t="s">
        <v>2176</v>
      </c>
      <c r="C923">
        <v>491</v>
      </c>
      <c r="D923">
        <v>31.6</v>
      </c>
      <c r="E923">
        <v>6.435845213849288E-2</v>
      </c>
      <c r="F923">
        <v>1.8173784023999999</v>
      </c>
      <c r="G923">
        <v>7.3833458878991438</v>
      </c>
      <c r="H923">
        <v>0.14799999999999999</v>
      </c>
      <c r="I923">
        <v>7.1374898858056595</v>
      </c>
      <c r="J923">
        <v>0.96670127529899053</v>
      </c>
      <c r="K923">
        <v>6.7567570000000003</v>
      </c>
      <c r="L923">
        <v>7.1374893935438939</v>
      </c>
      <c r="M923">
        <v>8.9099999999999999E-2</v>
      </c>
      <c r="N923">
        <v>1.8894535269170059</v>
      </c>
      <c r="O923">
        <v>889.7</v>
      </c>
      <c r="P923">
        <v>7.1374893935438939</v>
      </c>
      <c r="Q923">
        <v>1405.4</v>
      </c>
      <c r="R923">
        <v>1.8894535269170059</v>
      </c>
      <c r="S923">
        <v>0.63305820407001567</v>
      </c>
      <c r="U923" t="s">
        <v>2176</v>
      </c>
    </row>
    <row r="924" spans="1:21">
      <c r="A924">
        <v>12</v>
      </c>
      <c r="B924" t="s">
        <v>2248</v>
      </c>
      <c r="C924">
        <v>211.5</v>
      </c>
      <c r="D924">
        <v>111</v>
      </c>
      <c r="E924">
        <v>0.52482269503546097</v>
      </c>
      <c r="F924">
        <v>1.0455218024999999</v>
      </c>
      <c r="G924">
        <v>6.2935798318523277</v>
      </c>
      <c r="H924">
        <v>8.7499999999999994E-2</v>
      </c>
      <c r="I924">
        <v>5.9483662651596863</v>
      </c>
      <c r="J924">
        <v>0.94514829780254994</v>
      </c>
      <c r="K924">
        <v>11.428570000000001</v>
      </c>
      <c r="L924">
        <v>5.9483670951596084</v>
      </c>
      <c r="M924">
        <v>8.6699999999999999E-2</v>
      </c>
      <c r="N924">
        <v>2.0557446036433076</v>
      </c>
      <c r="O924">
        <v>540.70000000000005</v>
      </c>
      <c r="P924">
        <v>5.9483670951596084</v>
      </c>
      <c r="Q924">
        <v>1353</v>
      </c>
      <c r="R924">
        <v>2.0557446036433076</v>
      </c>
      <c r="S924">
        <v>0.39963045084996307</v>
      </c>
      <c r="U924" t="s">
        <v>2248</v>
      </c>
    </row>
    <row r="925" spans="1:21">
      <c r="A925">
        <v>12</v>
      </c>
      <c r="B925" t="s">
        <v>2144</v>
      </c>
      <c r="C925">
        <v>192.4</v>
      </c>
      <c r="D925">
        <v>432</v>
      </c>
      <c r="E925">
        <v>2.2453222453222454</v>
      </c>
      <c r="F925">
        <v>2.1870062784000002</v>
      </c>
      <c r="G925">
        <v>9.8137606193957687</v>
      </c>
      <c r="H925">
        <v>0.17100000000000001</v>
      </c>
      <c r="I925">
        <v>9.6352636425533014</v>
      </c>
      <c r="J925">
        <v>0.98181156197251351</v>
      </c>
      <c r="K925">
        <v>5.8479530000000004</v>
      </c>
      <c r="L925">
        <v>9.6352638270607418</v>
      </c>
      <c r="M925">
        <v>9.2799999999999994E-2</v>
      </c>
      <c r="N925">
        <v>1.863220876142627</v>
      </c>
      <c r="O925">
        <v>1017.6</v>
      </c>
      <c r="P925">
        <v>9.6352638270607418</v>
      </c>
      <c r="Q925">
        <v>1483</v>
      </c>
      <c r="R925">
        <v>1.863220876142627</v>
      </c>
      <c r="S925">
        <v>0.6861766689143628</v>
      </c>
      <c r="U925" t="s">
        <v>2144</v>
      </c>
    </row>
    <row r="926" spans="1:21">
      <c r="A926">
        <v>12</v>
      </c>
      <c r="B926" t="s">
        <v>2301</v>
      </c>
      <c r="C926">
        <v>185.3</v>
      </c>
      <c r="D926">
        <v>64.5</v>
      </c>
      <c r="E926">
        <v>0.34808418780356176</v>
      </c>
      <c r="F926">
        <v>0.66670284408000013</v>
      </c>
      <c r="G926">
        <v>14.248657104220765</v>
      </c>
      <c r="H926">
        <v>5.4600000000000003E-2</v>
      </c>
      <c r="I926">
        <v>13.927488697974024</v>
      </c>
      <c r="J926">
        <v>0.97745974207270359</v>
      </c>
      <c r="K926">
        <v>18.315020000000001</v>
      </c>
      <c r="L926">
        <v>13.927486271750148</v>
      </c>
      <c r="M926">
        <v>8.8599999999999998E-2</v>
      </c>
      <c r="N926">
        <v>3.0082034242163056</v>
      </c>
      <c r="O926">
        <v>342.7</v>
      </c>
      <c r="P926">
        <v>13.927486271750148</v>
      </c>
      <c r="Q926">
        <v>1394.7</v>
      </c>
      <c r="R926">
        <v>3.0082034242163056</v>
      </c>
      <c r="S926">
        <v>0.24571592457159244</v>
      </c>
      <c r="U926" t="s">
        <v>2301</v>
      </c>
    </row>
    <row r="927" spans="1:21">
      <c r="A927">
        <v>12</v>
      </c>
      <c r="B927" t="s">
        <v>2304</v>
      </c>
      <c r="C927">
        <v>744</v>
      </c>
      <c r="D927">
        <v>31</v>
      </c>
      <c r="E927">
        <v>4.1666666666666664E-2</v>
      </c>
      <c r="F927">
        <v>0.61198082900000006</v>
      </c>
      <c r="G927">
        <v>12.949947274114482</v>
      </c>
      <c r="H927">
        <v>5.3499999999999999E-2</v>
      </c>
      <c r="I927">
        <v>12.732818150305057</v>
      </c>
      <c r="J927">
        <v>0.98323320402674985</v>
      </c>
      <c r="K927">
        <v>18.691590000000001</v>
      </c>
      <c r="L927">
        <v>12.732818445370063</v>
      </c>
      <c r="M927">
        <v>8.3000000000000004E-2</v>
      </c>
      <c r="N927">
        <v>2.3614564051887976</v>
      </c>
      <c r="O927">
        <v>336</v>
      </c>
      <c r="P927">
        <v>12.732818445370063</v>
      </c>
      <c r="Q927">
        <v>1268.3</v>
      </c>
      <c r="R927">
        <v>2.3614564051887976</v>
      </c>
      <c r="S927">
        <v>0.26492154852952771</v>
      </c>
      <c r="U927" t="s">
        <v>2304</v>
      </c>
    </row>
    <row r="928" spans="1:21">
      <c r="A928">
        <v>12</v>
      </c>
      <c r="B928" t="s">
        <v>2084</v>
      </c>
      <c r="C928">
        <v>671</v>
      </c>
      <c r="D928">
        <v>12.4</v>
      </c>
      <c r="E928">
        <v>1.8479880774962744E-2</v>
      </c>
      <c r="F928">
        <v>2.7840917379600003</v>
      </c>
      <c r="G928">
        <v>4.762471962120399</v>
      </c>
      <c r="H928">
        <v>0.23139999999999999</v>
      </c>
      <c r="I928">
        <v>4.3339452531728311</v>
      </c>
      <c r="J928">
        <v>0.91002010880988482</v>
      </c>
      <c r="K928">
        <v>4.3215209999999997</v>
      </c>
      <c r="L928">
        <v>4.3339446971712894</v>
      </c>
      <c r="M928">
        <v>8.7300000000000003E-2</v>
      </c>
      <c r="N928">
        <v>1.9743499518787464</v>
      </c>
      <c r="O928">
        <v>1341.8</v>
      </c>
      <c r="P928">
        <v>4.3339446971712894</v>
      </c>
      <c r="Q928">
        <v>1366.3</v>
      </c>
      <c r="R928">
        <v>1.9743499518787464</v>
      </c>
      <c r="S928">
        <v>0.98206835980384977</v>
      </c>
      <c r="U928" t="s">
        <v>2084</v>
      </c>
    </row>
    <row r="929" spans="1:21">
      <c r="A929">
        <v>12</v>
      </c>
      <c r="B929" t="s">
        <v>2157</v>
      </c>
      <c r="C929">
        <v>147.4</v>
      </c>
      <c r="D929">
        <v>97.7</v>
      </c>
      <c r="E929">
        <v>0.66282225237449122</v>
      </c>
      <c r="F929">
        <v>2.1190586967680001</v>
      </c>
      <c r="G929">
        <v>5.6183562734694483</v>
      </c>
      <c r="H929">
        <v>0.16070000000000001</v>
      </c>
      <c r="I929">
        <v>5.3149625649543006</v>
      </c>
      <c r="J929">
        <v>0.94599956041452749</v>
      </c>
      <c r="K929">
        <v>6.2227750000000004</v>
      </c>
      <c r="L929">
        <v>5.3149630265317978</v>
      </c>
      <c r="M929">
        <v>9.5680000000000001E-2</v>
      </c>
      <c r="N929">
        <v>1.8212907919296992</v>
      </c>
      <c r="O929">
        <v>960.7</v>
      </c>
      <c r="P929">
        <v>5.3149630265317978</v>
      </c>
      <c r="Q929">
        <v>1540.7</v>
      </c>
      <c r="R929">
        <v>1.8212907919296992</v>
      </c>
      <c r="S929">
        <v>0.62354773804115016</v>
      </c>
      <c r="U929" t="s">
        <v>2157</v>
      </c>
    </row>
    <row r="930" spans="1:21">
      <c r="A930">
        <v>12</v>
      </c>
      <c r="B930" t="s">
        <v>2201</v>
      </c>
      <c r="C930">
        <v>382.9</v>
      </c>
      <c r="D930">
        <v>167.8</v>
      </c>
      <c r="E930">
        <v>0.43823452598589718</v>
      </c>
      <c r="F930">
        <v>1.8663313560000001</v>
      </c>
      <c r="G930">
        <v>7.4808257794736575</v>
      </c>
      <c r="H930">
        <v>0.122</v>
      </c>
      <c r="I930">
        <v>7.1815458582211162</v>
      </c>
      <c r="J930">
        <v>0.95999373196556403</v>
      </c>
      <c r="K930">
        <v>8.1967210000000001</v>
      </c>
      <c r="L930">
        <v>7.181546170839332</v>
      </c>
      <c r="M930">
        <v>0.111</v>
      </c>
      <c r="N930">
        <v>2.0947919775254009</v>
      </c>
      <c r="O930">
        <v>742.1</v>
      </c>
      <c r="P930">
        <v>7.181546170839332</v>
      </c>
      <c r="Q930">
        <v>1815</v>
      </c>
      <c r="R930">
        <v>2.0947919775254009</v>
      </c>
      <c r="S930">
        <v>0.40887052341597796</v>
      </c>
      <c r="U930" t="s">
        <v>2201</v>
      </c>
    </row>
    <row r="931" spans="1:21">
      <c r="A931">
        <v>12</v>
      </c>
      <c r="B931" t="s">
        <v>2124</v>
      </c>
      <c r="C931">
        <v>466</v>
      </c>
      <c r="D931">
        <v>138.1</v>
      </c>
      <c r="E931">
        <v>0.29635193133047211</v>
      </c>
      <c r="F931">
        <v>2.4684320125800006</v>
      </c>
      <c r="G931">
        <v>4.9216394963583605</v>
      </c>
      <c r="H931">
        <v>0.1905</v>
      </c>
      <c r="I931">
        <v>4.605010393162031</v>
      </c>
      <c r="J931">
        <v>0.93566592932484982</v>
      </c>
      <c r="K931">
        <v>5.2493439999999998</v>
      </c>
      <c r="L931">
        <v>4.6050096047933495</v>
      </c>
      <c r="M931">
        <v>9.4020000000000006E-2</v>
      </c>
      <c r="N931">
        <v>1.7367828335702344</v>
      </c>
      <c r="O931">
        <v>1124.0999999999999</v>
      </c>
      <c r="P931">
        <v>4.6050096047933495</v>
      </c>
      <c r="Q931">
        <v>1507.7</v>
      </c>
      <c r="R931">
        <v>1.7367828335702344</v>
      </c>
      <c r="S931">
        <v>0.74557272666976182</v>
      </c>
      <c r="U931" t="s">
        <v>2124</v>
      </c>
    </row>
    <row r="932" spans="1:21">
      <c r="A932">
        <v>12</v>
      </c>
      <c r="B932" t="s">
        <v>2252</v>
      </c>
      <c r="C932">
        <v>581</v>
      </c>
      <c r="D932">
        <v>609</v>
      </c>
      <c r="E932">
        <v>1.0481927710843373</v>
      </c>
      <c r="F932">
        <v>1.0910510813440002</v>
      </c>
      <c r="G932">
        <v>4.963351355956271</v>
      </c>
      <c r="H932">
        <v>8.6199999999999999E-2</v>
      </c>
      <c r="I932">
        <v>4.6665016546143949</v>
      </c>
      <c r="J932">
        <v>0.94019168097264738</v>
      </c>
      <c r="K932">
        <v>11.60093</v>
      </c>
      <c r="L932">
        <v>4.6665013483391178</v>
      </c>
      <c r="M932">
        <v>9.1840000000000005E-2</v>
      </c>
      <c r="N932">
        <v>1.6907450991069182</v>
      </c>
      <c r="O932">
        <v>533</v>
      </c>
      <c r="P932">
        <v>4.6665013483391178</v>
      </c>
      <c r="Q932">
        <v>1463.2</v>
      </c>
      <c r="R932">
        <v>1.6907450991069182</v>
      </c>
      <c r="S932">
        <v>0.36427009294696555</v>
      </c>
      <c r="U932" t="s">
        <v>2252</v>
      </c>
    </row>
    <row r="933" spans="1:21">
      <c r="A933">
        <v>12</v>
      </c>
      <c r="B933" t="s">
        <v>2324</v>
      </c>
      <c r="C933">
        <v>1207</v>
      </c>
      <c r="D933">
        <v>41.5</v>
      </c>
      <c r="E933">
        <v>3.4382767191383598E-2</v>
      </c>
      <c r="F933">
        <v>0.48851519552000006</v>
      </c>
      <c r="G933">
        <v>8.5236661070010129</v>
      </c>
      <c r="H933">
        <v>4.1799999999999997E-2</v>
      </c>
      <c r="I933">
        <v>8.2229477564979216</v>
      </c>
      <c r="J933">
        <v>0.96471959990829614</v>
      </c>
      <c r="K933">
        <v>23.923439999999999</v>
      </c>
      <c r="L933">
        <v>8.2229492350306455</v>
      </c>
      <c r="M933">
        <v>8.48E-2</v>
      </c>
      <c r="N933">
        <v>2.2441065254447281</v>
      </c>
      <c r="O933">
        <v>264</v>
      </c>
      <c r="P933">
        <v>8.2229492350306455</v>
      </c>
      <c r="Q933">
        <v>1310.0999999999999</v>
      </c>
      <c r="R933">
        <v>2.2441065254447281</v>
      </c>
      <c r="S933">
        <v>0.20151133501259447</v>
      </c>
      <c r="U933" t="s">
        <v>2324</v>
      </c>
    </row>
    <row r="934" spans="1:21">
      <c r="A934">
        <v>12</v>
      </c>
      <c r="B934" t="s">
        <v>2128</v>
      </c>
      <c r="C934">
        <v>1719</v>
      </c>
      <c r="D934">
        <v>37.4</v>
      </c>
      <c r="E934">
        <v>2.1756835369400814E-2</v>
      </c>
      <c r="F934">
        <v>2.3632892822000002</v>
      </c>
      <c r="G934">
        <v>6.5349001952094161</v>
      </c>
      <c r="H934">
        <v>0.187</v>
      </c>
      <c r="I934">
        <v>6.3160174259233539</v>
      </c>
      <c r="J934">
        <v>0.96650556814218525</v>
      </c>
      <c r="K934">
        <v>5.347594</v>
      </c>
      <c r="L934">
        <v>6.3160165038978917</v>
      </c>
      <c r="M934">
        <v>9.1700000000000004E-2</v>
      </c>
      <c r="N934">
        <v>1.6771536711883612</v>
      </c>
      <c r="O934">
        <v>1105.0999999999999</v>
      </c>
      <c r="P934">
        <v>6.3160165038978917</v>
      </c>
      <c r="Q934">
        <v>1460.3</v>
      </c>
      <c r="R934">
        <v>1.6771536711883612</v>
      </c>
      <c r="S934">
        <v>0.75676230911456543</v>
      </c>
      <c r="U934" t="s">
        <v>2128</v>
      </c>
    </row>
    <row r="935" spans="1:21">
      <c r="A935">
        <v>12</v>
      </c>
      <c r="B935" t="s">
        <v>160</v>
      </c>
      <c r="C935">
        <v>558</v>
      </c>
      <c r="D935">
        <v>502</v>
      </c>
      <c r="E935">
        <v>0.89964157706093195</v>
      </c>
      <c r="F935">
        <v>3.5191071057360004</v>
      </c>
      <c r="G935">
        <v>2.9982885188017128</v>
      </c>
      <c r="H935">
        <v>0.24809999999999999</v>
      </c>
      <c r="I935">
        <v>2.5619692555054745</v>
      </c>
      <c r="J935">
        <v>0.85447722573722951</v>
      </c>
      <c r="K935">
        <v>4.0306329999999999</v>
      </c>
      <c r="L935">
        <v>2.5619692061681789</v>
      </c>
      <c r="M935">
        <v>0.10292</v>
      </c>
      <c r="N935">
        <v>1.5575774702475937</v>
      </c>
      <c r="O935">
        <v>1428.7</v>
      </c>
      <c r="P935">
        <v>2.5619692061681789</v>
      </c>
      <c r="Q935">
        <v>1676.6</v>
      </c>
      <c r="R935">
        <v>1.5575774702475937</v>
      </c>
      <c r="S935">
        <v>0.8521412382202076</v>
      </c>
      <c r="U935" t="s">
        <v>160</v>
      </c>
    </row>
    <row r="936" spans="1:21">
      <c r="A936">
        <v>12</v>
      </c>
      <c r="B936" t="s">
        <v>2094</v>
      </c>
      <c r="C936">
        <v>197.1</v>
      </c>
      <c r="D936">
        <v>64.5</v>
      </c>
      <c r="E936">
        <v>0.32724505327245051</v>
      </c>
      <c r="F936">
        <v>2.9673428198400007</v>
      </c>
      <c r="G936">
        <v>7.1062848588597713</v>
      </c>
      <c r="H936">
        <v>0.216</v>
      </c>
      <c r="I936">
        <v>6.8774706247854942</v>
      </c>
      <c r="J936">
        <v>0.96780114523709215</v>
      </c>
      <c r="K936">
        <v>4.6296299999999997</v>
      </c>
      <c r="L936">
        <v>6.877470398604169</v>
      </c>
      <c r="M936">
        <v>9.9680000000000005E-2</v>
      </c>
      <c r="N936">
        <v>1.7887655800781346</v>
      </c>
      <c r="O936">
        <v>1260.7</v>
      </c>
      <c r="P936">
        <v>6.877470398604169</v>
      </c>
      <c r="Q936">
        <v>1617.3</v>
      </c>
      <c r="R936">
        <v>1.7887655800781346</v>
      </c>
      <c r="S936">
        <v>0.77950905830705497</v>
      </c>
      <c r="U936" t="s">
        <v>2094</v>
      </c>
    </row>
    <row r="937" spans="1:21">
      <c r="A937">
        <v>12</v>
      </c>
      <c r="B937" t="s">
        <v>2139</v>
      </c>
      <c r="C937">
        <v>233.7</v>
      </c>
      <c r="D937">
        <v>44.8</v>
      </c>
      <c r="E937">
        <v>0.19169875909285408</v>
      </c>
      <c r="F937">
        <v>1.8970137773400004</v>
      </c>
      <c r="G937">
        <v>5.4602374403966785</v>
      </c>
      <c r="H937">
        <v>0.1749</v>
      </c>
      <c r="I937">
        <v>5.0178527344323749</v>
      </c>
      <c r="J937">
        <v>0.91898068338724759</v>
      </c>
      <c r="K937">
        <v>5.7175529999999997</v>
      </c>
      <c r="L937">
        <v>5.017852563789523</v>
      </c>
      <c r="M937">
        <v>7.8700000000000006E-2</v>
      </c>
      <c r="N937">
        <v>2.1529855645264337</v>
      </c>
      <c r="O937">
        <v>1039.0999999999999</v>
      </c>
      <c r="P937">
        <v>5.017852563789523</v>
      </c>
      <c r="Q937">
        <v>1163.7</v>
      </c>
      <c r="R937">
        <v>2.1529855645264337</v>
      </c>
      <c r="S937">
        <v>0.89292773051473739</v>
      </c>
      <c r="U937" t="s">
        <v>2139</v>
      </c>
    </row>
    <row r="938" spans="1:21">
      <c r="A938">
        <v>12</v>
      </c>
      <c r="B938" t="s">
        <v>2349</v>
      </c>
      <c r="C938">
        <v>1087</v>
      </c>
      <c r="D938">
        <v>25.1</v>
      </c>
      <c r="E938">
        <v>2.3091076356945725E-2</v>
      </c>
      <c r="F938">
        <v>0.29318850048</v>
      </c>
      <c r="G938">
        <v>14.773131720810147</v>
      </c>
      <c r="H938">
        <v>2.5600000000000001E-2</v>
      </c>
      <c r="I938">
        <v>14.634986240705011</v>
      </c>
      <c r="J938">
        <v>0.99064886966989285</v>
      </c>
      <c r="K938">
        <v>39.0625</v>
      </c>
      <c r="L938">
        <v>14.634986359213833</v>
      </c>
      <c r="M938">
        <v>8.3099999999999993E-2</v>
      </c>
      <c r="N938">
        <v>2.0155888903201351</v>
      </c>
      <c r="O938">
        <v>163</v>
      </c>
      <c r="P938">
        <v>14.634986359213833</v>
      </c>
      <c r="Q938">
        <v>1270.7</v>
      </c>
      <c r="R938">
        <v>2.0155888903201351</v>
      </c>
      <c r="S938">
        <v>0.12827575352168097</v>
      </c>
      <c r="U938" t="s">
        <v>2349</v>
      </c>
    </row>
    <row r="939" spans="1:21">
      <c r="A939">
        <v>12</v>
      </c>
      <c r="B939" t="s">
        <v>2264</v>
      </c>
      <c r="C939">
        <v>414.5</v>
      </c>
      <c r="D939">
        <v>143.6</v>
      </c>
      <c r="E939">
        <v>0.34644149577804584</v>
      </c>
      <c r="F939">
        <v>1.2263596912000001</v>
      </c>
      <c r="G939">
        <v>5.3356840096472764</v>
      </c>
      <c r="H939">
        <v>7.8399999999999997E-2</v>
      </c>
      <c r="I939">
        <v>5.021936572556001</v>
      </c>
      <c r="J939">
        <v>0.94119827251314003</v>
      </c>
      <c r="K939">
        <v>12.755100000000001</v>
      </c>
      <c r="L939">
        <v>5.0219372197168175</v>
      </c>
      <c r="M939">
        <v>0.1135</v>
      </c>
      <c r="N939">
        <v>1.802686027024706</v>
      </c>
      <c r="O939">
        <v>486.6</v>
      </c>
      <c r="P939">
        <v>5.0219372197168175</v>
      </c>
      <c r="Q939">
        <v>1855.4</v>
      </c>
      <c r="R939">
        <v>1.802686027024706</v>
      </c>
      <c r="S939">
        <v>0.26226150695267869</v>
      </c>
      <c r="U939" t="s">
        <v>2264</v>
      </c>
    </row>
    <row r="940" spans="1:21">
      <c r="A940">
        <v>12</v>
      </c>
      <c r="B940" t="s">
        <v>2331</v>
      </c>
      <c r="C940">
        <v>1033</v>
      </c>
      <c r="D940">
        <v>55.1</v>
      </c>
      <c r="E940">
        <v>5.3339787028073571E-2</v>
      </c>
      <c r="F940">
        <v>0.40928638367999998</v>
      </c>
      <c r="G940">
        <v>6.0389199192612431</v>
      </c>
      <c r="H940">
        <v>3.6799999999999999E-2</v>
      </c>
      <c r="I940">
        <v>5.6521693143793996</v>
      </c>
      <c r="J940">
        <v>0.9359569906452484</v>
      </c>
      <c r="K940">
        <v>27.173909999999999</v>
      </c>
      <c r="L940">
        <v>5.6521700268800688</v>
      </c>
      <c r="M940">
        <v>8.0699999999999994E-2</v>
      </c>
      <c r="N940">
        <v>2.1263903293699702</v>
      </c>
      <c r="O940">
        <v>232.97</v>
      </c>
      <c r="P940">
        <v>5.6521700268800688</v>
      </c>
      <c r="Q940">
        <v>1213.3</v>
      </c>
      <c r="R940">
        <v>2.1263903293699702</v>
      </c>
      <c r="S940">
        <v>0.19201351685485865</v>
      </c>
      <c r="U940" t="s">
        <v>2331</v>
      </c>
    </row>
    <row r="941" spans="1:21">
      <c r="A941">
        <v>12</v>
      </c>
      <c r="B941" t="s">
        <v>2318</v>
      </c>
      <c r="C941">
        <v>256</v>
      </c>
      <c r="D941">
        <v>144.9</v>
      </c>
      <c r="E941">
        <v>0.56601562500000002</v>
      </c>
      <c r="F941">
        <v>0.47259446016000006</v>
      </c>
      <c r="G941">
        <v>11.458397776301418</v>
      </c>
      <c r="H941">
        <v>4.5600000000000002E-2</v>
      </c>
      <c r="I941">
        <v>10.774661205797745</v>
      </c>
      <c r="J941">
        <v>0.94032878035375977</v>
      </c>
      <c r="K941">
        <v>21.929819999999999</v>
      </c>
      <c r="L941">
        <v>10.774665191758599</v>
      </c>
      <c r="M941">
        <v>7.5200000000000003E-2</v>
      </c>
      <c r="N941">
        <v>3.898917221515013</v>
      </c>
      <c r="O941">
        <v>287.5</v>
      </c>
      <c r="P941">
        <v>10.774665191758599</v>
      </c>
      <c r="Q941">
        <v>1072.9000000000001</v>
      </c>
      <c r="R941">
        <v>3.898917221515013</v>
      </c>
      <c r="S941">
        <v>0.26796532761673963</v>
      </c>
      <c r="U941" t="s">
        <v>2318</v>
      </c>
    </row>
    <row r="942" spans="1:21">
      <c r="A942">
        <v>12</v>
      </c>
      <c r="B942" t="s">
        <v>2138</v>
      </c>
      <c r="C942">
        <v>187</v>
      </c>
      <c r="D942">
        <v>71.7</v>
      </c>
      <c r="E942">
        <v>0.38342245989304813</v>
      </c>
      <c r="F942">
        <v>2.1272483936</v>
      </c>
      <c r="G942">
        <v>6.9900064879483352</v>
      </c>
      <c r="H942">
        <v>0.17599999999999999</v>
      </c>
      <c r="I942">
        <v>6.6597672632007194</v>
      </c>
      <c r="J942">
        <v>0.95275551956682869</v>
      </c>
      <c r="K942">
        <v>5.6818179999999998</v>
      </c>
      <c r="L942">
        <v>6.6597668502733649</v>
      </c>
      <c r="M942">
        <v>8.77E-2</v>
      </c>
      <c r="N942">
        <v>2.1231322854593437</v>
      </c>
      <c r="O942">
        <v>1045.0999999999999</v>
      </c>
      <c r="P942">
        <v>6.6597668502733649</v>
      </c>
      <c r="Q942">
        <v>1375.1</v>
      </c>
      <c r="R942">
        <v>2.1231322854593437</v>
      </c>
      <c r="S942">
        <v>0.76001745327612535</v>
      </c>
      <c r="U942" t="s">
        <v>2138</v>
      </c>
    </row>
    <row r="943" spans="1:21">
      <c r="A943">
        <v>12</v>
      </c>
      <c r="B943" t="s">
        <v>2207</v>
      </c>
      <c r="C943">
        <v>368</v>
      </c>
      <c r="D943">
        <v>62.5</v>
      </c>
      <c r="E943">
        <v>0.16983695652173914</v>
      </c>
      <c r="F943">
        <v>1.4685886080000001</v>
      </c>
      <c r="G943">
        <v>9.6835617551375606</v>
      </c>
      <c r="H943">
        <v>0.12</v>
      </c>
      <c r="I943">
        <v>9.4508083134606942</v>
      </c>
      <c r="J943">
        <v>0.97596406698667659</v>
      </c>
      <c r="K943">
        <v>8.3333329999999997</v>
      </c>
      <c r="L943">
        <v>9.4508087984280511</v>
      </c>
      <c r="M943">
        <v>8.8800000000000004E-2</v>
      </c>
      <c r="N943">
        <v>2.1103531666015245</v>
      </c>
      <c r="O943">
        <v>730.6</v>
      </c>
      <c r="P943">
        <v>9.4508087984280511</v>
      </c>
      <c r="Q943">
        <v>1399</v>
      </c>
      <c r="R943">
        <v>2.1103531666015245</v>
      </c>
      <c r="S943">
        <v>0.52223016440314507</v>
      </c>
      <c r="U943" t="s">
        <v>2207</v>
      </c>
    </row>
    <row r="944" spans="1:21">
      <c r="A944">
        <v>12</v>
      </c>
      <c r="B944" t="s">
        <v>2135</v>
      </c>
      <c r="C944">
        <v>313.3</v>
      </c>
      <c r="D944">
        <v>22.6</v>
      </c>
      <c r="E944">
        <v>7.2135333546121935E-2</v>
      </c>
      <c r="F944">
        <v>2.2858548607200002</v>
      </c>
      <c r="G944">
        <v>7.3590310785650574</v>
      </c>
      <c r="H944">
        <v>0.17799999999999999</v>
      </c>
      <c r="I944">
        <v>7.1231177842863902</v>
      </c>
      <c r="J944">
        <v>0.96794234298509474</v>
      </c>
      <c r="K944">
        <v>5.6179779999999999</v>
      </c>
      <c r="L944">
        <v>7.1231179546448056</v>
      </c>
      <c r="M944">
        <v>9.3179999999999999E-2</v>
      </c>
      <c r="N944">
        <v>1.848386173522552</v>
      </c>
      <c r="O944">
        <v>1056</v>
      </c>
      <c r="P944">
        <v>7.1231179546448056</v>
      </c>
      <c r="Q944">
        <v>1490.7</v>
      </c>
      <c r="R944">
        <v>1.848386173522552</v>
      </c>
      <c r="S944">
        <v>0.70839203058965583</v>
      </c>
      <c r="U944" t="s">
        <v>2135</v>
      </c>
    </row>
    <row r="945" spans="1:21">
      <c r="A945">
        <v>12</v>
      </c>
      <c r="B945" t="s">
        <v>2113</v>
      </c>
      <c r="C945">
        <v>268.5</v>
      </c>
      <c r="D945">
        <v>27.2</v>
      </c>
      <c r="E945">
        <v>0.10130353817504656</v>
      </c>
      <c r="F945">
        <v>2.3336046631800005</v>
      </c>
      <c r="G945">
        <v>5.1544874009758717</v>
      </c>
      <c r="H945">
        <v>0.20230000000000001</v>
      </c>
      <c r="I945">
        <v>4.7467012628431986</v>
      </c>
      <c r="J945">
        <v>0.92088715978712665</v>
      </c>
      <c r="K945">
        <v>4.9431539999999998</v>
      </c>
      <c r="L945">
        <v>4.7467018078219052</v>
      </c>
      <c r="M945">
        <v>8.3699999999999997E-2</v>
      </c>
      <c r="N945">
        <v>2.0093699231703908</v>
      </c>
      <c r="O945">
        <v>1187.7</v>
      </c>
      <c r="P945">
        <v>4.7467018078219052</v>
      </c>
      <c r="Q945">
        <v>1284.7</v>
      </c>
      <c r="R945">
        <v>2.0093699231703908</v>
      </c>
      <c r="S945">
        <v>0.92449599128201132</v>
      </c>
      <c r="U945" t="s">
        <v>2113</v>
      </c>
    </row>
    <row r="946" spans="1:21">
      <c r="A946">
        <v>12</v>
      </c>
      <c r="B946" t="s">
        <v>2149</v>
      </c>
      <c r="C946">
        <v>678</v>
      </c>
      <c r="D946">
        <v>185.1</v>
      </c>
      <c r="E946">
        <v>0.27300884955752214</v>
      </c>
      <c r="F946">
        <v>2.1438932247320004</v>
      </c>
      <c r="G946">
        <v>4.2120884967182652</v>
      </c>
      <c r="H946">
        <v>0.1681</v>
      </c>
      <c r="I946">
        <v>3.854750794240454</v>
      </c>
      <c r="J946">
        <v>0.91516377142687733</v>
      </c>
      <c r="K946">
        <v>5.9488399999999997</v>
      </c>
      <c r="L946">
        <v>3.8547504507749855</v>
      </c>
      <c r="M946">
        <v>9.2539999999999997E-2</v>
      </c>
      <c r="N946">
        <v>1.697817957994592</v>
      </c>
      <c r="O946">
        <v>1001.6</v>
      </c>
      <c r="P946">
        <v>3.8547504507749855</v>
      </c>
      <c r="Q946">
        <v>1477.6</v>
      </c>
      <c r="R946">
        <v>1.697817957994592</v>
      </c>
      <c r="S946">
        <v>0.67785598267460756</v>
      </c>
      <c r="U946" t="s">
        <v>2149</v>
      </c>
    </row>
    <row r="947" spans="1:21">
      <c r="A947">
        <v>12</v>
      </c>
      <c r="B947" t="s">
        <v>2258</v>
      </c>
      <c r="C947">
        <v>607</v>
      </c>
      <c r="D947">
        <v>8.06</v>
      </c>
      <c r="E947">
        <v>1.327841845140033E-2</v>
      </c>
      <c r="F947">
        <v>0.98146675246000015</v>
      </c>
      <c r="G947">
        <v>4.3659275453153858</v>
      </c>
      <c r="H947">
        <v>8.1500000000000003E-2</v>
      </c>
      <c r="I947">
        <v>3.9328455686694457</v>
      </c>
      <c r="J947">
        <v>0.90080413104641777</v>
      </c>
      <c r="K947">
        <v>12.26994</v>
      </c>
      <c r="L947">
        <v>3.9328451144174834</v>
      </c>
      <c r="M947">
        <v>8.7379999999999999E-2</v>
      </c>
      <c r="N947">
        <v>1.8957977381410531</v>
      </c>
      <c r="O947">
        <v>505.07</v>
      </c>
      <c r="P947">
        <v>3.9328451144174834</v>
      </c>
      <c r="Q947">
        <v>1368</v>
      </c>
      <c r="R947">
        <v>1.8957977381410531</v>
      </c>
      <c r="S947">
        <v>0.36920321637426901</v>
      </c>
      <c r="U947" t="s">
        <v>2258</v>
      </c>
    </row>
    <row r="948" spans="1:21">
      <c r="A948">
        <v>12</v>
      </c>
      <c r="B948" t="s">
        <v>2371</v>
      </c>
      <c r="C948">
        <v>551</v>
      </c>
      <c r="D948">
        <v>128</v>
      </c>
      <c r="E948">
        <v>0.23230490018148819</v>
      </c>
      <c r="F948">
        <v>0.21655617975999999</v>
      </c>
      <c r="G948">
        <v>10.966241087548076</v>
      </c>
      <c r="H948">
        <v>1.6299999999999999E-2</v>
      </c>
      <c r="I948">
        <v>10.680045997721898</v>
      </c>
      <c r="J948">
        <v>0.97390217053032457</v>
      </c>
      <c r="K948">
        <v>61.349690000000002</v>
      </c>
      <c r="L948">
        <v>10.680046114906206</v>
      </c>
      <c r="M948">
        <v>9.64E-2</v>
      </c>
      <c r="N948">
        <v>2.488987962359821</v>
      </c>
      <c r="O948">
        <v>104.23</v>
      </c>
      <c r="P948">
        <v>10.680046114906206</v>
      </c>
      <c r="Q948">
        <v>1554.7</v>
      </c>
      <c r="R948">
        <v>2.488987962359821</v>
      </c>
      <c r="S948">
        <v>6.7041873030166593E-2</v>
      </c>
      <c r="U948" t="s">
        <v>2371</v>
      </c>
    </row>
    <row r="949" spans="1:21">
      <c r="A949">
        <v>12</v>
      </c>
      <c r="B949" t="s">
        <v>2163</v>
      </c>
      <c r="C949">
        <v>105.6</v>
      </c>
      <c r="D949">
        <v>69.8</v>
      </c>
      <c r="E949">
        <v>0.66098484848484851</v>
      </c>
      <c r="F949">
        <v>2.8518513358400002</v>
      </c>
      <c r="G949">
        <v>4.6541182266097856</v>
      </c>
      <c r="H949">
        <v>0.15759999999999999</v>
      </c>
      <c r="I949">
        <v>4.1267649716681287</v>
      </c>
      <c r="J949">
        <v>0.88669104881639449</v>
      </c>
      <c r="K949">
        <v>6.3451779999999998</v>
      </c>
      <c r="L949">
        <v>4.1267646926919896</v>
      </c>
      <c r="M949">
        <v>0.1313</v>
      </c>
      <c r="N949">
        <v>2.1518892480502729</v>
      </c>
      <c r="O949">
        <v>943.4</v>
      </c>
      <c r="P949">
        <v>4.1267646926919896</v>
      </c>
      <c r="Q949">
        <v>2114.6</v>
      </c>
      <c r="R949">
        <v>2.1518892480502729</v>
      </c>
      <c r="S949">
        <v>0.44613638513193987</v>
      </c>
      <c r="U949" t="s">
        <v>2163</v>
      </c>
    </row>
    <row r="950" spans="1:21">
      <c r="A950">
        <v>12</v>
      </c>
      <c r="B950" t="s">
        <v>2073</v>
      </c>
      <c r="C950">
        <v>510</v>
      </c>
      <c r="D950">
        <v>95.4</v>
      </c>
      <c r="E950">
        <v>0.18705882352941178</v>
      </c>
      <c r="F950">
        <v>6.5729924630400003</v>
      </c>
      <c r="G950">
        <v>3.8414044912357053</v>
      </c>
      <c r="H950">
        <v>0.3216</v>
      </c>
      <c r="I950">
        <v>3.4338362519437697</v>
      </c>
      <c r="J950">
        <v>0.8939012436149808</v>
      </c>
      <c r="K950">
        <v>3.1094529999999998</v>
      </c>
      <c r="L950">
        <v>3.433836095713954</v>
      </c>
      <c r="M950">
        <v>0.14829999999999999</v>
      </c>
      <c r="N950">
        <v>1.7219631413368326</v>
      </c>
      <c r="O950">
        <v>1797.5</v>
      </c>
      <c r="P950">
        <v>3.433836095713954</v>
      </c>
      <c r="Q950">
        <v>2325.6</v>
      </c>
      <c r="R950">
        <v>1.7219631413368326</v>
      </c>
      <c r="S950">
        <v>0.77291881664946682</v>
      </c>
      <c r="U950" t="s">
        <v>2073</v>
      </c>
    </row>
    <row r="951" spans="1:21">
      <c r="A951">
        <v>12</v>
      </c>
      <c r="B951" t="s">
        <v>2153</v>
      </c>
      <c r="C951">
        <v>595</v>
      </c>
      <c r="D951">
        <v>60.5</v>
      </c>
      <c r="E951">
        <v>0.10168067226890756</v>
      </c>
      <c r="F951">
        <v>2.1779599048799998</v>
      </c>
      <c r="G951">
        <v>3.6574373184179652</v>
      </c>
      <c r="H951">
        <v>0.16669999999999999</v>
      </c>
      <c r="I951">
        <v>3.1549539330587284</v>
      </c>
      <c r="J951">
        <v>0.86261326125020588</v>
      </c>
      <c r="K951">
        <v>5.9988000000000001</v>
      </c>
      <c r="L951">
        <v>3.1549542712020942</v>
      </c>
      <c r="M951">
        <v>9.4799999999999995E-2</v>
      </c>
      <c r="N951">
        <v>1.8501657813378929</v>
      </c>
      <c r="O951">
        <v>993.9</v>
      </c>
      <c r="P951">
        <v>3.1549542712020942</v>
      </c>
      <c r="Q951">
        <v>1523.3</v>
      </c>
      <c r="R951">
        <v>1.8501657813378929</v>
      </c>
      <c r="S951">
        <v>0.65246504299875274</v>
      </c>
      <c r="U951" t="s">
        <v>2153</v>
      </c>
    </row>
    <row r="952" spans="1:21">
      <c r="A952">
        <v>12</v>
      </c>
      <c r="B952" t="s">
        <v>2233</v>
      </c>
      <c r="C952">
        <v>1276</v>
      </c>
      <c r="D952">
        <v>21.4</v>
      </c>
      <c r="E952">
        <v>1.6771159874608151E-2</v>
      </c>
      <c r="F952">
        <v>1.225697337892</v>
      </c>
      <c r="G952">
        <v>4.7365087933997971</v>
      </c>
      <c r="H952">
        <v>9.74E-2</v>
      </c>
      <c r="I952">
        <v>4.4407925045213457</v>
      </c>
      <c r="J952">
        <v>0.93756661250359663</v>
      </c>
      <c r="K952">
        <v>10.26694</v>
      </c>
      <c r="L952">
        <v>4.4407922718455506</v>
      </c>
      <c r="M952">
        <v>9.1310000000000002E-2</v>
      </c>
      <c r="N952">
        <v>1.6473850435586197</v>
      </c>
      <c r="O952">
        <v>599.20000000000005</v>
      </c>
      <c r="P952">
        <v>4.4407922718455506</v>
      </c>
      <c r="Q952">
        <v>1452.2</v>
      </c>
      <c r="R952">
        <v>1.6473850435586197</v>
      </c>
      <c r="S952">
        <v>0.41261534223936097</v>
      </c>
      <c r="U952" t="s">
        <v>2233</v>
      </c>
    </row>
    <row r="953" spans="1:21">
      <c r="A953">
        <v>12</v>
      </c>
      <c r="B953" t="s">
        <v>2346</v>
      </c>
      <c r="C953">
        <v>326</v>
      </c>
      <c r="D953">
        <v>83</v>
      </c>
      <c r="E953">
        <v>0.254601226993865</v>
      </c>
      <c r="F953">
        <v>0.33032080422000004</v>
      </c>
      <c r="G953">
        <v>14.78147897157295</v>
      </c>
      <c r="H953">
        <v>2.69E-2</v>
      </c>
      <c r="I953">
        <v>14.312407516334956</v>
      </c>
      <c r="J953">
        <v>0.96826627050377767</v>
      </c>
      <c r="K953">
        <v>37.174720000000001</v>
      </c>
      <c r="L953">
        <v>14.312409016580085</v>
      </c>
      <c r="M953">
        <v>8.9099999999999999E-2</v>
      </c>
      <c r="N953">
        <v>3.6941997338276131</v>
      </c>
      <c r="O953">
        <v>171.1</v>
      </c>
      <c r="P953">
        <v>14.312409016580085</v>
      </c>
      <c r="Q953">
        <v>1405.4</v>
      </c>
      <c r="R953">
        <v>3.6941997338276131</v>
      </c>
      <c r="S953">
        <v>0.12174469901807314</v>
      </c>
      <c r="U953" t="s">
        <v>2346</v>
      </c>
    </row>
    <row r="954" spans="1:21">
      <c r="A954">
        <v>12</v>
      </c>
      <c r="B954" t="s">
        <v>2080</v>
      </c>
      <c r="C954">
        <v>423.8</v>
      </c>
      <c r="D954">
        <v>293</v>
      </c>
      <c r="E954">
        <v>0.6913638508730533</v>
      </c>
      <c r="F954">
        <v>2.9226740765880006</v>
      </c>
      <c r="G954">
        <v>3.0321772544040999</v>
      </c>
      <c r="H954">
        <v>0.23930000000000001</v>
      </c>
      <c r="I954">
        <v>2.5805204510325241</v>
      </c>
      <c r="J954">
        <v>0.85104538241767869</v>
      </c>
      <c r="K954">
        <v>4.1788550000000004</v>
      </c>
      <c r="L954">
        <v>2.5805204354346123</v>
      </c>
      <c r="M954">
        <v>8.8620000000000004E-2</v>
      </c>
      <c r="N954">
        <v>1.5921724479240569</v>
      </c>
      <c r="O954">
        <v>1383.1</v>
      </c>
      <c r="P954">
        <v>2.5805204354346123</v>
      </c>
      <c r="Q954">
        <v>1395.1</v>
      </c>
      <c r="R954">
        <v>1.5921724479240569</v>
      </c>
      <c r="S954">
        <v>0.99139846605978066</v>
      </c>
      <c r="U954" t="s">
        <v>2080</v>
      </c>
    </row>
    <row r="955" spans="1:21">
      <c r="A955">
        <v>12</v>
      </c>
      <c r="B955" t="s">
        <v>2121</v>
      </c>
      <c r="C955">
        <v>874</v>
      </c>
      <c r="D955">
        <v>215</v>
      </c>
      <c r="E955">
        <v>0.24599542334096111</v>
      </c>
      <c r="F955">
        <v>2.4545523618000007</v>
      </c>
      <c r="G955">
        <v>3.5604686230992146</v>
      </c>
      <c r="H955">
        <v>0.1925</v>
      </c>
      <c r="I955">
        <v>3.134700427491119</v>
      </c>
      <c r="J955">
        <v>0.88041793351418862</v>
      </c>
      <c r="K955">
        <v>5.1948049999999997</v>
      </c>
      <c r="L955">
        <v>3.134700427491119</v>
      </c>
      <c r="M955">
        <v>9.2520000000000005E-2</v>
      </c>
      <c r="N955">
        <v>1.6883690491006444</v>
      </c>
      <c r="O955">
        <v>1134.9000000000001</v>
      </c>
      <c r="P955">
        <v>3.134700427491119</v>
      </c>
      <c r="Q955">
        <v>1477.2</v>
      </c>
      <c r="R955">
        <v>1.6883690491006444</v>
      </c>
      <c r="S955">
        <v>0.76827782290820479</v>
      </c>
      <c r="U955" t="s">
        <v>2121</v>
      </c>
    </row>
    <row r="956" spans="1:21">
      <c r="A956">
        <v>12</v>
      </c>
      <c r="B956" t="s">
        <v>2326</v>
      </c>
      <c r="C956">
        <v>860</v>
      </c>
      <c r="D956">
        <v>344.4</v>
      </c>
      <c r="E956">
        <v>0.40046511627906972</v>
      </c>
      <c r="F956">
        <v>0.53352931067999998</v>
      </c>
      <c r="G956">
        <v>7.106994243269436</v>
      </c>
      <c r="H956">
        <v>4.02E-2</v>
      </c>
      <c r="I956">
        <v>6.8644481028152331</v>
      </c>
      <c r="J956">
        <v>0.96587219123134904</v>
      </c>
      <c r="K956">
        <v>24.875620000000001</v>
      </c>
      <c r="L956">
        <v>6.8644483100985667</v>
      </c>
      <c r="M956">
        <v>9.6299999999999997E-2</v>
      </c>
      <c r="N956">
        <v>1.8408474726661219</v>
      </c>
      <c r="O956">
        <v>254.07</v>
      </c>
      <c r="P956">
        <v>6.8644483100985667</v>
      </c>
      <c r="Q956">
        <v>1552.8</v>
      </c>
      <c r="R956">
        <v>1.8408474726661219</v>
      </c>
      <c r="S956">
        <v>0.16362055641421946</v>
      </c>
      <c r="U956" t="s">
        <v>2326</v>
      </c>
    </row>
    <row r="957" spans="1:21">
      <c r="A957">
        <v>12</v>
      </c>
      <c r="B957" t="s">
        <v>166</v>
      </c>
      <c r="C957">
        <v>128</v>
      </c>
      <c r="D957">
        <v>53.2</v>
      </c>
      <c r="E957">
        <v>0.41562500000000002</v>
      </c>
      <c r="F957">
        <v>3.1148246180000005</v>
      </c>
      <c r="G957">
        <v>6.7453413991753246</v>
      </c>
      <c r="H957">
        <v>0.23300000000000001</v>
      </c>
      <c r="I957">
        <v>6.4337452523080563</v>
      </c>
      <c r="J957">
        <v>0.9538057262890558</v>
      </c>
      <c r="K957">
        <v>4.2918450000000004</v>
      </c>
      <c r="L957">
        <v>6.4337452803255681</v>
      </c>
      <c r="M957">
        <v>9.7000000000000003E-2</v>
      </c>
      <c r="N957">
        <v>2.026463081290176</v>
      </c>
      <c r="O957">
        <v>1350.2</v>
      </c>
      <c r="P957">
        <v>6.4337452803255681</v>
      </c>
      <c r="Q957">
        <v>1566.4</v>
      </c>
      <c r="R957">
        <v>2.026463081290176</v>
      </c>
      <c r="S957">
        <v>0.86197650663942793</v>
      </c>
      <c r="U957" t="s">
        <v>166</v>
      </c>
    </row>
    <row r="958" spans="1:21">
      <c r="A958">
        <v>12</v>
      </c>
      <c r="B958" t="s">
        <v>2101</v>
      </c>
      <c r="C958">
        <v>424.8</v>
      </c>
      <c r="D958">
        <v>106.9</v>
      </c>
      <c r="E958">
        <v>0.25164783427495291</v>
      </c>
      <c r="F958">
        <v>2.6954345211040001</v>
      </c>
      <c r="G958">
        <v>3.8313523551795035</v>
      </c>
      <c r="H958">
        <v>0.21129999999999999</v>
      </c>
      <c r="I958">
        <v>3.4735092538736376</v>
      </c>
      <c r="J958">
        <v>0.90660135948548104</v>
      </c>
      <c r="K958">
        <v>4.7326079999999999</v>
      </c>
      <c r="L958">
        <v>3.473509681762351</v>
      </c>
      <c r="M958">
        <v>9.2560000000000003E-2</v>
      </c>
      <c r="N958">
        <v>1.6167851844922796</v>
      </c>
      <c r="O958">
        <v>1235.7</v>
      </c>
      <c r="P958">
        <v>3.473509681762351</v>
      </c>
      <c r="Q958">
        <v>1478</v>
      </c>
      <c r="R958">
        <v>1.6167851844922796</v>
      </c>
      <c r="S958">
        <v>0.83606224627875514</v>
      </c>
      <c r="U958" t="s">
        <v>2101</v>
      </c>
    </row>
    <row r="959" spans="1:21">
      <c r="A959">
        <v>12</v>
      </c>
      <c r="B959" t="s">
        <v>2098</v>
      </c>
      <c r="C959">
        <v>127.9</v>
      </c>
      <c r="D959">
        <v>121</v>
      </c>
      <c r="E959">
        <v>0.94605160281469891</v>
      </c>
      <c r="F959">
        <v>2.8583453200000006</v>
      </c>
      <c r="G959">
        <v>4.2641314531101768</v>
      </c>
      <c r="H959">
        <v>0.21249999999999999</v>
      </c>
      <c r="I959">
        <v>3.7895549400422492</v>
      </c>
      <c r="J959">
        <v>0.88870499929785696</v>
      </c>
      <c r="K959">
        <v>4.7058819999999999</v>
      </c>
      <c r="L959">
        <v>3.789555055281618</v>
      </c>
      <c r="M959">
        <v>9.7600000000000006E-2</v>
      </c>
      <c r="N959">
        <v>1.9550167277557731</v>
      </c>
      <c r="O959">
        <v>1242.0999999999999</v>
      </c>
      <c r="P959">
        <v>3.789555055281618</v>
      </c>
      <c r="Q959">
        <v>1577.9</v>
      </c>
      <c r="R959">
        <v>1.9550167277557731</v>
      </c>
      <c r="S959">
        <v>0.78718549971481078</v>
      </c>
      <c r="U959" t="s">
        <v>2098</v>
      </c>
    </row>
    <row r="960" spans="1:21">
      <c r="A960">
        <v>12</v>
      </c>
      <c r="B960" t="s">
        <v>2266</v>
      </c>
      <c r="C960">
        <v>266</v>
      </c>
      <c r="D960">
        <v>94</v>
      </c>
      <c r="E960">
        <v>0.35338345864661652</v>
      </c>
      <c r="F960">
        <v>0.90406127276000003</v>
      </c>
      <c r="G960">
        <v>13.080465180450137</v>
      </c>
      <c r="H960">
        <v>7.6100000000000001E-2</v>
      </c>
      <c r="I960">
        <v>12.822937561035397</v>
      </c>
      <c r="J960">
        <v>0.98031204426891205</v>
      </c>
      <c r="K960">
        <v>13.140599999999999</v>
      </c>
      <c r="L960">
        <v>12.822944299947189</v>
      </c>
      <c r="M960">
        <v>8.6199999999999999E-2</v>
      </c>
      <c r="N960">
        <v>2.5827972515774467</v>
      </c>
      <c r="O960">
        <v>472.8</v>
      </c>
      <c r="P960">
        <v>12.822944299947189</v>
      </c>
      <c r="Q960">
        <v>1341.8</v>
      </c>
      <c r="R960">
        <v>2.5827972515774467</v>
      </c>
      <c r="S960">
        <v>0.35236249813683113</v>
      </c>
      <c r="U960" t="s">
        <v>2266</v>
      </c>
    </row>
    <row r="961" spans="1:21">
      <c r="A961">
        <v>12</v>
      </c>
      <c r="B961" t="s">
        <v>2397</v>
      </c>
      <c r="C961">
        <v>577</v>
      </c>
      <c r="D961">
        <v>24.2</v>
      </c>
      <c r="E961">
        <v>4.1941074523396876E-2</v>
      </c>
      <c r="F961">
        <v>8.6014970160000009E-2</v>
      </c>
      <c r="G961">
        <v>16.640121250949743</v>
      </c>
      <c r="H961">
        <v>8.3999999999999995E-3</v>
      </c>
      <c r="I961">
        <v>14.469679770232</v>
      </c>
      <c r="J961">
        <v>0.8695657652979023</v>
      </c>
      <c r="K961">
        <v>119.0476</v>
      </c>
      <c r="L961">
        <v>14.469679770232</v>
      </c>
      <c r="M961">
        <v>7.4300000000000005E-2</v>
      </c>
      <c r="N961">
        <v>8.2171772886586822</v>
      </c>
      <c r="O961">
        <v>53.92</v>
      </c>
      <c r="P961">
        <v>14.469679770232</v>
      </c>
      <c r="Q961">
        <v>1048.7</v>
      </c>
      <c r="R961">
        <v>8.2171772886586822</v>
      </c>
      <c r="S961">
        <v>5.1416038905311337E-2</v>
      </c>
      <c r="U961" t="s">
        <v>2397</v>
      </c>
    </row>
    <row r="962" spans="1:21">
      <c r="A962">
        <v>12</v>
      </c>
      <c r="B962" t="s">
        <v>2235</v>
      </c>
      <c r="C962">
        <v>296</v>
      </c>
      <c r="D962">
        <v>98.4</v>
      </c>
      <c r="E962">
        <v>0.33243243243243248</v>
      </c>
      <c r="F962">
        <v>1.0559284396800002</v>
      </c>
      <c r="G962">
        <v>10.420182570188963</v>
      </c>
      <c r="H962">
        <v>9.6000000000000002E-2</v>
      </c>
      <c r="I962">
        <v>10.261091559868277</v>
      </c>
      <c r="J962">
        <v>0.98473241622696428</v>
      </c>
      <c r="K962">
        <v>10.41667</v>
      </c>
      <c r="L962">
        <v>10.261091559868277</v>
      </c>
      <c r="M962">
        <v>7.9810000000000006E-2</v>
      </c>
      <c r="N962">
        <v>1.8138921677073045</v>
      </c>
      <c r="O962">
        <v>590.9</v>
      </c>
      <c r="P962">
        <v>10.261091559868277</v>
      </c>
      <c r="Q962">
        <v>1191.4000000000001</v>
      </c>
      <c r="R962">
        <v>1.8138921677073045</v>
      </c>
      <c r="S962">
        <v>0.49597112640590896</v>
      </c>
      <c r="U962" t="s">
        <v>2235</v>
      </c>
    </row>
    <row r="963" spans="1:21">
      <c r="A963">
        <v>12</v>
      </c>
      <c r="B963" t="s">
        <v>2287</v>
      </c>
      <c r="C963">
        <v>799</v>
      </c>
      <c r="D963">
        <v>32.799999999999997</v>
      </c>
      <c r="E963">
        <v>4.1051314142678347E-2</v>
      </c>
      <c r="F963">
        <v>0.77876500278600003</v>
      </c>
      <c r="G963">
        <v>10.442393247983505</v>
      </c>
      <c r="H963">
        <v>6.3899999999999998E-2</v>
      </c>
      <c r="I963">
        <v>10.276343413429688</v>
      </c>
      <c r="J963">
        <v>0.9840984886691676</v>
      </c>
      <c r="K963">
        <v>15.64945</v>
      </c>
      <c r="L963">
        <v>10.276343082054881</v>
      </c>
      <c r="M963">
        <v>8.8429999999999995E-2</v>
      </c>
      <c r="N963">
        <v>1.8548161080796559</v>
      </c>
      <c r="O963">
        <v>399.3</v>
      </c>
      <c r="P963">
        <v>10.276343082054881</v>
      </c>
      <c r="Q963">
        <v>1391</v>
      </c>
      <c r="R963">
        <v>1.8548161080796559</v>
      </c>
      <c r="S963">
        <v>0.28705966930265997</v>
      </c>
      <c r="U963" t="s">
        <v>2287</v>
      </c>
    </row>
    <row r="964" spans="1:21">
      <c r="A964">
        <v>12</v>
      </c>
      <c r="B964" t="s">
        <v>2107</v>
      </c>
      <c r="C964">
        <v>400</v>
      </c>
      <c r="D964">
        <v>76.8</v>
      </c>
      <c r="E964">
        <v>0.192</v>
      </c>
      <c r="F964">
        <v>2.7114588956000008</v>
      </c>
      <c r="G964">
        <v>5.0717932391787546</v>
      </c>
      <c r="H964">
        <v>0.20930000000000001</v>
      </c>
      <c r="I964">
        <v>4.6672250819563086</v>
      </c>
      <c r="J964">
        <v>0.92023173300969274</v>
      </c>
      <c r="K964">
        <v>4.7778309999999999</v>
      </c>
      <c r="L964">
        <v>4.6672254178317498</v>
      </c>
      <c r="M964">
        <v>9.4E-2</v>
      </c>
      <c r="N964">
        <v>1.9849676811820529</v>
      </c>
      <c r="O964">
        <v>1225.0999999999999</v>
      </c>
      <c r="P964">
        <v>4.6672254178317498</v>
      </c>
      <c r="Q964">
        <v>1507.3</v>
      </c>
      <c r="R964">
        <v>1.9849676811820529</v>
      </c>
      <c r="S964">
        <v>0.81277781463544085</v>
      </c>
      <c r="U964" t="s">
        <v>2107</v>
      </c>
    </row>
    <row r="965" spans="1:21">
      <c r="A965">
        <v>12</v>
      </c>
      <c r="B965" t="s">
        <v>2390</v>
      </c>
      <c r="C965">
        <v>1320</v>
      </c>
      <c r="D965">
        <v>46.7</v>
      </c>
      <c r="E965">
        <v>3.5378787878787878E-2</v>
      </c>
      <c r="F965">
        <v>0.11370398454000001</v>
      </c>
      <c r="G965">
        <v>13.234202214782243</v>
      </c>
      <c r="H965">
        <v>1.03E-2</v>
      </c>
      <c r="I965">
        <v>12.829213095260538</v>
      </c>
      <c r="J965">
        <v>0.9693982974607005</v>
      </c>
      <c r="K965">
        <v>97.087379999999996</v>
      </c>
      <c r="L965">
        <v>12.829216145035526</v>
      </c>
      <c r="M965">
        <v>8.0100000000000005E-2</v>
      </c>
      <c r="N965">
        <v>3.2489074499195478</v>
      </c>
      <c r="O965">
        <v>66.06</v>
      </c>
      <c r="P965">
        <v>12.829216145035526</v>
      </c>
      <c r="Q965">
        <v>1198.5999999999999</v>
      </c>
      <c r="R965">
        <v>3.2489074499195478</v>
      </c>
      <c r="S965">
        <v>5.5114300016686137E-2</v>
      </c>
      <c r="U965" t="s">
        <v>2390</v>
      </c>
    </row>
    <row r="966" spans="1:21">
      <c r="A966">
        <v>12</v>
      </c>
      <c r="B966" t="s">
        <v>2199</v>
      </c>
      <c r="C966">
        <v>964</v>
      </c>
      <c r="D966">
        <v>121.1</v>
      </c>
      <c r="E966">
        <v>0.12562240663900415</v>
      </c>
      <c r="F966">
        <v>1.4140657399299998</v>
      </c>
      <c r="G966">
        <v>4.5569127608016924</v>
      </c>
      <c r="H966">
        <v>0.1231</v>
      </c>
      <c r="I966">
        <v>4.250392171699529</v>
      </c>
      <c r="J966">
        <v>0.93273503242396116</v>
      </c>
      <c r="K966">
        <v>8.1234769999999994</v>
      </c>
      <c r="L966">
        <v>4.2503925829197664</v>
      </c>
      <c r="M966">
        <v>8.3349999999999994E-2</v>
      </c>
      <c r="N966">
        <v>1.6430521283004575</v>
      </c>
      <c r="O966">
        <v>748.4</v>
      </c>
      <c r="P966">
        <v>4.2503925829197664</v>
      </c>
      <c r="Q966">
        <v>1276.5</v>
      </c>
      <c r="R966">
        <v>1.6430521283004575</v>
      </c>
      <c r="S966">
        <v>0.58629063846455154</v>
      </c>
      <c r="U966" t="s">
        <v>2199</v>
      </c>
    </row>
    <row r="967" spans="1:21">
      <c r="A967">
        <v>12</v>
      </c>
      <c r="B967" t="s">
        <v>2321</v>
      </c>
      <c r="C967">
        <v>543</v>
      </c>
      <c r="D967">
        <v>210</v>
      </c>
      <c r="E967">
        <v>0.38674033149171272</v>
      </c>
      <c r="F967">
        <v>0.55221743148000002</v>
      </c>
      <c r="G967">
        <v>8.2084343647298308</v>
      </c>
      <c r="H967">
        <v>4.2900000000000001E-2</v>
      </c>
      <c r="I967">
        <v>7.8057527452191433</v>
      </c>
      <c r="J967">
        <v>0.95094294458381268</v>
      </c>
      <c r="K967">
        <v>23.310020000000002</v>
      </c>
      <c r="L967">
        <v>7.8057537677154256</v>
      </c>
      <c r="M967">
        <v>9.3399999999999997E-2</v>
      </c>
      <c r="N967">
        <v>2.5394130819111362</v>
      </c>
      <c r="O967">
        <v>270.8</v>
      </c>
      <c r="P967">
        <v>7.8057537677154256</v>
      </c>
      <c r="Q967">
        <v>1495.2</v>
      </c>
      <c r="R967">
        <v>2.5394130819111362</v>
      </c>
      <c r="S967">
        <v>0.18111289459604066</v>
      </c>
      <c r="U967" t="s">
        <v>2321</v>
      </c>
    </row>
    <row r="968" spans="1:21">
      <c r="A968">
        <v>12</v>
      </c>
      <c r="B968" t="s">
        <v>2306</v>
      </c>
      <c r="C968">
        <v>1029</v>
      </c>
      <c r="D968">
        <v>46.5</v>
      </c>
      <c r="E968">
        <v>4.5189504373177841E-2</v>
      </c>
      <c r="F968">
        <v>0.66708735630000005</v>
      </c>
      <c r="G968">
        <v>6.5436412271859412</v>
      </c>
      <c r="H968">
        <v>5.2900000000000003E-2</v>
      </c>
      <c r="I968">
        <v>6.1197320255553764</v>
      </c>
      <c r="J968">
        <v>0.93521814737192355</v>
      </c>
      <c r="K968">
        <v>18.903590000000001</v>
      </c>
      <c r="L968">
        <v>6.1197308486625106</v>
      </c>
      <c r="M968">
        <v>9.1499999999999998E-2</v>
      </c>
      <c r="N968">
        <v>2.3169204659459988</v>
      </c>
      <c r="O968">
        <v>332.3</v>
      </c>
      <c r="P968">
        <v>6.1197308486625106</v>
      </c>
      <c r="Q968">
        <v>1456.2</v>
      </c>
      <c r="R968">
        <v>2.3169204659459988</v>
      </c>
      <c r="S968">
        <v>0.22819667628073068</v>
      </c>
      <c r="U968" t="s">
        <v>2306</v>
      </c>
    </row>
    <row r="969" spans="1:21">
      <c r="A969">
        <v>12</v>
      </c>
      <c r="B969" t="s">
        <v>190</v>
      </c>
      <c r="C969">
        <v>58.8</v>
      </c>
      <c r="D969">
        <v>66.8</v>
      </c>
      <c r="E969">
        <v>1.1360544217687074</v>
      </c>
      <c r="F969">
        <v>3.3143575184000005</v>
      </c>
      <c r="G969">
        <v>3.9250058980674702</v>
      </c>
      <c r="H969">
        <v>0.26140000000000002</v>
      </c>
      <c r="I969">
        <v>3.331453050608526</v>
      </c>
      <c r="J969">
        <v>0.84877657183873589</v>
      </c>
      <c r="K969">
        <v>3.825555</v>
      </c>
      <c r="L969">
        <v>3.3314528507949932</v>
      </c>
      <c r="M969">
        <v>9.1999999999999998E-2</v>
      </c>
      <c r="N969">
        <v>2.0753534329013883</v>
      </c>
      <c r="O969">
        <v>1497</v>
      </c>
      <c r="P969">
        <v>3.3314528507949932</v>
      </c>
      <c r="Q969">
        <v>1466.5</v>
      </c>
      <c r="R969">
        <v>2.0753534329013883</v>
      </c>
      <c r="S969">
        <v>1.0207978179338562</v>
      </c>
      <c r="U969" t="s">
        <v>190</v>
      </c>
    </row>
    <row r="970" spans="1:21">
      <c r="A970">
        <v>12</v>
      </c>
      <c r="B970" t="s">
        <v>2127</v>
      </c>
      <c r="C970">
        <v>762</v>
      </c>
      <c r="D970">
        <v>15.3</v>
      </c>
      <c r="E970">
        <v>2.0078740157480315E-2</v>
      </c>
      <c r="F970">
        <v>2.2990626487500001</v>
      </c>
      <c r="G970">
        <v>5.0876628979113629</v>
      </c>
      <c r="H970">
        <v>0.1875</v>
      </c>
      <c r="I970">
        <v>4.7534829335972164</v>
      </c>
      <c r="J970">
        <v>0.93431562369210086</v>
      </c>
      <c r="K970">
        <v>5.3333329999999997</v>
      </c>
      <c r="L970">
        <v>4.7534837081030634</v>
      </c>
      <c r="M970">
        <v>8.8969999999999994E-2</v>
      </c>
      <c r="N970">
        <v>1.8134811172945393</v>
      </c>
      <c r="O970">
        <v>1107.8</v>
      </c>
      <c r="P970">
        <v>4.7534837081030634</v>
      </c>
      <c r="Q970">
        <v>1402.7</v>
      </c>
      <c r="R970">
        <v>1.8134811172945393</v>
      </c>
      <c r="S970">
        <v>0.78976260069865256</v>
      </c>
      <c r="U970" t="s">
        <v>2127</v>
      </c>
    </row>
    <row r="971" spans="1:21">
      <c r="A971">
        <v>12</v>
      </c>
      <c r="B971" t="s">
        <v>2251</v>
      </c>
      <c r="C971">
        <v>252</v>
      </c>
      <c r="D971">
        <v>170.4</v>
      </c>
      <c r="E971">
        <v>0.67619047619047623</v>
      </c>
      <c r="F971">
        <v>1.1618553544800001</v>
      </c>
      <c r="G971">
        <v>4.3793014956472138</v>
      </c>
      <c r="H971">
        <v>8.6199999999999999E-2</v>
      </c>
      <c r="I971">
        <v>3.8859997035770641</v>
      </c>
      <c r="J971">
        <v>0.88735605608326695</v>
      </c>
      <c r="K971">
        <v>11.60093</v>
      </c>
      <c r="L971">
        <v>3.8859990281201346</v>
      </c>
      <c r="M971">
        <v>9.7799999999999998E-2</v>
      </c>
      <c r="N971">
        <v>2.0192295296911871</v>
      </c>
      <c r="O971">
        <v>533.02</v>
      </c>
      <c r="P971">
        <v>3.8859990281201346</v>
      </c>
      <c r="Q971">
        <v>1581.8</v>
      </c>
      <c r="R971">
        <v>2.0192295296911871</v>
      </c>
      <c r="S971">
        <v>0.33697053989126313</v>
      </c>
      <c r="U971" t="s">
        <v>2251</v>
      </c>
    </row>
    <row r="972" spans="1:21">
      <c r="A972">
        <v>12</v>
      </c>
      <c r="B972" t="s">
        <v>198</v>
      </c>
      <c r="C972">
        <v>66.7</v>
      </c>
      <c r="D972">
        <v>46.3</v>
      </c>
      <c r="E972">
        <v>0.69415292353823077</v>
      </c>
      <c r="F972">
        <v>3.6038304455999999</v>
      </c>
      <c r="G972">
        <v>8.3862299431186376</v>
      </c>
      <c r="H972">
        <v>0.28299999999999997</v>
      </c>
      <c r="I972">
        <v>8.1069580327638118</v>
      </c>
      <c r="J972">
        <v>0.96669875352225665</v>
      </c>
      <c r="K972">
        <v>3.533569</v>
      </c>
      <c r="L972">
        <v>8.1069577642687278</v>
      </c>
      <c r="M972">
        <v>9.2399999999999996E-2</v>
      </c>
      <c r="N972">
        <v>2.1461789566263882</v>
      </c>
      <c r="O972">
        <v>1606.5</v>
      </c>
      <c r="P972">
        <v>8.1069577642687278</v>
      </c>
      <c r="Q972">
        <v>1474.8</v>
      </c>
      <c r="R972">
        <v>2.1461789566263882</v>
      </c>
      <c r="S972">
        <v>1.089300244100895</v>
      </c>
      <c r="U972" t="s">
        <v>198</v>
      </c>
    </row>
    <row r="973" spans="1:21">
      <c r="A973">
        <v>12</v>
      </c>
      <c r="B973" t="s">
        <v>2323</v>
      </c>
      <c r="C973">
        <v>1363</v>
      </c>
      <c r="D973">
        <v>194</v>
      </c>
      <c r="E973">
        <v>0.14233308877476156</v>
      </c>
      <c r="F973">
        <v>0.48382635152400005</v>
      </c>
      <c r="G973">
        <v>7.2369633795363892</v>
      </c>
      <c r="H973">
        <v>4.2200000000000001E-2</v>
      </c>
      <c r="I973">
        <v>7.0224047426777316</v>
      </c>
      <c r="J973">
        <v>0.97035239428385744</v>
      </c>
      <c r="K973">
        <v>23.696680000000001</v>
      </c>
      <c r="L973">
        <v>7.0224064811893534</v>
      </c>
      <c r="M973">
        <v>8.319E-2</v>
      </c>
      <c r="N973">
        <v>1.7491342392075167</v>
      </c>
      <c r="O973">
        <v>266.45999999999998</v>
      </c>
      <c r="P973">
        <v>7.0224064811893534</v>
      </c>
      <c r="Q973">
        <v>1272.8</v>
      </c>
      <c r="R973">
        <v>1.7491342392075167</v>
      </c>
      <c r="S973">
        <v>0.20934946574481458</v>
      </c>
      <c r="U973" t="s">
        <v>2323</v>
      </c>
    </row>
    <row r="974" spans="1:21">
      <c r="A974">
        <v>12</v>
      </c>
      <c r="B974" t="s">
        <v>2262</v>
      </c>
      <c r="C974">
        <v>971</v>
      </c>
      <c r="D974">
        <v>23.9</v>
      </c>
      <c r="E974">
        <v>2.4613800205973223E-2</v>
      </c>
      <c r="F974">
        <v>0.94230273576400014</v>
      </c>
      <c r="G974">
        <v>7.1029283714305649</v>
      </c>
      <c r="H974">
        <v>8.0600000000000005E-2</v>
      </c>
      <c r="I974">
        <v>6.8493290951063015</v>
      </c>
      <c r="J974">
        <v>0.96429651784969539</v>
      </c>
      <c r="K974">
        <v>12.40695</v>
      </c>
      <c r="L974">
        <v>6.8493284338690632</v>
      </c>
      <c r="M974">
        <v>8.4830000000000003E-2</v>
      </c>
      <c r="N974">
        <v>1.8810322688894896</v>
      </c>
      <c r="O974">
        <v>499.7</v>
      </c>
      <c r="P974">
        <v>6.8493284338690632</v>
      </c>
      <c r="Q974">
        <v>1310.8</v>
      </c>
      <c r="R974">
        <v>1.8810322688894896</v>
      </c>
      <c r="S974">
        <v>0.3812175770521819</v>
      </c>
      <c r="U974" t="s">
        <v>2262</v>
      </c>
    </row>
    <row r="975" spans="1:21">
      <c r="A975">
        <v>12</v>
      </c>
      <c r="B975" t="s">
        <v>2105</v>
      </c>
      <c r="C975">
        <v>576</v>
      </c>
      <c r="D975">
        <v>181.4</v>
      </c>
      <c r="E975">
        <v>0.31493055555555555</v>
      </c>
      <c r="F975">
        <v>2.8521437856360001</v>
      </c>
      <c r="G975">
        <v>3.2199287679417234</v>
      </c>
      <c r="H975">
        <v>0.2094</v>
      </c>
      <c r="I975">
        <v>2.7352594231007026</v>
      </c>
      <c r="J975">
        <v>0.84947824011931905</v>
      </c>
      <c r="K975">
        <v>4.7755489999999998</v>
      </c>
      <c r="L975">
        <v>2.7352594869665281</v>
      </c>
      <c r="M975">
        <v>9.8830000000000001E-2</v>
      </c>
      <c r="N975">
        <v>1.6989105800357818</v>
      </c>
      <c r="O975">
        <v>1225.5999999999999</v>
      </c>
      <c r="P975">
        <v>2.7352594869665281</v>
      </c>
      <c r="Q975">
        <v>1601.3</v>
      </c>
      <c r="R975">
        <v>1.6989105800357818</v>
      </c>
      <c r="S975">
        <v>0.76537813026915624</v>
      </c>
      <c r="U975" t="s">
        <v>2105</v>
      </c>
    </row>
    <row r="976" spans="1:21">
      <c r="A976">
        <v>12</v>
      </c>
      <c r="B976" t="s">
        <v>2087</v>
      </c>
      <c r="C976">
        <v>454.6</v>
      </c>
      <c r="D976">
        <v>377.7</v>
      </c>
      <c r="E976">
        <v>0.83084029916410029</v>
      </c>
      <c r="F976">
        <v>2.9513024584560004</v>
      </c>
      <c r="G976">
        <v>3.9083870799870972</v>
      </c>
      <c r="H976">
        <v>0.22439999999999999</v>
      </c>
      <c r="I976">
        <v>3.5608259543601575</v>
      </c>
      <c r="J976">
        <v>0.91107300313046602</v>
      </c>
      <c r="K976">
        <v>4.4563280000000001</v>
      </c>
      <c r="L976">
        <v>3.5608252520256105</v>
      </c>
      <c r="M976">
        <v>9.5430000000000001E-2</v>
      </c>
      <c r="N976">
        <v>1.6112132353494184</v>
      </c>
      <c r="O976">
        <v>1305.0999999999999</v>
      </c>
      <c r="P976">
        <v>3.5608252520256105</v>
      </c>
      <c r="Q976">
        <v>1535.7</v>
      </c>
      <c r="R976">
        <v>1.6112132353494184</v>
      </c>
      <c r="S976">
        <v>0.84984046363221977</v>
      </c>
      <c r="U976" t="s">
        <v>2087</v>
      </c>
    </row>
    <row r="977" spans="1:21">
      <c r="A977">
        <v>12</v>
      </c>
      <c r="B977" t="s">
        <v>2332</v>
      </c>
      <c r="C977">
        <v>240.7</v>
      </c>
      <c r="D977">
        <v>206.2</v>
      </c>
      <c r="E977">
        <v>0.85666805151641046</v>
      </c>
      <c r="F977">
        <v>0.42203592686000008</v>
      </c>
      <c r="G977">
        <v>7.1998006226408622</v>
      </c>
      <c r="H977">
        <v>3.5900000000000001E-2</v>
      </c>
      <c r="I977">
        <v>6.2855080618190646</v>
      </c>
      <c r="J977">
        <v>0.87301140562883561</v>
      </c>
      <c r="K977">
        <v>27.855149999999998</v>
      </c>
      <c r="L977">
        <v>6.2855084340774621</v>
      </c>
      <c r="M977">
        <v>8.5300000000000001E-2</v>
      </c>
      <c r="N977">
        <v>3.5113412552167702</v>
      </c>
      <c r="O977">
        <v>227.37</v>
      </c>
      <c r="P977">
        <v>6.2855084340774621</v>
      </c>
      <c r="Q977">
        <v>1321.5</v>
      </c>
      <c r="R977">
        <v>3.5113412552167702</v>
      </c>
      <c r="S977">
        <v>0.17205448354143019</v>
      </c>
      <c r="U977" t="s">
        <v>2332</v>
      </c>
    </row>
    <row r="978" spans="1:21">
      <c r="A978">
        <v>12</v>
      </c>
      <c r="B978" t="s">
        <v>185</v>
      </c>
      <c r="C978">
        <v>193.4</v>
      </c>
      <c r="D978">
        <v>96.3</v>
      </c>
      <c r="E978">
        <v>0.49793174767321613</v>
      </c>
      <c r="F978">
        <v>3.2699167261200004</v>
      </c>
      <c r="G978">
        <v>3.601705134527907</v>
      </c>
      <c r="H978">
        <v>0.253</v>
      </c>
      <c r="I978">
        <v>3.1110199894679491</v>
      </c>
      <c r="J978">
        <v>0.86376309921765038</v>
      </c>
      <c r="K978">
        <v>3.952569</v>
      </c>
      <c r="L978">
        <v>3.1110201160611632</v>
      </c>
      <c r="M978">
        <v>9.3780000000000002E-2</v>
      </c>
      <c r="N978">
        <v>1.8148924213890831</v>
      </c>
      <c r="O978">
        <v>1453.9</v>
      </c>
      <c r="P978">
        <v>3.1110201160611632</v>
      </c>
      <c r="Q978">
        <v>1502.8</v>
      </c>
      <c r="R978">
        <v>1.8148924213890831</v>
      </c>
      <c r="S978">
        <v>0.96746073995208948</v>
      </c>
      <c r="U978" t="s">
        <v>185</v>
      </c>
    </row>
    <row r="979" spans="1:21">
      <c r="A979">
        <v>12</v>
      </c>
      <c r="B979" t="s">
        <v>2296</v>
      </c>
      <c r="C979">
        <v>533</v>
      </c>
      <c r="D979">
        <v>41.1</v>
      </c>
      <c r="E979">
        <v>7.7110694183864917E-2</v>
      </c>
      <c r="F979">
        <v>0.68940560322</v>
      </c>
      <c r="G979">
        <v>5.7765328398118463</v>
      </c>
      <c r="H979">
        <v>5.7299999999999997E-2</v>
      </c>
      <c r="I979">
        <v>5.4007858443365784</v>
      </c>
      <c r="J979">
        <v>0.9349528504563116</v>
      </c>
      <c r="K979">
        <v>17.452010000000001</v>
      </c>
      <c r="L979">
        <v>5.4007849060724222</v>
      </c>
      <c r="M979">
        <v>8.7300000000000003E-2</v>
      </c>
      <c r="N979">
        <v>2.0493520715187867</v>
      </c>
      <c r="O979">
        <v>359.18</v>
      </c>
      <c r="P979">
        <v>5.4007849060724222</v>
      </c>
      <c r="Q979">
        <v>1366.3</v>
      </c>
      <c r="R979">
        <v>2.0493520715187867</v>
      </c>
      <c r="S979">
        <v>0.26288516431237652</v>
      </c>
      <c r="U979" t="s">
        <v>2296</v>
      </c>
    </row>
    <row r="980" spans="1:21">
      <c r="A980">
        <v>12</v>
      </c>
      <c r="B980" t="s">
        <v>2327</v>
      </c>
      <c r="C980">
        <v>117.7</v>
      </c>
      <c r="D980">
        <v>44.8</v>
      </c>
      <c r="E980">
        <v>0.38062871707731516</v>
      </c>
      <c r="F980">
        <v>0.41857945142000003</v>
      </c>
      <c r="G980">
        <v>14.86063618287977</v>
      </c>
      <c r="H980">
        <v>3.8300000000000001E-2</v>
      </c>
      <c r="I980">
        <v>10.439289079473179</v>
      </c>
      <c r="J980">
        <v>0.70247928493800194</v>
      </c>
      <c r="K980">
        <v>26.109660000000002</v>
      </c>
      <c r="L980">
        <v>10.439289059964631</v>
      </c>
      <c r="M980">
        <v>7.9299999999999995E-2</v>
      </c>
      <c r="N980">
        <v>10.576377039190094</v>
      </c>
      <c r="O980">
        <v>242.3</v>
      </c>
      <c r="P980">
        <v>10.439289059964631</v>
      </c>
      <c r="Q980">
        <v>1179</v>
      </c>
      <c r="R980">
        <v>10.576377039190094</v>
      </c>
      <c r="S980">
        <v>0.20551314673452079</v>
      </c>
      <c r="U980" t="s">
        <v>2327</v>
      </c>
    </row>
    <row r="981" spans="1:21">
      <c r="A981">
        <v>12</v>
      </c>
      <c r="B981" t="s">
        <v>2336</v>
      </c>
      <c r="C981">
        <v>381</v>
      </c>
      <c r="D981">
        <v>43.5</v>
      </c>
      <c r="E981">
        <v>0.1141732283464567</v>
      </c>
      <c r="F981">
        <v>0.40885087879999998</v>
      </c>
      <c r="G981">
        <v>7.2240945581163754</v>
      </c>
      <c r="H981">
        <v>3.2599999999999997E-2</v>
      </c>
      <c r="I981">
        <v>6.8400093643343478</v>
      </c>
      <c r="J981">
        <v>0.94683275659085853</v>
      </c>
      <c r="K981">
        <v>30.674849999999999</v>
      </c>
      <c r="L981">
        <v>6.8400085355765654</v>
      </c>
      <c r="M981">
        <v>9.0999999999999998E-2</v>
      </c>
      <c r="N981">
        <v>2.3241803029079025</v>
      </c>
      <c r="O981">
        <v>206.8</v>
      </c>
      <c r="P981">
        <v>6.8400085355765654</v>
      </c>
      <c r="Q981">
        <v>1445.7</v>
      </c>
      <c r="R981">
        <v>2.3241803029079025</v>
      </c>
      <c r="S981">
        <v>0.14304489174794219</v>
      </c>
      <c r="U981" t="s">
        <v>2336</v>
      </c>
    </row>
    <row r="982" spans="1:21">
      <c r="A982">
        <v>12</v>
      </c>
      <c r="B982" t="s">
        <v>2316</v>
      </c>
      <c r="C982">
        <v>267</v>
      </c>
      <c r="D982">
        <v>80.400000000000006</v>
      </c>
      <c r="E982">
        <v>0.30112359550561801</v>
      </c>
      <c r="F982">
        <v>0.47910498248000011</v>
      </c>
      <c r="G982">
        <v>6.6852560049689194</v>
      </c>
      <c r="H982">
        <v>4.6600000000000003E-2</v>
      </c>
      <c r="I982">
        <v>6.2338059427818662</v>
      </c>
      <c r="J982">
        <v>0.93247078917374204</v>
      </c>
      <c r="K982">
        <v>21.459230000000002</v>
      </c>
      <c r="L982">
        <v>6.2338061844380253</v>
      </c>
      <c r="M982">
        <v>7.46E-2</v>
      </c>
      <c r="N982">
        <v>2.4150178715095434</v>
      </c>
      <c r="O982">
        <v>293.61</v>
      </c>
      <c r="P982">
        <v>6.2338061844380253</v>
      </c>
      <c r="Q982">
        <v>1056.8</v>
      </c>
      <c r="R982">
        <v>2.4150178715095434</v>
      </c>
      <c r="S982">
        <v>0.27782929598788797</v>
      </c>
      <c r="U982" t="s">
        <v>2316</v>
      </c>
    </row>
    <row r="983" spans="1:21">
      <c r="A983">
        <v>12</v>
      </c>
      <c r="B983" t="s">
        <v>2247</v>
      </c>
      <c r="C983">
        <v>394.3</v>
      </c>
      <c r="D983">
        <v>47.2</v>
      </c>
      <c r="E983">
        <v>0.11970580776058838</v>
      </c>
      <c r="F983">
        <v>1.00066479986</v>
      </c>
      <c r="G983">
        <v>5.5443913599430834</v>
      </c>
      <c r="H983">
        <v>8.8599999999999998E-2</v>
      </c>
      <c r="I983">
        <v>5.2689137479970451</v>
      </c>
      <c r="J983">
        <v>0.95031418345820629</v>
      </c>
      <c r="K983">
        <v>11.28668</v>
      </c>
      <c r="L983">
        <v>5.2689146081039739</v>
      </c>
      <c r="M983">
        <v>8.1949999999999995E-2</v>
      </c>
      <c r="N983">
        <v>1.7259268432871784</v>
      </c>
      <c r="O983">
        <v>547.29999999999995</v>
      </c>
      <c r="P983">
        <v>5.2689146081039739</v>
      </c>
      <c r="Q983">
        <v>1243.4000000000001</v>
      </c>
      <c r="R983">
        <v>1.7259268432871784</v>
      </c>
      <c r="S983">
        <v>0.44016406626990501</v>
      </c>
      <c r="U983" t="s">
        <v>2247</v>
      </c>
    </row>
    <row r="984" spans="1:21">
      <c r="A984">
        <v>12</v>
      </c>
      <c r="B984" t="s">
        <v>2152</v>
      </c>
      <c r="C984">
        <v>297.89999999999998</v>
      </c>
      <c r="D984">
        <v>39.9</v>
      </c>
      <c r="E984">
        <v>0.13393756294058409</v>
      </c>
      <c r="F984">
        <v>1.9763167352640001</v>
      </c>
      <c r="G984">
        <v>4.212700727435486</v>
      </c>
      <c r="H984">
        <v>0.16689999999999999</v>
      </c>
      <c r="I984">
        <v>3.7768840095227416</v>
      </c>
      <c r="J984">
        <v>0.89654695500336401</v>
      </c>
      <c r="K984">
        <v>5.9916119999999999</v>
      </c>
      <c r="L984">
        <v>3.776884484646601</v>
      </c>
      <c r="M984">
        <v>8.5919999999999996E-2</v>
      </c>
      <c r="N984">
        <v>1.8660103422936576</v>
      </c>
      <c r="O984">
        <v>995</v>
      </c>
      <c r="P984">
        <v>3.776884484646601</v>
      </c>
      <c r="Q984">
        <v>1335.5</v>
      </c>
      <c r="R984">
        <v>1.8660103422936576</v>
      </c>
      <c r="S984">
        <v>0.74503931111943089</v>
      </c>
      <c r="U984" t="s">
        <v>2152</v>
      </c>
    </row>
    <row r="985" spans="1:21">
      <c r="A985">
        <v>12</v>
      </c>
      <c r="B985" t="s">
        <v>2072</v>
      </c>
      <c r="C985">
        <v>396</v>
      </c>
      <c r="D985">
        <v>67.599999999999994</v>
      </c>
      <c r="E985">
        <v>0.1707070707070707</v>
      </c>
      <c r="F985">
        <v>6.2402956764999997</v>
      </c>
      <c r="G985">
        <v>3.78162415404495</v>
      </c>
      <c r="H985">
        <v>0.34749999999999998</v>
      </c>
      <c r="I985">
        <v>3.3158529369917389</v>
      </c>
      <c r="J985">
        <v>0.87683302251097406</v>
      </c>
      <c r="K985">
        <v>2.8776980000000001</v>
      </c>
      <c r="L985">
        <v>3.3158527821220418</v>
      </c>
      <c r="M985">
        <v>0.1303</v>
      </c>
      <c r="N985">
        <v>1.818186058328312</v>
      </c>
      <c r="O985">
        <v>1922.6</v>
      </c>
      <c r="P985">
        <v>3.3158527821220418</v>
      </c>
      <c r="Q985">
        <v>2101.1999999999998</v>
      </c>
      <c r="R985">
        <v>1.818186058328312</v>
      </c>
      <c r="S985">
        <v>0.91500095183704555</v>
      </c>
      <c r="U985" t="s">
        <v>2072</v>
      </c>
    </row>
    <row r="986" spans="1:21">
      <c r="A986">
        <v>12</v>
      </c>
      <c r="B986" t="s">
        <v>2392</v>
      </c>
      <c r="C986">
        <v>406</v>
      </c>
      <c r="D986">
        <v>432</v>
      </c>
      <c r="E986">
        <v>1.0640394088669951</v>
      </c>
      <c r="F986">
        <v>0.12709507050999999</v>
      </c>
      <c r="G986">
        <v>9.3705313917533477</v>
      </c>
      <c r="H986">
        <v>1.0189999999999999E-2</v>
      </c>
      <c r="I986">
        <v>8.1808066147860057</v>
      </c>
      <c r="J986">
        <v>0.87303550596774326</v>
      </c>
      <c r="K986">
        <v>98.135429999999999</v>
      </c>
      <c r="L986">
        <v>8.1808067587357574</v>
      </c>
      <c r="M986">
        <v>9.0499999999999997E-2</v>
      </c>
      <c r="N986">
        <v>4.5696019186914354</v>
      </c>
      <c r="O986">
        <v>65.36</v>
      </c>
      <c r="P986">
        <v>8.1808067587357574</v>
      </c>
      <c r="Q986">
        <v>1435.2</v>
      </c>
      <c r="R986">
        <v>4.5696019186914354</v>
      </c>
      <c r="S986">
        <v>4.5540691192865107E-2</v>
      </c>
      <c r="U986" t="s">
        <v>2392</v>
      </c>
    </row>
    <row r="987" spans="1:21">
      <c r="A987">
        <v>12</v>
      </c>
      <c r="B987" t="s">
        <v>2089</v>
      </c>
      <c r="C987">
        <v>173</v>
      </c>
      <c r="D987">
        <v>216.6</v>
      </c>
      <c r="E987">
        <v>1.2520231213872832</v>
      </c>
      <c r="F987">
        <v>2.9372309650200004</v>
      </c>
      <c r="G987">
        <v>3.6453502868998839</v>
      </c>
      <c r="H987">
        <v>0.22270000000000001</v>
      </c>
      <c r="I987">
        <v>3.2141563828641142</v>
      </c>
      <c r="J987">
        <v>0.88171400000012889</v>
      </c>
      <c r="K987">
        <v>4.4903459999999997</v>
      </c>
      <c r="L987">
        <v>3.2141559078662691</v>
      </c>
      <c r="M987">
        <v>9.5699999999999993E-2</v>
      </c>
      <c r="N987">
        <v>1.7198190197503167</v>
      </c>
      <c r="O987">
        <v>1296.0999999999999</v>
      </c>
      <c r="P987">
        <v>3.2141559078662691</v>
      </c>
      <c r="Q987">
        <v>1541</v>
      </c>
      <c r="R987">
        <v>1.7198190197503167</v>
      </c>
      <c r="S987">
        <v>0.84107722258273843</v>
      </c>
      <c r="U987" t="s">
        <v>2089</v>
      </c>
    </row>
    <row r="988" spans="1:21">
      <c r="A988">
        <v>12</v>
      </c>
      <c r="B988" t="s">
        <v>2305</v>
      </c>
      <c r="C988">
        <v>563</v>
      </c>
      <c r="D988">
        <v>21.5</v>
      </c>
      <c r="E988">
        <v>3.8188277087033748E-2</v>
      </c>
      <c r="F988">
        <v>0.61940921920000003</v>
      </c>
      <c r="G988">
        <v>6.2107030487917037</v>
      </c>
      <c r="H988">
        <v>5.2999999999999999E-2</v>
      </c>
      <c r="I988">
        <v>5.5894808516368713</v>
      </c>
      <c r="J988">
        <v>0.89997554346513287</v>
      </c>
      <c r="K988">
        <v>18.867920000000002</v>
      </c>
      <c r="L988">
        <v>5.5894821823038869</v>
      </c>
      <c r="M988">
        <v>8.48E-2</v>
      </c>
      <c r="N988">
        <v>2.7074962916789604</v>
      </c>
      <c r="O988">
        <v>332.91</v>
      </c>
      <c r="P988">
        <v>5.5894821823038869</v>
      </c>
      <c r="Q988">
        <v>1310.0999999999999</v>
      </c>
      <c r="R988">
        <v>2.7074962916789604</v>
      </c>
      <c r="S988">
        <v>0.25411037325395014</v>
      </c>
      <c r="U988" t="s">
        <v>2305</v>
      </c>
    </row>
    <row r="992" spans="1:21">
      <c r="A992" t="s">
        <v>4916</v>
      </c>
    </row>
    <row r="993" spans="1:38" s="112" customFormat="1"/>
    <row r="995" spans="1:38">
      <c r="A995">
        <v>35</v>
      </c>
      <c r="B995" t="s">
        <v>2455</v>
      </c>
      <c r="C995">
        <v>132.19999999999999</v>
      </c>
      <c r="D995">
        <v>60.97</v>
      </c>
      <c r="E995">
        <v>0.46119515885022694</v>
      </c>
      <c r="F995">
        <v>1.20882097252E-2</v>
      </c>
      <c r="G995">
        <v>15.35040071365656</v>
      </c>
      <c r="H995">
        <v>1.457E-3</v>
      </c>
      <c r="I995">
        <v>3.1331988868927096</v>
      </c>
      <c r="J995">
        <v>0.20411186296298076</v>
      </c>
      <c r="K995">
        <v>686.34180000000003</v>
      </c>
      <c r="L995">
        <v>3.1331991816088562</v>
      </c>
      <c r="M995">
        <v>6.0199999999999997E-2</v>
      </c>
      <c r="N995">
        <v>15.027237497457813</v>
      </c>
      <c r="O995">
        <v>9.39</v>
      </c>
      <c r="P995">
        <v>3.1331991816088562</v>
      </c>
      <c r="Q995">
        <v>610</v>
      </c>
      <c r="R995">
        <v>15.027237497457813</v>
      </c>
      <c r="S995">
        <v>1.5393442622950821E-2</v>
      </c>
      <c r="U995" t="s">
        <v>2455</v>
      </c>
      <c r="V995">
        <v>0.48523206751054859</v>
      </c>
      <c r="W995">
        <v>6.5415986949429037</v>
      </c>
      <c r="X995">
        <v>2.0258620689655173</v>
      </c>
      <c r="Y995">
        <v>7.0021881838074398</v>
      </c>
      <c r="Z995">
        <v>33.581081081081081</v>
      </c>
      <c r="AA995">
        <v>5.6483126110124333</v>
      </c>
      <c r="AB995">
        <v>56.78391959798995</v>
      </c>
      <c r="AC995">
        <v>60.11080332409972</v>
      </c>
      <c r="AD995">
        <v>61.382113821138212</v>
      </c>
      <c r="AE995">
        <v>60.62271062271062</v>
      </c>
      <c r="AF995">
        <v>65</v>
      </c>
      <c r="AG995">
        <v>81.781376518218622</v>
      </c>
      <c r="AH995">
        <v>106.2111801242236</v>
      </c>
      <c r="AI995">
        <v>122.76422764227642</v>
      </c>
      <c r="AJ995">
        <v>1368.87</v>
      </c>
      <c r="AK995">
        <v>0.12934769828035214</v>
      </c>
      <c r="AL995">
        <v>0.53463222545475919</v>
      </c>
    </row>
    <row r="996" spans="1:38">
      <c r="A996">
        <v>12</v>
      </c>
      <c r="B996" t="s">
        <v>2456</v>
      </c>
      <c r="C996">
        <v>1748</v>
      </c>
      <c r="D996">
        <v>103.3</v>
      </c>
      <c r="E996">
        <v>5.9096109839816932E-2</v>
      </c>
      <c r="F996">
        <v>3.506751446400001E-3</v>
      </c>
      <c r="G996">
        <v>15.751657086363144</v>
      </c>
      <c r="H996">
        <v>4.5600000000000003E-4</v>
      </c>
      <c r="I996">
        <v>4.3804688371217484</v>
      </c>
      <c r="J996">
        <v>0.27809574656841024</v>
      </c>
      <c r="K996">
        <v>2192.982</v>
      </c>
      <c r="L996">
        <v>4.3804693069105509</v>
      </c>
      <c r="M996">
        <v>5.5800000000000002E-2</v>
      </c>
      <c r="N996">
        <v>15.130307126207963</v>
      </c>
      <c r="O996">
        <v>2.9390000000000001</v>
      </c>
      <c r="P996">
        <v>4.3804693069105509</v>
      </c>
      <c r="Q996">
        <v>443</v>
      </c>
      <c r="R996">
        <v>15.130307126207963</v>
      </c>
      <c r="S996">
        <v>6.6343115124153501E-3</v>
      </c>
      <c r="U996" t="s">
        <v>2456</v>
      </c>
      <c r="V996">
        <v>0</v>
      </c>
      <c r="W996">
        <v>2.7406199021207178</v>
      </c>
      <c r="X996">
        <v>3.556034482758621</v>
      </c>
      <c r="Y996">
        <v>13.566739606126914</v>
      </c>
      <c r="Z996">
        <v>55.405405405405403</v>
      </c>
      <c r="AA996">
        <v>1.7761989342806395</v>
      </c>
      <c r="AB996">
        <v>125.1256281407035</v>
      </c>
      <c r="AC996">
        <v>198.61495844875347</v>
      </c>
      <c r="AD996">
        <v>447.15447154471548</v>
      </c>
      <c r="AE996">
        <v>959.70695970695965</v>
      </c>
      <c r="AF996">
        <v>1937.5</v>
      </c>
      <c r="AG996">
        <v>3886.6396761133606</v>
      </c>
      <c r="AH996">
        <v>8074.5341614906829</v>
      </c>
      <c r="AI996">
        <v>10325.203252032521</v>
      </c>
      <c r="AJ996">
        <v>1411.1</v>
      </c>
      <c r="AK996">
        <v>2.133253178092006E-2</v>
      </c>
      <c r="AL996">
        <v>1.5496327792810204E-2</v>
      </c>
    </row>
    <row r="997" spans="1:38">
      <c r="A997">
        <v>15</v>
      </c>
      <c r="B997" t="s">
        <v>2457</v>
      </c>
      <c r="C997">
        <v>120.9</v>
      </c>
      <c r="D997">
        <v>372</v>
      </c>
      <c r="E997">
        <v>3.0769230769230766</v>
      </c>
      <c r="F997">
        <v>3.1143560368000003E-2</v>
      </c>
      <c r="G997">
        <v>18.264725605235093</v>
      </c>
      <c r="H997">
        <v>3.7599999999999999E-3</v>
      </c>
      <c r="I997">
        <v>9.8468491972163719</v>
      </c>
      <c r="J997">
        <v>0.53911837549829034</v>
      </c>
      <c r="K997">
        <v>265.95740000000001</v>
      </c>
      <c r="L997">
        <v>9.8468505195966234</v>
      </c>
      <c r="M997">
        <v>6.0100000000000001E-2</v>
      </c>
      <c r="N997">
        <v>15.383099893123289</v>
      </c>
      <c r="O997">
        <v>24.19</v>
      </c>
      <c r="P997">
        <v>9.8468505195966234</v>
      </c>
      <c r="Q997">
        <v>606</v>
      </c>
      <c r="R997">
        <v>15.383099893123289</v>
      </c>
      <c r="S997">
        <v>3.9917491749174923E-2</v>
      </c>
      <c r="U997" t="s">
        <v>2457</v>
      </c>
      <c r="V997">
        <v>0</v>
      </c>
      <c r="W997">
        <v>7.4877650897226751</v>
      </c>
      <c r="X997">
        <v>4.4181034482758621</v>
      </c>
      <c r="Y997">
        <v>26.258205689277897</v>
      </c>
      <c r="Z997">
        <v>55.405405405405403</v>
      </c>
      <c r="AA997">
        <v>6.5719360568383651</v>
      </c>
      <c r="AB997">
        <v>114.07035175879396</v>
      </c>
      <c r="AC997">
        <v>116.34349030470915</v>
      </c>
      <c r="AD997">
        <v>123.57723577235772</v>
      </c>
      <c r="AE997">
        <v>197.80219780219781</v>
      </c>
      <c r="AF997">
        <v>232.5</v>
      </c>
      <c r="AG997">
        <v>271.25506072874492</v>
      </c>
      <c r="AH997">
        <v>327.32919254658384</v>
      </c>
      <c r="AI997">
        <v>349.59349593495932</v>
      </c>
      <c r="AJ997">
        <v>1730.3999999999999</v>
      </c>
      <c r="AK997">
        <v>8.2666751223241922E-2</v>
      </c>
      <c r="AL997">
        <v>0.34848817140732125</v>
      </c>
    </row>
    <row r="998" spans="1:38">
      <c r="A998">
        <v>12</v>
      </c>
      <c r="B998" t="s">
        <v>2458</v>
      </c>
      <c r="C998">
        <v>906</v>
      </c>
      <c r="D998">
        <v>219</v>
      </c>
      <c r="E998">
        <v>0.24172185430463577</v>
      </c>
      <c r="F998">
        <v>2.2111519920000003E-2</v>
      </c>
      <c r="G998">
        <v>20.794586065859772</v>
      </c>
      <c r="H998">
        <v>1.91E-3</v>
      </c>
      <c r="I998">
        <v>13.805503902252923</v>
      </c>
      <c r="J998">
        <v>0.66389895228155493</v>
      </c>
      <c r="K998">
        <v>523.56020000000001</v>
      </c>
      <c r="L998">
        <v>13.805504868556978</v>
      </c>
      <c r="M998">
        <v>8.4000000000000005E-2</v>
      </c>
      <c r="N998">
        <v>15.550655023352833</v>
      </c>
      <c r="O998">
        <v>12.3</v>
      </c>
      <c r="P998">
        <v>13.805504868556978</v>
      </c>
      <c r="Q998">
        <v>1292</v>
      </c>
      <c r="R998">
        <v>15.550655023352833</v>
      </c>
      <c r="S998">
        <v>9.5201238390092893E-3</v>
      </c>
      <c r="U998" t="s">
        <v>2458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 t="e">
        <v>#DIV/0!</v>
      </c>
      <c r="AL998" t="e">
        <v>#DIV/0!</v>
      </c>
    </row>
    <row r="999" spans="1:38">
      <c r="A999">
        <v>15</v>
      </c>
      <c r="B999" t="s">
        <v>2459</v>
      </c>
      <c r="C999">
        <v>75.2</v>
      </c>
      <c r="D999">
        <v>151</v>
      </c>
      <c r="E999">
        <v>2.0079787234042552</v>
      </c>
      <c r="F999">
        <v>7.6654371600000021E-2</v>
      </c>
      <c r="G999">
        <v>16.837730291544357</v>
      </c>
      <c r="H999">
        <v>2.0600000000000002E-3</v>
      </c>
      <c r="I999">
        <v>6.2628629818011463</v>
      </c>
      <c r="J999">
        <v>0.37195410980934035</v>
      </c>
      <c r="K999">
        <v>485.43689999999998</v>
      </c>
      <c r="L999">
        <v>6.2628634282609354</v>
      </c>
      <c r="M999">
        <v>0.27</v>
      </c>
      <c r="N999">
        <v>15.629641987005821</v>
      </c>
      <c r="O999">
        <v>13.27</v>
      </c>
      <c r="P999">
        <v>6.2628634282609354</v>
      </c>
      <c r="Q999">
        <v>3305</v>
      </c>
      <c r="R999">
        <v>15.629641987005821</v>
      </c>
      <c r="S999">
        <v>4.0151285930408471E-3</v>
      </c>
      <c r="U999" t="s">
        <v>2459</v>
      </c>
      <c r="V999">
        <v>0.59071729957805919</v>
      </c>
      <c r="W999">
        <v>10.114192495921698</v>
      </c>
      <c r="X999">
        <v>5.2801724137931041</v>
      </c>
      <c r="Y999">
        <v>24.507658643326035</v>
      </c>
      <c r="Z999">
        <v>45.270270270270274</v>
      </c>
      <c r="AA999">
        <v>2.4866785079928952</v>
      </c>
      <c r="AB999">
        <v>72.361809045226124</v>
      </c>
      <c r="AC999">
        <v>73.961218836565095</v>
      </c>
      <c r="AD999">
        <v>84.146341463414629</v>
      </c>
      <c r="AE999">
        <v>74.54212454212454</v>
      </c>
      <c r="AF999">
        <v>88.75</v>
      </c>
      <c r="AG999">
        <v>70.445344129554655</v>
      </c>
      <c r="AH999">
        <v>70.807453416149073</v>
      </c>
      <c r="AI999">
        <v>78.455284552845526</v>
      </c>
      <c r="AJ999">
        <v>1349.3</v>
      </c>
      <c r="AK999">
        <v>4.3446859482636574E-2</v>
      </c>
      <c r="AL999">
        <v>1.0219518645860881</v>
      </c>
    </row>
    <row r="1000" spans="1:38">
      <c r="A1000">
        <v>12</v>
      </c>
      <c r="B1000" t="s">
        <v>2460</v>
      </c>
      <c r="C1000">
        <v>239.2</v>
      </c>
      <c r="D1000">
        <v>278.89999999999998</v>
      </c>
      <c r="E1000">
        <v>1.1659698996655519</v>
      </c>
      <c r="F1000">
        <v>1.08443609298E-2</v>
      </c>
      <c r="G1000">
        <v>16.536768683217037</v>
      </c>
      <c r="H1000">
        <v>1.359E-3</v>
      </c>
      <c r="I1000">
        <v>4.9130431418274636</v>
      </c>
      <c r="J1000">
        <v>0.29709813543039099</v>
      </c>
      <c r="K1000">
        <v>735.83519999999999</v>
      </c>
      <c r="L1000">
        <v>4.9130429164958445</v>
      </c>
      <c r="M1000">
        <v>5.79E-2</v>
      </c>
      <c r="N1000">
        <v>15.790083140020824</v>
      </c>
      <c r="O1000">
        <v>8.75</v>
      </c>
      <c r="P1000">
        <v>4.9130429164958445</v>
      </c>
      <c r="Q1000">
        <v>525</v>
      </c>
      <c r="R1000">
        <v>15.790083140020824</v>
      </c>
      <c r="S1000">
        <v>1.6666666666666666E-2</v>
      </c>
      <c r="U1000" t="s">
        <v>2460</v>
      </c>
      <c r="V1000">
        <v>-1.5611814345991561</v>
      </c>
      <c r="W1000">
        <v>18.923327895595431</v>
      </c>
      <c r="X1000">
        <v>23.706896551724142</v>
      </c>
      <c r="Y1000">
        <v>41.575492341356671</v>
      </c>
      <c r="Z1000">
        <v>114.86486486486487</v>
      </c>
      <c r="AA1000">
        <v>8.7033747779751334</v>
      </c>
      <c r="AB1000">
        <v>72.361809045226124</v>
      </c>
      <c r="AC1000">
        <v>80.05540166204986</v>
      </c>
      <c r="AD1000">
        <v>58.130081300813011</v>
      </c>
      <c r="AE1000">
        <v>43.223443223443219</v>
      </c>
      <c r="AF1000">
        <v>40.625</v>
      </c>
      <c r="AG1000">
        <v>42.51012145748988</v>
      </c>
      <c r="AH1000">
        <v>59.627329192546583</v>
      </c>
      <c r="AI1000">
        <v>81.707317073170728</v>
      </c>
      <c r="AJ1000">
        <v>1462.6</v>
      </c>
      <c r="AK1000">
        <v>9.5463944327023931E-2</v>
      </c>
      <c r="AL1000">
        <v>1.2135678391959799</v>
      </c>
    </row>
    <row r="1001" spans="1:38">
      <c r="A1001">
        <v>12</v>
      </c>
      <c r="B1001" t="s">
        <v>2461</v>
      </c>
      <c r="C1001">
        <v>272</v>
      </c>
      <c r="D1001">
        <v>71.3</v>
      </c>
      <c r="E1001">
        <v>0.26213235294117648</v>
      </c>
      <c r="F1001">
        <v>5.3156402600000013E-2</v>
      </c>
      <c r="G1001">
        <v>20.517059115422544</v>
      </c>
      <c r="H1001">
        <v>4.0600000000000002E-3</v>
      </c>
      <c r="I1001">
        <v>13.01275664574446</v>
      </c>
      <c r="J1001">
        <v>0.63424083210652993</v>
      </c>
      <c r="K1001">
        <v>246.30539999999999</v>
      </c>
      <c r="L1001">
        <v>13.012758870162848</v>
      </c>
      <c r="M1001">
        <v>9.5000000000000001E-2</v>
      </c>
      <c r="N1001">
        <v>15.862467627212883</v>
      </c>
      <c r="O1001">
        <v>26.12</v>
      </c>
      <c r="P1001">
        <v>13.012758870162848</v>
      </c>
      <c r="Q1001">
        <v>1527</v>
      </c>
      <c r="R1001">
        <v>15.862467627212883</v>
      </c>
      <c r="S1001">
        <v>1.7105435494433531E-2</v>
      </c>
      <c r="U1001" t="s">
        <v>2461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 t="e">
        <v>#DIV/0!</v>
      </c>
      <c r="AL1001" t="e">
        <v>#DIV/0!</v>
      </c>
    </row>
    <row r="1002" spans="1:38">
      <c r="A1002">
        <v>35</v>
      </c>
      <c r="B1002" t="s">
        <v>2462</v>
      </c>
      <c r="C1002">
        <v>83.44</v>
      </c>
      <c r="D1002">
        <v>66.64</v>
      </c>
      <c r="E1002">
        <v>0.79865771812080544</v>
      </c>
      <c r="F1002">
        <v>2.0262829268000004E-2</v>
      </c>
      <c r="G1002">
        <v>16.532457354746384</v>
      </c>
      <c r="H1002">
        <v>1.7930000000000001E-3</v>
      </c>
      <c r="I1002">
        <v>4.4354545642878458</v>
      </c>
      <c r="J1002">
        <v>0.26828767612181076</v>
      </c>
      <c r="K1002">
        <v>557.72450000000003</v>
      </c>
      <c r="L1002">
        <v>4.4354546540678816</v>
      </c>
      <c r="M1002">
        <v>8.2000000000000003E-2</v>
      </c>
      <c r="N1002">
        <v>15.926358309250924</v>
      </c>
      <c r="O1002">
        <v>11.55</v>
      </c>
      <c r="P1002">
        <v>4.4354546540678816</v>
      </c>
      <c r="Q1002">
        <v>1245</v>
      </c>
      <c r="R1002">
        <v>15.926358309250924</v>
      </c>
      <c r="S1002">
        <v>9.2771084337349395E-3</v>
      </c>
      <c r="U1002" t="s">
        <v>2462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 t="e">
        <v>#DIV/0!</v>
      </c>
      <c r="AL1002" t="e">
        <v>#DIV/0!</v>
      </c>
    </row>
    <row r="1003" spans="1:38">
      <c r="A1003">
        <v>15</v>
      </c>
      <c r="B1003" t="s">
        <v>793</v>
      </c>
      <c r="C1003">
        <v>88</v>
      </c>
      <c r="D1003">
        <v>55.7</v>
      </c>
      <c r="E1003">
        <v>0.63295454545454544</v>
      </c>
      <c r="F1003">
        <v>0.11563481472000002</v>
      </c>
      <c r="G1003">
        <v>17.465143476399142</v>
      </c>
      <c r="H1003">
        <v>3.0400000000000002E-3</v>
      </c>
      <c r="I1003">
        <v>6.9694008692608787</v>
      </c>
      <c r="J1003">
        <v>0.39904629920038814</v>
      </c>
      <c r="K1003">
        <v>328.94740000000002</v>
      </c>
      <c r="L1003">
        <v>6.9693990568271023</v>
      </c>
      <c r="M1003">
        <v>0.27600000000000002</v>
      </c>
      <c r="N1003">
        <v>16.014327590465768</v>
      </c>
      <c r="O1003">
        <v>19.57</v>
      </c>
      <c r="P1003">
        <v>6.9693990568271023</v>
      </c>
      <c r="Q1003">
        <v>3340</v>
      </c>
      <c r="R1003">
        <v>16.014327590465768</v>
      </c>
      <c r="S1003">
        <v>5.8592814371257488E-3</v>
      </c>
      <c r="U1003" t="s">
        <v>793</v>
      </c>
      <c r="V1003">
        <v>4.0928270042194095</v>
      </c>
      <c r="W1003">
        <v>28.058727569331158</v>
      </c>
      <c r="X1003">
        <v>82.974137931034491</v>
      </c>
      <c r="Y1003">
        <v>26.258205689277897</v>
      </c>
      <c r="Z1003">
        <v>43.243243243243249</v>
      </c>
      <c r="AA1003">
        <v>6.3943161634103012</v>
      </c>
      <c r="AB1003">
        <v>54.2713567839196</v>
      </c>
      <c r="AC1003">
        <v>45.983379501385038</v>
      </c>
      <c r="AD1003">
        <v>59.349593495934961</v>
      </c>
      <c r="AE1003">
        <v>57.692307692307686</v>
      </c>
      <c r="AF1003">
        <v>70</v>
      </c>
      <c r="AG1003">
        <v>67.611336032388664</v>
      </c>
      <c r="AH1003">
        <v>78.881987577639748</v>
      </c>
      <c r="AI1003">
        <v>61.788617886178862</v>
      </c>
      <c r="AJ1003">
        <v>1266.8999999999999</v>
      </c>
      <c r="AK1003">
        <v>0.13199261622084335</v>
      </c>
      <c r="AL1003">
        <v>0.68800696395362648</v>
      </c>
    </row>
    <row r="1004" spans="1:38">
      <c r="A1004">
        <v>35</v>
      </c>
      <c r="B1004" t="s">
        <v>2463</v>
      </c>
      <c r="C1004">
        <v>45.47</v>
      </c>
      <c r="D1004">
        <v>46.94</v>
      </c>
      <c r="E1004">
        <v>1.0323290081372334</v>
      </c>
      <c r="F1004">
        <v>2.4437887760000006E-2</v>
      </c>
      <c r="G1004">
        <v>16.544986991992641</v>
      </c>
      <c r="H1004">
        <v>2.8600000000000001E-3</v>
      </c>
      <c r="I1004">
        <v>3.3586474931912655</v>
      </c>
      <c r="J1004">
        <v>0.20300091470708118</v>
      </c>
      <c r="K1004">
        <v>349.65030000000002</v>
      </c>
      <c r="L1004">
        <v>3.3586478109182871</v>
      </c>
      <c r="M1004">
        <v>6.2E-2</v>
      </c>
      <c r="N1004">
        <v>16.200496337510334</v>
      </c>
      <c r="O1004">
        <v>18.41</v>
      </c>
      <c r="P1004">
        <v>3.3586478109182871</v>
      </c>
      <c r="Q1004">
        <v>673</v>
      </c>
      <c r="R1004">
        <v>16.200496337510334</v>
      </c>
      <c r="S1004">
        <v>2.7355126300148587E-2</v>
      </c>
      <c r="U1004" t="s">
        <v>2463</v>
      </c>
      <c r="V1004">
        <v>-7.2151898734177218</v>
      </c>
      <c r="W1004">
        <v>9.9184339314845023</v>
      </c>
      <c r="X1004">
        <v>2.9202586206896557</v>
      </c>
      <c r="Y1004">
        <v>9.1028446389496711</v>
      </c>
      <c r="Z1004">
        <v>30.54054054054054</v>
      </c>
      <c r="AA1004">
        <v>4.2273534635879217</v>
      </c>
      <c r="AB1004">
        <v>46.733668341708544</v>
      </c>
      <c r="AC1004">
        <v>51.246537396121887</v>
      </c>
      <c r="AD1004">
        <v>52.032520325203258</v>
      </c>
      <c r="AE1004">
        <v>55.860805860805854</v>
      </c>
      <c r="AF1004">
        <v>55.1875</v>
      </c>
      <c r="AG1004">
        <v>58.704453441295549</v>
      </c>
      <c r="AH1004">
        <v>70.186335403726716</v>
      </c>
      <c r="AI1004">
        <v>55.284552845528459</v>
      </c>
      <c r="AJ1004">
        <v>1339</v>
      </c>
      <c r="AK1004">
        <v>0.11189618152807199</v>
      </c>
      <c r="AL1004">
        <v>0.66585138079779427</v>
      </c>
    </row>
    <row r="1005" spans="1:38">
      <c r="A1005">
        <v>35</v>
      </c>
      <c r="B1005" t="s">
        <v>2464</v>
      </c>
      <c r="C1005">
        <v>50.39</v>
      </c>
      <c r="D1005">
        <v>54.33</v>
      </c>
      <c r="E1005">
        <v>1.0781901170867234</v>
      </c>
      <c r="F1005">
        <v>2.6540163532000002E-2</v>
      </c>
      <c r="G1005">
        <v>16.77535099053031</v>
      </c>
      <c r="H1005">
        <v>2.6380000000000002E-3</v>
      </c>
      <c r="I1005">
        <v>2.9803435151604853</v>
      </c>
      <c r="J1005">
        <v>0.17766206601834383</v>
      </c>
      <c r="K1005">
        <v>379.07510000000002</v>
      </c>
      <c r="L1005">
        <v>2.9803433886047297</v>
      </c>
      <c r="M1005">
        <v>7.2999999999999995E-2</v>
      </c>
      <c r="N1005">
        <v>16.508481256224847</v>
      </c>
      <c r="O1005">
        <v>16.98</v>
      </c>
      <c r="P1005">
        <v>2.9803433886047297</v>
      </c>
      <c r="Q1005">
        <v>1013</v>
      </c>
      <c r="R1005">
        <v>16.508481256224847</v>
      </c>
      <c r="S1005">
        <v>1.6762092793682133E-2</v>
      </c>
      <c r="U1005" t="s">
        <v>2464</v>
      </c>
      <c r="V1005">
        <v>0.18143459915611815</v>
      </c>
      <c r="W1005">
        <v>10.995106035889071</v>
      </c>
      <c r="X1005">
        <v>2.3383620689655173</v>
      </c>
      <c r="Y1005">
        <v>8.5995623632385119</v>
      </c>
      <c r="Z1005">
        <v>27.972972972972972</v>
      </c>
      <c r="AA1005">
        <v>4.8134991119005326</v>
      </c>
      <c r="AB1005">
        <v>55.276381909547737</v>
      </c>
      <c r="AC1005">
        <v>54.847645429362878</v>
      </c>
      <c r="AD1005">
        <v>54.471544715447159</v>
      </c>
      <c r="AE1005">
        <v>52.747252747252745</v>
      </c>
      <c r="AF1005">
        <v>50.375</v>
      </c>
      <c r="AG1005">
        <v>53.036437246963565</v>
      </c>
      <c r="AH1005">
        <v>63.105590062111801</v>
      </c>
      <c r="AI1005">
        <v>47.967479674796742</v>
      </c>
      <c r="AJ1005">
        <v>1424.49</v>
      </c>
      <c r="AK1005">
        <v>0.12241137572146887</v>
      </c>
      <c r="AL1005">
        <v>0.87593479207058911</v>
      </c>
    </row>
    <row r="1006" spans="1:38">
      <c r="A1006">
        <v>15</v>
      </c>
      <c r="B1006" t="s">
        <v>765</v>
      </c>
      <c r="C1006">
        <v>69.8</v>
      </c>
      <c r="D1006">
        <v>45.5</v>
      </c>
      <c r="E1006">
        <v>0.65186246418338112</v>
      </c>
      <c r="F1006">
        <v>0.10089104508000001</v>
      </c>
      <c r="G1006">
        <v>22.058809857776758</v>
      </c>
      <c r="H1006">
        <v>2.9399999999999999E-3</v>
      </c>
      <c r="I1006">
        <v>14.133971565172319</v>
      </c>
      <c r="J1006">
        <v>0.64074044140642683</v>
      </c>
      <c r="K1006">
        <v>340.1361</v>
      </c>
      <c r="L1006">
        <v>14.133969848365213</v>
      </c>
      <c r="M1006">
        <v>0.249</v>
      </c>
      <c r="N1006">
        <v>16.935818260020667</v>
      </c>
      <c r="O1006">
        <v>18.920000000000002</v>
      </c>
      <c r="P1006">
        <v>14.133969848365213</v>
      </c>
      <c r="Q1006">
        <v>3178</v>
      </c>
      <c r="R1006">
        <v>16.935818260020667</v>
      </c>
      <c r="S1006">
        <v>5.9534298300818128E-3</v>
      </c>
      <c r="U1006" t="s">
        <v>765</v>
      </c>
      <c r="V1006">
        <v>-7.1729957805907185E-2</v>
      </c>
      <c r="W1006">
        <v>8.1892332789559532</v>
      </c>
      <c r="X1006">
        <v>1.4439655172413794</v>
      </c>
      <c r="Y1006">
        <v>19.693654266958422</v>
      </c>
      <c r="Z1006">
        <v>40.54054054054054</v>
      </c>
      <c r="AA1006">
        <v>4.2628774422735338</v>
      </c>
      <c r="AB1006">
        <v>53.266331658291456</v>
      </c>
      <c r="AC1006">
        <v>66.204986149584485</v>
      </c>
      <c r="AD1006">
        <v>89.430894308943095</v>
      </c>
      <c r="AE1006">
        <v>74.358974358974351</v>
      </c>
      <c r="AF1006">
        <v>90</v>
      </c>
      <c r="AG1006">
        <v>95.141700404858298</v>
      </c>
      <c r="AH1006">
        <v>113.66459627329192</v>
      </c>
      <c r="AI1006">
        <v>104.0650406504065</v>
      </c>
      <c r="AJ1006">
        <v>1596.5</v>
      </c>
      <c r="AK1006">
        <v>9.1734285977620511E-2</v>
      </c>
      <c r="AL1006">
        <v>0.46862728945272814</v>
      </c>
    </row>
    <row r="1007" spans="1:38">
      <c r="A1007">
        <v>15</v>
      </c>
      <c r="B1007" t="s">
        <v>2465</v>
      </c>
      <c r="C1007">
        <v>117</v>
      </c>
      <c r="D1007">
        <v>311.89999999999998</v>
      </c>
      <c r="E1007">
        <v>2.6658119658119657</v>
      </c>
      <c r="F1007">
        <v>4.7685028000000004E-2</v>
      </c>
      <c r="G1007">
        <v>20.425944233290927</v>
      </c>
      <c r="H1007">
        <v>3.46E-3</v>
      </c>
      <c r="I1007">
        <v>11.220908957010161</v>
      </c>
      <c r="J1007">
        <v>0.54934591169214719</v>
      </c>
      <c r="K1007">
        <v>289.01729999999998</v>
      </c>
      <c r="L1007">
        <v>11.220910855819039</v>
      </c>
      <c r="M1007">
        <v>0.1</v>
      </c>
      <c r="N1007">
        <v>17.067817669520611</v>
      </c>
      <c r="O1007">
        <v>22.27</v>
      </c>
      <c r="P1007">
        <v>11.220910855819039</v>
      </c>
      <c r="Q1007">
        <v>1623</v>
      </c>
      <c r="R1007">
        <v>17.067817669520611</v>
      </c>
      <c r="S1007">
        <v>1.3721503388786199E-2</v>
      </c>
      <c r="U1007" t="s">
        <v>2465</v>
      </c>
      <c r="V1007">
        <v>-0.19915611814345993</v>
      </c>
      <c r="W1007">
        <v>3.5889070146818929</v>
      </c>
      <c r="X1007">
        <v>3.2327586206896552</v>
      </c>
      <c r="Y1007">
        <v>15.098468271334792</v>
      </c>
      <c r="Z1007">
        <v>57.432432432432435</v>
      </c>
      <c r="AA1007">
        <v>4.9733570159857905</v>
      </c>
      <c r="AB1007">
        <v>77.386934673366838</v>
      </c>
      <c r="AC1007">
        <v>82.548476454293635</v>
      </c>
      <c r="AD1007">
        <v>58.943089430894311</v>
      </c>
      <c r="AE1007">
        <v>46.336996336996329</v>
      </c>
      <c r="AF1007">
        <v>43.125</v>
      </c>
      <c r="AG1007">
        <v>38.866396761133601</v>
      </c>
      <c r="AH1007">
        <v>44.099378881987576</v>
      </c>
      <c r="AI1007">
        <v>34.959349593495936</v>
      </c>
      <c r="AJ1007">
        <v>1369.8999999999999</v>
      </c>
      <c r="AK1007">
        <v>7.4599722011097824E-2</v>
      </c>
      <c r="AL1007">
        <v>1.754830490480572</v>
      </c>
    </row>
    <row r="1008" spans="1:38">
      <c r="A1008">
        <v>35</v>
      </c>
      <c r="B1008" t="s">
        <v>2466</v>
      </c>
      <c r="C1008">
        <v>55.28</v>
      </c>
      <c r="D1008">
        <v>58.3</v>
      </c>
      <c r="E1008">
        <v>1.0546309696092619</v>
      </c>
      <c r="F1008">
        <v>2.6185420000000004E-2</v>
      </c>
      <c r="G1008">
        <v>18.546027708577192</v>
      </c>
      <c r="H1008">
        <v>4.0000000000000001E-3</v>
      </c>
      <c r="I1008">
        <v>7.1310938852324757</v>
      </c>
      <c r="J1008">
        <v>0.38450788477655934</v>
      </c>
      <c r="K1008">
        <v>250</v>
      </c>
      <c r="L1008">
        <v>7.1310938852324757</v>
      </c>
      <c r="M1008">
        <v>4.7500000000000001E-2</v>
      </c>
      <c r="N1008">
        <v>17.120240762539321</v>
      </c>
      <c r="O1008">
        <v>25.73</v>
      </c>
      <c r="P1008">
        <v>7.1310938852324757</v>
      </c>
      <c r="Q1008">
        <v>73.400000000000006</v>
      </c>
      <c r="R1008">
        <v>17.120240762539321</v>
      </c>
      <c r="S1008">
        <v>0.35054495912806538</v>
      </c>
      <c r="U1008" t="s">
        <v>2466</v>
      </c>
      <c r="V1008">
        <v>-5.8649789029535864</v>
      </c>
      <c r="W1008">
        <v>11.712887438825449</v>
      </c>
      <c r="X1008">
        <v>4.2241379310344831</v>
      </c>
      <c r="Y1008">
        <v>11.37855579868709</v>
      </c>
      <c r="Z1008">
        <v>40.810810810810814</v>
      </c>
      <c r="AA1008">
        <v>8.3481349911190037</v>
      </c>
      <c r="AB1008">
        <v>68.341708542713562</v>
      </c>
      <c r="AC1008">
        <v>65.373961218836556</v>
      </c>
      <c r="AD1008">
        <v>73.170731707317074</v>
      </c>
      <c r="AE1008">
        <v>70.329670329670321</v>
      </c>
      <c r="AF1008">
        <v>78.125</v>
      </c>
      <c r="AG1008">
        <v>77.327935222672068</v>
      </c>
      <c r="AH1008">
        <v>87.142857142857139</v>
      </c>
      <c r="AI1008">
        <v>81.300813008130078</v>
      </c>
      <c r="AJ1008">
        <v>1472.8999999999999</v>
      </c>
      <c r="AK1008">
        <v>0.15807345126994332</v>
      </c>
      <c r="AL1008">
        <v>0.78424911442458189</v>
      </c>
    </row>
    <row r="1009" spans="1:38">
      <c r="A1009">
        <v>12</v>
      </c>
      <c r="B1009" t="s">
        <v>2467</v>
      </c>
      <c r="C1009">
        <v>352</v>
      </c>
      <c r="D1009">
        <v>141.6</v>
      </c>
      <c r="E1009">
        <v>0.40227272727272728</v>
      </c>
      <c r="F1009">
        <v>7.6737062400000014E-3</v>
      </c>
      <c r="G1009">
        <v>20.884419151629867</v>
      </c>
      <c r="H1009">
        <v>9.6000000000000002E-4</v>
      </c>
      <c r="I1009">
        <v>11.686890209879518</v>
      </c>
      <c r="J1009">
        <v>0.5595985277362836</v>
      </c>
      <c r="K1009">
        <v>1041.6669999999999</v>
      </c>
      <c r="L1009">
        <v>11.686882954601431</v>
      </c>
      <c r="M1009">
        <v>5.8000000000000003E-2</v>
      </c>
      <c r="N1009">
        <v>17.30825122660249</v>
      </c>
      <c r="O1009">
        <v>6.19</v>
      </c>
      <c r="P1009">
        <v>11.686882954601431</v>
      </c>
      <c r="Q1009">
        <v>529</v>
      </c>
      <c r="R1009">
        <v>17.30825122660249</v>
      </c>
      <c r="S1009">
        <v>1.170132325141777E-2</v>
      </c>
      <c r="U1009" t="s">
        <v>2467</v>
      </c>
      <c r="V1009">
        <v>-3.2067510548523206E-2</v>
      </c>
      <c r="W1009">
        <v>5.1549755301794455</v>
      </c>
      <c r="X1009">
        <v>-1.5086206896551726</v>
      </c>
      <c r="Y1009">
        <v>14.442013129102843</v>
      </c>
      <c r="Z1009">
        <v>58.108108108108105</v>
      </c>
      <c r="AA1009">
        <v>6.5719360568383651</v>
      </c>
      <c r="AB1009">
        <v>80.904522613065325</v>
      </c>
      <c r="AC1009">
        <v>106.92520775623268</v>
      </c>
      <c r="AD1009">
        <v>83.739837398373993</v>
      </c>
      <c r="AE1009">
        <v>63.553113553113555</v>
      </c>
      <c r="AF1009">
        <v>52.5</v>
      </c>
      <c r="AG1009">
        <v>59.51417004048583</v>
      </c>
      <c r="AH1009">
        <v>71.428571428571431</v>
      </c>
      <c r="AI1009">
        <v>55.69105691056911</v>
      </c>
      <c r="AJ1009">
        <v>1678.8999999999999</v>
      </c>
      <c r="AK1009">
        <v>9.5849215242871752E-2</v>
      </c>
      <c r="AL1009">
        <v>1.1326633165829145</v>
      </c>
    </row>
    <row r="1010" spans="1:38">
      <c r="A1010">
        <v>35</v>
      </c>
      <c r="B1010" t="s">
        <v>2468</v>
      </c>
      <c r="C1010">
        <v>91.8</v>
      </c>
      <c r="D1010">
        <v>8.51</v>
      </c>
      <c r="E1010">
        <v>9.270152505446623E-2</v>
      </c>
      <c r="F1010">
        <v>1.6675978000000004E-2</v>
      </c>
      <c r="G1010">
        <v>20.148139056449274</v>
      </c>
      <c r="H1010">
        <v>1.1000000000000001E-3</v>
      </c>
      <c r="I1010">
        <v>10.261091559868277</v>
      </c>
      <c r="J1010">
        <v>0.50928234767090186</v>
      </c>
      <c r="K1010">
        <v>909.09090000000003</v>
      </c>
      <c r="L1010">
        <v>10.261091559868277</v>
      </c>
      <c r="M1010">
        <v>0.11</v>
      </c>
      <c r="N1010">
        <v>17.339478291979162</v>
      </c>
      <c r="O1010">
        <v>7.09</v>
      </c>
      <c r="P1010">
        <v>10.261091559868277</v>
      </c>
      <c r="Q1010">
        <v>1799</v>
      </c>
      <c r="R1010">
        <v>17.339478291979162</v>
      </c>
      <c r="S1010">
        <v>3.9410783768760423E-3</v>
      </c>
      <c r="U1010" t="s">
        <v>2468</v>
      </c>
      <c r="V1010">
        <v>0.54852320675105493</v>
      </c>
      <c r="W1010">
        <v>5.0570962479608488</v>
      </c>
      <c r="X1010">
        <v>0.48491379310344829</v>
      </c>
      <c r="Y1010">
        <v>6.1269146608315088</v>
      </c>
      <c r="Z1010">
        <v>19.594594594594597</v>
      </c>
      <c r="AA1010">
        <v>1.0834813499111899</v>
      </c>
      <c r="AB1010">
        <v>15.075376884422109</v>
      </c>
      <c r="AC1010">
        <v>34.34903047091413</v>
      </c>
      <c r="AD1010">
        <v>63.821138211382113</v>
      </c>
      <c r="AE1010">
        <v>102.56410256410255</v>
      </c>
      <c r="AF1010">
        <v>138.125</v>
      </c>
      <c r="AG1010">
        <v>238.86639676113361</v>
      </c>
      <c r="AH1010">
        <v>472.0496894409938</v>
      </c>
      <c r="AI1010">
        <v>463.41463414634148</v>
      </c>
      <c r="AJ1010">
        <v>219.39</v>
      </c>
      <c r="AK1010">
        <v>6.3040436231505889E-2</v>
      </c>
      <c r="AL1010">
        <v>3.1935995768315253E-2</v>
      </c>
    </row>
    <row r="1011" spans="1:38">
      <c r="A1011">
        <v>12</v>
      </c>
      <c r="B1011" t="s">
        <v>2469</v>
      </c>
      <c r="C1011">
        <v>409</v>
      </c>
      <c r="D1011">
        <v>28.1</v>
      </c>
      <c r="E1011">
        <v>6.8704156479217612E-2</v>
      </c>
      <c r="F1011">
        <v>5.5458238836000005E-3</v>
      </c>
      <c r="G1011">
        <v>17.806014261375431</v>
      </c>
      <c r="H1011">
        <v>8.7100000000000003E-4</v>
      </c>
      <c r="I1011">
        <v>3.8599596095935405</v>
      </c>
      <c r="J1011">
        <v>0.21677841840026565</v>
      </c>
      <c r="K1011">
        <v>1148.106</v>
      </c>
      <c r="L1011">
        <v>3.8599590602819132</v>
      </c>
      <c r="M1011">
        <v>4.6199999999999998E-2</v>
      </c>
      <c r="N1011">
        <v>17.382602097747384</v>
      </c>
      <c r="O1011">
        <v>5.61</v>
      </c>
      <c r="P1011">
        <v>3.8599590602819132</v>
      </c>
      <c r="Q1011">
        <v>6.99</v>
      </c>
      <c r="R1011">
        <v>17.382602097747384</v>
      </c>
      <c r="S1011">
        <v>0.80257510729613735</v>
      </c>
      <c r="U1011" t="s">
        <v>2469</v>
      </c>
      <c r="V1011">
        <v>1.6962025316455697E-2</v>
      </c>
      <c r="W1011">
        <v>4.1435562805872754</v>
      </c>
      <c r="X1011">
        <v>0.57112068965517249</v>
      </c>
      <c r="Y1011">
        <v>17.286652078774619</v>
      </c>
      <c r="Z1011">
        <v>45.270270270270274</v>
      </c>
      <c r="AA1011">
        <v>5.8614564831261102</v>
      </c>
      <c r="AB1011">
        <v>68.341708542713562</v>
      </c>
      <c r="AC1011">
        <v>113.01939058171746</v>
      </c>
      <c r="AD1011">
        <v>170.73170731707319</v>
      </c>
      <c r="AE1011">
        <v>190.47619047619048</v>
      </c>
      <c r="AF1011">
        <v>275.625</v>
      </c>
      <c r="AG1011">
        <v>372.46963562753035</v>
      </c>
      <c r="AH1011">
        <v>451.55279503105589</v>
      </c>
      <c r="AI1011">
        <v>597.56097560975604</v>
      </c>
      <c r="AJ1011">
        <v>1411.1</v>
      </c>
      <c r="AK1011">
        <v>0.10537948829794272</v>
      </c>
      <c r="AL1011">
        <v>0.15134821286625699</v>
      </c>
    </row>
    <row r="1012" spans="1:38">
      <c r="A1012">
        <v>35</v>
      </c>
      <c r="B1012" t="s">
        <v>2470</v>
      </c>
      <c r="C1012">
        <v>57.1</v>
      </c>
      <c r="D1012">
        <v>354.4</v>
      </c>
      <c r="E1012">
        <v>6.2066549912434317</v>
      </c>
      <c r="F1012">
        <v>1.7174052252000006E-2</v>
      </c>
      <c r="G1012">
        <v>18.167851429180843</v>
      </c>
      <c r="H1012">
        <v>1.9780000000000002E-3</v>
      </c>
      <c r="I1012">
        <v>4.7851582771859924</v>
      </c>
      <c r="J1012">
        <v>0.26338603085999296</v>
      </c>
      <c r="K1012">
        <v>505.56119999999999</v>
      </c>
      <c r="L1012">
        <v>4.7851573406451653</v>
      </c>
      <c r="M1012">
        <v>6.3E-2</v>
      </c>
      <c r="N1012">
        <v>17.526354036566381</v>
      </c>
      <c r="O1012">
        <v>12.74</v>
      </c>
      <c r="P1012">
        <v>4.7851573406451653</v>
      </c>
      <c r="Q1012">
        <v>707</v>
      </c>
      <c r="R1012">
        <v>17.526354036566381</v>
      </c>
      <c r="S1012">
        <v>1.8019801980198018E-2</v>
      </c>
      <c r="U1012" t="s">
        <v>2470</v>
      </c>
      <c r="V1012">
        <v>0.14345991561181437</v>
      </c>
      <c r="W1012">
        <v>6.9983686786296904</v>
      </c>
      <c r="X1012">
        <v>4.2025862068965525</v>
      </c>
      <c r="Y1012">
        <v>6.980306345733041</v>
      </c>
      <c r="Z1012">
        <v>27.972972972972972</v>
      </c>
      <c r="AA1012">
        <v>2.5044404973357013</v>
      </c>
      <c r="AB1012">
        <v>37.688442211055275</v>
      </c>
      <c r="AC1012">
        <v>40.443213296398888</v>
      </c>
      <c r="AD1012">
        <v>40.203252032520325</v>
      </c>
      <c r="AE1012">
        <v>43.406593406593409</v>
      </c>
      <c r="AF1012">
        <v>40.6875</v>
      </c>
      <c r="AG1012">
        <v>36.842105263157897</v>
      </c>
      <c r="AH1012">
        <v>50.310559006211179</v>
      </c>
      <c r="AI1012">
        <v>50.40650406504065</v>
      </c>
      <c r="AJ1012">
        <v>1596.5</v>
      </c>
      <c r="AK1012">
        <v>7.7132482880977044E-2</v>
      </c>
      <c r="AL1012">
        <v>0.7491159501209752</v>
      </c>
    </row>
    <row r="1013" spans="1:38">
      <c r="A1013">
        <v>12</v>
      </c>
      <c r="B1013" t="s">
        <v>2471</v>
      </c>
      <c r="C1013">
        <v>240.2</v>
      </c>
      <c r="D1013">
        <v>80.599999999999994</v>
      </c>
      <c r="E1013">
        <v>0.33555370524562861</v>
      </c>
      <c r="F1013">
        <v>1.0939992840000001E-2</v>
      </c>
      <c r="G1013">
        <v>21.764943622124903</v>
      </c>
      <c r="H1013">
        <v>1.2600000000000001E-3</v>
      </c>
      <c r="I1013">
        <v>12.905025573752608</v>
      </c>
      <c r="J1013">
        <v>0.59292713079367465</v>
      </c>
      <c r="K1013">
        <v>793.6508</v>
      </c>
      <c r="L1013">
        <v>12.905031280893068</v>
      </c>
      <c r="M1013">
        <v>6.3E-2</v>
      </c>
      <c r="N1013">
        <v>17.526354036566381</v>
      </c>
      <c r="O1013">
        <v>8.1199999999999992</v>
      </c>
      <c r="P1013">
        <v>12.905031280893068</v>
      </c>
      <c r="Q1013">
        <v>707</v>
      </c>
      <c r="R1013">
        <v>17.526354036566381</v>
      </c>
      <c r="S1013">
        <v>1.1485148514851483E-2</v>
      </c>
      <c r="U1013" t="s">
        <v>2471</v>
      </c>
      <c r="V1013">
        <v>2.2953586497890296E-2</v>
      </c>
      <c r="W1013">
        <v>13.539967373572596</v>
      </c>
      <c r="X1013">
        <v>-10.775862068965518</v>
      </c>
      <c r="Y1013">
        <v>1.7943107221006562</v>
      </c>
      <c r="Z1013">
        <v>18.918918918918919</v>
      </c>
      <c r="AA1013">
        <v>4.0852575488454708</v>
      </c>
      <c r="AB1013">
        <v>86.934673366834176</v>
      </c>
      <c r="AC1013">
        <v>196.67590027700831</v>
      </c>
      <c r="AD1013">
        <v>283.73983739837399</v>
      </c>
      <c r="AE1013">
        <v>569.59706959706955</v>
      </c>
      <c r="AF1013">
        <v>918.75</v>
      </c>
      <c r="AG1013">
        <v>1323.8866396761134</v>
      </c>
      <c r="AH1013">
        <v>1757.7639751552795</v>
      </c>
      <c r="AI1013">
        <v>2093.4959349593496</v>
      </c>
      <c r="AJ1013">
        <v>1221.58</v>
      </c>
      <c r="AK1013">
        <v>0.10073369622671476</v>
      </c>
      <c r="AL1013">
        <v>4.9457535024948068E-2</v>
      </c>
    </row>
    <row r="1014" spans="1:38">
      <c r="A1014">
        <v>15</v>
      </c>
      <c r="B1014" t="s">
        <v>745</v>
      </c>
      <c r="C1014">
        <v>397</v>
      </c>
      <c r="D1014">
        <v>112.6</v>
      </c>
      <c r="E1014">
        <v>0.28362720403022668</v>
      </c>
      <c r="F1014">
        <v>1.7446104984000003E-2</v>
      </c>
      <c r="G1014">
        <v>18.502774944367605</v>
      </c>
      <c r="H1014">
        <v>8.2200000000000003E-4</v>
      </c>
      <c r="I1014">
        <v>5.7144433556462433</v>
      </c>
      <c r="J1014">
        <v>0.30884250458798163</v>
      </c>
      <c r="K1014">
        <v>1216.5450000000001</v>
      </c>
      <c r="L1014">
        <v>5.7144437071693988</v>
      </c>
      <c r="M1014">
        <v>0.154</v>
      </c>
      <c r="N1014">
        <v>17.598233370910506</v>
      </c>
      <c r="O1014">
        <v>5.3</v>
      </c>
      <c r="P1014">
        <v>5.7144437071693988</v>
      </c>
      <c r="Q1014">
        <v>2390</v>
      </c>
      <c r="R1014">
        <v>17.598233370910506</v>
      </c>
      <c r="S1014">
        <v>2.2175732217573222E-3</v>
      </c>
      <c r="U1014" t="s">
        <v>745</v>
      </c>
      <c r="V1014">
        <v>-4.6413502109704644E-2</v>
      </c>
      <c r="W1014">
        <v>30.995106035889069</v>
      </c>
      <c r="X1014">
        <v>4.2025862068965525</v>
      </c>
      <c r="Y1014">
        <v>20.131291028446388</v>
      </c>
      <c r="Z1014">
        <v>52.702702702702702</v>
      </c>
      <c r="AA1014">
        <v>13.854351687388988</v>
      </c>
      <c r="AB1014">
        <v>42.211055276381906</v>
      </c>
      <c r="AC1014">
        <v>61.21883656509695</v>
      </c>
      <c r="AD1014">
        <v>54.065040650406509</v>
      </c>
      <c r="AE1014">
        <v>43.040293040293037</v>
      </c>
      <c r="AF1014">
        <v>43.125</v>
      </c>
      <c r="AG1014">
        <v>41.295546558704451</v>
      </c>
      <c r="AH1014">
        <v>58.385093167701861</v>
      </c>
      <c r="AI1014">
        <v>54.471544715447159</v>
      </c>
      <c r="AJ1014">
        <v>1390.5</v>
      </c>
      <c r="AK1014">
        <v>0.29373565023751547</v>
      </c>
      <c r="AL1014">
        <v>0.72297658505292417</v>
      </c>
    </row>
    <row r="1015" spans="1:38">
      <c r="A1015">
        <v>15</v>
      </c>
      <c r="B1015" t="s">
        <v>799</v>
      </c>
      <c r="C1015">
        <v>127.1</v>
      </c>
      <c r="D1015">
        <v>63.8</v>
      </c>
      <c r="E1015">
        <v>0.50196695515342249</v>
      </c>
      <c r="F1015">
        <v>5.302134096000001E-2</v>
      </c>
      <c r="G1015">
        <v>21.940061570979186</v>
      </c>
      <c r="H1015">
        <v>4.5799999999999999E-3</v>
      </c>
      <c r="I1015">
        <v>12.656158608280384</v>
      </c>
      <c r="J1015">
        <v>0.57685155382704512</v>
      </c>
      <c r="K1015">
        <v>218.34059999999999</v>
      </c>
      <c r="L1015">
        <v>12.656157054589645</v>
      </c>
      <c r="M1015">
        <v>8.4000000000000005E-2</v>
      </c>
      <c r="N1015">
        <v>17.921717301096123</v>
      </c>
      <c r="O1015">
        <v>29.46</v>
      </c>
      <c r="P1015">
        <v>12.656157054589645</v>
      </c>
      <c r="Q1015">
        <v>1292</v>
      </c>
      <c r="R1015">
        <v>17.921717301096123</v>
      </c>
      <c r="S1015">
        <v>2.2801857585139321E-2</v>
      </c>
      <c r="U1015" t="s">
        <v>799</v>
      </c>
      <c r="V1015">
        <v>1.6455696202531647E-2</v>
      </c>
      <c r="W1015">
        <v>5.6606851549755302</v>
      </c>
      <c r="X1015">
        <v>1.7241379310344829</v>
      </c>
      <c r="Y1015">
        <v>8.5339168490153163</v>
      </c>
      <c r="Z1015">
        <v>31.756756756756758</v>
      </c>
      <c r="AA1015">
        <v>3.374777975133215</v>
      </c>
      <c r="AB1015">
        <v>62.311557788944725</v>
      </c>
      <c r="AC1015">
        <v>67.036011080332415</v>
      </c>
      <c r="AD1015">
        <v>80.487804878048792</v>
      </c>
      <c r="AE1015">
        <v>89.377289377289372</v>
      </c>
      <c r="AF1015">
        <v>120</v>
      </c>
      <c r="AG1015">
        <v>111.33603238866397</v>
      </c>
      <c r="AH1015">
        <v>142.23602484472048</v>
      </c>
      <c r="AI1015">
        <v>154.47154471544715</v>
      </c>
      <c r="AJ1015">
        <v>1369.8999999999999</v>
      </c>
      <c r="AK1015">
        <v>7.5865239022044381E-2</v>
      </c>
      <c r="AL1015">
        <v>0.4380856246296988</v>
      </c>
    </row>
    <row r="1016" spans="1:38">
      <c r="A1016">
        <v>12</v>
      </c>
      <c r="B1016" t="s">
        <v>2472</v>
      </c>
      <c r="C1016">
        <v>478</v>
      </c>
      <c r="D1016">
        <v>24.5</v>
      </c>
      <c r="E1016">
        <v>5.1255230125523014E-2</v>
      </c>
      <c r="F1016">
        <v>6.2394618776000004E-3</v>
      </c>
      <c r="G1016">
        <v>18.269716826475577</v>
      </c>
      <c r="H1016">
        <v>8.5099999999999998E-4</v>
      </c>
      <c r="I1016">
        <v>3.5488874170923612</v>
      </c>
      <c r="J1016">
        <v>0.19424972213852201</v>
      </c>
      <c r="K1016">
        <v>1175.088</v>
      </c>
      <c r="L1016">
        <v>3.5488877323796468</v>
      </c>
      <c r="M1016">
        <v>5.3199999999999997E-2</v>
      </c>
      <c r="N1016">
        <v>17.921717301096127</v>
      </c>
      <c r="O1016">
        <v>5.484</v>
      </c>
      <c r="P1016">
        <v>3.5488877323796468</v>
      </c>
      <c r="Q1016">
        <v>336</v>
      </c>
      <c r="R1016">
        <v>17.921717301096127</v>
      </c>
      <c r="S1016">
        <v>1.632142857142857E-2</v>
      </c>
      <c r="U1016" t="s">
        <v>2472</v>
      </c>
      <c r="V1016">
        <v>0</v>
      </c>
      <c r="W1016">
        <v>1.2887438825448614</v>
      </c>
      <c r="X1016">
        <v>21.551724137931036</v>
      </c>
      <c r="Y1016">
        <v>4.3763676148796495</v>
      </c>
      <c r="Z1016">
        <v>18.918918918918919</v>
      </c>
      <c r="AA1016">
        <v>2.3090586145648313</v>
      </c>
      <c r="AB1016">
        <v>27.638190954773869</v>
      </c>
      <c r="AC1016">
        <v>117.72853185595568</v>
      </c>
      <c r="AD1016">
        <v>249.59349593495935</v>
      </c>
      <c r="AE1016">
        <v>406.59340659340654</v>
      </c>
      <c r="AF1016">
        <v>737.5</v>
      </c>
      <c r="AG1016">
        <v>1109.3117408906883</v>
      </c>
      <c r="AH1016">
        <v>2428.5714285714284</v>
      </c>
      <c r="AI1016">
        <v>2910.5691056910568</v>
      </c>
      <c r="AJ1016">
        <v>1503.8</v>
      </c>
      <c r="AK1016">
        <v>0.10097921563217974</v>
      </c>
      <c r="AL1016">
        <v>1.138043156961277E-2</v>
      </c>
    </row>
    <row r="1017" spans="1:38">
      <c r="A1017">
        <v>12</v>
      </c>
      <c r="B1017" t="s">
        <v>2473</v>
      </c>
      <c r="C1017">
        <v>269</v>
      </c>
      <c r="D1017">
        <v>302</v>
      </c>
      <c r="E1017">
        <v>1.1226765799256506</v>
      </c>
      <c r="F1017">
        <v>3.4266654066000005E-2</v>
      </c>
      <c r="G1017">
        <v>19.619064895207767</v>
      </c>
      <c r="H1017">
        <v>1.237E-3</v>
      </c>
      <c r="I1017">
        <v>7.8621351016065359</v>
      </c>
      <c r="J1017">
        <v>0.40073954307205401</v>
      </c>
      <c r="K1017">
        <v>808.40740000000005</v>
      </c>
      <c r="L1017">
        <v>7.8621353884824074</v>
      </c>
      <c r="M1017">
        <v>0.20100000000000001</v>
      </c>
      <c r="N1017">
        <v>17.974830708700992</v>
      </c>
      <c r="O1017">
        <v>7.97</v>
      </c>
      <c r="P1017">
        <v>7.8621353884824074</v>
      </c>
      <c r="Q1017">
        <v>2834</v>
      </c>
      <c r="R1017">
        <v>17.974830708700992</v>
      </c>
      <c r="S1017">
        <v>2.8122794636556104E-3</v>
      </c>
      <c r="U1017" t="s">
        <v>2473</v>
      </c>
      <c r="V1017">
        <v>-9.7046413502109713E-2</v>
      </c>
      <c r="W1017">
        <v>24.469820554649267</v>
      </c>
      <c r="X1017">
        <v>0.67887931034482762</v>
      </c>
      <c r="Y1017">
        <v>1.5317286652078772</v>
      </c>
      <c r="Z1017">
        <v>19.594594594594597</v>
      </c>
      <c r="AA1017">
        <v>7.1047957371225579</v>
      </c>
      <c r="AB1017">
        <v>61.306532663316574</v>
      </c>
      <c r="AC1017">
        <v>95.290858725761765</v>
      </c>
      <c r="AD1017">
        <v>149.59349593495935</v>
      </c>
      <c r="AE1017">
        <v>252.74725274725276</v>
      </c>
      <c r="AF1017">
        <v>518.75</v>
      </c>
      <c r="AG1017">
        <v>757.08502024291499</v>
      </c>
      <c r="AH1017">
        <v>1217.391304347826</v>
      </c>
      <c r="AI1017">
        <v>2012.1951219512196</v>
      </c>
      <c r="AJ1017">
        <v>1122.7</v>
      </c>
      <c r="AK1017">
        <v>0.2049887740363773</v>
      </c>
      <c r="AL1017">
        <v>5.0358937544867186E-2</v>
      </c>
    </row>
    <row r="1018" spans="1:38">
      <c r="A1018">
        <v>12</v>
      </c>
      <c r="B1018" t="s">
        <v>2474</v>
      </c>
      <c r="C1018">
        <v>121.6</v>
      </c>
      <c r="D1018">
        <v>333</v>
      </c>
      <c r="E1018">
        <v>2.7384868421052633</v>
      </c>
      <c r="F1018">
        <v>1.4123588640000002E-2</v>
      </c>
      <c r="G1018">
        <v>19.381772830199004</v>
      </c>
      <c r="H1018">
        <v>1.6800000000000001E-3</v>
      </c>
      <c r="I1018">
        <v>6.9398353865739333</v>
      </c>
      <c r="J1018">
        <v>0.35805988685208823</v>
      </c>
      <c r="K1018">
        <v>595.23810000000003</v>
      </c>
      <c r="L1018">
        <v>6.9398348770929363</v>
      </c>
      <c r="M1018">
        <v>6.0999999999999999E-2</v>
      </c>
      <c r="N1018">
        <v>18.09673459076793</v>
      </c>
      <c r="O1018">
        <v>10.82</v>
      </c>
      <c r="P1018">
        <v>6.9398348770929363</v>
      </c>
      <c r="Q1018">
        <v>638</v>
      </c>
      <c r="R1018">
        <v>18.09673459076793</v>
      </c>
      <c r="S1018">
        <v>1.6959247648902821E-2</v>
      </c>
      <c r="U1018" t="s">
        <v>2474</v>
      </c>
      <c r="V1018">
        <v>-5.9071729957805913E-3</v>
      </c>
      <c r="W1018">
        <v>7.3083197389885814</v>
      </c>
      <c r="X1018">
        <v>6.0344827586206904</v>
      </c>
      <c r="Y1018">
        <v>11.37855579868709</v>
      </c>
      <c r="Z1018">
        <v>56.081081081081088</v>
      </c>
      <c r="AA1018">
        <v>2.1314387211367669</v>
      </c>
      <c r="AB1018">
        <v>36.683417085427131</v>
      </c>
      <c r="AC1018">
        <v>39.889196675900273</v>
      </c>
      <c r="AD1018">
        <v>29.674796747967481</v>
      </c>
      <c r="AE1018">
        <v>31.868131868131865</v>
      </c>
      <c r="AF1018">
        <v>29.375</v>
      </c>
      <c r="AG1018">
        <v>21.05263157894737</v>
      </c>
      <c r="AH1018">
        <v>21.739130434782609</v>
      </c>
      <c r="AI1018">
        <v>24.390243902439025</v>
      </c>
      <c r="AJ1018">
        <v>1245.27</v>
      </c>
      <c r="AK1018">
        <v>4.6992632091105144E-2</v>
      </c>
      <c r="AL1018">
        <v>1.687437185929648</v>
      </c>
    </row>
    <row r="1019" spans="1:38">
      <c r="A1019">
        <v>15</v>
      </c>
      <c r="B1019" t="s">
        <v>2475</v>
      </c>
      <c r="C1019">
        <v>103.7</v>
      </c>
      <c r="D1019">
        <v>178.3</v>
      </c>
      <c r="E1019">
        <v>1.7193828351012537</v>
      </c>
      <c r="F1019">
        <v>3.1746376300000004E-2</v>
      </c>
      <c r="G1019">
        <v>19.96320363942867</v>
      </c>
      <c r="H1019">
        <v>4.2500000000000003E-3</v>
      </c>
      <c r="I1019">
        <v>8.3240615086627034</v>
      </c>
      <c r="J1019">
        <v>0.41697022477004253</v>
      </c>
      <c r="K1019">
        <v>235.29409999999999</v>
      </c>
      <c r="L1019">
        <v>8.3240623255716777</v>
      </c>
      <c r="M1019">
        <v>5.4199999999999998E-2</v>
      </c>
      <c r="N1019">
        <v>18.144957964936101</v>
      </c>
      <c r="O1019">
        <v>27.34</v>
      </c>
      <c r="P1019">
        <v>8.3240623255716777</v>
      </c>
      <c r="Q1019">
        <v>378</v>
      </c>
      <c r="R1019">
        <v>18.144957964936101</v>
      </c>
      <c r="S1019">
        <v>7.2328042328042325E-2</v>
      </c>
      <c r="U1019" t="s">
        <v>2475</v>
      </c>
      <c r="V1019">
        <v>9.2827004219409287E-2</v>
      </c>
      <c r="W1019">
        <v>8.5970636215334419</v>
      </c>
      <c r="X1019">
        <v>3.9870689655172415</v>
      </c>
      <c r="Y1019">
        <v>31.291028446389497</v>
      </c>
      <c r="Z1019">
        <v>72.297297297297291</v>
      </c>
      <c r="AA1019">
        <v>1.2433392539964476</v>
      </c>
      <c r="AB1019">
        <v>88.94472361809045</v>
      </c>
      <c r="AC1019">
        <v>97.229916897506925</v>
      </c>
      <c r="AD1019">
        <v>89.837398373983746</v>
      </c>
      <c r="AE1019">
        <v>104.39560439560439</v>
      </c>
      <c r="AF1019">
        <v>74.375</v>
      </c>
      <c r="AG1019">
        <v>96.356275303643727</v>
      </c>
      <c r="AH1019">
        <v>81.366459627329192</v>
      </c>
      <c r="AI1019">
        <v>57.723577235772353</v>
      </c>
      <c r="AJ1019">
        <v>1254.54</v>
      </c>
      <c r="AK1019">
        <v>1.5504883915612565E-2</v>
      </c>
      <c r="AL1019">
        <v>1.0931374429398903</v>
      </c>
    </row>
    <row r="1020" spans="1:38">
      <c r="A1020">
        <v>12</v>
      </c>
      <c r="B1020" t="s">
        <v>2476</v>
      </c>
      <c r="C1020">
        <v>155.69999999999999</v>
      </c>
      <c r="D1020">
        <v>213.3</v>
      </c>
      <c r="E1020">
        <v>1.3699421965317922</v>
      </c>
      <c r="F1020">
        <v>1.2825343080000003E-2</v>
      </c>
      <c r="G1020">
        <v>18.844086351717838</v>
      </c>
      <c r="H1020">
        <v>1.41E-3</v>
      </c>
      <c r="I1020">
        <v>4.712820602813574</v>
      </c>
      <c r="J1020">
        <v>0.2500954684058721</v>
      </c>
      <c r="K1020">
        <v>709.21990000000005</v>
      </c>
      <c r="L1020">
        <v>4.7128200442045953</v>
      </c>
      <c r="M1020">
        <v>6.6000000000000003E-2</v>
      </c>
      <c r="N1020">
        <v>18.245243555422721</v>
      </c>
      <c r="O1020">
        <v>9.08</v>
      </c>
      <c r="P1020">
        <v>4.7128200442045953</v>
      </c>
      <c r="Q1020">
        <v>805</v>
      </c>
      <c r="R1020">
        <v>18.245243555422721</v>
      </c>
      <c r="S1020">
        <v>1.1279503105590062E-2</v>
      </c>
      <c r="U1020" t="s">
        <v>2476</v>
      </c>
      <c r="V1020">
        <v>-5.4852320675105488E-3</v>
      </c>
      <c r="W1020">
        <v>7.5203915171288749</v>
      </c>
      <c r="X1020">
        <v>19.7198275862069</v>
      </c>
      <c r="Y1020">
        <v>21.444201312910284</v>
      </c>
      <c r="Z1020">
        <v>37.162162162162161</v>
      </c>
      <c r="AA1020">
        <v>3.7300177619893424</v>
      </c>
      <c r="AB1020">
        <v>57.286432160804019</v>
      </c>
      <c r="AC1020">
        <v>60.94182825484765</v>
      </c>
      <c r="AD1020">
        <v>43.902439024390247</v>
      </c>
      <c r="AE1020">
        <v>31.318681318681318</v>
      </c>
      <c r="AF1020">
        <v>28.749999999999996</v>
      </c>
      <c r="AG1020">
        <v>26.720647773279353</v>
      </c>
      <c r="AH1020">
        <v>24.22360248447205</v>
      </c>
      <c r="AI1020">
        <v>28.048780487804876</v>
      </c>
      <c r="AJ1020">
        <v>1277.1999999999998</v>
      </c>
      <c r="AK1020">
        <v>8.0841530191291103E-2</v>
      </c>
      <c r="AL1020">
        <v>2.3649014302280635</v>
      </c>
    </row>
    <row r="1021" spans="1:38">
      <c r="A1021">
        <v>12</v>
      </c>
      <c r="B1021" t="s">
        <v>2477</v>
      </c>
      <c r="C1021">
        <v>166.9</v>
      </c>
      <c r="D1021">
        <v>89.6</v>
      </c>
      <c r="E1021">
        <v>0.53684841222288793</v>
      </c>
      <c r="F1021">
        <v>1.4899228344000001E-2</v>
      </c>
      <c r="G1021">
        <v>19.992496437692211</v>
      </c>
      <c r="H1021">
        <v>1.188E-3</v>
      </c>
      <c r="I1021">
        <v>6.9568560527115375</v>
      </c>
      <c r="J1021">
        <v>0.34797335462297008</v>
      </c>
      <c r="K1021">
        <v>841.75080000000003</v>
      </c>
      <c r="L1021">
        <v>6.956856426443597</v>
      </c>
      <c r="M1021">
        <v>9.0999999999999998E-2</v>
      </c>
      <c r="N1021">
        <v>18.743053851306797</v>
      </c>
      <c r="O1021">
        <v>7.65</v>
      </c>
      <c r="P1021">
        <v>6.956856426443597</v>
      </c>
      <c r="Q1021">
        <v>1446</v>
      </c>
      <c r="R1021">
        <v>18.743053851306797</v>
      </c>
      <c r="S1021">
        <v>5.29045643153527E-3</v>
      </c>
      <c r="U1021" t="s">
        <v>2477</v>
      </c>
      <c r="V1021">
        <v>-1.8143459915611815</v>
      </c>
      <c r="W1021">
        <v>14.845024469820554</v>
      </c>
      <c r="X1021">
        <v>-409.48275862068971</v>
      </c>
      <c r="Y1021">
        <v>8.7527352297592991</v>
      </c>
      <c r="Z1021">
        <v>45.945945945945944</v>
      </c>
      <c r="AA1021">
        <v>3.7300177619893424</v>
      </c>
      <c r="AB1021">
        <v>94.974874371859286</v>
      </c>
      <c r="AC1021">
        <v>122.7146814404432</v>
      </c>
      <c r="AD1021">
        <v>149.1869918699187</v>
      </c>
      <c r="AE1021">
        <v>217.94871794871796</v>
      </c>
      <c r="AF1021">
        <v>415.625</v>
      </c>
      <c r="AG1021">
        <v>510.12145748987854</v>
      </c>
      <c r="AH1021">
        <v>850.93167701863354</v>
      </c>
      <c r="AI1021">
        <v>1150.4065040650407</v>
      </c>
      <c r="AJ1021">
        <v>1261.75</v>
      </c>
      <c r="AK1021">
        <v>5.6465468690618685E-2</v>
      </c>
      <c r="AL1021">
        <v>0.11161280856838939</v>
      </c>
    </row>
    <row r="1022" spans="1:38">
      <c r="A1022">
        <v>15</v>
      </c>
      <c r="B1022" t="s">
        <v>813</v>
      </c>
      <c r="C1022">
        <v>82.3</v>
      </c>
      <c r="D1022">
        <v>50.1</v>
      </c>
      <c r="E1022">
        <v>0.60874848116646418</v>
      </c>
      <c r="F1022">
        <v>3.8657949000000004E-2</v>
      </c>
      <c r="G1022">
        <v>20.058791570263661</v>
      </c>
      <c r="H1022">
        <v>1.5E-3</v>
      </c>
      <c r="I1022">
        <v>7.0522651995259258</v>
      </c>
      <c r="J1022">
        <v>0.35157976365737909</v>
      </c>
      <c r="K1022">
        <v>666.66669999999999</v>
      </c>
      <c r="L1022">
        <v>7.0522642542032408</v>
      </c>
      <c r="M1022">
        <v>0.187</v>
      </c>
      <c r="N1022">
        <v>18.778196793484621</v>
      </c>
      <c r="O1022">
        <v>9.66</v>
      </c>
      <c r="P1022">
        <v>7.0522642542032408</v>
      </c>
      <c r="Q1022">
        <v>2715</v>
      </c>
      <c r="R1022">
        <v>18.778196793484621</v>
      </c>
      <c r="S1022">
        <v>3.558011049723757E-3</v>
      </c>
      <c r="U1022" t="s">
        <v>813</v>
      </c>
      <c r="V1022">
        <v>0</v>
      </c>
      <c r="W1022">
        <v>9.3311582381729199</v>
      </c>
      <c r="X1022">
        <v>2.4784482758620694</v>
      </c>
      <c r="Y1022">
        <v>5.9080962800875279</v>
      </c>
      <c r="Z1022">
        <v>33.108108108108112</v>
      </c>
      <c r="AA1022">
        <v>10.301953818827707</v>
      </c>
      <c r="AB1022">
        <v>56.78391959798995</v>
      </c>
      <c r="AC1022">
        <v>53.739612188365648</v>
      </c>
      <c r="AD1022">
        <v>51.219512195121951</v>
      </c>
      <c r="AE1022">
        <v>44.322344322344321</v>
      </c>
      <c r="AF1022">
        <v>27.187499999999996</v>
      </c>
      <c r="AG1022">
        <v>25.506072874493928</v>
      </c>
      <c r="AH1022">
        <v>35.403726708074537</v>
      </c>
      <c r="AI1022">
        <v>30.487804878048781</v>
      </c>
      <c r="AJ1022">
        <v>1081.5</v>
      </c>
      <c r="AK1022">
        <v>0.23759633260891103</v>
      </c>
      <c r="AL1022">
        <v>1.6038966763642775</v>
      </c>
    </row>
    <row r="1023" spans="1:38">
      <c r="A1023">
        <v>15</v>
      </c>
      <c r="B1023" t="s">
        <v>2478</v>
      </c>
      <c r="C1023">
        <v>94.4</v>
      </c>
      <c r="D1023">
        <v>364</v>
      </c>
      <c r="E1023">
        <v>3.8559322033898304</v>
      </c>
      <c r="F1023">
        <v>0.18368934311999999</v>
      </c>
      <c r="G1023">
        <v>19.286270754359165</v>
      </c>
      <c r="H1023">
        <v>3.0639999999999999E-3</v>
      </c>
      <c r="I1023">
        <v>3.78228404717155</v>
      </c>
      <c r="J1023">
        <v>0.19611277345137665</v>
      </c>
      <c r="K1023">
        <v>326.37079999999997</v>
      </c>
      <c r="L1023">
        <v>3.7822836991425759</v>
      </c>
      <c r="M1023">
        <v>0.435</v>
      </c>
      <c r="N1023">
        <v>18.911757374632355</v>
      </c>
      <c r="O1023">
        <v>19.72</v>
      </c>
      <c r="P1023">
        <v>3.7822836991425759</v>
      </c>
      <c r="Q1023">
        <v>4034</v>
      </c>
      <c r="R1023">
        <v>18.911757374632355</v>
      </c>
      <c r="S1023">
        <v>4.8884481903817547E-3</v>
      </c>
      <c r="U1023" t="s">
        <v>2478</v>
      </c>
      <c r="V1023">
        <v>0.27004219409282704</v>
      </c>
      <c r="W1023">
        <v>7.3898858075040792</v>
      </c>
      <c r="X1023">
        <v>0.56034482758620696</v>
      </c>
      <c r="Y1023">
        <v>13.129102844638949</v>
      </c>
      <c r="Z1023">
        <v>19.594594594594597</v>
      </c>
      <c r="AA1023">
        <v>2.8419182948490231</v>
      </c>
      <c r="AB1023">
        <v>35.175879396984925</v>
      </c>
      <c r="AC1023">
        <v>34.34903047091413</v>
      </c>
      <c r="AD1023">
        <v>34.552845528455286</v>
      </c>
      <c r="AE1023">
        <v>43.040293040293037</v>
      </c>
      <c r="AF1023">
        <v>34.375</v>
      </c>
      <c r="AG1023">
        <v>31.578947368421055</v>
      </c>
      <c r="AH1023">
        <v>53.41614906832298</v>
      </c>
      <c r="AI1023">
        <v>36.585365853658537</v>
      </c>
      <c r="AJ1023">
        <v>1287.5</v>
      </c>
      <c r="AK1023">
        <v>0.10824827011668851</v>
      </c>
      <c r="AL1023">
        <v>0.65852518405983407</v>
      </c>
    </row>
    <row r="1024" spans="1:38">
      <c r="A1024">
        <v>12</v>
      </c>
      <c r="B1024" t="s">
        <v>2479</v>
      </c>
      <c r="C1024">
        <v>615</v>
      </c>
      <c r="D1024">
        <v>141.69999999999999</v>
      </c>
      <c r="E1024">
        <v>0.23040650406504062</v>
      </c>
      <c r="F1024">
        <v>4.5478286184000008E-3</v>
      </c>
      <c r="G1024">
        <v>19.377316862380013</v>
      </c>
      <c r="H1024">
        <v>6.4199999999999999E-4</v>
      </c>
      <c r="I1024">
        <v>4.1270932213720828</v>
      </c>
      <c r="J1024">
        <v>0.21298579419860783</v>
      </c>
      <c r="K1024">
        <v>1557.6320000000001</v>
      </c>
      <c r="L1024">
        <v>4.1270938872856595</v>
      </c>
      <c r="M1024">
        <v>5.1400000000000001E-2</v>
      </c>
      <c r="N1024">
        <v>18.932710062935559</v>
      </c>
      <c r="O1024">
        <v>4.1369999999999996</v>
      </c>
      <c r="P1024">
        <v>4.1270938872856595</v>
      </c>
      <c r="Q1024">
        <v>258</v>
      </c>
      <c r="R1024">
        <v>18.932710062935559</v>
      </c>
      <c r="S1024">
        <v>1.6034883720930232E-2</v>
      </c>
      <c r="U1024" t="s">
        <v>2479</v>
      </c>
      <c r="V1024">
        <v>0</v>
      </c>
      <c r="W1024">
        <v>15.497553017944535</v>
      </c>
      <c r="X1024">
        <v>11.745689655172415</v>
      </c>
      <c r="Y1024">
        <v>20.568927789934353</v>
      </c>
      <c r="Z1024">
        <v>49.324324324324323</v>
      </c>
      <c r="AA1024">
        <v>12.078152753108348</v>
      </c>
      <c r="AB1024">
        <v>76.381909547738687</v>
      </c>
      <c r="AC1024">
        <v>155.6786703601108</v>
      </c>
      <c r="AD1024">
        <v>278.45528455284551</v>
      </c>
      <c r="AE1024">
        <v>531.1355311355311</v>
      </c>
      <c r="AF1024">
        <v>950</v>
      </c>
      <c r="AG1024">
        <v>1518.2186234817814</v>
      </c>
      <c r="AH1024">
        <v>2701.8633540372671</v>
      </c>
      <c r="AI1024">
        <v>3902.439024390244</v>
      </c>
      <c r="AJ1024">
        <v>1437.8799999999999</v>
      </c>
      <c r="AK1024">
        <v>0.19677716064799974</v>
      </c>
      <c r="AL1024">
        <v>2.8270086062496386E-2</v>
      </c>
    </row>
    <row r="1025" spans="1:38">
      <c r="A1025">
        <v>12</v>
      </c>
      <c r="B1025" t="s">
        <v>2480</v>
      </c>
      <c r="C1025">
        <v>451</v>
      </c>
      <c r="D1025">
        <v>34.4</v>
      </c>
      <c r="E1025">
        <v>7.6274944567627498E-2</v>
      </c>
      <c r="F1025">
        <v>6.8583749520000018E-3</v>
      </c>
      <c r="G1025">
        <v>19.440705879485112</v>
      </c>
      <c r="H1025">
        <v>8.5800000000000004E-4</v>
      </c>
      <c r="I1025">
        <v>3.9924680161012018</v>
      </c>
      <c r="J1025">
        <v>0.20536641214835058</v>
      </c>
      <c r="K1025">
        <v>1165.501</v>
      </c>
      <c r="L1025">
        <v>3.9924681795792183</v>
      </c>
      <c r="M1025">
        <v>5.8000000000000003E-2</v>
      </c>
      <c r="N1025">
        <v>19.026330288131128</v>
      </c>
      <c r="O1025">
        <v>5.53</v>
      </c>
      <c r="P1025">
        <v>3.9924681795792183</v>
      </c>
      <c r="Q1025">
        <v>529</v>
      </c>
      <c r="R1025">
        <v>19.026330288131128</v>
      </c>
      <c r="S1025">
        <v>1.0453686200378072E-2</v>
      </c>
      <c r="U1025" t="s">
        <v>2480</v>
      </c>
      <c r="V1025">
        <v>0.38396624472573843</v>
      </c>
      <c r="W1025">
        <v>15.823817292006524</v>
      </c>
      <c r="X1025">
        <v>13.900862068965518</v>
      </c>
      <c r="Y1025">
        <v>30.634573304157549</v>
      </c>
      <c r="Z1025">
        <v>222.972972972973</v>
      </c>
      <c r="AA1025">
        <v>26.820603907637654</v>
      </c>
      <c r="AB1025">
        <v>344.2211055276382</v>
      </c>
      <c r="AC1025">
        <v>322.1606648199446</v>
      </c>
      <c r="AD1025">
        <v>324.79674796747969</v>
      </c>
      <c r="AE1025">
        <v>432.23443223443223</v>
      </c>
      <c r="AF1025">
        <v>625</v>
      </c>
      <c r="AG1025">
        <v>1097.1659919028341</v>
      </c>
      <c r="AH1025">
        <v>2037.2670807453417</v>
      </c>
      <c r="AI1025">
        <v>2821.1382113821142</v>
      </c>
      <c r="AJ1025">
        <v>1572.81</v>
      </c>
      <c r="AK1025">
        <v>9.6810774077298031E-2</v>
      </c>
      <c r="AL1025">
        <v>0.16896218899374923</v>
      </c>
    </row>
    <row r="1026" spans="1:38">
      <c r="A1026">
        <v>15</v>
      </c>
      <c r="B1026" t="s">
        <v>783</v>
      </c>
      <c r="C1026">
        <v>210.9</v>
      </c>
      <c r="D1026">
        <v>87.8</v>
      </c>
      <c r="E1026">
        <v>0.41631104788999523</v>
      </c>
      <c r="F1026">
        <v>3.0314447280000004E-2</v>
      </c>
      <c r="G1026">
        <v>20.681444967104845</v>
      </c>
      <c r="H1026">
        <v>2.82E-3</v>
      </c>
      <c r="I1026">
        <v>7.4558219345881449</v>
      </c>
      <c r="J1026">
        <v>0.36050778591375526</v>
      </c>
      <c r="K1026">
        <v>354.60989999999998</v>
      </c>
      <c r="L1026">
        <v>7.4558223911783958</v>
      </c>
      <c r="M1026">
        <v>7.8E-2</v>
      </c>
      <c r="N1026">
        <v>19.29074610291423</v>
      </c>
      <c r="O1026">
        <v>18.149999999999999</v>
      </c>
      <c r="P1026">
        <v>7.4558223911783958</v>
      </c>
      <c r="Q1026">
        <v>1146</v>
      </c>
      <c r="R1026">
        <v>19.29074610291423</v>
      </c>
      <c r="S1026">
        <v>1.5837696335078533E-2</v>
      </c>
      <c r="U1026" t="s">
        <v>783</v>
      </c>
      <c r="V1026">
        <v>0.759493670886076</v>
      </c>
      <c r="W1026">
        <v>2.8058727569331157</v>
      </c>
      <c r="X1026">
        <v>1.9396551724137931</v>
      </c>
      <c r="Y1026">
        <v>5.6892778993435451</v>
      </c>
      <c r="Z1026">
        <v>39.86486486486487</v>
      </c>
      <c r="AA1026">
        <v>1.3676731793960923</v>
      </c>
      <c r="AB1026">
        <v>90.452261306532662</v>
      </c>
      <c r="AC1026">
        <v>65.096952908587255</v>
      </c>
      <c r="AD1026">
        <v>71.544715447154474</v>
      </c>
      <c r="AE1026">
        <v>61.721611721611723</v>
      </c>
      <c r="AF1026">
        <v>56.25</v>
      </c>
      <c r="AG1026">
        <v>51.012145748987855</v>
      </c>
      <c r="AH1026">
        <v>49.689440993788821</v>
      </c>
      <c r="AI1026">
        <v>48.780487804878049</v>
      </c>
      <c r="AJ1026">
        <v>1400.8</v>
      </c>
      <c r="AK1026">
        <v>2.2776000719099534E-2</v>
      </c>
      <c r="AL1026">
        <v>1.8203517587939697</v>
      </c>
    </row>
    <row r="1027" spans="1:38">
      <c r="A1027">
        <v>35</v>
      </c>
      <c r="B1027" t="s">
        <v>2481</v>
      </c>
      <c r="C1027">
        <v>81.8</v>
      </c>
      <c r="D1027">
        <v>367.3</v>
      </c>
      <c r="E1027">
        <v>4.4902200488997561</v>
      </c>
      <c r="F1027">
        <v>1.3355391108000001E-2</v>
      </c>
      <c r="G1027">
        <v>19.685405805353302</v>
      </c>
      <c r="H1027">
        <v>1.5629999999999999E-3</v>
      </c>
      <c r="I1027">
        <v>3.2549992694023584</v>
      </c>
      <c r="J1027">
        <v>0.16535088489347705</v>
      </c>
      <c r="K1027">
        <v>639.7953</v>
      </c>
      <c r="L1027">
        <v>3.254999475316231</v>
      </c>
      <c r="M1027">
        <v>6.2E-2</v>
      </c>
      <c r="N1027">
        <v>19.414432298618149</v>
      </c>
      <c r="O1027">
        <v>10.07</v>
      </c>
      <c r="P1027">
        <v>3.254999475316231</v>
      </c>
      <c r="Q1027">
        <v>673</v>
      </c>
      <c r="R1027">
        <v>19.414432298618149</v>
      </c>
      <c r="S1027">
        <v>1.4962852897473997E-2</v>
      </c>
      <c r="U1027" t="s">
        <v>2481</v>
      </c>
      <c r="V1027">
        <v>3.7974683544303799E-2</v>
      </c>
      <c r="W1027">
        <v>6.7862969004893969</v>
      </c>
      <c r="X1027">
        <v>1.2500000000000002</v>
      </c>
      <c r="Y1027">
        <v>6.2144420131291023</v>
      </c>
      <c r="Z1027">
        <v>32.297297297297298</v>
      </c>
      <c r="AA1027">
        <v>2.5044404973357013</v>
      </c>
      <c r="AB1027">
        <v>48.090452261306531</v>
      </c>
      <c r="AC1027">
        <v>51.800554016620502</v>
      </c>
      <c r="AD1027">
        <v>55.691056910569102</v>
      </c>
      <c r="AE1027">
        <v>51.648351648351642</v>
      </c>
      <c r="AF1027">
        <v>58.062499999999993</v>
      </c>
      <c r="AG1027">
        <v>58.704453441295549</v>
      </c>
      <c r="AH1027">
        <v>67.639751552795033</v>
      </c>
      <c r="AI1027">
        <v>57.317073170731703</v>
      </c>
      <c r="AJ1027">
        <v>1648</v>
      </c>
      <c r="AK1027">
        <v>6.3547460011739179E-2</v>
      </c>
      <c r="AL1027">
        <v>0.7109791381148165</v>
      </c>
    </row>
    <row r="1028" spans="1:38">
      <c r="A1028">
        <v>35</v>
      </c>
      <c r="B1028" t="s">
        <v>2482</v>
      </c>
      <c r="C1028">
        <v>60.67</v>
      </c>
      <c r="D1028">
        <v>63.5</v>
      </c>
      <c r="E1028">
        <v>1.046645788692929</v>
      </c>
      <c r="F1028">
        <v>2.2693663152000002E-2</v>
      </c>
      <c r="G1028">
        <v>19.807629386863592</v>
      </c>
      <c r="H1028">
        <v>2.287E-3</v>
      </c>
      <c r="I1028">
        <v>3.456206326922016</v>
      </c>
      <c r="J1028">
        <v>0.17448864068580414</v>
      </c>
      <c r="K1028">
        <v>437.25400000000002</v>
      </c>
      <c r="L1028">
        <v>3.4562056917143087</v>
      </c>
      <c r="M1028">
        <v>7.1999999999999995E-2</v>
      </c>
      <c r="N1028">
        <v>19.503764245731809</v>
      </c>
      <c r="O1028">
        <v>14.73</v>
      </c>
      <c r="P1028">
        <v>3.4562056917143087</v>
      </c>
      <c r="Q1028">
        <v>985</v>
      </c>
      <c r="R1028">
        <v>19.503764245731809</v>
      </c>
      <c r="S1028">
        <v>1.4954314720812182E-2</v>
      </c>
      <c r="U1028" t="s">
        <v>2482</v>
      </c>
      <c r="V1028">
        <v>-7.59493670886076</v>
      </c>
      <c r="W1028">
        <v>13.915171288743881</v>
      </c>
      <c r="X1028">
        <v>4.5797413793103452</v>
      </c>
      <c r="Y1028">
        <v>15.120350109409189</v>
      </c>
      <c r="Z1028">
        <v>59.459459459459467</v>
      </c>
      <c r="AA1028">
        <v>8.1705150976909415</v>
      </c>
      <c r="AB1028">
        <v>83.919597989949736</v>
      </c>
      <c r="AC1028">
        <v>77.562326869806085</v>
      </c>
      <c r="AD1028">
        <v>76.016260162601625</v>
      </c>
      <c r="AE1028">
        <v>75.27472527472527</v>
      </c>
      <c r="AF1028">
        <v>72.5</v>
      </c>
      <c r="AG1028">
        <v>74.089068825910928</v>
      </c>
      <c r="AH1028">
        <v>81.987577639751549</v>
      </c>
      <c r="AI1028">
        <v>69.918699186991873</v>
      </c>
      <c r="AJ1028">
        <v>1493.5</v>
      </c>
      <c r="AK1028">
        <v>0.11566641125755416</v>
      </c>
      <c r="AL1028">
        <v>1.0235647936652961</v>
      </c>
    </row>
    <row r="1029" spans="1:38">
      <c r="A1029">
        <v>12</v>
      </c>
      <c r="B1029" t="s">
        <v>2483</v>
      </c>
      <c r="C1029">
        <v>160</v>
      </c>
      <c r="D1029">
        <v>205.3</v>
      </c>
      <c r="E1029">
        <v>1.2831250000000001</v>
      </c>
      <c r="F1029">
        <v>1.6372778399999999E-2</v>
      </c>
      <c r="G1029">
        <v>22.765885314873717</v>
      </c>
      <c r="H1029">
        <v>1.65E-3</v>
      </c>
      <c r="I1029">
        <v>11.742602540190836</v>
      </c>
      <c r="J1029">
        <v>0.51579819443784158</v>
      </c>
      <c r="K1029">
        <v>606.06060000000002</v>
      </c>
      <c r="L1029">
        <v>11.742603128569002</v>
      </c>
      <c r="M1029">
        <v>7.1999999999999995E-2</v>
      </c>
      <c r="N1029">
        <v>19.503764245731809</v>
      </c>
      <c r="O1029">
        <v>10.63</v>
      </c>
      <c r="P1029">
        <v>11.742603128569002</v>
      </c>
      <c r="Q1029">
        <v>985</v>
      </c>
      <c r="R1029">
        <v>19.503764245731809</v>
      </c>
      <c r="S1029">
        <v>1.0791878172588833E-2</v>
      </c>
      <c r="U1029" t="s">
        <v>2483</v>
      </c>
      <c r="V1029">
        <v>2.2742616033755273E-2</v>
      </c>
      <c r="W1029">
        <v>40.293637846655791</v>
      </c>
      <c r="X1029">
        <v>-171.33620689655174</v>
      </c>
      <c r="Y1029">
        <v>6.1269146608315088</v>
      </c>
      <c r="Z1029">
        <v>49.324324324324323</v>
      </c>
      <c r="AA1029">
        <v>20.959147424511542</v>
      </c>
      <c r="AB1029">
        <v>153.76884422110552</v>
      </c>
      <c r="AC1029">
        <v>310.24930747922434</v>
      </c>
      <c r="AD1029">
        <v>536.58536585365857</v>
      </c>
      <c r="AE1029">
        <v>994.50549450549443</v>
      </c>
      <c r="AF1029">
        <v>1662.5</v>
      </c>
      <c r="AG1029">
        <v>2129.5546558704455</v>
      </c>
      <c r="AH1029">
        <v>3440.9937888198756</v>
      </c>
      <c r="AI1029">
        <v>4186.9918699186992</v>
      </c>
      <c r="AJ1029">
        <v>919.79</v>
      </c>
      <c r="AK1029">
        <v>0.24066274450036684</v>
      </c>
      <c r="AL1029">
        <v>4.4687335594942222E-2</v>
      </c>
    </row>
    <row r="1030" spans="1:38">
      <c r="A1030">
        <v>12</v>
      </c>
      <c r="B1030" t="s">
        <v>2484</v>
      </c>
      <c r="C1030">
        <v>225.5</v>
      </c>
      <c r="D1030">
        <v>211.3</v>
      </c>
      <c r="E1030">
        <v>0.93702882483370298</v>
      </c>
      <c r="F1030">
        <v>2.4608782080000002E-2</v>
      </c>
      <c r="G1030">
        <v>23.498511781927071</v>
      </c>
      <c r="H1030">
        <v>2.48E-3</v>
      </c>
      <c r="I1030">
        <v>13.106610401331038</v>
      </c>
      <c r="J1030">
        <v>0.55776342446552107</v>
      </c>
      <c r="K1030">
        <v>403.22579999999999</v>
      </c>
      <c r="L1030">
        <v>13.106611503951216</v>
      </c>
      <c r="M1030">
        <v>7.1999999999999995E-2</v>
      </c>
      <c r="N1030">
        <v>19.503764245731809</v>
      </c>
      <c r="O1030">
        <v>15.97</v>
      </c>
      <c r="P1030">
        <v>13.106611503951216</v>
      </c>
      <c r="Q1030">
        <v>985</v>
      </c>
      <c r="R1030">
        <v>19.503764245731809</v>
      </c>
      <c r="S1030">
        <v>1.6213197969543149E-2</v>
      </c>
      <c r="U1030" t="s">
        <v>2484</v>
      </c>
      <c r="V1030">
        <v>-7.1729957805907185E-2</v>
      </c>
      <c r="W1030">
        <v>64.274061990212076</v>
      </c>
      <c r="X1030">
        <v>2.6939655172413794</v>
      </c>
      <c r="Y1030">
        <v>28.227571115973742</v>
      </c>
      <c r="Z1030">
        <v>64.86486486486487</v>
      </c>
      <c r="AA1030">
        <v>8.5257548845470676</v>
      </c>
      <c r="AB1030">
        <v>197.48743718592962</v>
      </c>
      <c r="AC1030">
        <v>412.74238227146816</v>
      </c>
      <c r="AD1030">
        <v>861.78861788617883</v>
      </c>
      <c r="AE1030">
        <v>1529.3040293040292</v>
      </c>
      <c r="AF1030">
        <v>2343.75</v>
      </c>
      <c r="AG1030">
        <v>3161.9433198380566</v>
      </c>
      <c r="AH1030">
        <v>4000</v>
      </c>
      <c r="AI1030">
        <v>4252.0325203252032</v>
      </c>
      <c r="AJ1030">
        <v>1137.1199999999999</v>
      </c>
      <c r="AK1030">
        <v>7.5328331269791229E-2</v>
      </c>
      <c r="AL1030">
        <v>4.9371859296482405E-2</v>
      </c>
    </row>
    <row r="1031" spans="1:38">
      <c r="A1031">
        <v>12</v>
      </c>
      <c r="B1031" t="s">
        <v>2485</v>
      </c>
      <c r="C1031">
        <v>401</v>
      </c>
      <c r="D1031">
        <v>895</v>
      </c>
      <c r="E1031">
        <v>2.2319201995012468</v>
      </c>
      <c r="F1031">
        <v>2.1786269439999999E-2</v>
      </c>
      <c r="G1031">
        <v>21.361529297342567</v>
      </c>
      <c r="H1031">
        <v>2.0799999999999998E-3</v>
      </c>
      <c r="I1031">
        <v>8.0287980192016359</v>
      </c>
      <c r="J1031">
        <v>0.37585314737744174</v>
      </c>
      <c r="K1031">
        <v>480.76920000000001</v>
      </c>
      <c r="L1031">
        <v>8.0287987856733487</v>
      </c>
      <c r="M1031">
        <v>7.5999999999999998E-2</v>
      </c>
      <c r="N1031">
        <v>19.795285708675404</v>
      </c>
      <c r="O1031">
        <v>13.39</v>
      </c>
      <c r="P1031">
        <v>8.0287987856733487</v>
      </c>
      <c r="Q1031">
        <v>1094</v>
      </c>
      <c r="R1031">
        <v>19.795285708675404</v>
      </c>
      <c r="S1031">
        <v>1.2239488117001828E-2</v>
      </c>
      <c r="U1031" t="s">
        <v>2485</v>
      </c>
      <c r="V1031">
        <v>0</v>
      </c>
      <c r="W1031">
        <v>31.158238172920068</v>
      </c>
      <c r="X1031">
        <v>4.2025862068965525</v>
      </c>
      <c r="Y1031">
        <v>8.9715536105032818</v>
      </c>
      <c r="Z1031">
        <v>44.594594594594597</v>
      </c>
      <c r="AA1031">
        <v>14.564831261101242</v>
      </c>
      <c r="AB1031">
        <v>153.76884422110552</v>
      </c>
      <c r="AC1031">
        <v>216.06648199445982</v>
      </c>
      <c r="AD1031">
        <v>410.5691056910569</v>
      </c>
      <c r="AE1031">
        <v>659.34065934065927</v>
      </c>
      <c r="AF1031">
        <v>1087.5</v>
      </c>
      <c r="AG1031">
        <v>1372.4696356275304</v>
      </c>
      <c r="AH1031">
        <v>2086.9565217391305</v>
      </c>
      <c r="AI1031">
        <v>2735.772357723577</v>
      </c>
      <c r="AJ1031">
        <v>1081.5</v>
      </c>
      <c r="AK1031">
        <v>0.17588555456260552</v>
      </c>
      <c r="AL1031">
        <v>7.3680904522613055E-2</v>
      </c>
    </row>
    <row r="1032" spans="1:38">
      <c r="A1032">
        <v>35</v>
      </c>
      <c r="B1032" t="s">
        <v>2486</v>
      </c>
      <c r="C1032">
        <v>36.76</v>
      </c>
      <c r="D1032">
        <v>32.85</v>
      </c>
      <c r="E1032">
        <v>0.89363438520130589</v>
      </c>
      <c r="F1032">
        <v>2.8048030270000003E-2</v>
      </c>
      <c r="G1032">
        <v>20.338349224938597</v>
      </c>
      <c r="H1032">
        <v>3.1310000000000001E-3</v>
      </c>
      <c r="I1032">
        <v>3.3672019831843314</v>
      </c>
      <c r="J1032">
        <v>0.16555925684742967</v>
      </c>
      <c r="K1032">
        <v>319.38679999999999</v>
      </c>
      <c r="L1032">
        <v>3.367201777149079</v>
      </c>
      <c r="M1032">
        <v>6.5000000000000002E-2</v>
      </c>
      <c r="N1032">
        <v>20.057676834568852</v>
      </c>
      <c r="O1032">
        <v>20.149999999999999</v>
      </c>
      <c r="P1032">
        <v>3.367201777149079</v>
      </c>
      <c r="Q1032">
        <v>773</v>
      </c>
      <c r="R1032">
        <v>20.057676834568852</v>
      </c>
      <c r="S1032">
        <v>2.6067270375161707E-2</v>
      </c>
      <c r="U1032" t="s">
        <v>2486</v>
      </c>
      <c r="V1032">
        <v>0.17299578059071732</v>
      </c>
      <c r="W1032">
        <v>6.8841761827079928</v>
      </c>
      <c r="X1032">
        <v>1.4331896551724139</v>
      </c>
      <c r="Y1032">
        <v>6.3019693654266957</v>
      </c>
      <c r="Z1032">
        <v>21.891891891891895</v>
      </c>
      <c r="AA1032">
        <v>3.5523978685612789</v>
      </c>
      <c r="AB1032">
        <v>38.844221105527637</v>
      </c>
      <c r="AC1032">
        <v>42.659279778393355</v>
      </c>
      <c r="AD1032">
        <v>47.804878048780488</v>
      </c>
      <c r="AE1032">
        <v>48.534798534798533</v>
      </c>
      <c r="AF1032">
        <v>51.749999999999993</v>
      </c>
      <c r="AG1032">
        <v>51.417004048582996</v>
      </c>
      <c r="AH1032">
        <v>60.745341614906827</v>
      </c>
      <c r="AI1032">
        <v>56.910569105691053</v>
      </c>
      <c r="AJ1032">
        <v>1405.9499999999998</v>
      </c>
      <c r="AK1032">
        <v>0.12181948093054117</v>
      </c>
      <c r="AL1032">
        <v>0.63946008159406442</v>
      </c>
    </row>
    <row r="1033" spans="1:38">
      <c r="A1033">
        <v>35</v>
      </c>
      <c r="B1033" t="s">
        <v>2487</v>
      </c>
      <c r="C1033">
        <v>39.79</v>
      </c>
      <c r="D1033">
        <v>38.79</v>
      </c>
      <c r="E1033">
        <v>0.97486805730082937</v>
      </c>
      <c r="F1033">
        <v>2.9169179700000002E-2</v>
      </c>
      <c r="G1033">
        <v>20.349691646378602</v>
      </c>
      <c r="H1033">
        <v>2.8219999999999999E-3</v>
      </c>
      <c r="I1033">
        <v>3.4350473217542676</v>
      </c>
      <c r="J1033">
        <v>0.16880095194786712</v>
      </c>
      <c r="K1033">
        <v>354.35860000000002</v>
      </c>
      <c r="L1033">
        <v>3.4350474200943943</v>
      </c>
      <c r="M1033">
        <v>7.4999999999999997E-2</v>
      </c>
      <c r="N1033">
        <v>20.057676834568852</v>
      </c>
      <c r="O1033">
        <v>18.170000000000002</v>
      </c>
      <c r="P1033">
        <v>3.4350474200943943</v>
      </c>
      <c r="Q1033">
        <v>1068</v>
      </c>
      <c r="R1033">
        <v>20.057676834568852</v>
      </c>
      <c r="S1033">
        <v>1.7013108614232213E-2</v>
      </c>
      <c r="U1033" t="s">
        <v>2487</v>
      </c>
      <c r="V1033">
        <v>-8.8607594936708871</v>
      </c>
      <c r="W1033">
        <v>8.8580750407830333</v>
      </c>
      <c r="X1033">
        <v>2.9849137931034488</v>
      </c>
      <c r="Y1033">
        <v>7.7899343544857764</v>
      </c>
      <c r="Z1033">
        <v>32.837837837837839</v>
      </c>
      <c r="AA1033">
        <v>5.5062166962699823</v>
      </c>
      <c r="AB1033">
        <v>49.748743718592962</v>
      </c>
      <c r="AC1033">
        <v>47.091412742382268</v>
      </c>
      <c r="AD1033">
        <v>56.09756097560976</v>
      </c>
      <c r="AE1033">
        <v>51.465201465201467</v>
      </c>
      <c r="AF1033">
        <v>59.8125</v>
      </c>
      <c r="AG1033">
        <v>56.680161943319838</v>
      </c>
      <c r="AH1033">
        <v>68.571428571428569</v>
      </c>
      <c r="AI1033">
        <v>57.723577235772353</v>
      </c>
      <c r="AJ1033">
        <v>1255.57</v>
      </c>
      <c r="AK1033">
        <v>0.1362306920874044</v>
      </c>
      <c r="AL1033">
        <v>0.72550251256281406</v>
      </c>
    </row>
    <row r="1034" spans="1:38">
      <c r="A1034">
        <v>12</v>
      </c>
      <c r="B1034" t="s">
        <v>2488</v>
      </c>
      <c r="C1034">
        <v>220.3</v>
      </c>
      <c r="D1034">
        <v>63</v>
      </c>
      <c r="E1034">
        <v>0.28597367226509302</v>
      </c>
      <c r="F1034">
        <v>1.3996106990000003E-2</v>
      </c>
      <c r="G1034">
        <v>20.929923854565715</v>
      </c>
      <c r="H1034">
        <v>1.0690000000000001E-3</v>
      </c>
      <c r="I1034">
        <v>5.9792401321504833</v>
      </c>
      <c r="J1034">
        <v>0.28567901984249955</v>
      </c>
      <c r="K1034">
        <v>935.45370000000003</v>
      </c>
      <c r="L1034">
        <v>5.9792397776967698</v>
      </c>
      <c r="M1034">
        <v>9.5000000000000001E-2</v>
      </c>
      <c r="N1034">
        <v>20.057676834568852</v>
      </c>
      <c r="O1034">
        <v>6.89</v>
      </c>
      <c r="P1034">
        <v>5.9792397776967698</v>
      </c>
      <c r="Q1034">
        <v>1527</v>
      </c>
      <c r="R1034">
        <v>20.057676834568852</v>
      </c>
      <c r="S1034">
        <v>4.5121152586771445E-3</v>
      </c>
      <c r="U1034" t="s">
        <v>2488</v>
      </c>
      <c r="V1034">
        <v>0</v>
      </c>
      <c r="W1034">
        <v>2.3164763458401305</v>
      </c>
      <c r="X1034">
        <v>2.4784482758620694</v>
      </c>
      <c r="Y1034">
        <v>3.7199124726477022</v>
      </c>
      <c r="Z1034">
        <v>30.405405405405407</v>
      </c>
      <c r="AA1034">
        <v>0</v>
      </c>
      <c r="AB1034">
        <v>74.874371859296474</v>
      </c>
      <c r="AC1034">
        <v>70.08310249307479</v>
      </c>
      <c r="AD1034">
        <v>71.951219512195124</v>
      </c>
      <c r="AE1034">
        <v>57.142857142857139</v>
      </c>
      <c r="AF1034">
        <v>34.375</v>
      </c>
      <c r="AG1034">
        <v>52.631578947368425</v>
      </c>
      <c r="AH1034">
        <v>73.913043478260875</v>
      </c>
      <c r="AI1034">
        <v>60.975609756097562</v>
      </c>
      <c r="AJ1034">
        <v>1349.3</v>
      </c>
      <c r="AK1034">
        <v>0</v>
      </c>
      <c r="AL1034">
        <v>1.0130062075081288</v>
      </c>
    </row>
    <row r="1035" spans="1:38">
      <c r="A1035">
        <v>15</v>
      </c>
      <c r="B1035" t="s">
        <v>2489</v>
      </c>
      <c r="C1035">
        <v>83.5</v>
      </c>
      <c r="D1035">
        <v>334.3</v>
      </c>
      <c r="E1035">
        <v>4.0035928143712578</v>
      </c>
      <c r="F1035">
        <v>6.1874769280000005E-2</v>
      </c>
      <c r="G1035">
        <v>21.13351390974039</v>
      </c>
      <c r="H1035">
        <v>1.8400000000000001E-3</v>
      </c>
      <c r="I1035">
        <v>6.4054354281793104</v>
      </c>
      <c r="J1035">
        <v>0.30309372381405342</v>
      </c>
      <c r="K1035">
        <v>543.47829999999999</v>
      </c>
      <c r="L1035">
        <v>6.4054353348482556</v>
      </c>
      <c r="M1035">
        <v>0.24399999999999999</v>
      </c>
      <c r="N1035">
        <v>20.139409304858372</v>
      </c>
      <c r="O1035">
        <v>11.85</v>
      </c>
      <c r="P1035">
        <v>6.4054353348482556</v>
      </c>
      <c r="Q1035">
        <v>3146</v>
      </c>
      <c r="R1035">
        <v>20.139409304858372</v>
      </c>
      <c r="S1035">
        <v>3.7666878575969482E-3</v>
      </c>
      <c r="U1035" t="s">
        <v>2489</v>
      </c>
      <c r="V1035">
        <v>0</v>
      </c>
      <c r="W1035">
        <v>7.6182707993474716</v>
      </c>
      <c r="X1035">
        <v>2.6939655172413794</v>
      </c>
      <c r="Y1035">
        <v>18.161925601750546</v>
      </c>
      <c r="Z1035">
        <v>32.432432432432435</v>
      </c>
      <c r="AA1035">
        <v>0</v>
      </c>
      <c r="AB1035">
        <v>50.753768844221099</v>
      </c>
      <c r="AC1035">
        <v>47.645429362880883</v>
      </c>
      <c r="AD1035">
        <v>50.8130081300813</v>
      </c>
      <c r="AE1035">
        <v>47.252747252747248</v>
      </c>
      <c r="AF1035">
        <v>54.374999999999993</v>
      </c>
      <c r="AG1035">
        <v>44.534412955465591</v>
      </c>
      <c r="AH1035">
        <v>50.310559006211179</v>
      </c>
      <c r="AI1035">
        <v>56.097560975609753</v>
      </c>
      <c r="AJ1035">
        <v>1380.1999999999998</v>
      </c>
      <c r="AK1035">
        <v>0</v>
      </c>
      <c r="AL1035">
        <v>1.0088094794962466</v>
      </c>
    </row>
    <row r="1036" spans="1:38">
      <c r="A1036">
        <v>15</v>
      </c>
      <c r="B1036" t="s">
        <v>778</v>
      </c>
      <c r="C1036">
        <v>112.2</v>
      </c>
      <c r="D1036">
        <v>29.5</v>
      </c>
      <c r="E1036">
        <v>0.26292335115864529</v>
      </c>
      <c r="F1036">
        <v>3.5902967180000009E-2</v>
      </c>
      <c r="G1036">
        <v>22.899571364697731</v>
      </c>
      <c r="H1036">
        <v>2.3900000000000002E-3</v>
      </c>
      <c r="I1036">
        <v>10.7101284747602</v>
      </c>
      <c r="J1036">
        <v>0.46769995403805109</v>
      </c>
      <c r="K1036">
        <v>418.41</v>
      </c>
      <c r="L1036">
        <v>10.710129314695672</v>
      </c>
      <c r="M1036">
        <v>0.109</v>
      </c>
      <c r="N1036">
        <v>20.240640225571301</v>
      </c>
      <c r="O1036">
        <v>15.39</v>
      </c>
      <c r="P1036">
        <v>10.710129314695672</v>
      </c>
      <c r="Q1036">
        <v>1782</v>
      </c>
      <c r="R1036">
        <v>20.240640225571301</v>
      </c>
      <c r="S1036">
        <v>8.6363636363636365E-3</v>
      </c>
      <c r="U1036" t="s">
        <v>778</v>
      </c>
      <c r="V1036">
        <v>-7.5949367088607597E-2</v>
      </c>
      <c r="W1036">
        <v>3.7846655791190864</v>
      </c>
      <c r="X1036">
        <v>0.12931034482758622</v>
      </c>
      <c r="Y1036">
        <v>4.6608315098468269</v>
      </c>
      <c r="Z1036">
        <v>32.432432432432435</v>
      </c>
      <c r="AA1036">
        <v>8.1705150976909415</v>
      </c>
      <c r="AB1036">
        <v>69.849246231155774</v>
      </c>
      <c r="AC1036">
        <v>90.30470914127423</v>
      </c>
      <c r="AD1036">
        <v>103.2520325203252</v>
      </c>
      <c r="AE1036">
        <v>104.94505494505495</v>
      </c>
      <c r="AF1036">
        <v>128.125</v>
      </c>
      <c r="AG1036">
        <v>144.12955465587044</v>
      </c>
      <c r="AH1036">
        <v>134.78260869565216</v>
      </c>
      <c r="AI1036">
        <v>137.80487804878049</v>
      </c>
      <c r="AJ1036">
        <v>1266.8999999999999</v>
      </c>
      <c r="AK1036">
        <v>0.17166383634629168</v>
      </c>
      <c r="AL1036">
        <v>0.51823634300534938</v>
      </c>
    </row>
    <row r="1037" spans="1:38">
      <c r="A1037">
        <v>12</v>
      </c>
      <c r="B1037" t="s">
        <v>2490</v>
      </c>
      <c r="C1037">
        <v>250</v>
      </c>
      <c r="D1037">
        <v>143</v>
      </c>
      <c r="E1037">
        <v>0.57199999999999995</v>
      </c>
      <c r="F1037">
        <v>1.5405847311999999E-2</v>
      </c>
      <c r="G1037">
        <v>20.910166720268798</v>
      </c>
      <c r="H1037">
        <v>1.256E-3</v>
      </c>
      <c r="I1037">
        <v>5.0877705874069408</v>
      </c>
      <c r="J1037">
        <v>0.24331563949106275</v>
      </c>
      <c r="K1037">
        <v>796.17830000000004</v>
      </c>
      <c r="L1037">
        <v>5.0877710958385949</v>
      </c>
      <c r="M1037">
        <v>8.8999999999999996E-2</v>
      </c>
      <c r="N1037">
        <v>20.281756894296745</v>
      </c>
      <c r="O1037">
        <v>8.09</v>
      </c>
      <c r="P1037">
        <v>5.0877710958385949</v>
      </c>
      <c r="Q1037">
        <v>1403</v>
      </c>
      <c r="R1037">
        <v>20.281756894296745</v>
      </c>
      <c r="S1037">
        <v>5.7662152530292233E-3</v>
      </c>
      <c r="U1037" t="s">
        <v>2490</v>
      </c>
      <c r="V1037">
        <v>0</v>
      </c>
      <c r="W1037">
        <v>2.4632952691680261</v>
      </c>
      <c r="X1037">
        <v>6.4655172413793105</v>
      </c>
      <c r="Y1037">
        <v>5.2078774617067829</v>
      </c>
      <c r="Z1037">
        <v>75.675675675675677</v>
      </c>
      <c r="AA1037">
        <v>5.3285968028419175</v>
      </c>
      <c r="AB1037">
        <v>100.50251256281406</v>
      </c>
      <c r="AC1037">
        <v>71.468144044321335</v>
      </c>
      <c r="AD1037">
        <v>71.544715447154474</v>
      </c>
      <c r="AE1037">
        <v>63.003663003663</v>
      </c>
      <c r="AF1037">
        <v>36.875</v>
      </c>
      <c r="AG1037">
        <v>38.46153846153846</v>
      </c>
      <c r="AH1037">
        <v>40.372670807453417</v>
      </c>
      <c r="AI1037">
        <v>41.463414634146339</v>
      </c>
      <c r="AJ1037">
        <v>1240.1199999999999</v>
      </c>
      <c r="AK1037">
        <v>6.1100708559410646E-2</v>
      </c>
      <c r="AL1037">
        <v>2.489369926555856</v>
      </c>
    </row>
    <row r="1038" spans="1:38">
      <c r="A1038">
        <v>15</v>
      </c>
      <c r="B1038" t="s">
        <v>731</v>
      </c>
      <c r="C1038">
        <v>445</v>
      </c>
      <c r="D1038">
        <v>348</v>
      </c>
      <c r="E1038">
        <v>0.78202247191011232</v>
      </c>
      <c r="F1038">
        <v>1.066504593E-2</v>
      </c>
      <c r="G1038">
        <v>21.322086050630642</v>
      </c>
      <c r="H1038">
        <v>1.65E-3</v>
      </c>
      <c r="I1038">
        <v>6.4823565022185345</v>
      </c>
      <c r="J1038">
        <v>0.30402074575751026</v>
      </c>
      <c r="K1038">
        <v>606.06060000000002</v>
      </c>
      <c r="L1038">
        <v>6.4823572034225831</v>
      </c>
      <c r="M1038">
        <v>4.6899999999999997E-2</v>
      </c>
      <c r="N1038">
        <v>20.312813880126082</v>
      </c>
      <c r="O1038">
        <v>10.63</v>
      </c>
      <c r="P1038">
        <v>6.4823572034225831</v>
      </c>
      <c r="Q1038">
        <v>43.1</v>
      </c>
      <c r="R1038">
        <v>20.312813880126082</v>
      </c>
      <c r="S1038">
        <v>0.24663573085846868</v>
      </c>
      <c r="U1038" t="s">
        <v>731</v>
      </c>
      <c r="V1038">
        <v>-5.4852320675105488E-2</v>
      </c>
      <c r="W1038">
        <v>27.569331158238171</v>
      </c>
      <c r="X1038">
        <v>6.0344827586206904</v>
      </c>
      <c r="Y1038">
        <v>19.037199124726474</v>
      </c>
      <c r="Z1038">
        <v>77.027027027027032</v>
      </c>
      <c r="AA1038">
        <v>9.5914742451154531</v>
      </c>
      <c r="AB1038">
        <v>39.698492462311556</v>
      </c>
      <c r="AC1038">
        <v>69.252077562326875</v>
      </c>
      <c r="AD1038">
        <v>58.536585365853661</v>
      </c>
      <c r="AE1038">
        <v>61.172161172161168</v>
      </c>
      <c r="AF1038">
        <v>55</v>
      </c>
      <c r="AG1038">
        <v>62.753036437246969</v>
      </c>
      <c r="AH1038">
        <v>86.956521739130437</v>
      </c>
      <c r="AI1038">
        <v>96.747967479674784</v>
      </c>
      <c r="AJ1038">
        <v>1565.6</v>
      </c>
      <c r="AK1038">
        <v>0.17345099262328215</v>
      </c>
      <c r="AL1038">
        <v>0.45653266331658288</v>
      </c>
    </row>
    <row r="1039" spans="1:38">
      <c r="A1039">
        <v>15</v>
      </c>
      <c r="B1039" t="s">
        <v>2491</v>
      </c>
      <c r="C1039">
        <v>90.3</v>
      </c>
      <c r="D1039">
        <v>310.2</v>
      </c>
      <c r="E1039">
        <v>3.4352159468438539</v>
      </c>
      <c r="F1039">
        <v>2.9024470800000007E-2</v>
      </c>
      <c r="G1039">
        <v>22.110405526622159</v>
      </c>
      <c r="H1039">
        <v>2.7000000000000001E-3</v>
      </c>
      <c r="I1039">
        <v>8.1107229739705584</v>
      </c>
      <c r="J1039">
        <v>0.36682832271912863</v>
      </c>
      <c r="K1039">
        <v>370.37040000000002</v>
      </c>
      <c r="L1039">
        <v>8.1107212478607167</v>
      </c>
      <c r="M1039">
        <v>7.8E-2</v>
      </c>
      <c r="N1039">
        <v>20.56905941921482</v>
      </c>
      <c r="O1039">
        <v>17.38</v>
      </c>
      <c r="P1039">
        <v>8.1107212478607167</v>
      </c>
      <c r="Q1039">
        <v>1146</v>
      </c>
      <c r="R1039">
        <v>20.56905941921482</v>
      </c>
      <c r="S1039">
        <v>1.5165794066317625E-2</v>
      </c>
      <c r="U1039" t="s">
        <v>2491</v>
      </c>
      <c r="V1039">
        <v>-9.0717299578059074E-2</v>
      </c>
      <c r="W1039">
        <v>9.1353996737357264</v>
      </c>
      <c r="X1039">
        <v>2.1551724137931036</v>
      </c>
      <c r="Y1039">
        <v>33.479212253829324</v>
      </c>
      <c r="Z1039">
        <v>65.540540540540533</v>
      </c>
      <c r="AA1039">
        <v>6.0390763765541742</v>
      </c>
      <c r="AB1039">
        <v>103.01507537688441</v>
      </c>
      <c r="AC1039">
        <v>111.08033240997229</v>
      </c>
      <c r="AD1039">
        <v>147.5609756097561</v>
      </c>
      <c r="AE1039">
        <v>206.95970695970695</v>
      </c>
      <c r="AF1039">
        <v>240</v>
      </c>
      <c r="AG1039">
        <v>274.89878542510121</v>
      </c>
      <c r="AH1039">
        <v>381.36645962732916</v>
      </c>
      <c r="AI1039">
        <v>341.46341463414637</v>
      </c>
      <c r="AJ1039">
        <v>1339</v>
      </c>
      <c r="AK1039">
        <v>7.3496239811434147E-2</v>
      </c>
      <c r="AL1039">
        <v>0.2701209631217979</v>
      </c>
    </row>
    <row r="1040" spans="1:38">
      <c r="A1040">
        <v>15</v>
      </c>
      <c r="B1040" t="s">
        <v>800</v>
      </c>
      <c r="C1040">
        <v>105.6</v>
      </c>
      <c r="D1040">
        <v>54.2</v>
      </c>
      <c r="E1040">
        <v>0.5132575757575758</v>
      </c>
      <c r="F1040">
        <v>4.3722760499999992E-2</v>
      </c>
      <c r="G1040">
        <v>21.540660781577373</v>
      </c>
      <c r="H1040">
        <v>2.2499999999999998E-3</v>
      </c>
      <c r="I1040">
        <v>6.2187391044634373</v>
      </c>
      <c r="J1040">
        <v>0.28869769444501014</v>
      </c>
      <c r="K1040">
        <v>444.44439999999997</v>
      </c>
      <c r="L1040">
        <v>6.2187391509180188</v>
      </c>
      <c r="M1040">
        <v>0.14099999999999999</v>
      </c>
      <c r="N1040">
        <v>20.623466024352037</v>
      </c>
      <c r="O1040">
        <v>14.49</v>
      </c>
      <c r="P1040">
        <v>6.2187391509180188</v>
      </c>
      <c r="Q1040">
        <v>2239</v>
      </c>
      <c r="R1040">
        <v>20.623466024352037</v>
      </c>
      <c r="S1040">
        <v>6.4716391246092009E-3</v>
      </c>
      <c r="U1040" t="s">
        <v>800</v>
      </c>
      <c r="V1040">
        <v>5.4852320675105488E-2</v>
      </c>
      <c r="W1040">
        <v>5.7585644371941269</v>
      </c>
      <c r="X1040">
        <v>3.9870689655172415</v>
      </c>
      <c r="Y1040">
        <v>6.783369803063457</v>
      </c>
      <c r="Z1040">
        <v>25.000000000000004</v>
      </c>
      <c r="AA1040">
        <v>6.0390763765541742</v>
      </c>
      <c r="AB1040">
        <v>54.773869346733669</v>
      </c>
      <c r="AC1040">
        <v>64.819944598337941</v>
      </c>
      <c r="AD1040">
        <v>72.357723577235774</v>
      </c>
      <c r="AE1040">
        <v>56.593406593406591</v>
      </c>
      <c r="AF1040">
        <v>73.75</v>
      </c>
      <c r="AG1040">
        <v>76.113360323886639</v>
      </c>
      <c r="AH1040">
        <v>105.59006211180125</v>
      </c>
      <c r="AI1040">
        <v>110.97560975609755</v>
      </c>
      <c r="AJ1040">
        <v>1349.3</v>
      </c>
      <c r="AK1040">
        <v>0.16319761480638142</v>
      </c>
      <c r="AL1040">
        <v>0.51874076263671298</v>
      </c>
    </row>
    <row r="1041" spans="1:38">
      <c r="A1041">
        <v>15</v>
      </c>
      <c r="B1041" t="s">
        <v>762</v>
      </c>
      <c r="C1041">
        <v>153.1</v>
      </c>
      <c r="D1041">
        <v>40.299999999999997</v>
      </c>
      <c r="E1041">
        <v>0.26322664924885697</v>
      </c>
      <c r="F1041">
        <v>2.4823778160000004E-2</v>
      </c>
      <c r="G1041">
        <v>22.549872727146219</v>
      </c>
      <c r="H1041">
        <v>2.3700000000000001E-3</v>
      </c>
      <c r="I1041">
        <v>7.9355569188054291</v>
      </c>
      <c r="J1041">
        <v>0.35191138392778448</v>
      </c>
      <c r="K1041">
        <v>421.9409</v>
      </c>
      <c r="L1041">
        <v>7.9355582108590825</v>
      </c>
      <c r="M1041">
        <v>7.5999999999999998E-2</v>
      </c>
      <c r="N1041">
        <v>21.107432254987629</v>
      </c>
      <c r="O1041">
        <v>15.26</v>
      </c>
      <c r="P1041">
        <v>7.9355582108590825</v>
      </c>
      <c r="Q1041">
        <v>1094</v>
      </c>
      <c r="R1041">
        <v>21.107432254987629</v>
      </c>
      <c r="S1041">
        <v>1.3948811700182815E-2</v>
      </c>
      <c r="U1041" t="s">
        <v>762</v>
      </c>
      <c r="V1041">
        <v>-1.0970464135021098E-2</v>
      </c>
      <c r="W1041">
        <v>3.1810766721044046</v>
      </c>
      <c r="X1041">
        <v>0.40948275862068967</v>
      </c>
      <c r="Y1041">
        <v>14.442013129102843</v>
      </c>
      <c r="Z1041">
        <v>32.432432432432435</v>
      </c>
      <c r="AA1041">
        <v>5.3285968028419175</v>
      </c>
      <c r="AB1041">
        <v>69.849246231155774</v>
      </c>
      <c r="AC1041">
        <v>74.792243767313025</v>
      </c>
      <c r="AD1041">
        <v>84.146341463414629</v>
      </c>
      <c r="AE1041">
        <v>77.106227106227095</v>
      </c>
      <c r="AF1041">
        <v>85</v>
      </c>
      <c r="AG1041">
        <v>94.73684210526315</v>
      </c>
      <c r="AH1041">
        <v>99.378881987577643</v>
      </c>
      <c r="AI1041">
        <v>98.373983739837399</v>
      </c>
      <c r="AJ1041">
        <v>1153.5999999999999</v>
      </c>
      <c r="AK1041">
        <v>0.11195467587801629</v>
      </c>
      <c r="AL1041">
        <v>0.70285804020100495</v>
      </c>
    </row>
    <row r="1042" spans="1:38">
      <c r="A1042">
        <v>12</v>
      </c>
      <c r="B1042" t="s">
        <v>2492</v>
      </c>
      <c r="C1042">
        <v>130.5</v>
      </c>
      <c r="D1042">
        <v>61.8</v>
      </c>
      <c r="E1042">
        <v>0.47356321839080456</v>
      </c>
      <c r="F1042">
        <v>1.8327037640000002E-2</v>
      </c>
      <c r="G1042">
        <v>24.177141008474944</v>
      </c>
      <c r="H1042">
        <v>1.2199999999999999E-3</v>
      </c>
      <c r="I1042">
        <v>11.703633235268034</v>
      </c>
      <c r="J1042">
        <v>0.48407846201358118</v>
      </c>
      <c r="K1042">
        <v>819.6721</v>
      </c>
      <c r="L1042">
        <v>11.703634098107877</v>
      </c>
      <c r="M1042">
        <v>0.109</v>
      </c>
      <c r="N1042">
        <v>21.15559302969336</v>
      </c>
      <c r="O1042">
        <v>7.86</v>
      </c>
      <c r="P1042">
        <v>11.703634098107877</v>
      </c>
      <c r="Q1042">
        <v>1782</v>
      </c>
      <c r="R1042">
        <v>21.15559302969336</v>
      </c>
      <c r="S1042">
        <v>4.4107744107744111E-3</v>
      </c>
      <c r="U1042" t="s">
        <v>2492</v>
      </c>
      <c r="V1042">
        <v>-0.10548523206751056</v>
      </c>
      <c r="W1042">
        <v>13.050570962479609</v>
      </c>
      <c r="X1042">
        <v>120.68965517241379</v>
      </c>
      <c r="Y1042">
        <v>9.62800875273523</v>
      </c>
      <c r="Z1042">
        <v>53.378378378378386</v>
      </c>
      <c r="AA1042">
        <v>17.051509769094135</v>
      </c>
      <c r="AB1042">
        <v>86.432160804020086</v>
      </c>
      <c r="AC1042">
        <v>165.37396121883657</v>
      </c>
      <c r="AD1042">
        <v>343.08943089430898</v>
      </c>
      <c r="AE1042">
        <v>613.55311355311358</v>
      </c>
      <c r="AF1042">
        <v>993.75</v>
      </c>
      <c r="AG1042">
        <v>1574.8987854251011</v>
      </c>
      <c r="AH1042">
        <v>2478.2608695652175</v>
      </c>
      <c r="AI1042">
        <v>4272.3577235772354</v>
      </c>
      <c r="AJ1042">
        <v>1278.23</v>
      </c>
      <c r="AK1042">
        <v>0.25103973337799512</v>
      </c>
      <c r="AL1042">
        <v>3.4876135061271261E-2</v>
      </c>
    </row>
    <row r="1043" spans="1:38">
      <c r="A1043">
        <v>35</v>
      </c>
      <c r="B1043" t="s">
        <v>2493</v>
      </c>
      <c r="C1043">
        <v>121.4</v>
      </c>
      <c r="D1043">
        <v>8.43</v>
      </c>
      <c r="E1043">
        <v>6.9439868204283356E-2</v>
      </c>
      <c r="F1043">
        <v>1.0814302824E-2</v>
      </c>
      <c r="G1043">
        <v>21.676229071884251</v>
      </c>
      <c r="H1043">
        <v>1.5089999999999999E-3</v>
      </c>
      <c r="I1043">
        <v>4.4792074830496826</v>
      </c>
      <c r="J1043">
        <v>0.20664145355704705</v>
      </c>
      <c r="K1043">
        <v>662.69050000000004</v>
      </c>
      <c r="L1043">
        <v>4.4792080742801703</v>
      </c>
      <c r="M1043">
        <v>5.1999999999999998E-2</v>
      </c>
      <c r="N1043">
        <v>21.208385301587477</v>
      </c>
      <c r="O1043">
        <v>9.7200000000000006</v>
      </c>
      <c r="P1043">
        <v>4.4792080742801703</v>
      </c>
      <c r="Q1043">
        <v>284</v>
      </c>
      <c r="R1043">
        <v>21.208385301587477</v>
      </c>
      <c r="S1043">
        <v>3.4225352112676057E-2</v>
      </c>
      <c r="U1043" t="s">
        <v>2493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 t="e">
        <v>#DIV/0!</v>
      </c>
      <c r="AL1043" t="e">
        <v>#DIV/0!</v>
      </c>
    </row>
    <row r="1044" spans="1:38">
      <c r="A1044">
        <v>12</v>
      </c>
      <c r="B1044" t="s">
        <v>2494</v>
      </c>
      <c r="C1044">
        <v>576</v>
      </c>
      <c r="D1044">
        <v>364</v>
      </c>
      <c r="E1044">
        <v>0.63194444444444442</v>
      </c>
      <c r="F1044">
        <v>5.2745704959999999E-3</v>
      </c>
      <c r="G1044">
        <v>23.583373747378282</v>
      </c>
      <c r="H1044">
        <v>7.36E-4</v>
      </c>
      <c r="I1044">
        <v>10.31406370970916</v>
      </c>
      <c r="J1044">
        <v>0.43734470819111515</v>
      </c>
      <c r="K1044">
        <v>1358.6959999999999</v>
      </c>
      <c r="L1044">
        <v>10.314062149998771</v>
      </c>
      <c r="M1044">
        <v>5.1999999999999998E-2</v>
      </c>
      <c r="N1044">
        <v>21.208385301587477</v>
      </c>
      <c r="O1044">
        <v>4.74</v>
      </c>
      <c r="P1044">
        <v>10.314062149998771</v>
      </c>
      <c r="Q1044">
        <v>284</v>
      </c>
      <c r="R1044">
        <v>21.208385301587477</v>
      </c>
      <c r="S1044">
        <v>1.6690140845070423E-2</v>
      </c>
      <c r="U1044" t="s">
        <v>2494</v>
      </c>
      <c r="V1044">
        <v>-5.9071729957805913E-3</v>
      </c>
      <c r="W1044">
        <v>28.221859706362157</v>
      </c>
      <c r="X1044">
        <v>1.5086206896551726</v>
      </c>
      <c r="Y1044">
        <v>9.846827133479211</v>
      </c>
      <c r="Z1044">
        <v>47.972972972972975</v>
      </c>
      <c r="AA1044">
        <v>4.6181172291296626</v>
      </c>
      <c r="AB1044">
        <v>133.66834170854273</v>
      </c>
      <c r="AC1044">
        <v>274.79224376731304</v>
      </c>
      <c r="AD1044">
        <v>536.58536585365857</v>
      </c>
      <c r="AE1044">
        <v>994.50549450549443</v>
      </c>
      <c r="AF1044">
        <v>1868.75</v>
      </c>
      <c r="AG1044">
        <v>2437.2469635627531</v>
      </c>
      <c r="AH1044">
        <v>3322.9813664596272</v>
      </c>
      <c r="AI1044">
        <v>4215.4471544715452</v>
      </c>
      <c r="AJ1044">
        <v>1134.03</v>
      </c>
      <c r="AK1044">
        <v>5.767031935251174E-2</v>
      </c>
      <c r="AL1044">
        <v>4.0225426196402576E-2</v>
      </c>
    </row>
    <row r="1045" spans="1:38">
      <c r="A1045">
        <v>12</v>
      </c>
      <c r="B1045" t="s">
        <v>2495</v>
      </c>
      <c r="C1045">
        <v>652</v>
      </c>
      <c r="D1045">
        <v>93.5</v>
      </c>
      <c r="E1045">
        <v>0.14340490797546013</v>
      </c>
      <c r="F1045">
        <v>8.6411886000000021E-3</v>
      </c>
      <c r="G1045">
        <v>24.3233737067535</v>
      </c>
      <c r="H1045">
        <v>9.5E-4</v>
      </c>
      <c r="I1045">
        <v>11.805169298263571</v>
      </c>
      <c r="J1045">
        <v>0.4853425943534227</v>
      </c>
      <c r="K1045">
        <v>1052.6320000000001</v>
      </c>
      <c r="L1045">
        <v>11.805168807845245</v>
      </c>
      <c r="M1045">
        <v>6.6000000000000003E-2</v>
      </c>
      <c r="N1045">
        <v>21.266510910765842</v>
      </c>
      <c r="O1045">
        <v>6.12</v>
      </c>
      <c r="P1045">
        <v>11.805168807845245</v>
      </c>
      <c r="Q1045">
        <v>805</v>
      </c>
      <c r="R1045">
        <v>21.266510910765842</v>
      </c>
      <c r="S1045">
        <v>7.6024844720496898E-3</v>
      </c>
      <c r="U1045" t="s">
        <v>2495</v>
      </c>
      <c r="V1045">
        <v>-0.379746835443038</v>
      </c>
      <c r="W1045">
        <v>5.0734094616639478</v>
      </c>
      <c r="X1045">
        <v>7.6508620689655178</v>
      </c>
      <c r="Y1045">
        <v>2.3851203501094091</v>
      </c>
      <c r="Z1045">
        <v>34.45945945945946</v>
      </c>
      <c r="AA1045">
        <v>14.031971580817052</v>
      </c>
      <c r="AB1045">
        <v>66.331658291457273</v>
      </c>
      <c r="AC1045">
        <v>78.393351800554015</v>
      </c>
      <c r="AD1045">
        <v>164.22764227642276</v>
      </c>
      <c r="AE1045">
        <v>300.36630036630032</v>
      </c>
      <c r="AF1045">
        <v>452.5</v>
      </c>
      <c r="AG1045">
        <v>975.70850202429153</v>
      </c>
      <c r="AH1045">
        <v>1447.2049689440994</v>
      </c>
      <c r="AI1045">
        <v>2512.1951219512193</v>
      </c>
      <c r="AJ1045">
        <v>1194.8</v>
      </c>
      <c r="AK1045">
        <v>0.29349725157035367</v>
      </c>
      <c r="AL1045">
        <v>4.5834321823710819E-2</v>
      </c>
    </row>
    <row r="1046" spans="1:38">
      <c r="A1046">
        <v>12</v>
      </c>
      <c r="B1046" t="s">
        <v>2496</v>
      </c>
      <c r="C1046">
        <v>295</v>
      </c>
      <c r="D1046">
        <v>396.4</v>
      </c>
      <c r="E1046">
        <v>1.3437288135593219</v>
      </c>
      <c r="F1046">
        <v>5.5032381215999997E-3</v>
      </c>
      <c r="G1046">
        <v>21.848616164899859</v>
      </c>
      <c r="H1046">
        <v>9.4399999999999996E-4</v>
      </c>
      <c r="I1046">
        <v>4.7284354535672941</v>
      </c>
      <c r="J1046">
        <v>0.21641807507990365</v>
      </c>
      <c r="K1046">
        <v>1059.3219999999999</v>
      </c>
      <c r="L1046">
        <v>4.7284352648425223</v>
      </c>
      <c r="M1046">
        <v>4.2299999999999997E-2</v>
      </c>
      <c r="N1046">
        <v>21.330821045674057</v>
      </c>
      <c r="O1046">
        <v>6.08</v>
      </c>
      <c r="P1046">
        <v>4.7284352648425223</v>
      </c>
      <c r="Q1046">
        <v>1E-4</v>
      </c>
      <c r="R1046">
        <v>21.330821045674057</v>
      </c>
      <c r="S1046">
        <v>60800</v>
      </c>
      <c r="U1046" t="s">
        <v>2496</v>
      </c>
      <c r="V1046">
        <v>-1.2236286919831224E-2</v>
      </c>
      <c r="W1046">
        <v>5.1549755301794455</v>
      </c>
      <c r="X1046">
        <v>-6.0344827586206904</v>
      </c>
      <c r="Y1046">
        <v>29.102844638949673</v>
      </c>
      <c r="Z1046">
        <v>114.86486486486487</v>
      </c>
      <c r="AA1046">
        <v>10.124333925399643</v>
      </c>
      <c r="AB1046">
        <v>81.407035175879386</v>
      </c>
      <c r="AC1046">
        <v>65.65096952908587</v>
      </c>
      <c r="AD1046">
        <v>92.682926829268297</v>
      </c>
      <c r="AE1046">
        <v>87.912087912087898</v>
      </c>
      <c r="AF1046">
        <v>62.5</v>
      </c>
      <c r="AG1046">
        <v>64.777327935222672</v>
      </c>
      <c r="AH1046">
        <v>87.577639751552795</v>
      </c>
      <c r="AI1046">
        <v>95.934959349593484</v>
      </c>
      <c r="AJ1046">
        <v>1545</v>
      </c>
      <c r="AK1046">
        <v>0.104698844527071</v>
      </c>
      <c r="AL1046">
        <v>0.92954132363947384</v>
      </c>
    </row>
    <row r="1047" spans="1:38">
      <c r="A1047">
        <v>12</v>
      </c>
      <c r="B1047" t="s">
        <v>2497</v>
      </c>
      <c r="C1047">
        <v>121.7</v>
      </c>
      <c r="D1047">
        <v>87</v>
      </c>
      <c r="E1047">
        <v>0.71487263763352504</v>
      </c>
      <c r="F1047">
        <v>1.0974722976000002E-2</v>
      </c>
      <c r="G1047">
        <v>22.699204170550953</v>
      </c>
      <c r="H1047">
        <v>1.4220000000000001E-3</v>
      </c>
      <c r="I1047">
        <v>7.3321072350975633</v>
      </c>
      <c r="J1047">
        <v>0.32301164305178365</v>
      </c>
      <c r="K1047">
        <v>703.23490000000004</v>
      </c>
      <c r="L1047">
        <v>7.3321069958170568</v>
      </c>
      <c r="M1047">
        <v>5.6000000000000001E-2</v>
      </c>
      <c r="N1047">
        <v>21.482413120256943</v>
      </c>
      <c r="O1047">
        <v>9.16</v>
      </c>
      <c r="P1047">
        <v>7.3321069958170568</v>
      </c>
      <c r="Q1047">
        <v>451</v>
      </c>
      <c r="R1047">
        <v>21.482413120256943</v>
      </c>
      <c r="S1047">
        <v>2.0310421286031041E-2</v>
      </c>
      <c r="U1047" t="s">
        <v>2497</v>
      </c>
      <c r="V1047">
        <v>-5.1476793248945156E-2</v>
      </c>
      <c r="W1047">
        <v>12.561174551386623</v>
      </c>
      <c r="X1047">
        <v>-0.40948275862068967</v>
      </c>
      <c r="Y1047">
        <v>6.3457330415754916</v>
      </c>
      <c r="Z1047">
        <v>48.648648648648653</v>
      </c>
      <c r="AA1047">
        <v>3.7300177619893424</v>
      </c>
      <c r="AB1047">
        <v>96.482412060301499</v>
      </c>
      <c r="AC1047">
        <v>193.90581717451522</v>
      </c>
      <c r="AD1047">
        <v>325.60975609756093</v>
      </c>
      <c r="AE1047">
        <v>549.45054945054937</v>
      </c>
      <c r="AF1047">
        <v>718.75</v>
      </c>
      <c r="AG1047">
        <v>931.17408906882588</v>
      </c>
      <c r="AH1047">
        <v>1211.1801242236024</v>
      </c>
      <c r="AI1047">
        <v>1406.5040650406504</v>
      </c>
      <c r="AJ1047">
        <v>978.5</v>
      </c>
      <c r="AK1047">
        <v>5.4444176497848558E-2</v>
      </c>
      <c r="AL1047">
        <v>7.9659837649787402E-2</v>
      </c>
    </row>
    <row r="1048" spans="1:38">
      <c r="A1048">
        <v>15</v>
      </c>
      <c r="B1048" t="s">
        <v>786</v>
      </c>
      <c r="C1048">
        <v>230.6</v>
      </c>
      <c r="D1048">
        <v>73.900000000000006</v>
      </c>
      <c r="E1048">
        <v>0.32046834345186476</v>
      </c>
      <c r="F1048">
        <v>1.8579244580000001E-2</v>
      </c>
      <c r="G1048">
        <v>22.029284287556319</v>
      </c>
      <c r="H1048">
        <v>2.0739999999999999E-3</v>
      </c>
      <c r="I1048">
        <v>4.3673379509935684</v>
      </c>
      <c r="J1048">
        <v>0.19825146809061547</v>
      </c>
      <c r="K1048">
        <v>482.1601</v>
      </c>
      <c r="L1048">
        <v>4.367337417136758</v>
      </c>
      <c r="M1048">
        <v>6.5000000000000002E-2</v>
      </c>
      <c r="N1048">
        <v>21.592029210886757</v>
      </c>
      <c r="O1048">
        <v>13.36</v>
      </c>
      <c r="P1048">
        <v>4.367337417136758</v>
      </c>
      <c r="Q1048">
        <v>773</v>
      </c>
      <c r="R1048">
        <v>21.592029210886757</v>
      </c>
      <c r="S1048">
        <v>1.7283311772315652E-2</v>
      </c>
      <c r="U1048" t="s">
        <v>786</v>
      </c>
      <c r="V1048">
        <v>0.10126582278481014</v>
      </c>
      <c r="W1048">
        <v>1.4029363784665578</v>
      </c>
      <c r="X1048">
        <v>2.1551724137931036</v>
      </c>
      <c r="Y1048">
        <v>3.8074398249452952</v>
      </c>
      <c r="Z1048">
        <v>39.189189189189193</v>
      </c>
      <c r="AA1048">
        <v>11.190053285968029</v>
      </c>
      <c r="AB1048">
        <v>101.5075376884422</v>
      </c>
      <c r="AC1048">
        <v>111.3573407202216</v>
      </c>
      <c r="AD1048">
        <v>77.64227642276424</v>
      </c>
      <c r="AE1048">
        <v>58.424908424908423</v>
      </c>
      <c r="AF1048">
        <v>47.5</v>
      </c>
      <c r="AG1048">
        <v>56.680161943319838</v>
      </c>
      <c r="AH1048">
        <v>47.826086956521742</v>
      </c>
      <c r="AI1048">
        <v>59.756097560975611</v>
      </c>
      <c r="AJ1048">
        <v>1267.9299999999998</v>
      </c>
      <c r="AK1048">
        <v>0.17741889457252613</v>
      </c>
      <c r="AL1048">
        <v>2.1224303334856094</v>
      </c>
    </row>
    <row r="1049" spans="1:38">
      <c r="A1049">
        <v>15</v>
      </c>
      <c r="B1049" t="s">
        <v>790</v>
      </c>
      <c r="C1049">
        <v>197</v>
      </c>
      <c r="D1049">
        <v>71.900000000000006</v>
      </c>
      <c r="E1049">
        <v>0.36497461928934011</v>
      </c>
      <c r="F1049">
        <v>1.89017387E-2</v>
      </c>
      <c r="G1049">
        <v>22.331231739855586</v>
      </c>
      <c r="H1049">
        <v>2.1099999999999999E-3</v>
      </c>
      <c r="I1049">
        <v>5.698086132671782</v>
      </c>
      <c r="J1049">
        <v>0.25516219611398072</v>
      </c>
      <c r="K1049">
        <v>473.93360000000001</v>
      </c>
      <c r="L1049">
        <v>5.6980863522516438</v>
      </c>
      <c r="M1049">
        <v>6.5000000000000002E-2</v>
      </c>
      <c r="N1049">
        <v>21.592029210886757</v>
      </c>
      <c r="O1049">
        <v>13.59</v>
      </c>
      <c r="P1049">
        <v>5.6980863522516438</v>
      </c>
      <c r="Q1049">
        <v>773</v>
      </c>
      <c r="R1049">
        <v>21.592029210886757</v>
      </c>
      <c r="S1049">
        <v>1.7580853816300129E-2</v>
      </c>
      <c r="U1049" t="s">
        <v>790</v>
      </c>
      <c r="V1049">
        <v>8.0168776371308023E-2</v>
      </c>
      <c r="W1049">
        <v>2.1207177814029365</v>
      </c>
      <c r="X1049">
        <v>6.3577586206896557</v>
      </c>
      <c r="Y1049">
        <v>6.1706783369803055</v>
      </c>
      <c r="Z1049">
        <v>33.783783783783782</v>
      </c>
      <c r="AA1049">
        <v>0.33747779751332146</v>
      </c>
      <c r="AB1049">
        <v>72.361809045226124</v>
      </c>
      <c r="AC1049">
        <v>58.171745152354575</v>
      </c>
      <c r="AD1049">
        <v>60.569105691056912</v>
      </c>
      <c r="AE1049">
        <v>43.223443223443219</v>
      </c>
      <c r="AF1049">
        <v>34.375</v>
      </c>
      <c r="AG1049">
        <v>38.866396761133601</v>
      </c>
      <c r="AH1049">
        <v>31.677018633540371</v>
      </c>
      <c r="AI1049">
        <v>36.178861788617887</v>
      </c>
      <c r="AJ1049">
        <v>1369.8999999999999</v>
      </c>
      <c r="AK1049">
        <v>6.8255295906281951E-3</v>
      </c>
      <c r="AL1049">
        <v>2.2843629914277268</v>
      </c>
    </row>
    <row r="1050" spans="1:38">
      <c r="A1050">
        <v>12</v>
      </c>
      <c r="B1050" t="s">
        <v>2498</v>
      </c>
      <c r="C1050">
        <v>239</v>
      </c>
      <c r="D1050">
        <v>283.60000000000002</v>
      </c>
      <c r="E1050">
        <v>1.1866108786610881</v>
      </c>
      <c r="F1050">
        <v>6.4242482520000003E-3</v>
      </c>
      <c r="G1050">
        <v>23.480708972312769</v>
      </c>
      <c r="H1050">
        <v>9.1399999999999999E-4</v>
      </c>
      <c r="I1050">
        <v>9.1557415714547226</v>
      </c>
      <c r="J1050">
        <v>0.38992611263359622</v>
      </c>
      <c r="K1050">
        <v>1094.0920000000001</v>
      </c>
      <c r="L1050">
        <v>9.1557404099352251</v>
      </c>
      <c r="M1050">
        <v>5.0999999999999997E-2</v>
      </c>
      <c r="N1050">
        <v>21.622120389064182</v>
      </c>
      <c r="O1050">
        <v>5.89</v>
      </c>
      <c r="P1050">
        <v>9.1557404099352251</v>
      </c>
      <c r="Q1050">
        <v>240</v>
      </c>
      <c r="R1050">
        <v>21.622120389064182</v>
      </c>
      <c r="S1050">
        <v>2.4541666666666666E-2</v>
      </c>
      <c r="U1050" t="s">
        <v>2498</v>
      </c>
      <c r="V1050">
        <v>-4.2616033755274264E-2</v>
      </c>
      <c r="W1050">
        <v>4.8939641109298533</v>
      </c>
      <c r="X1050">
        <v>2.6939655172413794</v>
      </c>
      <c r="Y1050">
        <v>18.599562363238512</v>
      </c>
      <c r="Z1050">
        <v>35.810810810810814</v>
      </c>
      <c r="AA1050">
        <v>1.7761989342806393E-2</v>
      </c>
      <c r="AB1050">
        <v>50.251256281407031</v>
      </c>
      <c r="AC1050">
        <v>47.645429362880883</v>
      </c>
      <c r="AD1050">
        <v>47.154471544715449</v>
      </c>
      <c r="AE1050">
        <v>71.428571428571416</v>
      </c>
      <c r="AF1050">
        <v>112.5</v>
      </c>
      <c r="AG1050">
        <v>178.13765182186236</v>
      </c>
      <c r="AH1050">
        <v>341.61490683229812</v>
      </c>
      <c r="AI1050">
        <v>369.91869918699183</v>
      </c>
      <c r="AJ1050">
        <v>896.09999999999991</v>
      </c>
      <c r="AK1050">
        <v>4.1870781438810501E-4</v>
      </c>
      <c r="AL1050">
        <v>0.14709913202375513</v>
      </c>
    </row>
    <row r="1051" spans="1:38">
      <c r="A1051">
        <v>35</v>
      </c>
      <c r="B1051" t="s">
        <v>2499</v>
      </c>
      <c r="C1051">
        <v>62.5</v>
      </c>
      <c r="D1051">
        <v>444.4</v>
      </c>
      <c r="E1051">
        <v>7.1103999999999994</v>
      </c>
      <c r="F1051">
        <v>1.778265654E-2</v>
      </c>
      <c r="G1051">
        <v>22.556306195568308</v>
      </c>
      <c r="H1051">
        <v>1.8699999999999999E-3</v>
      </c>
      <c r="I1051">
        <v>5.821233299545872</v>
      </c>
      <c r="J1051">
        <v>0.25807564629928564</v>
      </c>
      <c r="K1051">
        <v>534.75940000000003</v>
      </c>
      <c r="L1051">
        <v>5.8212334097821641</v>
      </c>
      <c r="M1051">
        <v>6.9000000000000006E-2</v>
      </c>
      <c r="N1051">
        <v>21.792204846240121</v>
      </c>
      <c r="O1051">
        <v>12.04</v>
      </c>
      <c r="P1051">
        <v>5.8212334097821641</v>
      </c>
      <c r="Q1051">
        <v>898</v>
      </c>
      <c r="R1051">
        <v>21.792204846240121</v>
      </c>
      <c r="S1051">
        <v>1.3407572383073496E-2</v>
      </c>
      <c r="U1051" t="s">
        <v>2499</v>
      </c>
      <c r="V1051">
        <v>-12.236286919831224</v>
      </c>
      <c r="W1051">
        <v>6.0522022838499181</v>
      </c>
      <c r="X1051">
        <v>1.6810344827586208</v>
      </c>
      <c r="Y1051">
        <v>6.1269146608315088</v>
      </c>
      <c r="Z1051">
        <v>28.581081081081084</v>
      </c>
      <c r="AA1051">
        <v>2.4333925399644762</v>
      </c>
      <c r="AB1051">
        <v>43.718592964824111</v>
      </c>
      <c r="AC1051">
        <v>44.044321329639892</v>
      </c>
      <c r="AD1051">
        <v>47.967479674796749</v>
      </c>
      <c r="AE1051">
        <v>49.450549450549453</v>
      </c>
      <c r="AF1051">
        <v>52.749999999999993</v>
      </c>
      <c r="AG1051">
        <v>57.89473684210526</v>
      </c>
      <c r="AH1051">
        <v>67.018633540372662</v>
      </c>
      <c r="AI1051">
        <v>58.536585365853654</v>
      </c>
      <c r="AJ1051">
        <v>1823.1</v>
      </c>
      <c r="AK1051">
        <v>6.8839825093208087E-2</v>
      </c>
      <c r="AL1051">
        <v>0.65233489039264902</v>
      </c>
    </row>
    <row r="1052" spans="1:38">
      <c r="A1052">
        <v>15</v>
      </c>
      <c r="B1052" t="s">
        <v>2500</v>
      </c>
      <c r="C1052">
        <v>159.5</v>
      </c>
      <c r="D1052">
        <v>343.6</v>
      </c>
      <c r="E1052">
        <v>2.1542319749216303</v>
      </c>
      <c r="F1052">
        <v>1.4553580800000002E-2</v>
      </c>
      <c r="G1052">
        <v>24.115575365567189</v>
      </c>
      <c r="H1052">
        <v>1.92E-3</v>
      </c>
      <c r="I1052">
        <v>10.159602224551469</v>
      </c>
      <c r="J1052">
        <v>0.42128798797218825</v>
      </c>
      <c r="K1052">
        <v>520.83330000000001</v>
      </c>
      <c r="L1052">
        <v>10.159603101185255</v>
      </c>
      <c r="M1052">
        <v>5.5E-2</v>
      </c>
      <c r="N1052">
        <v>21.871064396851832</v>
      </c>
      <c r="O1052">
        <v>12.37</v>
      </c>
      <c r="P1052">
        <v>10.159603101185255</v>
      </c>
      <c r="Q1052">
        <v>411</v>
      </c>
      <c r="R1052">
        <v>21.871064396851832</v>
      </c>
      <c r="S1052">
        <v>3.0097323600973235E-2</v>
      </c>
      <c r="U1052" t="s">
        <v>2500</v>
      </c>
      <c r="V1052">
        <v>0</v>
      </c>
      <c r="W1052">
        <v>6.1990212071778137</v>
      </c>
      <c r="X1052">
        <v>2.1551724137931036</v>
      </c>
      <c r="Y1052">
        <v>12.691466083150983</v>
      </c>
      <c r="Z1052">
        <v>48.648648648648653</v>
      </c>
      <c r="AA1052">
        <v>3.0195381882770871</v>
      </c>
      <c r="AB1052">
        <v>59.798994974874368</v>
      </c>
      <c r="AC1052">
        <v>81.44044321329639</v>
      </c>
      <c r="AD1052">
        <v>86.585365853658544</v>
      </c>
      <c r="AE1052">
        <v>141.02564102564102</v>
      </c>
      <c r="AF1052">
        <v>165</v>
      </c>
      <c r="AG1052">
        <v>193.92712550607288</v>
      </c>
      <c r="AH1052">
        <v>234.16149068322983</v>
      </c>
      <c r="AI1052">
        <v>282.11382113821139</v>
      </c>
      <c r="AJ1052">
        <v>1833.3999999999999</v>
      </c>
      <c r="AK1052">
        <v>5.5983261153451376E-2</v>
      </c>
      <c r="AL1052">
        <v>0.25537501832771281</v>
      </c>
    </row>
    <row r="1053" spans="1:38">
      <c r="A1053">
        <v>15</v>
      </c>
      <c r="B1053" t="s">
        <v>782</v>
      </c>
      <c r="C1053">
        <v>156.80000000000001</v>
      </c>
      <c r="D1053">
        <v>78.2</v>
      </c>
      <c r="E1053">
        <v>0.49872448979591832</v>
      </c>
      <c r="F1053">
        <v>3.2635302400000003E-2</v>
      </c>
      <c r="G1053">
        <v>25.050611125648096</v>
      </c>
      <c r="H1053">
        <v>3.7000000000000002E-3</v>
      </c>
      <c r="I1053">
        <v>12.112270339141382</v>
      </c>
      <c r="J1053">
        <v>0.48351197016268482</v>
      </c>
      <c r="K1053">
        <v>270.27030000000002</v>
      </c>
      <c r="L1053">
        <v>12.112269651877712</v>
      </c>
      <c r="M1053">
        <v>6.4000000000000001E-2</v>
      </c>
      <c r="N1053">
        <v>21.927745552153784</v>
      </c>
      <c r="O1053">
        <v>23.81</v>
      </c>
      <c r="P1053">
        <v>12.112269651877712</v>
      </c>
      <c r="Q1053">
        <v>741</v>
      </c>
      <c r="R1053">
        <v>21.927745552153784</v>
      </c>
      <c r="S1053">
        <v>3.2132253711201077E-2</v>
      </c>
      <c r="U1053" t="s">
        <v>782</v>
      </c>
      <c r="V1053">
        <v>-0.46413502109704646</v>
      </c>
      <c r="W1053">
        <v>1.6965742251223492</v>
      </c>
      <c r="X1053">
        <v>0.81896551724137934</v>
      </c>
      <c r="Y1053">
        <v>7.4398249452954044</v>
      </c>
      <c r="Z1053">
        <v>35.135135135135137</v>
      </c>
      <c r="AA1053">
        <v>7.2824156305506209</v>
      </c>
      <c r="AB1053">
        <v>67.336683417085425</v>
      </c>
      <c r="AC1053">
        <v>71.19113573407202</v>
      </c>
      <c r="AD1053">
        <v>78.455284552845526</v>
      </c>
      <c r="AE1053">
        <v>44.322344322344321</v>
      </c>
      <c r="AF1053">
        <v>60</v>
      </c>
      <c r="AG1053">
        <v>36.032388663967609</v>
      </c>
      <c r="AH1053">
        <v>57.763975155279503</v>
      </c>
      <c r="AI1053">
        <v>30.894308943089431</v>
      </c>
      <c r="AJ1053">
        <v>1442</v>
      </c>
      <c r="AK1053">
        <v>0.1497196443388647</v>
      </c>
      <c r="AL1053">
        <v>1.1657210785108336</v>
      </c>
    </row>
    <row r="1054" spans="1:38">
      <c r="A1054">
        <v>15</v>
      </c>
      <c r="B1054" t="s">
        <v>760</v>
      </c>
      <c r="C1054">
        <v>187</v>
      </c>
      <c r="D1054">
        <v>82.8</v>
      </c>
      <c r="E1054">
        <v>0.44278074866310158</v>
      </c>
      <c r="F1054">
        <v>2.0490780239999999E-2</v>
      </c>
      <c r="G1054">
        <v>23.326240217447854</v>
      </c>
      <c r="H1054">
        <v>2.5200000000000001E-3</v>
      </c>
      <c r="I1054">
        <v>7.5040261302360411</v>
      </c>
      <c r="J1054">
        <v>0.32169891333893946</v>
      </c>
      <c r="K1054">
        <v>396.8254</v>
      </c>
      <c r="L1054">
        <v>7.5040257875628562</v>
      </c>
      <c r="M1054">
        <v>5.8999999999999997E-2</v>
      </c>
      <c r="N1054">
        <v>22.086264385785487</v>
      </c>
      <c r="O1054">
        <v>16.22</v>
      </c>
      <c r="P1054">
        <v>7.5040257875628562</v>
      </c>
      <c r="Q1054">
        <v>566</v>
      </c>
      <c r="R1054">
        <v>22.086264385785487</v>
      </c>
      <c r="S1054">
        <v>2.8657243816254414E-2</v>
      </c>
      <c r="U1054" t="s">
        <v>760</v>
      </c>
      <c r="V1054">
        <v>-8.0168776371308023E-2</v>
      </c>
      <c r="W1054">
        <v>3.034257748776509</v>
      </c>
      <c r="X1054">
        <v>0.51724137931034486</v>
      </c>
      <c r="Y1054">
        <v>12.035010940919037</v>
      </c>
      <c r="Z1054">
        <v>37.837837837837839</v>
      </c>
      <c r="AA1054">
        <v>7.4600355239786849</v>
      </c>
      <c r="AB1054">
        <v>78.894472361809036</v>
      </c>
      <c r="AC1054">
        <v>100</v>
      </c>
      <c r="AD1054">
        <v>100.8130081300813</v>
      </c>
      <c r="AE1054">
        <v>104.57875457875457</v>
      </c>
      <c r="AF1054">
        <v>114.99999999999999</v>
      </c>
      <c r="AG1054">
        <v>118.21862348178138</v>
      </c>
      <c r="AH1054">
        <v>144.72049689440993</v>
      </c>
      <c r="AI1054">
        <v>165.04065040650406</v>
      </c>
      <c r="AJ1054">
        <v>1328.6999999999998</v>
      </c>
      <c r="AK1054">
        <v>0.13653828757224382</v>
      </c>
      <c r="AL1054">
        <v>0.54515064593353024</v>
      </c>
    </row>
    <row r="1055" spans="1:38">
      <c r="A1055">
        <v>15</v>
      </c>
      <c r="B1055" t="s">
        <v>2501</v>
      </c>
      <c r="C1055">
        <v>109.5</v>
      </c>
      <c r="D1055">
        <v>131.9</v>
      </c>
      <c r="E1055">
        <v>1.2045662100456622</v>
      </c>
      <c r="F1055">
        <v>3.0736170360000002E-2</v>
      </c>
      <c r="G1055">
        <v>26.121590620930252</v>
      </c>
      <c r="H1055">
        <v>3.7799999999999999E-3</v>
      </c>
      <c r="I1055">
        <v>13.947559716619063</v>
      </c>
      <c r="J1055">
        <v>0.53394756540757538</v>
      </c>
      <c r="K1055">
        <v>264.55029999999999</v>
      </c>
      <c r="L1055">
        <v>13.947558611952322</v>
      </c>
      <c r="M1055">
        <v>5.8999999999999997E-2</v>
      </c>
      <c r="N1055">
        <v>22.086264385785487</v>
      </c>
      <c r="O1055">
        <v>24.32</v>
      </c>
      <c r="P1055">
        <v>13.947558611952322</v>
      </c>
      <c r="Q1055">
        <v>566</v>
      </c>
      <c r="R1055">
        <v>22.086264385785487</v>
      </c>
      <c r="S1055">
        <v>4.2968197879858658E-2</v>
      </c>
      <c r="U1055" t="s">
        <v>2501</v>
      </c>
      <c r="V1055">
        <v>0</v>
      </c>
      <c r="W1055">
        <v>8.7275693311582376</v>
      </c>
      <c r="X1055">
        <v>3.3405172413793105</v>
      </c>
      <c r="Y1055">
        <v>39.168490153172861</v>
      </c>
      <c r="Z1055">
        <v>77.027027027027032</v>
      </c>
      <c r="AA1055">
        <v>3.5523978685612789</v>
      </c>
      <c r="AB1055">
        <v>81.909547738693462</v>
      </c>
      <c r="AC1055">
        <v>87.53462603878117</v>
      </c>
      <c r="AD1055">
        <v>67.479674796747972</v>
      </c>
      <c r="AE1055">
        <v>92.490842490842482</v>
      </c>
      <c r="AF1055">
        <v>88.125</v>
      </c>
      <c r="AG1055">
        <v>107.28744939271255</v>
      </c>
      <c r="AH1055">
        <v>121.73913043478261</v>
      </c>
      <c r="AI1055">
        <v>162.60162601626016</v>
      </c>
      <c r="AJ1055">
        <v>1318.3999999999999</v>
      </c>
      <c r="AK1055">
        <v>4.4723189552781387E-2</v>
      </c>
      <c r="AL1055">
        <v>0.67282842785355346</v>
      </c>
    </row>
    <row r="1056" spans="1:38">
      <c r="A1056">
        <v>12</v>
      </c>
      <c r="B1056" t="s">
        <v>2502</v>
      </c>
      <c r="C1056">
        <v>926</v>
      </c>
      <c r="D1056">
        <v>666</v>
      </c>
      <c r="E1056">
        <v>0.71922246220302377</v>
      </c>
      <c r="F1056">
        <v>4.3015754160000003E-3</v>
      </c>
      <c r="G1056">
        <v>22.74339248128457</v>
      </c>
      <c r="H1056">
        <v>5.7799999999999995E-4</v>
      </c>
      <c r="I1056">
        <v>4.5961223943585363</v>
      </c>
      <c r="J1056">
        <v>0.20208605194412679</v>
      </c>
      <c r="K1056">
        <v>1730.104</v>
      </c>
      <c r="L1056">
        <v>4.5961219510783522</v>
      </c>
      <c r="M1056">
        <v>5.3999999999999999E-2</v>
      </c>
      <c r="N1056">
        <v>22.274145561476143</v>
      </c>
      <c r="O1056">
        <v>3.7250000000000001</v>
      </c>
      <c r="P1056">
        <v>4.5961219510783522</v>
      </c>
      <c r="Q1056">
        <v>370</v>
      </c>
      <c r="R1056">
        <v>22.274145561476143</v>
      </c>
      <c r="S1056">
        <v>1.0067567567567567E-2</v>
      </c>
      <c r="U1056" t="s">
        <v>2502</v>
      </c>
      <c r="V1056">
        <v>-7.5949367088607601E-3</v>
      </c>
      <c r="W1056">
        <v>27.895595432300166</v>
      </c>
      <c r="X1056">
        <v>42.025862068965516</v>
      </c>
      <c r="Y1056">
        <v>7.6586433260393871</v>
      </c>
      <c r="Z1056">
        <v>45.270270270270274</v>
      </c>
      <c r="AA1056">
        <v>28.596802841918294</v>
      </c>
      <c r="AB1056">
        <v>74.874371859296474</v>
      </c>
      <c r="AC1056">
        <v>117.45152354570638</v>
      </c>
      <c r="AD1056">
        <v>216.66666666666666</v>
      </c>
      <c r="AE1056">
        <v>338.82783882783883</v>
      </c>
      <c r="AF1056">
        <v>561.25</v>
      </c>
      <c r="AG1056">
        <v>805.66801619433193</v>
      </c>
      <c r="AH1056">
        <v>1397.5155279503106</v>
      </c>
      <c r="AI1056">
        <v>1739.8373983739837</v>
      </c>
      <c r="AJ1056">
        <v>1102.0999999999999</v>
      </c>
      <c r="AK1056">
        <v>0.49118414705584118</v>
      </c>
      <c r="AL1056">
        <v>5.3576772752652144E-2</v>
      </c>
    </row>
    <row r="1057" spans="1:38">
      <c r="A1057">
        <v>12</v>
      </c>
      <c r="B1057" t="s">
        <v>2503</v>
      </c>
      <c r="C1057">
        <v>602.20000000000005</v>
      </c>
      <c r="D1057">
        <v>315.5</v>
      </c>
      <c r="E1057">
        <v>0.5239123214878777</v>
      </c>
      <c r="F1057">
        <v>3.7817259199999999E-3</v>
      </c>
      <c r="G1057">
        <v>23.243409050880185</v>
      </c>
      <c r="H1057">
        <v>5.5999999999999995E-4</v>
      </c>
      <c r="I1057">
        <v>5.830006826054043</v>
      </c>
      <c r="J1057">
        <v>0.2508240857996375</v>
      </c>
      <c r="K1057">
        <v>1785.7139999999999</v>
      </c>
      <c r="L1057">
        <v>5.8300078552125383</v>
      </c>
      <c r="M1057">
        <v>4.9000000000000002E-2</v>
      </c>
      <c r="N1057">
        <v>22.500379657123613</v>
      </c>
      <c r="O1057">
        <v>3.61</v>
      </c>
      <c r="P1057">
        <v>5.8300078552125383</v>
      </c>
      <c r="Q1057">
        <v>147</v>
      </c>
      <c r="R1057">
        <v>22.500379657123613</v>
      </c>
      <c r="S1057">
        <v>2.4557823129251699E-2</v>
      </c>
      <c r="U1057" t="s">
        <v>2503</v>
      </c>
      <c r="V1057">
        <v>-5.5274261603375535E-2</v>
      </c>
      <c r="W1057">
        <v>14.355628058727572</v>
      </c>
      <c r="X1057">
        <v>1.3146551724137931</v>
      </c>
      <c r="Y1057">
        <v>11.597374179431071</v>
      </c>
      <c r="Z1057">
        <v>31.081081081081081</v>
      </c>
      <c r="AA1057">
        <v>6.5719360568383651</v>
      </c>
      <c r="AB1057">
        <v>132.1608040201005</v>
      </c>
      <c r="AC1057">
        <v>246.53739612188366</v>
      </c>
      <c r="AD1057">
        <v>499.1869918699187</v>
      </c>
      <c r="AE1057">
        <v>822.34432234432222</v>
      </c>
      <c r="AF1057">
        <v>1475</v>
      </c>
      <c r="AG1057">
        <v>2530.3643724696358</v>
      </c>
      <c r="AH1057">
        <v>2795.0310559006211</v>
      </c>
      <c r="AI1057">
        <v>3455.2845528455282</v>
      </c>
      <c r="AJ1057">
        <v>1194.8</v>
      </c>
      <c r="AK1057">
        <v>0.10254014684169084</v>
      </c>
      <c r="AL1057">
        <v>4.7284198771635956E-2</v>
      </c>
    </row>
    <row r="1058" spans="1:38">
      <c r="A1058">
        <v>12</v>
      </c>
      <c r="B1058" t="s">
        <v>2504</v>
      </c>
      <c r="C1058">
        <v>265.5</v>
      </c>
      <c r="D1058">
        <v>162.5</v>
      </c>
      <c r="E1058">
        <v>0.61205273069679844</v>
      </c>
      <c r="F1058">
        <v>6.3006255060000012E-3</v>
      </c>
      <c r="G1058">
        <v>23.346423659217979</v>
      </c>
      <c r="H1058">
        <v>9.3300000000000002E-4</v>
      </c>
      <c r="I1058">
        <v>6.2280344380061745</v>
      </c>
      <c r="J1058">
        <v>0.26676610211976215</v>
      </c>
      <c r="K1058">
        <v>1071.8109999999999</v>
      </c>
      <c r="L1058">
        <v>6.2280364174394727</v>
      </c>
      <c r="M1058">
        <v>4.9000000000000002E-2</v>
      </c>
      <c r="N1058">
        <v>22.500379657123613</v>
      </c>
      <c r="O1058">
        <v>6.01</v>
      </c>
      <c r="P1058">
        <v>6.2280364174394727</v>
      </c>
      <c r="Q1058">
        <v>147</v>
      </c>
      <c r="R1058">
        <v>22.500379657123613</v>
      </c>
      <c r="S1058">
        <v>4.0884353741496599E-2</v>
      </c>
      <c r="U1058" t="s">
        <v>2504</v>
      </c>
      <c r="V1058">
        <v>-2.5316455696202535E-2</v>
      </c>
      <c r="W1058">
        <v>40.45676998368679</v>
      </c>
      <c r="X1058">
        <v>-53.879310344827587</v>
      </c>
      <c r="Y1058">
        <v>12.472647702407002</v>
      </c>
      <c r="Z1058">
        <v>39.189189189189193</v>
      </c>
      <c r="AA1058">
        <v>5.6838365896980463</v>
      </c>
      <c r="AB1058">
        <v>113.5678391959799</v>
      </c>
      <c r="AC1058">
        <v>182.82548476454292</v>
      </c>
      <c r="AD1058">
        <v>455.28455284552848</v>
      </c>
      <c r="AE1058">
        <v>754.57875457875457</v>
      </c>
      <c r="AF1058">
        <v>1075</v>
      </c>
      <c r="AG1058">
        <v>1485.8299595141702</v>
      </c>
      <c r="AH1058">
        <v>2211.1801242236024</v>
      </c>
      <c r="AI1058">
        <v>3040.6504065040649</v>
      </c>
      <c r="AJ1058">
        <v>1215.3999999999999</v>
      </c>
      <c r="AK1058">
        <v>8.519826740250297E-2</v>
      </c>
      <c r="AL1058">
        <v>5.1360736265597652E-2</v>
      </c>
    </row>
    <row r="1059" spans="1:38">
      <c r="A1059">
        <v>35</v>
      </c>
      <c r="B1059" t="s">
        <v>2505</v>
      </c>
      <c r="C1059">
        <v>62.7</v>
      </c>
      <c r="D1059">
        <v>82.4</v>
      </c>
      <c r="E1059">
        <v>1.3141945773524721</v>
      </c>
      <c r="F1059">
        <v>1.5667839330000002E-2</v>
      </c>
      <c r="G1059">
        <v>22.94217755135983</v>
      </c>
      <c r="H1059">
        <v>2.1450000000000002E-3</v>
      </c>
      <c r="I1059">
        <v>3.3756719849411603</v>
      </c>
      <c r="J1059">
        <v>0.14713825561606628</v>
      </c>
      <c r="K1059">
        <v>466.20049999999998</v>
      </c>
      <c r="L1059">
        <v>3.3756714835474919</v>
      </c>
      <c r="M1059">
        <v>5.2999999999999999E-2</v>
      </c>
      <c r="N1059">
        <v>22.692473409661677</v>
      </c>
      <c r="O1059">
        <v>13.81</v>
      </c>
      <c r="P1059">
        <v>3.3756714835474919</v>
      </c>
      <c r="Q1059">
        <v>328</v>
      </c>
      <c r="R1059">
        <v>22.692473409661677</v>
      </c>
      <c r="S1059">
        <v>4.2103658536585369E-2</v>
      </c>
      <c r="U1059" t="s">
        <v>2505</v>
      </c>
      <c r="V1059">
        <v>0.48945147679324902</v>
      </c>
      <c r="W1059">
        <v>11.973898858075041</v>
      </c>
      <c r="X1059">
        <v>3.265086206896552</v>
      </c>
      <c r="Y1059">
        <v>11.75054704595186</v>
      </c>
      <c r="Z1059">
        <v>43.378378378378379</v>
      </c>
      <c r="AA1059">
        <v>8.2060390763765536</v>
      </c>
      <c r="AB1059">
        <v>76.884422110552762</v>
      </c>
      <c r="AC1059">
        <v>72.02216066481995</v>
      </c>
      <c r="AD1059">
        <v>71.544715447154474</v>
      </c>
      <c r="AE1059">
        <v>69.963369963369956</v>
      </c>
      <c r="AF1059">
        <v>69</v>
      </c>
      <c r="AG1059">
        <v>75.708502024291505</v>
      </c>
      <c r="AH1059">
        <v>81.18012422360249</v>
      </c>
      <c r="AI1059">
        <v>72.764227642276424</v>
      </c>
      <c r="AJ1059">
        <v>1362.6899999999998</v>
      </c>
      <c r="AK1059">
        <v>0.14209465671802923</v>
      </c>
      <c r="AL1059">
        <v>0.94708431214988475</v>
      </c>
    </row>
    <row r="1060" spans="1:38">
      <c r="A1060">
        <v>12</v>
      </c>
      <c r="B1060" t="s">
        <v>2506</v>
      </c>
      <c r="C1060">
        <v>156.4</v>
      </c>
      <c r="D1060">
        <v>105</v>
      </c>
      <c r="E1060">
        <v>0.67135549872122757</v>
      </c>
      <c r="F1060">
        <v>1.2451856300000001E-2</v>
      </c>
      <c r="G1060">
        <v>23.418495330966564</v>
      </c>
      <c r="H1060">
        <v>1.39E-3</v>
      </c>
      <c r="I1060">
        <v>3.6839034824867549</v>
      </c>
      <c r="J1060">
        <v>0.15730743715269718</v>
      </c>
      <c r="K1060">
        <v>719.42449999999997</v>
      </c>
      <c r="L1060">
        <v>3.6839031231557087</v>
      </c>
      <c r="M1060">
        <v>6.5000000000000002E-2</v>
      </c>
      <c r="N1060">
        <v>23.126927567193718</v>
      </c>
      <c r="O1060">
        <v>8.9499999999999993</v>
      </c>
      <c r="P1060">
        <v>3.6839031231557087</v>
      </c>
      <c r="Q1060">
        <v>773</v>
      </c>
      <c r="R1060">
        <v>23.126927567193718</v>
      </c>
      <c r="S1060">
        <v>1.1578266494178525E-2</v>
      </c>
      <c r="U1060" t="s">
        <v>2506</v>
      </c>
      <c r="V1060">
        <v>-4.0084388185654012</v>
      </c>
      <c r="W1060">
        <v>7.8466557911908641</v>
      </c>
      <c r="X1060">
        <v>-204.74137931034485</v>
      </c>
      <c r="Y1060">
        <v>9.4529540481400431</v>
      </c>
      <c r="Z1060">
        <v>89.189189189189193</v>
      </c>
      <c r="AA1060">
        <v>19.182948490230906</v>
      </c>
      <c r="AB1060">
        <v>124.62311557788945</v>
      </c>
      <c r="AC1060">
        <v>90.581717451523545</v>
      </c>
      <c r="AD1060">
        <v>53.252032520325201</v>
      </c>
      <c r="AE1060">
        <v>47.435897435897431</v>
      </c>
      <c r="AF1060">
        <v>41.875</v>
      </c>
      <c r="AG1060">
        <v>45.748987854251006</v>
      </c>
      <c r="AH1060">
        <v>42.236024844720497</v>
      </c>
      <c r="AI1060">
        <v>61.788617886178862</v>
      </c>
      <c r="AJ1060">
        <v>1245.27</v>
      </c>
      <c r="AK1060">
        <v>0.18195330583902927</v>
      </c>
      <c r="AL1060">
        <v>2.9506355305941474</v>
      </c>
    </row>
    <row r="1061" spans="1:38">
      <c r="A1061">
        <v>12</v>
      </c>
      <c r="B1061" t="s">
        <v>2507</v>
      </c>
      <c r="C1061">
        <v>280</v>
      </c>
      <c r="D1061">
        <v>110.3</v>
      </c>
      <c r="E1061">
        <v>0.39392857142857141</v>
      </c>
      <c r="F1061">
        <v>1.31685099E-2</v>
      </c>
      <c r="G1061">
        <v>24.185796976041118</v>
      </c>
      <c r="H1061">
        <v>1.225E-3</v>
      </c>
      <c r="I1061">
        <v>7.077993830744342</v>
      </c>
      <c r="J1061">
        <v>0.29265084122536583</v>
      </c>
      <c r="K1061">
        <v>816.32650000000001</v>
      </c>
      <c r="L1061">
        <v>7.0779942563232714</v>
      </c>
      <c r="M1061">
        <v>7.8E-2</v>
      </c>
      <c r="N1061">
        <v>23.126927567193718</v>
      </c>
      <c r="O1061">
        <v>7.89</v>
      </c>
      <c r="P1061">
        <v>7.0779942563232714</v>
      </c>
      <c r="Q1061">
        <v>1146</v>
      </c>
      <c r="R1061">
        <v>23.126927567193718</v>
      </c>
      <c r="S1061">
        <v>6.8848167539267017E-3</v>
      </c>
      <c r="U1061" t="s">
        <v>2507</v>
      </c>
      <c r="V1061">
        <v>8.8607594936708875E-2</v>
      </c>
      <c r="W1061">
        <v>40.130505709624799</v>
      </c>
      <c r="X1061">
        <v>2.2629310344827589</v>
      </c>
      <c r="Y1061">
        <v>3.6105032822757108</v>
      </c>
      <c r="Z1061">
        <v>22.972972972972972</v>
      </c>
      <c r="AA1061">
        <v>12.966252220248666</v>
      </c>
      <c r="AB1061">
        <v>68.341708542713562</v>
      </c>
      <c r="AC1061">
        <v>136.28808864265929</v>
      </c>
      <c r="AD1061">
        <v>238.6178861788618</v>
      </c>
      <c r="AE1061">
        <v>419.41391941391936</v>
      </c>
      <c r="AF1061">
        <v>683.125</v>
      </c>
      <c r="AG1061">
        <v>1089.0688259109311</v>
      </c>
      <c r="AH1061">
        <v>1757.7639751552795</v>
      </c>
      <c r="AI1061">
        <v>2260.1626016260161</v>
      </c>
      <c r="AJ1061">
        <v>1049.57</v>
      </c>
      <c r="AK1061">
        <v>0.32723741134992484</v>
      </c>
      <c r="AL1061">
        <v>3.8879911927126795E-2</v>
      </c>
    </row>
    <row r="1062" spans="1:38">
      <c r="A1062">
        <v>12</v>
      </c>
      <c r="B1062" t="s">
        <v>2508</v>
      </c>
      <c r="C1062">
        <v>204.6</v>
      </c>
      <c r="D1062">
        <v>212.3</v>
      </c>
      <c r="E1062">
        <v>1.0376344086021507</v>
      </c>
      <c r="F1062">
        <v>8.7519942720000014E-3</v>
      </c>
      <c r="G1062">
        <v>24.47021472868823</v>
      </c>
      <c r="H1062">
        <v>1.134E-3</v>
      </c>
      <c r="I1062">
        <v>7.5880134187823343</v>
      </c>
      <c r="J1062">
        <v>0.31009181990897483</v>
      </c>
      <c r="K1062">
        <v>881.83420000000001</v>
      </c>
      <c r="L1062">
        <v>7.588013557913869</v>
      </c>
      <c r="M1062">
        <v>5.6000000000000001E-2</v>
      </c>
      <c r="N1062">
        <v>23.263994954102134</v>
      </c>
      <c r="O1062">
        <v>7.31</v>
      </c>
      <c r="P1062">
        <v>7.588013557913869</v>
      </c>
      <c r="Q1062">
        <v>451</v>
      </c>
      <c r="R1062">
        <v>23.263994954102134</v>
      </c>
      <c r="S1062">
        <v>1.6208425720620843E-2</v>
      </c>
      <c r="U1062" t="s">
        <v>2508</v>
      </c>
      <c r="V1062">
        <v>-2.4894514767932491E-2</v>
      </c>
      <c r="W1062">
        <v>8.6623164763458398</v>
      </c>
      <c r="X1062">
        <v>38.793103448275865</v>
      </c>
      <c r="Y1062">
        <v>17.505470459518598</v>
      </c>
      <c r="Z1062">
        <v>93.918918918918919</v>
      </c>
      <c r="AA1062">
        <v>5.8614564831261102</v>
      </c>
      <c r="AB1062">
        <v>112.56281407035175</v>
      </c>
      <c r="AC1062">
        <v>93.905817174515235</v>
      </c>
      <c r="AD1062">
        <v>85.772357723577244</v>
      </c>
      <c r="AE1062">
        <v>65.201465201465197</v>
      </c>
      <c r="AF1062">
        <v>63.125</v>
      </c>
      <c r="AG1062">
        <v>55.060728744939276</v>
      </c>
      <c r="AH1062">
        <v>85.714285714285722</v>
      </c>
      <c r="AI1062">
        <v>87.804878048780495</v>
      </c>
      <c r="AJ1062">
        <v>1462.6</v>
      </c>
      <c r="AK1062">
        <v>5.7007439055263801E-2</v>
      </c>
      <c r="AL1062">
        <v>1.3132328308207704</v>
      </c>
    </row>
    <row r="1063" spans="1:38">
      <c r="A1063">
        <v>15</v>
      </c>
      <c r="B1063" t="s">
        <v>2509</v>
      </c>
      <c r="C1063">
        <v>98.3</v>
      </c>
      <c r="D1063">
        <v>364.9</v>
      </c>
      <c r="E1063">
        <v>3.7121057985757884</v>
      </c>
      <c r="F1063">
        <v>2.6559871506000005E-2</v>
      </c>
      <c r="G1063">
        <v>24.019929804889891</v>
      </c>
      <c r="H1063">
        <v>1.449E-3</v>
      </c>
      <c r="I1063">
        <v>5.6009950806897084</v>
      </c>
      <c r="J1063">
        <v>0.23318115940328343</v>
      </c>
      <c r="K1063">
        <v>690.13109999999995</v>
      </c>
      <c r="L1063">
        <v>5.6009950177757162</v>
      </c>
      <c r="M1063">
        <v>0.13300000000000001</v>
      </c>
      <c r="N1063">
        <v>23.357779901735682</v>
      </c>
      <c r="O1063">
        <v>9.33</v>
      </c>
      <c r="P1063">
        <v>5.6009950177757162</v>
      </c>
      <c r="Q1063">
        <v>2137</v>
      </c>
      <c r="R1063">
        <v>23.357779901735682</v>
      </c>
      <c r="S1063">
        <v>4.365933551708002E-3</v>
      </c>
      <c r="U1063" t="s">
        <v>2509</v>
      </c>
      <c r="V1063">
        <v>0.24894514767932491</v>
      </c>
      <c r="W1063">
        <v>10.880913539967374</v>
      </c>
      <c r="X1063">
        <v>3.3405172413793105</v>
      </c>
      <c r="Y1063">
        <v>17.943107221006564</v>
      </c>
      <c r="Z1063">
        <v>39.86486486486487</v>
      </c>
      <c r="AA1063">
        <v>4.6181172291296626</v>
      </c>
      <c r="AB1063">
        <v>61.306532663316574</v>
      </c>
      <c r="AC1063">
        <v>68.975069252077574</v>
      </c>
      <c r="AD1063">
        <v>50.40650406504065</v>
      </c>
      <c r="AE1063">
        <v>57.692307692307686</v>
      </c>
      <c r="AF1063">
        <v>60</v>
      </c>
      <c r="AG1063">
        <v>76.92307692307692</v>
      </c>
      <c r="AH1063">
        <v>68.322981366459629</v>
      </c>
      <c r="AI1063">
        <v>54.471544715447159</v>
      </c>
      <c r="AJ1063">
        <v>1266.8999999999999</v>
      </c>
      <c r="AK1063">
        <v>9.3414959072743664E-2</v>
      </c>
      <c r="AL1063">
        <v>0.89730470534490614</v>
      </c>
    </row>
    <row r="1064" spans="1:38">
      <c r="A1064">
        <v>12</v>
      </c>
      <c r="B1064" t="s">
        <v>2510</v>
      </c>
      <c r="C1064">
        <v>275</v>
      </c>
      <c r="D1064">
        <v>138.4</v>
      </c>
      <c r="E1064">
        <v>0.50327272727272732</v>
      </c>
      <c r="F1064">
        <v>8.3969751040000006E-3</v>
      </c>
      <c r="G1064">
        <v>24.776215814078299</v>
      </c>
      <c r="H1064">
        <v>8.9599999999999999E-4</v>
      </c>
      <c r="I1064">
        <v>7.6103384992196021</v>
      </c>
      <c r="J1064">
        <v>0.30716306946661598</v>
      </c>
      <c r="K1064">
        <v>1116.0709999999999</v>
      </c>
      <c r="L1064">
        <v>7.6103408823156995</v>
      </c>
      <c r="M1064">
        <v>6.8000000000000005E-2</v>
      </c>
      <c r="N1064">
        <v>23.578456649939568</v>
      </c>
      <c r="O1064">
        <v>5.77</v>
      </c>
      <c r="P1064">
        <v>7.6103408823156995</v>
      </c>
      <c r="Q1064">
        <v>868</v>
      </c>
      <c r="R1064">
        <v>23.578456649939568</v>
      </c>
      <c r="S1064">
        <v>6.6474654377880176E-3</v>
      </c>
      <c r="U1064" t="s">
        <v>2510</v>
      </c>
      <c r="V1064">
        <v>4.5991561181434604E-3</v>
      </c>
      <c r="W1064">
        <v>8.221859706362153</v>
      </c>
      <c r="X1064">
        <v>1.8318965517241381</v>
      </c>
      <c r="Y1064">
        <v>12.691466083150983</v>
      </c>
      <c r="Z1064">
        <v>62.162162162162161</v>
      </c>
      <c r="AA1064">
        <v>4.6181172291296626</v>
      </c>
      <c r="AB1064">
        <v>163.31658291457285</v>
      </c>
      <c r="AC1064">
        <v>301.93905817174516</v>
      </c>
      <c r="AD1064">
        <v>467.47967479674799</v>
      </c>
      <c r="AE1064">
        <v>771.06227106227107</v>
      </c>
      <c r="AF1064">
        <v>1337.5</v>
      </c>
      <c r="AG1064">
        <v>1497.9757085020244</v>
      </c>
      <c r="AH1064">
        <v>2192.5465838509317</v>
      </c>
      <c r="AI1064">
        <v>3109.7560975609754</v>
      </c>
      <c r="AJ1064">
        <v>1126.82</v>
      </c>
      <c r="AK1064">
        <v>4.5833893877526052E-2</v>
      </c>
      <c r="AL1064">
        <v>7.4487166711745684E-2</v>
      </c>
    </row>
    <row r="1065" spans="1:38">
      <c r="A1065">
        <v>12</v>
      </c>
      <c r="B1065" t="s">
        <v>2511</v>
      </c>
      <c r="C1065">
        <v>163.69999999999999</v>
      </c>
      <c r="D1065">
        <v>115.6</v>
      </c>
      <c r="E1065">
        <v>0.70616982284667074</v>
      </c>
      <c r="F1065">
        <v>1.2557976160000003E-2</v>
      </c>
      <c r="G1065">
        <v>25.599854988742177</v>
      </c>
      <c r="H1065">
        <v>1.34E-3</v>
      </c>
      <c r="I1065">
        <v>9.9704040766434439</v>
      </c>
      <c r="J1065">
        <v>0.38947111540389745</v>
      </c>
      <c r="K1065">
        <v>746.26869999999997</v>
      </c>
      <c r="L1065">
        <v>9.9704037847347564</v>
      </c>
      <c r="M1065">
        <v>6.8000000000000005E-2</v>
      </c>
      <c r="N1065">
        <v>23.578456649939568</v>
      </c>
      <c r="O1065">
        <v>8.6300000000000008</v>
      </c>
      <c r="P1065">
        <v>9.9704037847347564</v>
      </c>
      <c r="Q1065">
        <v>868</v>
      </c>
      <c r="R1065">
        <v>23.578456649939568</v>
      </c>
      <c r="S1065">
        <v>9.9423963133640561E-3</v>
      </c>
      <c r="U1065" t="s">
        <v>2511</v>
      </c>
      <c r="V1065">
        <v>-0.42194092827004226</v>
      </c>
      <c r="W1065">
        <v>17.944535073409462</v>
      </c>
      <c r="X1065">
        <v>-93.75</v>
      </c>
      <c r="Y1065">
        <v>3.7636761487964989</v>
      </c>
      <c r="Z1065">
        <v>39.86486486486487</v>
      </c>
      <c r="AA1065">
        <v>23.090586145648313</v>
      </c>
      <c r="AB1065">
        <v>125.1256281407035</v>
      </c>
      <c r="AC1065">
        <v>191.13573407202216</v>
      </c>
      <c r="AD1065">
        <v>259.7560975609756</v>
      </c>
      <c r="AE1065">
        <v>437.72893772893769</v>
      </c>
      <c r="AF1065">
        <v>588.75</v>
      </c>
      <c r="AG1065">
        <v>842.1052631578948</v>
      </c>
      <c r="AH1065">
        <v>1335.4037267080746</v>
      </c>
      <c r="AI1065">
        <v>1560.9756097560976</v>
      </c>
      <c r="AJ1065">
        <v>1020.7299999999999</v>
      </c>
      <c r="AK1065">
        <v>0.32693895789154559</v>
      </c>
      <c r="AL1065">
        <v>9.3698726189084938E-2</v>
      </c>
    </row>
    <row r="1066" spans="1:38">
      <c r="A1066">
        <v>15</v>
      </c>
      <c r="B1066" t="s">
        <v>2512</v>
      </c>
      <c r="C1066">
        <v>84.4</v>
      </c>
      <c r="D1066">
        <v>302.7</v>
      </c>
      <c r="E1066">
        <v>3.5864928909952605</v>
      </c>
      <c r="F1066">
        <v>7.1378698559999995E-2</v>
      </c>
      <c r="G1066">
        <v>25.915164795385305</v>
      </c>
      <c r="H1066">
        <v>2.49E-3</v>
      </c>
      <c r="I1066">
        <v>10.692076482520712</v>
      </c>
      <c r="J1066">
        <v>0.41257991476961947</v>
      </c>
      <c r="K1066">
        <v>401.60640000000001</v>
      </c>
      <c r="L1066">
        <v>10.69207774232094</v>
      </c>
      <c r="M1066">
        <v>0.20799999999999999</v>
      </c>
      <c r="N1066">
        <v>23.60667843776217</v>
      </c>
      <c r="O1066">
        <v>16.03</v>
      </c>
      <c r="P1066">
        <v>10.69207774232094</v>
      </c>
      <c r="Q1066">
        <v>2889</v>
      </c>
      <c r="R1066">
        <v>23.60667843776217</v>
      </c>
      <c r="S1066">
        <v>5.5486327448944278E-3</v>
      </c>
      <c r="U1066" t="s">
        <v>2512</v>
      </c>
      <c r="V1066">
        <v>-0.18354430379746836</v>
      </c>
      <c r="W1066">
        <v>5.9053833605220234</v>
      </c>
      <c r="X1066">
        <v>5.0646551724137936</v>
      </c>
      <c r="Y1066">
        <v>24.070021881838073</v>
      </c>
      <c r="Z1066">
        <v>37.162162162162161</v>
      </c>
      <c r="AA1066">
        <v>2.3090586145648313</v>
      </c>
      <c r="AB1066">
        <v>52.261306532663319</v>
      </c>
      <c r="AC1066">
        <v>55.124653739612185</v>
      </c>
      <c r="AD1066">
        <v>60.975609756097562</v>
      </c>
      <c r="AE1066">
        <v>62.271062271062263</v>
      </c>
      <c r="AF1066">
        <v>73.75</v>
      </c>
      <c r="AG1066">
        <v>61.53846153846154</v>
      </c>
      <c r="AH1066">
        <v>60.24844720496894</v>
      </c>
      <c r="AI1066">
        <v>81.707317073170728</v>
      </c>
      <c r="AJ1066">
        <v>1369.8999999999999</v>
      </c>
      <c r="AK1066">
        <v>5.2395542209029054E-2</v>
      </c>
      <c r="AL1066">
        <v>0.8674299331710098</v>
      </c>
    </row>
    <row r="1067" spans="1:38">
      <c r="A1067">
        <v>15</v>
      </c>
      <c r="B1067" t="s">
        <v>2513</v>
      </c>
      <c r="C1067">
        <v>191.7</v>
      </c>
      <c r="D1067">
        <v>435.1</v>
      </c>
      <c r="E1067">
        <v>2.2696922274387066</v>
      </c>
      <c r="F1067">
        <v>1.1278060394000001E-2</v>
      </c>
      <c r="G1067">
        <v>24.64416753015426</v>
      </c>
      <c r="H1067">
        <v>1.387E-3</v>
      </c>
      <c r="I1067">
        <v>6.4782713991653962</v>
      </c>
      <c r="J1067">
        <v>0.262872397342644</v>
      </c>
      <c r="K1067">
        <v>720.98050000000001</v>
      </c>
      <c r="L1067">
        <v>6.4782721685500979</v>
      </c>
      <c r="M1067">
        <v>5.8999999999999997E-2</v>
      </c>
      <c r="N1067">
        <v>23.777447149201386</v>
      </c>
      <c r="O1067">
        <v>8.93</v>
      </c>
      <c r="P1067">
        <v>6.4782721685500979</v>
      </c>
      <c r="Q1067">
        <v>566</v>
      </c>
      <c r="R1067">
        <v>23.777447149201386</v>
      </c>
      <c r="S1067">
        <v>1.5777385159010601E-2</v>
      </c>
      <c r="U1067" t="s">
        <v>2513</v>
      </c>
      <c r="V1067">
        <v>-8.7763713080168781E-2</v>
      </c>
      <c r="W1067">
        <v>7.9934747145187606</v>
      </c>
      <c r="X1067">
        <v>4.3103448275862073</v>
      </c>
      <c r="Y1067">
        <v>31.947483588621441</v>
      </c>
      <c r="Z1067">
        <v>62.837837837837846</v>
      </c>
      <c r="AA1067">
        <v>0</v>
      </c>
      <c r="AB1067">
        <v>90.452261306532662</v>
      </c>
      <c r="AC1067">
        <v>118.83656509695291</v>
      </c>
      <c r="AD1067">
        <v>162.60162601626016</v>
      </c>
      <c r="AE1067">
        <v>203.29670329670327</v>
      </c>
      <c r="AF1067">
        <v>232.5</v>
      </c>
      <c r="AG1067">
        <v>279.35222672064776</v>
      </c>
      <c r="AH1067">
        <v>323.6024844720497</v>
      </c>
      <c r="AI1067">
        <v>373.98373983739833</v>
      </c>
      <c r="AJ1067">
        <v>1668.6</v>
      </c>
      <c r="AK1067">
        <v>0</v>
      </c>
      <c r="AL1067">
        <v>0.27951658484360381</v>
      </c>
    </row>
    <row r="1068" spans="1:38">
      <c r="A1068">
        <v>12</v>
      </c>
      <c r="B1068" t="s">
        <v>2514</v>
      </c>
      <c r="C1068">
        <v>328</v>
      </c>
      <c r="D1068">
        <v>320.7</v>
      </c>
      <c r="E1068">
        <v>0.97774390243902431</v>
      </c>
      <c r="F1068">
        <v>1.1190821600000003E-2</v>
      </c>
      <c r="G1068">
        <v>27.259058072936199</v>
      </c>
      <c r="H1068">
        <v>1.16E-3</v>
      </c>
      <c r="I1068">
        <v>12.286168184440642</v>
      </c>
      <c r="J1068">
        <v>0.4507187354591245</v>
      </c>
      <c r="K1068">
        <v>862.06899999999996</v>
      </c>
      <c r="L1068">
        <v>12.286167005655052</v>
      </c>
      <c r="M1068">
        <v>7.0000000000000007E-2</v>
      </c>
      <c r="N1068">
        <v>24.333234852097796</v>
      </c>
      <c r="O1068">
        <v>7.47</v>
      </c>
      <c r="P1068">
        <v>12.286167005655052</v>
      </c>
      <c r="Q1068">
        <v>927</v>
      </c>
      <c r="R1068">
        <v>24.333234852097796</v>
      </c>
      <c r="S1068">
        <v>8.058252427184465E-3</v>
      </c>
      <c r="U1068" t="s">
        <v>2514</v>
      </c>
      <c r="V1068">
        <v>-2.4050632911392404</v>
      </c>
      <c r="W1068">
        <v>4.1598694942903753</v>
      </c>
      <c r="X1068">
        <v>-81.896551724137936</v>
      </c>
      <c r="Y1068">
        <v>9.1903719912472646</v>
      </c>
      <c r="Z1068">
        <v>60.810810810810814</v>
      </c>
      <c r="AA1068">
        <v>5.8614564831261102</v>
      </c>
      <c r="AB1068">
        <v>86.934673366834176</v>
      </c>
      <c r="AC1068">
        <v>74.51523545706371</v>
      </c>
      <c r="AD1068">
        <v>78.861788617886177</v>
      </c>
      <c r="AE1068">
        <v>72.527472527472526</v>
      </c>
      <c r="AF1068">
        <v>83.125</v>
      </c>
      <c r="AG1068">
        <v>84.615384615384613</v>
      </c>
      <c r="AH1068">
        <v>92.546583850931682</v>
      </c>
      <c r="AI1068">
        <v>92.276422764227647</v>
      </c>
      <c r="AJ1068">
        <v>1369.8999999999999</v>
      </c>
      <c r="AK1068">
        <v>8.0615515351052644E-2</v>
      </c>
      <c r="AL1068">
        <v>0.93936123570874508</v>
      </c>
    </row>
    <row r="1069" spans="1:38">
      <c r="A1069">
        <v>15</v>
      </c>
      <c r="B1069" t="s">
        <v>773</v>
      </c>
      <c r="C1069">
        <v>123.2</v>
      </c>
      <c r="D1069">
        <v>6.6</v>
      </c>
      <c r="E1069">
        <v>5.3571428571428568E-2</v>
      </c>
      <c r="F1069">
        <v>2.5992474800000002E-2</v>
      </c>
      <c r="G1069">
        <v>28.653270624297591</v>
      </c>
      <c r="H1069">
        <v>4.5999999999999999E-3</v>
      </c>
      <c r="I1069">
        <v>14.960465228353403</v>
      </c>
      <c r="J1069">
        <v>0.52212068299341463</v>
      </c>
      <c r="K1069">
        <v>217.3913</v>
      </c>
      <c r="L1069">
        <v>14.960467402198891</v>
      </c>
      <c r="M1069">
        <v>4.1000000000000002E-2</v>
      </c>
      <c r="N1069">
        <v>24.437561204434129</v>
      </c>
      <c r="O1069">
        <v>29.59</v>
      </c>
      <c r="P1069">
        <v>14.960467402198891</v>
      </c>
      <c r="Q1069">
        <v>1E-4</v>
      </c>
      <c r="R1069">
        <v>24.437561204434129</v>
      </c>
      <c r="S1069">
        <v>295900</v>
      </c>
      <c r="U1069" t="s">
        <v>773</v>
      </c>
      <c r="V1069">
        <v>0</v>
      </c>
      <c r="W1069">
        <v>1.3376835236541598</v>
      </c>
      <c r="X1069">
        <v>7.5431034482758633E-2</v>
      </c>
      <c r="Y1069">
        <v>3.0196936542669581</v>
      </c>
      <c r="Z1069">
        <v>20.945945945945947</v>
      </c>
      <c r="AA1069">
        <v>17.406749555950267</v>
      </c>
      <c r="AB1069">
        <v>100.50251256281406</v>
      </c>
      <c r="AC1069">
        <v>161.49584487534625</v>
      </c>
      <c r="AD1069">
        <v>240.2439024390244</v>
      </c>
      <c r="AE1069">
        <v>239.92673992673991</v>
      </c>
      <c r="AF1069">
        <v>208.12499999999997</v>
      </c>
      <c r="AG1069">
        <v>230.76923076923077</v>
      </c>
      <c r="AH1069">
        <v>259.62732919254654</v>
      </c>
      <c r="AI1069">
        <v>235.36585365853659</v>
      </c>
      <c r="AJ1069">
        <v>1268.96</v>
      </c>
      <c r="AK1069">
        <v>0.37938419290898429</v>
      </c>
      <c r="AL1069">
        <v>0.387102979009882</v>
      </c>
    </row>
    <row r="1070" spans="1:38">
      <c r="A1070">
        <v>12</v>
      </c>
      <c r="B1070" t="s">
        <v>2515</v>
      </c>
      <c r="C1070">
        <v>188.2</v>
      </c>
      <c r="D1070">
        <v>186.5</v>
      </c>
      <c r="E1070">
        <v>0.99096705632306059</v>
      </c>
      <c r="F1070">
        <v>7.0018434900000004E-3</v>
      </c>
      <c r="G1070">
        <v>25.204935532834803</v>
      </c>
      <c r="H1070">
        <v>1.129E-3</v>
      </c>
      <c r="I1070">
        <v>5.9537812368970604</v>
      </c>
      <c r="J1070">
        <v>0.23621489644918911</v>
      </c>
      <c r="K1070">
        <v>885.7396</v>
      </c>
      <c r="L1070">
        <v>5.9537815274434127</v>
      </c>
      <c r="M1070">
        <v>4.4999999999999998E-2</v>
      </c>
      <c r="N1070">
        <v>24.491657032498452</v>
      </c>
      <c r="O1070">
        <v>7.27</v>
      </c>
      <c r="P1070">
        <v>5.9537815274434127</v>
      </c>
      <c r="Q1070">
        <v>1E-4</v>
      </c>
      <c r="R1070">
        <v>24.491657032498452</v>
      </c>
      <c r="S1070">
        <v>72699.999999999985</v>
      </c>
      <c r="U1070" t="s">
        <v>2515</v>
      </c>
      <c r="V1070">
        <v>-1.0970464135021098E-2</v>
      </c>
      <c r="W1070">
        <v>8.6623164763458398</v>
      </c>
      <c r="X1070">
        <v>-4.8491379310344831</v>
      </c>
      <c r="Y1070">
        <v>19.693654266958422</v>
      </c>
      <c r="Z1070">
        <v>144.59459459459458</v>
      </c>
      <c r="AA1070">
        <v>7.8152753108348127</v>
      </c>
      <c r="AB1070">
        <v>95.477386934673362</v>
      </c>
      <c r="AC1070">
        <v>92.24376731301939</v>
      </c>
      <c r="AD1070">
        <v>66.666666666666657</v>
      </c>
      <c r="AE1070">
        <v>78.388278388278394</v>
      </c>
      <c r="AF1070">
        <v>86.875</v>
      </c>
      <c r="AG1070">
        <v>66.801619433198383</v>
      </c>
      <c r="AH1070">
        <v>89.440993788819881</v>
      </c>
      <c r="AI1070">
        <v>65.040650406504071</v>
      </c>
      <c r="AJ1070">
        <v>1339</v>
      </c>
      <c r="AK1070">
        <v>6.6514754179503657E-2</v>
      </c>
      <c r="AL1070">
        <v>1.0674902289223895</v>
      </c>
    </row>
    <row r="1071" spans="1:38">
      <c r="A1071">
        <v>12</v>
      </c>
      <c r="B1071" t="s">
        <v>2516</v>
      </c>
      <c r="C1071">
        <v>421</v>
      </c>
      <c r="D1071">
        <v>35.6</v>
      </c>
      <c r="E1071">
        <v>8.4560570071258917E-2</v>
      </c>
      <c r="F1071">
        <v>5.8076505200000007E-3</v>
      </c>
      <c r="G1071">
        <v>25.017204270893473</v>
      </c>
      <c r="H1071">
        <v>8.5999999999999998E-4</v>
      </c>
      <c r="I1071">
        <v>4.8785249213598183</v>
      </c>
      <c r="J1071">
        <v>0.19500679886264466</v>
      </c>
      <c r="K1071">
        <v>1162.7909999999999</v>
      </c>
      <c r="L1071">
        <v>4.8785238101779074</v>
      </c>
      <c r="M1071">
        <v>4.9000000000000002E-2</v>
      </c>
      <c r="N1071">
        <v>24.536921243776323</v>
      </c>
      <c r="O1071">
        <v>5.54</v>
      </c>
      <c r="P1071">
        <v>4.8785238101779074</v>
      </c>
      <c r="Q1071">
        <v>147</v>
      </c>
      <c r="R1071">
        <v>24.536921243776323</v>
      </c>
      <c r="S1071">
        <v>3.7687074829931971E-2</v>
      </c>
      <c r="U1071" t="s">
        <v>2516</v>
      </c>
      <c r="V1071">
        <v>2.118143459915612E-2</v>
      </c>
      <c r="W1071">
        <v>7.3898858075040792</v>
      </c>
      <c r="X1071">
        <v>-185.34482758620689</v>
      </c>
      <c r="Y1071">
        <v>7.6586433260393871</v>
      </c>
      <c r="Z1071">
        <v>48.648648648648653</v>
      </c>
      <c r="AA1071">
        <v>4.9733570159857905</v>
      </c>
      <c r="AB1071">
        <v>102.01005025125627</v>
      </c>
      <c r="AC1071">
        <v>148.75346260387812</v>
      </c>
      <c r="AD1071">
        <v>200.00000000000003</v>
      </c>
      <c r="AE1071">
        <v>344.32234432234429</v>
      </c>
      <c r="AF1071">
        <v>506.25</v>
      </c>
      <c r="AG1071">
        <v>975.70850202429153</v>
      </c>
      <c r="AH1071">
        <v>1726.7080745341614</v>
      </c>
      <c r="AI1071">
        <v>2065.040650406504</v>
      </c>
      <c r="AJ1071">
        <v>1252.48</v>
      </c>
      <c r="AK1071">
        <v>7.0598059708071759E-2</v>
      </c>
      <c r="AL1071">
        <v>5.9077762915295901E-2</v>
      </c>
    </row>
    <row r="1072" spans="1:38">
      <c r="A1072">
        <v>12</v>
      </c>
      <c r="B1072" t="s">
        <v>2517</v>
      </c>
      <c r="C1072">
        <v>235.4</v>
      </c>
      <c r="D1072">
        <v>226.8</v>
      </c>
      <c r="E1072">
        <v>0.96346644010195415</v>
      </c>
      <c r="F1072">
        <v>7.3773975400000013E-3</v>
      </c>
      <c r="G1072">
        <v>24.89806051538287</v>
      </c>
      <c r="H1072">
        <v>1.01E-3</v>
      </c>
      <c r="I1072">
        <v>3.9956756597653631</v>
      </c>
      <c r="J1072">
        <v>0.16048140204722769</v>
      </c>
      <c r="K1072">
        <v>990.09900000000005</v>
      </c>
      <c r="L1072">
        <v>3.9956757170054624</v>
      </c>
      <c r="M1072">
        <v>5.2999999999999999E-2</v>
      </c>
      <c r="N1072">
        <v>24.575353373850518</v>
      </c>
      <c r="O1072">
        <v>6.51</v>
      </c>
      <c r="P1072">
        <v>3.9956757170054624</v>
      </c>
      <c r="Q1072">
        <v>328</v>
      </c>
      <c r="R1072">
        <v>24.575353373850518</v>
      </c>
      <c r="S1072">
        <v>1.9847560975609756E-2</v>
      </c>
      <c r="U1072" t="s">
        <v>2517</v>
      </c>
      <c r="V1072">
        <v>-6.7510548523206759E-2</v>
      </c>
      <c r="W1072">
        <v>5.9053833605220234</v>
      </c>
      <c r="X1072">
        <v>-2.6939655172413794</v>
      </c>
      <c r="Y1072">
        <v>12.472647702407002</v>
      </c>
      <c r="Z1072">
        <v>81.756756756756758</v>
      </c>
      <c r="AA1072">
        <v>2.8419182948490231</v>
      </c>
      <c r="AB1072">
        <v>70.854271356783912</v>
      </c>
      <c r="AC1072">
        <v>84.48753462603878</v>
      </c>
      <c r="AD1072">
        <v>71.951219512195124</v>
      </c>
      <c r="AE1072">
        <v>68.315018315018307</v>
      </c>
      <c r="AF1072">
        <v>65</v>
      </c>
      <c r="AG1072">
        <v>79.757085020242911</v>
      </c>
      <c r="AH1072">
        <v>73.291925465838517</v>
      </c>
      <c r="AI1072">
        <v>72.357723577235774</v>
      </c>
      <c r="AJ1072">
        <v>1380.1999999999998</v>
      </c>
      <c r="AK1072">
        <v>3.7339349028534648E-2</v>
      </c>
      <c r="AL1072">
        <v>0.96674048207137364</v>
      </c>
    </row>
    <row r="1073" spans="1:38">
      <c r="A1073">
        <v>12</v>
      </c>
      <c r="B1073" t="s">
        <v>2518</v>
      </c>
      <c r="C1073">
        <v>417</v>
      </c>
      <c r="D1073">
        <v>181</v>
      </c>
      <c r="E1073">
        <v>0.43405275779376501</v>
      </c>
      <c r="F1073">
        <v>6.6144370920000004E-3</v>
      </c>
      <c r="G1073">
        <v>25.286869055658105</v>
      </c>
      <c r="H1073">
        <v>8.4199999999999998E-4</v>
      </c>
      <c r="I1073">
        <v>5.8183162785539171</v>
      </c>
      <c r="J1073">
        <v>0.23009239561241884</v>
      </c>
      <c r="K1073">
        <v>1187.6479999999999</v>
      </c>
      <c r="L1073">
        <v>5.8183182809951131</v>
      </c>
      <c r="M1073">
        <v>5.7000000000000002E-2</v>
      </c>
      <c r="N1073">
        <v>24.608391705284479</v>
      </c>
      <c r="O1073">
        <v>5.43</v>
      </c>
      <c r="P1073">
        <v>5.8183182809951131</v>
      </c>
      <c r="Q1073">
        <v>491</v>
      </c>
      <c r="R1073">
        <v>24.608391705284479</v>
      </c>
      <c r="S1073">
        <v>1.1059063136456212E-2</v>
      </c>
      <c r="U1073" t="s">
        <v>2518</v>
      </c>
      <c r="V1073">
        <v>-5.485232067510549</v>
      </c>
      <c r="W1073">
        <v>5.6769983686786301</v>
      </c>
      <c r="X1073">
        <v>-95.90517241379311</v>
      </c>
      <c r="Y1073">
        <v>7.6586433260393871</v>
      </c>
      <c r="Z1073">
        <v>102.70270270270271</v>
      </c>
      <c r="AA1073">
        <v>14.031971580817052</v>
      </c>
      <c r="AB1073">
        <v>143.71859296482413</v>
      </c>
      <c r="AC1073">
        <v>126.03878116343489</v>
      </c>
      <c r="AD1073">
        <v>110.97560975609757</v>
      </c>
      <c r="AE1073">
        <v>95.054945054945051</v>
      </c>
      <c r="AF1073">
        <v>114.99999999999999</v>
      </c>
      <c r="AG1073">
        <v>151.01214574898785</v>
      </c>
      <c r="AH1073">
        <v>142.23602484472048</v>
      </c>
      <c r="AI1073">
        <v>172.35772357723579</v>
      </c>
      <c r="AJ1073">
        <v>1210.25</v>
      </c>
      <c r="AK1073">
        <v>0.11549715374071891</v>
      </c>
      <c r="AL1073">
        <v>1.0104232955168859</v>
      </c>
    </row>
    <row r="1074" spans="1:38">
      <c r="A1074">
        <v>15</v>
      </c>
      <c r="B1074" t="s">
        <v>795</v>
      </c>
      <c r="C1074">
        <v>75.7</v>
      </c>
      <c r="D1074">
        <v>74.2</v>
      </c>
      <c r="E1074">
        <v>0.98018494055482164</v>
      </c>
      <c r="F1074">
        <v>5.4212088480000004E-2</v>
      </c>
      <c r="G1074">
        <v>25.709341414395247</v>
      </c>
      <c r="H1074">
        <v>2.64E-3</v>
      </c>
      <c r="I1074">
        <v>6.4823565022185354</v>
      </c>
      <c r="J1074">
        <v>0.25214012283445408</v>
      </c>
      <c r="K1074">
        <v>378.78789999999998</v>
      </c>
      <c r="L1074">
        <v>6.482355903857794</v>
      </c>
      <c r="M1074">
        <v>0.14899999999999999</v>
      </c>
      <c r="N1074">
        <v>24.878691487698539</v>
      </c>
      <c r="O1074">
        <v>17</v>
      </c>
      <c r="P1074">
        <v>6.482355903857794</v>
      </c>
      <c r="Q1074">
        <v>2334</v>
      </c>
      <c r="R1074">
        <v>24.878691487698539</v>
      </c>
      <c r="S1074">
        <v>7.2836332476435301E-3</v>
      </c>
      <c r="U1074" t="s">
        <v>795</v>
      </c>
      <c r="V1074">
        <v>0.22362869198312238</v>
      </c>
      <c r="W1074">
        <v>7.7814029363784663</v>
      </c>
      <c r="X1074">
        <v>6.681034482758621</v>
      </c>
      <c r="Y1074">
        <v>6.1269146608315088</v>
      </c>
      <c r="Z1074">
        <v>43.918918918918919</v>
      </c>
      <c r="AA1074">
        <v>3.7300177619893424</v>
      </c>
      <c r="AB1074">
        <v>73.366834170854261</v>
      </c>
      <c r="AC1074">
        <v>74.23822714681441</v>
      </c>
      <c r="AD1074">
        <v>97.154471544715449</v>
      </c>
      <c r="AE1074">
        <v>110.07326007326006</v>
      </c>
      <c r="AF1074">
        <v>117.5</v>
      </c>
      <c r="AG1074">
        <v>127.93522267206478</v>
      </c>
      <c r="AH1074">
        <v>138.50931677018633</v>
      </c>
      <c r="AI1074">
        <v>154.0650406504065</v>
      </c>
      <c r="AJ1074">
        <v>1503.8</v>
      </c>
      <c r="AK1074">
        <v>6.5710563209290182E-2</v>
      </c>
      <c r="AL1074">
        <v>0.52968880275818553</v>
      </c>
    </row>
    <row r="1075" spans="1:38">
      <c r="A1075">
        <v>15</v>
      </c>
      <c r="B1075" t="s">
        <v>2519</v>
      </c>
      <c r="C1075">
        <v>120.4</v>
      </c>
      <c r="D1075">
        <v>380.7</v>
      </c>
      <c r="E1075">
        <v>3.161960132890365</v>
      </c>
      <c r="F1075">
        <v>2.3327074680000004E-2</v>
      </c>
      <c r="G1075">
        <v>26.367815906872735</v>
      </c>
      <c r="H1075">
        <v>1.8600000000000001E-3</v>
      </c>
      <c r="I1075">
        <v>7.3579601783302904</v>
      </c>
      <c r="J1075">
        <v>0.27905080209591604</v>
      </c>
      <c r="K1075">
        <v>537.63440000000003</v>
      </c>
      <c r="L1075">
        <v>7.3579605582859999</v>
      </c>
      <c r="M1075">
        <v>9.0999999999999998E-2</v>
      </c>
      <c r="N1075">
        <v>25.320389762261492</v>
      </c>
      <c r="O1075">
        <v>11.98</v>
      </c>
      <c r="P1075">
        <v>7.3579605582859999</v>
      </c>
      <c r="Q1075">
        <v>1446</v>
      </c>
      <c r="R1075">
        <v>25.320389762261492</v>
      </c>
      <c r="S1075">
        <v>8.2849239280774548E-3</v>
      </c>
      <c r="U1075" t="s">
        <v>2519</v>
      </c>
      <c r="V1075">
        <v>0</v>
      </c>
      <c r="W1075">
        <v>6.9983686786296904</v>
      </c>
      <c r="X1075">
        <v>2.3706896551724141</v>
      </c>
      <c r="Y1075">
        <v>10.722100656455142</v>
      </c>
      <c r="Z1075">
        <v>18.918918918918919</v>
      </c>
      <c r="AA1075">
        <v>-0.92007104795737116</v>
      </c>
      <c r="AB1075">
        <v>31.658291457286431</v>
      </c>
      <c r="AC1075">
        <v>40.443213296398888</v>
      </c>
      <c r="AD1075">
        <v>29.674796747967481</v>
      </c>
      <c r="AE1075">
        <v>28.937728937728938</v>
      </c>
      <c r="AF1075">
        <v>39.375</v>
      </c>
      <c r="AG1075">
        <v>40.08097165991903</v>
      </c>
      <c r="AH1075">
        <v>37.267080745341616</v>
      </c>
      <c r="AI1075">
        <v>40.243902439024389</v>
      </c>
      <c r="AJ1075">
        <v>1205.0999999999999</v>
      </c>
      <c r="AK1075">
        <v>-3.7594946436365795E-2</v>
      </c>
      <c r="AL1075">
        <v>0.84949748743718589</v>
      </c>
    </row>
    <row r="1076" spans="1:38">
      <c r="A1076">
        <v>15</v>
      </c>
      <c r="B1076" t="s">
        <v>2520</v>
      </c>
      <c r="C1076">
        <v>315.8</v>
      </c>
      <c r="D1076">
        <v>218</v>
      </c>
      <c r="E1076">
        <v>0.69031032298923367</v>
      </c>
      <c r="F1076">
        <v>7.1782505300000011E-3</v>
      </c>
      <c r="G1076">
        <v>25.932497322696001</v>
      </c>
      <c r="H1076">
        <v>9.4700000000000003E-4</v>
      </c>
      <c r="I1076">
        <v>4.7170046739551568</v>
      </c>
      <c r="J1076">
        <v>0.18189550413360522</v>
      </c>
      <c r="K1076">
        <v>1055.9659999999999</v>
      </c>
      <c r="L1076">
        <v>4.7170053235182676</v>
      </c>
      <c r="M1076">
        <v>5.5E-2</v>
      </c>
      <c r="N1076">
        <v>25.499887927156085</v>
      </c>
      <c r="O1076">
        <v>6.1</v>
      </c>
      <c r="P1076">
        <v>4.7170053235182676</v>
      </c>
      <c r="Q1076">
        <v>411</v>
      </c>
      <c r="R1076">
        <v>25.499887927156085</v>
      </c>
      <c r="S1076">
        <v>1.484184914841849E-2</v>
      </c>
      <c r="U1076" t="s">
        <v>2520</v>
      </c>
      <c r="V1076">
        <v>0.379746835443038</v>
      </c>
      <c r="W1076">
        <v>27.73246329526917</v>
      </c>
      <c r="X1076">
        <v>9.9137931034482776</v>
      </c>
      <c r="Y1076">
        <v>63.019693654266959</v>
      </c>
      <c r="Z1076">
        <v>264.18918918918922</v>
      </c>
      <c r="AA1076">
        <v>53.108348134991118</v>
      </c>
      <c r="AB1076">
        <v>267.33668341708545</v>
      </c>
      <c r="AC1076">
        <v>157.34072022160663</v>
      </c>
      <c r="AD1076">
        <v>133.73983739837399</v>
      </c>
      <c r="AE1076">
        <v>133.69963369963369</v>
      </c>
      <c r="AF1076">
        <v>135.625</v>
      </c>
      <c r="AG1076">
        <v>131.98380566801617</v>
      </c>
      <c r="AH1076">
        <v>126.70807453416148</v>
      </c>
      <c r="AI1076">
        <v>121.95121951219512</v>
      </c>
      <c r="AJ1076">
        <v>1318.3999999999999</v>
      </c>
      <c r="AK1076">
        <v>0.19983704287682214</v>
      </c>
      <c r="AL1076">
        <v>2.1098630406936647</v>
      </c>
    </row>
    <row r="1077" spans="1:38">
      <c r="A1077">
        <v>15</v>
      </c>
      <c r="B1077" t="s">
        <v>2521</v>
      </c>
      <c r="C1077">
        <v>39.799999999999997</v>
      </c>
      <c r="D1077">
        <v>170</v>
      </c>
      <c r="E1077">
        <v>4.2713567839195985</v>
      </c>
      <c r="F1077">
        <v>0.10341173630000002</v>
      </c>
      <c r="G1077">
        <v>27.113462557324944</v>
      </c>
      <c r="H1077">
        <v>2.15E-3</v>
      </c>
      <c r="I1077">
        <v>8.2346998265327791</v>
      </c>
      <c r="J1077">
        <v>0.30371258592009309</v>
      </c>
      <c r="K1077">
        <v>465.11630000000002</v>
      </c>
      <c r="L1077">
        <v>8.2347003066338491</v>
      </c>
      <c r="M1077">
        <v>0.34899999999999998</v>
      </c>
      <c r="N1077">
        <v>25.832722864892943</v>
      </c>
      <c r="O1077">
        <v>13.84</v>
      </c>
      <c r="P1077">
        <v>8.2347003066338491</v>
      </c>
      <c r="Q1077">
        <v>3702</v>
      </c>
      <c r="R1077">
        <v>25.832722864892943</v>
      </c>
      <c r="S1077">
        <v>3.7385197190707726E-3</v>
      </c>
      <c r="U1077" t="s">
        <v>2521</v>
      </c>
      <c r="V1077">
        <v>3.4177215189873422</v>
      </c>
      <c r="W1077">
        <v>15.171288743882545</v>
      </c>
      <c r="X1077">
        <v>3.9870689655172415</v>
      </c>
      <c r="Y1077">
        <v>35.886214442013127</v>
      </c>
      <c r="Z1077">
        <v>40.54054054054054</v>
      </c>
      <c r="AA1077">
        <v>4.6181172291296626</v>
      </c>
      <c r="AB1077">
        <v>55.276381909547737</v>
      </c>
      <c r="AC1077">
        <v>48.476454293628805</v>
      </c>
      <c r="AD1077">
        <v>52.845528455284551</v>
      </c>
      <c r="AE1077">
        <v>58.791208791208788</v>
      </c>
      <c r="AF1077">
        <v>45.625</v>
      </c>
      <c r="AG1077">
        <v>55.465587044534416</v>
      </c>
      <c r="AH1077">
        <v>37.267080745341616</v>
      </c>
      <c r="AI1077">
        <v>45.121951219512198</v>
      </c>
      <c r="AJ1077">
        <v>1206.1299999999999</v>
      </c>
      <c r="AK1077">
        <v>9.7555190484041238E-2</v>
      </c>
      <c r="AL1077">
        <v>1.483249581239531</v>
      </c>
    </row>
    <row r="1078" spans="1:38">
      <c r="A1078">
        <v>12</v>
      </c>
      <c r="B1078" t="s">
        <v>2522</v>
      </c>
      <c r="C1078">
        <v>133.30000000000001</v>
      </c>
      <c r="D1078">
        <v>471.1</v>
      </c>
      <c r="E1078">
        <v>3.5341335333833457</v>
      </c>
      <c r="F1078">
        <v>1.7243788160000002E-2</v>
      </c>
      <c r="G1078">
        <v>27.243264204418391</v>
      </c>
      <c r="H1078">
        <v>2.7200000000000002E-3</v>
      </c>
      <c r="I1078">
        <v>7.7042679045212781</v>
      </c>
      <c r="J1078">
        <v>0.28279533049757588</v>
      </c>
      <c r="K1078">
        <v>367.64710000000002</v>
      </c>
      <c r="L1078">
        <v>7.7042666065395711</v>
      </c>
      <c r="M1078">
        <v>4.5999999999999999E-2</v>
      </c>
      <c r="N1078">
        <v>26.131201667108762</v>
      </c>
      <c r="O1078">
        <v>17.510000000000002</v>
      </c>
      <c r="P1078">
        <v>7.7042666065395711</v>
      </c>
      <c r="Q1078">
        <v>1E-4</v>
      </c>
      <c r="R1078">
        <v>26.131201667108762</v>
      </c>
      <c r="S1078">
        <v>175100</v>
      </c>
      <c r="U1078" t="s">
        <v>2522</v>
      </c>
      <c r="V1078">
        <v>-1.6455696202531647</v>
      </c>
      <c r="W1078">
        <v>6.1500815660685157</v>
      </c>
      <c r="X1078">
        <v>-169.18103448275863</v>
      </c>
      <c r="Y1078">
        <v>11.37855579868709</v>
      </c>
      <c r="Z1078">
        <v>39.189189189189193</v>
      </c>
      <c r="AA1078">
        <v>2.4866785079928952</v>
      </c>
      <c r="AB1078">
        <v>82.412060301507523</v>
      </c>
      <c r="AC1078">
        <v>71.468144044321335</v>
      </c>
      <c r="AD1078">
        <v>72.357723577235774</v>
      </c>
      <c r="AE1078">
        <v>68.864468864468861</v>
      </c>
      <c r="AF1078">
        <v>68.75</v>
      </c>
      <c r="AG1078">
        <v>70.850202429149803</v>
      </c>
      <c r="AH1078">
        <v>99.378881987577643</v>
      </c>
      <c r="AI1078">
        <v>102.03252032520324</v>
      </c>
      <c r="AJ1078">
        <v>1617.1</v>
      </c>
      <c r="AK1078">
        <v>4.3756352861146403E-2</v>
      </c>
      <c r="AL1078">
        <v>0.82927135678391939</v>
      </c>
    </row>
    <row r="1079" spans="1:38">
      <c r="A1079">
        <v>12</v>
      </c>
      <c r="B1079" t="s">
        <v>2523</v>
      </c>
      <c r="C1079">
        <v>235.9</v>
      </c>
      <c r="D1079">
        <v>152</v>
      </c>
      <c r="E1079">
        <v>0.64434082238236534</v>
      </c>
      <c r="F1079">
        <v>1.4961522080000001E-2</v>
      </c>
      <c r="G1079">
        <v>27.839360922410858</v>
      </c>
      <c r="H1079">
        <v>1.1800000000000001E-3</v>
      </c>
      <c r="I1079">
        <v>9.6015788285650761</v>
      </c>
      <c r="J1079">
        <v>0.34489221413253585</v>
      </c>
      <c r="K1079">
        <v>847.45759999999996</v>
      </c>
      <c r="L1079">
        <v>9.6015794305141231</v>
      </c>
      <c r="M1079">
        <v>9.1999999999999998E-2</v>
      </c>
      <c r="N1079">
        <v>26.131201667108762</v>
      </c>
      <c r="O1079">
        <v>7.6</v>
      </c>
      <c r="P1079">
        <v>9.6015794305141231</v>
      </c>
      <c r="Q1079">
        <v>1467</v>
      </c>
      <c r="R1079">
        <v>26.131201667108762</v>
      </c>
      <c r="S1079">
        <v>5.1806407634628487E-3</v>
      </c>
      <c r="U1079" t="s">
        <v>2523</v>
      </c>
      <c r="V1079">
        <v>0</v>
      </c>
      <c r="W1079">
        <v>36.867862969004896</v>
      </c>
      <c r="X1079">
        <v>2.1551724137931036</v>
      </c>
      <c r="Y1079">
        <v>6.5645514223194743</v>
      </c>
      <c r="Z1079">
        <v>29.054054054054053</v>
      </c>
      <c r="AA1079">
        <v>5.3285968028419175</v>
      </c>
      <c r="AB1079">
        <v>97.989949748743712</v>
      </c>
      <c r="AC1079">
        <v>168.97506925207756</v>
      </c>
      <c r="AD1079">
        <v>267.07317073170731</v>
      </c>
      <c r="AE1079">
        <v>571.42857142857133</v>
      </c>
      <c r="AF1079">
        <v>781.25</v>
      </c>
      <c r="AG1079">
        <v>1141.7004048582996</v>
      </c>
      <c r="AH1079">
        <v>1639.7515527950311</v>
      </c>
      <c r="AI1079">
        <v>2113.8211382113823</v>
      </c>
      <c r="AJ1079">
        <v>1184.5</v>
      </c>
      <c r="AK1079">
        <v>9.9866245394532135E-2</v>
      </c>
      <c r="AL1079">
        <v>5.9759022384650522E-2</v>
      </c>
    </row>
    <row r="1080" spans="1:38">
      <c r="A1080">
        <v>12</v>
      </c>
      <c r="B1080" t="s">
        <v>2524</v>
      </c>
      <c r="C1080">
        <v>162.6</v>
      </c>
      <c r="D1080">
        <v>58.3</v>
      </c>
      <c r="E1080">
        <v>0.35854858548585483</v>
      </c>
      <c r="F1080">
        <v>1.0221271970000001E-2</v>
      </c>
      <c r="G1080">
        <v>27.286256821376956</v>
      </c>
      <c r="H1080">
        <v>1.1410000000000001E-3</v>
      </c>
      <c r="I1080">
        <v>7.6292688170680547</v>
      </c>
      <c r="J1080">
        <v>0.27960115112201955</v>
      </c>
      <c r="K1080">
        <v>876.42420000000004</v>
      </c>
      <c r="L1080">
        <v>7.6292690754599084</v>
      </c>
      <c r="M1080">
        <v>6.5000000000000002E-2</v>
      </c>
      <c r="N1080">
        <v>26.19797833114329</v>
      </c>
      <c r="O1080">
        <v>7.35</v>
      </c>
      <c r="P1080">
        <v>7.6292690754599084</v>
      </c>
      <c r="Q1080">
        <v>773</v>
      </c>
      <c r="R1080">
        <v>26.19797833114329</v>
      </c>
      <c r="S1080">
        <v>9.5084087968952125E-3</v>
      </c>
      <c r="U1080" t="s">
        <v>2524</v>
      </c>
      <c r="V1080">
        <v>-0.379746835443038</v>
      </c>
      <c r="W1080">
        <v>6.6068515497553015</v>
      </c>
      <c r="X1080">
        <v>-50.646551724137936</v>
      </c>
      <c r="Y1080">
        <v>5.2297592997811817</v>
      </c>
      <c r="Z1080">
        <v>31.081081081081081</v>
      </c>
      <c r="AA1080">
        <v>1.0301953818827709</v>
      </c>
      <c r="AB1080">
        <v>71.859296482412063</v>
      </c>
      <c r="AC1080">
        <v>63.711911357340718</v>
      </c>
      <c r="AD1080">
        <v>97.560975609756099</v>
      </c>
      <c r="AE1080">
        <v>157.50915750915749</v>
      </c>
      <c r="AF1080">
        <v>256.875</v>
      </c>
      <c r="AG1080">
        <v>396.76113360323887</v>
      </c>
      <c r="AH1080">
        <v>677.01863354037266</v>
      </c>
      <c r="AI1080">
        <v>772.35772357723579</v>
      </c>
      <c r="AJ1080">
        <v>1339</v>
      </c>
      <c r="AK1080">
        <v>2.1798673171816295E-2</v>
      </c>
      <c r="AL1080">
        <v>0.10614079572172791</v>
      </c>
    </row>
    <row r="1081" spans="1:38">
      <c r="A1081">
        <v>15</v>
      </c>
      <c r="B1081" t="s">
        <v>2525</v>
      </c>
      <c r="C1081">
        <v>140</v>
      </c>
      <c r="D1081">
        <v>31.6</v>
      </c>
      <c r="E1081">
        <v>0.22571428571428573</v>
      </c>
      <c r="F1081">
        <v>2.4426862320000003E-2</v>
      </c>
      <c r="G1081">
        <v>28.877753254697669</v>
      </c>
      <c r="H1081">
        <v>4.2199999999999998E-3</v>
      </c>
      <c r="I1081">
        <v>12.069514901407677</v>
      </c>
      <c r="J1081">
        <v>0.4179520059942432</v>
      </c>
      <c r="K1081">
        <v>236.96680000000001</v>
      </c>
      <c r="L1081">
        <v>12.06951694329193</v>
      </c>
      <c r="M1081">
        <v>4.2000000000000003E-2</v>
      </c>
      <c r="N1081">
        <v>26.234546748207791</v>
      </c>
      <c r="O1081">
        <v>27.15</v>
      </c>
      <c r="P1081">
        <v>12.06951694329193</v>
      </c>
      <c r="Q1081">
        <v>1E-4</v>
      </c>
      <c r="R1081">
        <v>26.234546748207791</v>
      </c>
      <c r="S1081">
        <v>271500</v>
      </c>
      <c r="U1081" t="s">
        <v>2525</v>
      </c>
      <c r="V1081">
        <v>0.12658227848101267</v>
      </c>
      <c r="W1081">
        <v>10.277324632952691</v>
      </c>
      <c r="X1081">
        <v>5.0646551724137936</v>
      </c>
      <c r="Y1081">
        <v>24.070021881838073</v>
      </c>
      <c r="Z1081">
        <v>36.486486486486491</v>
      </c>
      <c r="AA1081">
        <v>4.0852575488454708</v>
      </c>
      <c r="AB1081">
        <v>62.311557788944725</v>
      </c>
      <c r="AC1081">
        <v>46.537396121883653</v>
      </c>
      <c r="AD1081">
        <v>59.756097560975604</v>
      </c>
      <c r="AE1081">
        <v>46.153846153846153</v>
      </c>
      <c r="AF1081">
        <v>55.625</v>
      </c>
      <c r="AG1081">
        <v>48.582995951417004</v>
      </c>
      <c r="AH1081">
        <v>46.58385093167702</v>
      </c>
      <c r="AI1081">
        <v>72.357723577235774</v>
      </c>
      <c r="AJ1081">
        <v>1174.2</v>
      </c>
      <c r="AK1081">
        <v>8.5677959451576399E-2</v>
      </c>
      <c r="AL1081">
        <v>1.3376214405360134</v>
      </c>
    </row>
    <row r="1082" spans="1:38">
      <c r="A1082">
        <v>15</v>
      </c>
      <c r="B1082" t="s">
        <v>2526</v>
      </c>
      <c r="C1082">
        <v>99.3</v>
      </c>
      <c r="D1082">
        <v>159.80000000000001</v>
      </c>
      <c r="E1082">
        <v>1.6092648539778451</v>
      </c>
      <c r="F1082">
        <v>2.7187908132000001E-2</v>
      </c>
      <c r="G1082">
        <v>26.726911133208201</v>
      </c>
      <c r="H1082">
        <v>1.6169999999999999E-3</v>
      </c>
      <c r="I1082">
        <v>4.9020687959817755</v>
      </c>
      <c r="J1082">
        <v>0.18341321866749324</v>
      </c>
      <c r="K1082">
        <v>618.42920000000004</v>
      </c>
      <c r="L1082">
        <v>4.9020692472445582</v>
      </c>
      <c r="M1082">
        <v>0.122</v>
      </c>
      <c r="N1082">
        <v>26.273513283188269</v>
      </c>
      <c r="O1082">
        <v>10.42</v>
      </c>
      <c r="P1082">
        <v>4.9020692472445582</v>
      </c>
      <c r="Q1082">
        <v>1985</v>
      </c>
      <c r="R1082">
        <v>26.273513283188269</v>
      </c>
      <c r="S1082">
        <v>5.2493702770780859E-3</v>
      </c>
      <c r="U1082" t="s">
        <v>2526</v>
      </c>
      <c r="V1082">
        <v>9.7046413502109713E-2</v>
      </c>
      <c r="W1082">
        <v>8.1566068515497552</v>
      </c>
      <c r="X1082">
        <v>2.5862068965517242</v>
      </c>
      <c r="Y1082">
        <v>28.446389496717725</v>
      </c>
      <c r="Z1082">
        <v>45.270270270270274</v>
      </c>
      <c r="AA1082">
        <v>6.0390763765541742</v>
      </c>
      <c r="AB1082">
        <v>69.346733668341713</v>
      </c>
      <c r="AC1082">
        <v>65.65096952908587</v>
      </c>
      <c r="AD1082">
        <v>87.804878048780495</v>
      </c>
      <c r="AE1082">
        <v>97.61904761904762</v>
      </c>
      <c r="AF1082">
        <v>116.25</v>
      </c>
      <c r="AG1082">
        <v>125.91093117408907</v>
      </c>
      <c r="AH1082">
        <v>124.84472049689441</v>
      </c>
      <c r="AI1082">
        <v>126.82926829268293</v>
      </c>
      <c r="AJ1082">
        <v>1287.5</v>
      </c>
      <c r="AK1082">
        <v>0.10778317523732311</v>
      </c>
      <c r="AL1082">
        <v>0.55546388659716495</v>
      </c>
    </row>
    <row r="1083" spans="1:38">
      <c r="A1083">
        <v>15</v>
      </c>
      <c r="B1083" t="s">
        <v>2527</v>
      </c>
      <c r="C1083">
        <v>124</v>
      </c>
      <c r="D1083">
        <v>397</v>
      </c>
      <c r="E1083">
        <v>3.2016129032258065</v>
      </c>
      <c r="F1083">
        <v>2.4090586400000003E-2</v>
      </c>
      <c r="G1083">
        <v>27.592912363038234</v>
      </c>
      <c r="H1083">
        <v>2.3E-3</v>
      </c>
      <c r="I1083">
        <v>8.157060564384679</v>
      </c>
      <c r="J1083">
        <v>0.29562158778539721</v>
      </c>
      <c r="K1083">
        <v>434.7826</v>
      </c>
      <c r="L1083">
        <v>8.1570618116370728</v>
      </c>
      <c r="M1083">
        <v>7.5999999999999998E-2</v>
      </c>
      <c r="N1083">
        <v>26.359650521645172</v>
      </c>
      <c r="O1083">
        <v>14.81</v>
      </c>
      <c r="P1083">
        <v>8.1570618116370728</v>
      </c>
      <c r="Q1083">
        <v>1094</v>
      </c>
      <c r="R1083">
        <v>26.359650521645172</v>
      </c>
      <c r="S1083">
        <v>1.3537477148080439E-2</v>
      </c>
      <c r="U1083" t="s">
        <v>2527</v>
      </c>
      <c r="V1083">
        <v>0</v>
      </c>
      <c r="W1083">
        <v>5.1386623164763456</v>
      </c>
      <c r="X1083">
        <v>3.4482758620689657</v>
      </c>
      <c r="Y1083">
        <v>30.853391684901531</v>
      </c>
      <c r="Z1083">
        <v>60.810810810810814</v>
      </c>
      <c r="AA1083">
        <v>2.3090586145648313</v>
      </c>
      <c r="AB1083">
        <v>103.5175879396985</v>
      </c>
      <c r="AC1083">
        <v>127.42382271468144</v>
      </c>
      <c r="AD1083">
        <v>132.11382113821139</v>
      </c>
      <c r="AE1083">
        <v>139.19413919413918</v>
      </c>
      <c r="AF1083">
        <v>143.75</v>
      </c>
      <c r="AG1083">
        <v>157.89473684210526</v>
      </c>
      <c r="AH1083">
        <v>163.35403726708074</v>
      </c>
      <c r="AI1083">
        <v>178.86178861788619</v>
      </c>
      <c r="AJ1083">
        <v>1565.6</v>
      </c>
      <c r="AK1083">
        <v>2.9102981849660918E-2</v>
      </c>
      <c r="AL1083">
        <v>0.633700823509181</v>
      </c>
    </row>
    <row r="1084" spans="1:38">
      <c r="A1084">
        <v>12</v>
      </c>
      <c r="B1084" t="s">
        <v>2528</v>
      </c>
      <c r="C1084">
        <v>203.4</v>
      </c>
      <c r="D1084">
        <v>179.2</v>
      </c>
      <c r="E1084">
        <v>0.88102261553588979</v>
      </c>
      <c r="F1084">
        <v>9.8980887600000015E-3</v>
      </c>
      <c r="G1084">
        <v>29.349120271014556</v>
      </c>
      <c r="H1084">
        <v>1.2600000000000001E-3</v>
      </c>
      <c r="I1084">
        <v>12.905025573752608</v>
      </c>
      <c r="J1084">
        <v>0.43970740705634448</v>
      </c>
      <c r="K1084">
        <v>793.6508</v>
      </c>
      <c r="L1084">
        <v>12.905031280893068</v>
      </c>
      <c r="M1084">
        <v>5.7000000000000002E-2</v>
      </c>
      <c r="N1084">
        <v>26.359650521645172</v>
      </c>
      <c r="O1084">
        <v>8.1199999999999992</v>
      </c>
      <c r="P1084">
        <v>12.905031280893068</v>
      </c>
      <c r="Q1084">
        <v>491</v>
      </c>
      <c r="R1084">
        <v>26.359650521645172</v>
      </c>
      <c r="S1084">
        <v>1.6537678207739305E-2</v>
      </c>
      <c r="U1084" t="s">
        <v>2528</v>
      </c>
      <c r="V1084">
        <v>-1.7721518987341773E-2</v>
      </c>
      <c r="W1084">
        <v>1.9575856443719413</v>
      </c>
      <c r="X1084">
        <v>-2.3706896551724141</v>
      </c>
      <c r="Y1084">
        <v>11.159737417943106</v>
      </c>
      <c r="Z1084">
        <v>86.486486486486498</v>
      </c>
      <c r="AA1084">
        <v>4.2628774422735338</v>
      </c>
      <c r="AB1084">
        <v>80.402010050251249</v>
      </c>
      <c r="AC1084">
        <v>81.717451523545705</v>
      </c>
      <c r="AD1084">
        <v>78.455284552845526</v>
      </c>
      <c r="AE1084">
        <v>75.27472527472527</v>
      </c>
      <c r="AF1084">
        <v>91.875</v>
      </c>
      <c r="AG1084">
        <v>93.927125506072869</v>
      </c>
      <c r="AH1084">
        <v>95.031055900621126</v>
      </c>
      <c r="AI1084">
        <v>80.894308943089428</v>
      </c>
      <c r="AJ1084">
        <v>1274.1099999999999</v>
      </c>
      <c r="AK1084">
        <v>5.1120520444567323E-2</v>
      </c>
      <c r="AL1084">
        <v>0.8460603671954543</v>
      </c>
    </row>
    <row r="1085" spans="1:38">
      <c r="A1085">
        <v>12</v>
      </c>
      <c r="B1085" t="s">
        <v>2529</v>
      </c>
      <c r="C1085">
        <v>216.4</v>
      </c>
      <c r="D1085">
        <v>146.69999999999999</v>
      </c>
      <c r="E1085">
        <v>0.67791127541589646</v>
      </c>
      <c r="F1085">
        <v>8.5899203039999997E-3</v>
      </c>
      <c r="G1085">
        <v>27.759960911113783</v>
      </c>
      <c r="H1085">
        <v>1.176E-3</v>
      </c>
      <c r="I1085">
        <v>8.3992750172500603</v>
      </c>
      <c r="J1085">
        <v>0.30256796989535334</v>
      </c>
      <c r="K1085">
        <v>850.34010000000001</v>
      </c>
      <c r="L1085">
        <v>8.3992750114793964</v>
      </c>
      <c r="M1085">
        <v>5.2999999999999999E-2</v>
      </c>
      <c r="N1085">
        <v>26.458790769254065</v>
      </c>
      <c r="O1085">
        <v>7.58</v>
      </c>
      <c r="P1085">
        <v>8.3992750114793964</v>
      </c>
      <c r="Q1085">
        <v>328</v>
      </c>
      <c r="R1085">
        <v>26.458790769254065</v>
      </c>
      <c r="S1085">
        <v>2.3109756097560975E-2</v>
      </c>
      <c r="U1085" t="s">
        <v>2529</v>
      </c>
      <c r="V1085">
        <v>-5.7383966244725741E-2</v>
      </c>
      <c r="W1085">
        <v>16.802610114192497</v>
      </c>
      <c r="X1085">
        <v>2.9094827586206899</v>
      </c>
      <c r="Y1085">
        <v>17.505470459518598</v>
      </c>
      <c r="Z1085">
        <v>77.702702702702709</v>
      </c>
      <c r="AA1085">
        <v>11.72291296625222</v>
      </c>
      <c r="AB1085">
        <v>156.78391959798995</v>
      </c>
      <c r="AC1085">
        <v>326.86980609418282</v>
      </c>
      <c r="AD1085">
        <v>569.10569105691059</v>
      </c>
      <c r="AE1085">
        <v>987.17948717948707</v>
      </c>
      <c r="AF1085">
        <v>1731.25</v>
      </c>
      <c r="AG1085">
        <v>2198.3805668016194</v>
      </c>
      <c r="AH1085">
        <v>2975.1552795031057</v>
      </c>
      <c r="AI1085">
        <v>3621.9512195121947</v>
      </c>
      <c r="AJ1085">
        <v>1205.0999999999999</v>
      </c>
      <c r="AK1085">
        <v>0.10621032050969552</v>
      </c>
      <c r="AL1085">
        <v>5.2697726628969481E-2</v>
      </c>
    </row>
    <row r="1086" spans="1:38">
      <c r="A1086">
        <v>15</v>
      </c>
      <c r="B1086" t="s">
        <v>749</v>
      </c>
      <c r="C1086">
        <v>322</v>
      </c>
      <c r="D1086">
        <v>112</v>
      </c>
      <c r="E1086">
        <v>0.34782608695652173</v>
      </c>
      <c r="F1086">
        <v>1.1054933051999999E-2</v>
      </c>
      <c r="G1086">
        <v>27.673161076533233</v>
      </c>
      <c r="H1086">
        <v>9.2199999999999997E-4</v>
      </c>
      <c r="I1086">
        <v>8.0367917800240143</v>
      </c>
      <c r="J1086">
        <v>0.29041827776007823</v>
      </c>
      <c r="K1086">
        <v>1084.5989999999999</v>
      </c>
      <c r="L1086">
        <v>8.0367899135001846</v>
      </c>
      <c r="M1086">
        <v>8.6999999999999994E-2</v>
      </c>
      <c r="N1086">
        <v>26.480442251826013</v>
      </c>
      <c r="O1086">
        <v>5.94</v>
      </c>
      <c r="P1086">
        <v>8.0367899135001846</v>
      </c>
      <c r="Q1086">
        <v>1360</v>
      </c>
      <c r="R1086">
        <v>26.480442251826013</v>
      </c>
      <c r="S1086">
        <v>4.3676470588235299E-3</v>
      </c>
      <c r="U1086" t="s">
        <v>749</v>
      </c>
      <c r="V1086">
        <v>0</v>
      </c>
      <c r="W1086">
        <v>24.469820554649267</v>
      </c>
      <c r="X1086">
        <v>1.3577586206896552</v>
      </c>
      <c r="Y1086">
        <v>13.785557986870897</v>
      </c>
      <c r="Z1086">
        <v>54.729729729729733</v>
      </c>
      <c r="AA1086">
        <v>2.8419182948490231</v>
      </c>
      <c r="AB1086">
        <v>36.180904522613062</v>
      </c>
      <c r="AC1086">
        <v>33.795013850415515</v>
      </c>
      <c r="AD1086">
        <v>51.626016260162601</v>
      </c>
      <c r="AE1086">
        <v>45.787545787545788</v>
      </c>
      <c r="AF1086">
        <v>40</v>
      </c>
      <c r="AG1086">
        <v>59.109311740890689</v>
      </c>
      <c r="AH1086">
        <v>63.354037267080741</v>
      </c>
      <c r="AI1086">
        <v>53.658536585365859</v>
      </c>
      <c r="AJ1086">
        <v>1472.8999999999999</v>
      </c>
      <c r="AK1086">
        <v>6.3864604356755034E-2</v>
      </c>
      <c r="AL1086">
        <v>0.5710907478569317</v>
      </c>
    </row>
    <row r="1087" spans="1:38">
      <c r="A1087">
        <v>15</v>
      </c>
      <c r="B1087" t="s">
        <v>787</v>
      </c>
      <c r="C1087">
        <v>254.3</v>
      </c>
      <c r="D1087">
        <v>27.5</v>
      </c>
      <c r="E1087">
        <v>0.1081399921352733</v>
      </c>
      <c r="F1087">
        <v>0.19652846800000001</v>
      </c>
      <c r="G1087">
        <v>29.15898896190334</v>
      </c>
      <c r="H1087">
        <v>9.1999999999999998E-3</v>
      </c>
      <c r="I1087">
        <v>12.175730454403903</v>
      </c>
      <c r="J1087">
        <v>0.41756353316336442</v>
      </c>
      <c r="K1087">
        <v>108.6957</v>
      </c>
      <c r="L1087">
        <v>12.175725937223136</v>
      </c>
      <c r="M1087">
        <v>0.155</v>
      </c>
      <c r="N1087">
        <v>26.495249105869945</v>
      </c>
      <c r="O1087">
        <v>59.04</v>
      </c>
      <c r="P1087">
        <v>12.175725937223136</v>
      </c>
      <c r="Q1087">
        <v>2401</v>
      </c>
      <c r="R1087">
        <v>26.495249105869945</v>
      </c>
      <c r="S1087">
        <v>2.4589754269054562E-2</v>
      </c>
      <c r="U1087" t="s">
        <v>787</v>
      </c>
      <c r="V1087">
        <v>13.080168776371309</v>
      </c>
      <c r="W1087">
        <v>14.681892332789559</v>
      </c>
      <c r="X1087">
        <v>15.625</v>
      </c>
      <c r="Y1087">
        <v>10.284463894967177</v>
      </c>
      <c r="Z1087">
        <v>25.000000000000004</v>
      </c>
      <c r="AA1087">
        <v>8.5257548845470676</v>
      </c>
      <c r="AB1087">
        <v>59.798994974874368</v>
      </c>
      <c r="AC1087">
        <v>80.886426592797775</v>
      </c>
      <c r="AD1087">
        <v>116.66666666666667</v>
      </c>
      <c r="AE1087">
        <v>117.21611721611721</v>
      </c>
      <c r="AF1087">
        <v>250.625</v>
      </c>
      <c r="AG1087">
        <v>408.90688259109311</v>
      </c>
      <c r="AH1087">
        <v>795.03105590062114</v>
      </c>
      <c r="AI1087">
        <v>1223.5772357723577</v>
      </c>
      <c r="AJ1087">
        <v>1163.8999999999999</v>
      </c>
      <c r="AK1087">
        <v>0.22050370734835109</v>
      </c>
      <c r="AL1087">
        <v>7.5215923366834164E-2</v>
      </c>
    </row>
    <row r="1088" spans="1:38">
      <c r="A1088">
        <v>12</v>
      </c>
      <c r="B1088" t="s">
        <v>2530</v>
      </c>
      <c r="C1088">
        <v>226.9</v>
      </c>
      <c r="D1088">
        <v>75.099999999999994</v>
      </c>
      <c r="E1088">
        <v>0.33098281181137063</v>
      </c>
      <c r="F1088">
        <v>8.4438332240000021E-3</v>
      </c>
      <c r="G1088">
        <v>27.099039517975871</v>
      </c>
      <c r="H1088">
        <v>9.01E-4</v>
      </c>
      <c r="I1088">
        <v>5.5995983136584968</v>
      </c>
      <c r="J1088">
        <v>0.20663456761794308</v>
      </c>
      <c r="K1088">
        <v>1109.8779999999999</v>
      </c>
      <c r="L1088">
        <v>5.5995976872857343</v>
      </c>
      <c r="M1088">
        <v>6.8000000000000005E-2</v>
      </c>
      <c r="N1088">
        <v>26.514193208968116</v>
      </c>
      <c r="O1088">
        <v>5.81</v>
      </c>
      <c r="P1088">
        <v>5.5995976872857343</v>
      </c>
      <c r="Q1088">
        <v>868</v>
      </c>
      <c r="R1088">
        <v>26.514193208968116</v>
      </c>
      <c r="S1088">
        <v>6.6935483870967736E-3</v>
      </c>
      <c r="U1088" t="s">
        <v>2530</v>
      </c>
      <c r="V1088">
        <v>-3.375527426160338E-3</v>
      </c>
      <c r="W1088">
        <v>2.4796084828711256</v>
      </c>
      <c r="X1088">
        <v>0.56034482758620696</v>
      </c>
      <c r="Y1088">
        <v>8.7527352297592991</v>
      </c>
      <c r="Z1088">
        <v>62.837837837837846</v>
      </c>
      <c r="AA1088">
        <v>2.4866785079928952</v>
      </c>
      <c r="AB1088">
        <v>82.914572864321599</v>
      </c>
      <c r="AC1088">
        <v>98.89196675900277</v>
      </c>
      <c r="AD1088">
        <v>98.780487804878049</v>
      </c>
      <c r="AE1088">
        <v>64.835164835164832</v>
      </c>
      <c r="AF1088">
        <v>65.625</v>
      </c>
      <c r="AG1088">
        <v>52.226720647773284</v>
      </c>
      <c r="AH1088">
        <v>58.385093167701861</v>
      </c>
      <c r="AI1088">
        <v>62.601626016260163</v>
      </c>
      <c r="AJ1088">
        <v>1328.6999999999998</v>
      </c>
      <c r="AK1088">
        <v>3.4450346179985658E-2</v>
      </c>
      <c r="AL1088">
        <v>1.4201325777825295</v>
      </c>
    </row>
    <row r="1089" spans="1:38">
      <c r="A1089">
        <v>15</v>
      </c>
      <c r="B1089" t="s">
        <v>2531</v>
      </c>
      <c r="C1089">
        <v>69.599999999999994</v>
      </c>
      <c r="D1089">
        <v>153.4</v>
      </c>
      <c r="E1089">
        <v>2.2040229885057472</v>
      </c>
      <c r="F1089">
        <v>5.846653014E-2</v>
      </c>
      <c r="G1089">
        <v>27.302526282635707</v>
      </c>
      <c r="H1089">
        <v>1.7899999999999999E-3</v>
      </c>
      <c r="I1089">
        <v>6.0415239941512073</v>
      </c>
      <c r="J1089">
        <v>0.22128076836587798</v>
      </c>
      <c r="K1089">
        <v>558.65920000000006</v>
      </c>
      <c r="L1089">
        <v>6.0415237999643754</v>
      </c>
      <c r="M1089">
        <v>0.23699999999999999</v>
      </c>
      <c r="N1089">
        <v>26.625700539931504</v>
      </c>
      <c r="O1089">
        <v>11.53</v>
      </c>
      <c r="P1089">
        <v>6.0415237999643754</v>
      </c>
      <c r="Q1089">
        <v>3099</v>
      </c>
      <c r="R1089">
        <v>26.625700539931504</v>
      </c>
      <c r="S1089">
        <v>3.7205550177476605E-3</v>
      </c>
      <c r="U1089" t="s">
        <v>2531</v>
      </c>
      <c r="V1089">
        <v>0</v>
      </c>
      <c r="W1089">
        <v>11.223491027732463</v>
      </c>
      <c r="X1089">
        <v>1.142241379310345</v>
      </c>
      <c r="Y1089">
        <v>27.789934354485773</v>
      </c>
      <c r="Z1089">
        <v>43.243243243243249</v>
      </c>
      <c r="AA1089">
        <v>0</v>
      </c>
      <c r="AB1089">
        <v>73.869346733668337</v>
      </c>
      <c r="AC1089">
        <v>66.481994459833786</v>
      </c>
      <c r="AD1089">
        <v>55.691056910569102</v>
      </c>
      <c r="AE1089">
        <v>45.421245421245416</v>
      </c>
      <c r="AF1089">
        <v>43.75</v>
      </c>
      <c r="AG1089">
        <v>35.222672064777328</v>
      </c>
      <c r="AH1089">
        <v>49.068322981366464</v>
      </c>
      <c r="AI1089">
        <v>57.723577235772353</v>
      </c>
      <c r="AJ1089">
        <v>1370.9299999999998</v>
      </c>
      <c r="AK1089">
        <v>0</v>
      </c>
      <c r="AL1089">
        <v>1.5054385853317216</v>
      </c>
    </row>
    <row r="1090" spans="1:38">
      <c r="A1090">
        <v>15</v>
      </c>
      <c r="B1090" t="s">
        <v>780</v>
      </c>
      <c r="C1090">
        <v>42.9</v>
      </c>
      <c r="D1090">
        <v>81</v>
      </c>
      <c r="E1090">
        <v>1.8881118881118881</v>
      </c>
      <c r="F1090">
        <v>9.1327854060000019E-2</v>
      </c>
      <c r="G1090">
        <v>28.347648260467189</v>
      </c>
      <c r="H1090">
        <v>3.3300000000000001E-3</v>
      </c>
      <c r="I1090">
        <v>9.5892251937470405</v>
      </c>
      <c r="J1090">
        <v>0.33827233587908939</v>
      </c>
      <c r="K1090">
        <v>300.30029999999999</v>
      </c>
      <c r="L1090">
        <v>9.5892239705272857</v>
      </c>
      <c r="M1090">
        <v>0.19900000000000001</v>
      </c>
      <c r="N1090">
        <v>26.67650505749911</v>
      </c>
      <c r="O1090">
        <v>21.43</v>
      </c>
      <c r="P1090">
        <v>9.5892239705272857</v>
      </c>
      <c r="Q1090">
        <v>2817</v>
      </c>
      <c r="R1090">
        <v>26.67650505749911</v>
      </c>
      <c r="S1090">
        <v>7.6073837415690446E-3</v>
      </c>
      <c r="U1090" t="s">
        <v>780</v>
      </c>
      <c r="V1090">
        <v>0</v>
      </c>
      <c r="W1090">
        <v>8.6460032626427399</v>
      </c>
      <c r="X1090">
        <v>2.4784482758620694</v>
      </c>
      <c r="Y1090">
        <v>10.722100656455142</v>
      </c>
      <c r="Z1090">
        <v>25.675675675675677</v>
      </c>
      <c r="AA1090">
        <v>3.0195381882770871</v>
      </c>
      <c r="AB1090">
        <v>21.105527638190953</v>
      </c>
      <c r="AC1090">
        <v>49.030470914127427</v>
      </c>
      <c r="AD1090">
        <v>58.536585365853661</v>
      </c>
      <c r="AE1090">
        <v>54.578754578754577</v>
      </c>
      <c r="AF1090">
        <v>60</v>
      </c>
      <c r="AG1090">
        <v>48.178137651821864</v>
      </c>
      <c r="AH1090">
        <v>54.037267080745337</v>
      </c>
      <c r="AI1090">
        <v>36.178861788617887</v>
      </c>
      <c r="AJ1090">
        <v>1508.9499999999998</v>
      </c>
      <c r="AK1090">
        <v>0.12971239521915295</v>
      </c>
      <c r="AL1090">
        <v>0.39057355744238431</v>
      </c>
    </row>
    <row r="1091" spans="1:38">
      <c r="A1091">
        <v>15</v>
      </c>
      <c r="B1091" t="s">
        <v>2532</v>
      </c>
      <c r="C1091">
        <v>80.3</v>
      </c>
      <c r="D1091">
        <v>316.7</v>
      </c>
      <c r="E1091">
        <v>3.9439601494396013</v>
      </c>
      <c r="F1091">
        <v>2.536747017E-2</v>
      </c>
      <c r="G1091">
        <v>27.285299158447796</v>
      </c>
      <c r="H1091">
        <v>1.753E-3</v>
      </c>
      <c r="I1091">
        <v>5.5736916899735967</v>
      </c>
      <c r="J1091">
        <v>0.20427453104350249</v>
      </c>
      <c r="K1091">
        <v>570.45069999999998</v>
      </c>
      <c r="L1091">
        <v>5.5736910723913491</v>
      </c>
      <c r="M1091">
        <v>0.105</v>
      </c>
      <c r="N1091">
        <v>26.709951537041604</v>
      </c>
      <c r="O1091">
        <v>11.29</v>
      </c>
      <c r="P1091">
        <v>5.5736910723913491</v>
      </c>
      <c r="Q1091">
        <v>1713</v>
      </c>
      <c r="R1091">
        <v>26.709951537041604</v>
      </c>
      <c r="S1091">
        <v>6.5907764156450666E-3</v>
      </c>
      <c r="U1091" t="s">
        <v>2532</v>
      </c>
      <c r="V1091">
        <v>0</v>
      </c>
      <c r="W1091">
        <v>5.9869494290375203</v>
      </c>
      <c r="X1091">
        <v>0.72198275862068972</v>
      </c>
      <c r="Y1091">
        <v>20.131291028446388</v>
      </c>
      <c r="Z1091">
        <v>44.594594594594597</v>
      </c>
      <c r="AA1091">
        <v>0</v>
      </c>
      <c r="AB1091">
        <v>60.301507537688437</v>
      </c>
      <c r="AC1091">
        <v>59.279778393351805</v>
      </c>
      <c r="AD1091">
        <v>65.853658536585357</v>
      </c>
      <c r="AE1091">
        <v>91.025641025641022</v>
      </c>
      <c r="AF1091">
        <v>113.125</v>
      </c>
      <c r="AG1091">
        <v>128.74493927125508</v>
      </c>
      <c r="AH1091">
        <v>150.93167701863354</v>
      </c>
      <c r="AI1091">
        <v>178.86178861788619</v>
      </c>
      <c r="AJ1091">
        <v>1400.8</v>
      </c>
      <c r="AK1091">
        <v>0</v>
      </c>
      <c r="AL1091">
        <v>0.39952850673118678</v>
      </c>
    </row>
    <row r="1092" spans="1:38">
      <c r="A1092">
        <v>12</v>
      </c>
      <c r="B1092" t="s">
        <v>2533</v>
      </c>
      <c r="C1092">
        <v>285.39999999999998</v>
      </c>
      <c r="D1092">
        <v>74.099999999999994</v>
      </c>
      <c r="E1092">
        <v>0.25963559915907497</v>
      </c>
      <c r="F1092">
        <v>6.2762317200000008E-3</v>
      </c>
      <c r="G1092">
        <v>27.499914462097738</v>
      </c>
      <c r="H1092">
        <v>1.0120000000000001E-3</v>
      </c>
      <c r="I1092">
        <v>6.5439884101044363</v>
      </c>
      <c r="J1092">
        <v>0.23796395509243523</v>
      </c>
      <c r="K1092">
        <v>988.14229999999998</v>
      </c>
      <c r="L1092">
        <v>6.5439881966508286</v>
      </c>
      <c r="M1092">
        <v>4.4999999999999998E-2</v>
      </c>
      <c r="N1092">
        <v>26.709951537041604</v>
      </c>
      <c r="O1092">
        <v>6.52</v>
      </c>
      <c r="P1092">
        <v>6.5439881966508286</v>
      </c>
      <c r="Q1092">
        <v>1E-4</v>
      </c>
      <c r="R1092">
        <v>26.709951537041604</v>
      </c>
      <c r="S1092">
        <v>65199.999999999993</v>
      </c>
      <c r="U1092" t="s">
        <v>2533</v>
      </c>
      <c r="V1092">
        <v>-8.0168776371308016E-3</v>
      </c>
      <c r="W1092">
        <v>6.5742251223491035</v>
      </c>
      <c r="X1092">
        <v>2.4784482758620694</v>
      </c>
      <c r="Y1092">
        <v>30.853391684901531</v>
      </c>
      <c r="Z1092">
        <v>66.216216216216225</v>
      </c>
      <c r="AA1092">
        <v>11.012433392539965</v>
      </c>
      <c r="AB1092">
        <v>135.1758793969849</v>
      </c>
      <c r="AC1092">
        <v>91.966759002770075</v>
      </c>
      <c r="AD1092">
        <v>78.455284552845526</v>
      </c>
      <c r="AE1092">
        <v>50.73260073260073</v>
      </c>
      <c r="AF1092">
        <v>41.875</v>
      </c>
      <c r="AG1092">
        <v>50.202429149797574</v>
      </c>
      <c r="AH1092">
        <v>48.447204968944099</v>
      </c>
      <c r="AI1092">
        <v>49.1869918699187</v>
      </c>
      <c r="AJ1092">
        <v>1236</v>
      </c>
      <c r="AK1092">
        <v>0.11639960664994663</v>
      </c>
      <c r="AL1092">
        <v>2.7901687926813548</v>
      </c>
    </row>
    <row r="1093" spans="1:38">
      <c r="A1093">
        <v>15</v>
      </c>
      <c r="B1093" t="s">
        <v>771</v>
      </c>
      <c r="C1093">
        <v>205.1</v>
      </c>
      <c r="D1093">
        <v>138</v>
      </c>
      <c r="E1093">
        <v>0.6728425158459288</v>
      </c>
      <c r="F1093">
        <v>1.6042015200000002E-2</v>
      </c>
      <c r="G1093">
        <v>27.763092568448322</v>
      </c>
      <c r="H1093">
        <v>1.9400000000000001E-3</v>
      </c>
      <c r="I1093">
        <v>7.5741532763154025</v>
      </c>
      <c r="J1093">
        <v>0.27281374571805211</v>
      </c>
      <c r="K1093">
        <v>515.46389999999997</v>
      </c>
      <c r="L1093">
        <v>7.574154057594285</v>
      </c>
      <c r="M1093">
        <v>0.06</v>
      </c>
      <c r="N1093">
        <v>26.709951537041604</v>
      </c>
      <c r="O1093">
        <v>12.49</v>
      </c>
      <c r="P1093">
        <v>7.574154057594285</v>
      </c>
      <c r="Q1093">
        <v>603</v>
      </c>
      <c r="R1093">
        <v>26.709951537041604</v>
      </c>
      <c r="S1093">
        <v>2.0713101160862356E-2</v>
      </c>
      <c r="U1093" t="s">
        <v>771</v>
      </c>
      <c r="V1093">
        <v>-1.3502109704641352E-2</v>
      </c>
      <c r="W1093">
        <v>6.7536704730831971</v>
      </c>
      <c r="X1093">
        <v>1.1853448275862071</v>
      </c>
      <c r="Y1093">
        <v>30.853391684901531</v>
      </c>
      <c r="Z1093">
        <v>33.108108108108112</v>
      </c>
      <c r="AA1093">
        <v>1.9360568383658969</v>
      </c>
      <c r="AB1093">
        <v>65.829145728643212</v>
      </c>
      <c r="AC1093">
        <v>70.08310249307479</v>
      </c>
      <c r="AD1093">
        <v>78.048780487804876</v>
      </c>
      <c r="AE1093">
        <v>73.443223443223431</v>
      </c>
      <c r="AF1093">
        <v>72.5</v>
      </c>
      <c r="AG1093">
        <v>85.020242914979761</v>
      </c>
      <c r="AH1093">
        <v>93.16770186335404</v>
      </c>
      <c r="AI1093">
        <v>86.991869918699194</v>
      </c>
      <c r="AJ1093">
        <v>1514.1</v>
      </c>
      <c r="AK1093">
        <v>4.1470742502433065E-2</v>
      </c>
      <c r="AL1093">
        <v>0.70656616415410378</v>
      </c>
    </row>
    <row r="1094" spans="1:38">
      <c r="A1094">
        <v>15</v>
      </c>
      <c r="B1094" t="s">
        <v>2534</v>
      </c>
      <c r="C1094">
        <v>102.1</v>
      </c>
      <c r="D1094">
        <v>6.7</v>
      </c>
      <c r="E1094">
        <v>6.5621939275220378E-2</v>
      </c>
      <c r="F1094">
        <v>1.5499563551999999E-2</v>
      </c>
      <c r="G1094">
        <v>27.109474322602932</v>
      </c>
      <c r="H1094">
        <v>1.5839999999999999E-3</v>
      </c>
      <c r="I1094">
        <v>4.0602272864698232</v>
      </c>
      <c r="J1094">
        <v>0.14977152408612171</v>
      </c>
      <c r="K1094">
        <v>631.31309999999996</v>
      </c>
      <c r="L1094">
        <v>4.060227123301611</v>
      </c>
      <c r="M1094">
        <v>7.0999999999999994E-2</v>
      </c>
      <c r="N1094">
        <v>26.803696618751555</v>
      </c>
      <c r="O1094">
        <v>10.199999999999999</v>
      </c>
      <c r="P1094">
        <v>4.060227123301611</v>
      </c>
      <c r="Q1094">
        <v>956</v>
      </c>
      <c r="R1094">
        <v>26.803696618751555</v>
      </c>
      <c r="S1094">
        <v>1.0669456066945606E-2</v>
      </c>
      <c r="U1094" t="s">
        <v>2534</v>
      </c>
      <c r="V1094">
        <v>0</v>
      </c>
      <c r="W1094">
        <v>9.6247960848287128</v>
      </c>
      <c r="X1094">
        <v>1.1853448275862071</v>
      </c>
      <c r="Y1094">
        <v>17.286652078774619</v>
      </c>
      <c r="Z1094">
        <v>33.783783783783782</v>
      </c>
      <c r="AA1094">
        <v>1.0657193605683835</v>
      </c>
      <c r="AB1094">
        <v>58.291457286432156</v>
      </c>
      <c r="AC1094">
        <v>61.772853185595565</v>
      </c>
      <c r="AD1094">
        <v>81.707317073170742</v>
      </c>
      <c r="AE1094">
        <v>78.754578754578745</v>
      </c>
      <c r="AF1094">
        <v>95.625</v>
      </c>
      <c r="AG1094">
        <v>96.356275303643727</v>
      </c>
      <c r="AH1094">
        <v>122.36024844720497</v>
      </c>
      <c r="AI1094">
        <v>119.91869918699187</v>
      </c>
      <c r="AJ1094">
        <v>1318.3999999999999</v>
      </c>
      <c r="AK1094">
        <v>2.401520258973177E-2</v>
      </c>
      <c r="AL1094">
        <v>0.47639211284850647</v>
      </c>
    </row>
    <row r="1095" spans="1:38">
      <c r="A1095">
        <v>12</v>
      </c>
      <c r="B1095" t="s">
        <v>2535</v>
      </c>
      <c r="C1095">
        <v>490</v>
      </c>
      <c r="D1095">
        <v>138.9</v>
      </c>
      <c r="E1095">
        <v>0.28346938775510205</v>
      </c>
      <c r="F1095">
        <v>3.2716615020000005E-3</v>
      </c>
      <c r="G1095">
        <v>27.717256917141498</v>
      </c>
      <c r="H1095">
        <v>5.7899999999999998E-4</v>
      </c>
      <c r="I1095">
        <v>6.791634110438161</v>
      </c>
      <c r="J1095">
        <v>0.2450326931969207</v>
      </c>
      <c r="K1095">
        <v>1727.116</v>
      </c>
      <c r="L1095">
        <v>6.7916352018955912</v>
      </c>
      <c r="M1095">
        <v>4.1000000000000002E-2</v>
      </c>
      <c r="N1095">
        <v>26.872291251785008</v>
      </c>
      <c r="O1095">
        <v>3.73</v>
      </c>
      <c r="P1095">
        <v>6.7916352018955912</v>
      </c>
      <c r="Q1095">
        <v>1E-4</v>
      </c>
      <c r="R1095">
        <v>26.872291251785008</v>
      </c>
      <c r="S1095">
        <v>37300</v>
      </c>
      <c r="U1095" t="s">
        <v>2535</v>
      </c>
      <c r="V1095">
        <v>2.1097046413502112E-2</v>
      </c>
      <c r="W1095">
        <v>19.249592169657426</v>
      </c>
      <c r="X1095">
        <v>-91.594827586206904</v>
      </c>
      <c r="Y1095">
        <v>2.6695842450765861</v>
      </c>
      <c r="Z1095">
        <v>31.418918918918923</v>
      </c>
      <c r="AA1095">
        <v>6.2166962699822372</v>
      </c>
      <c r="AB1095">
        <v>116.58291457286431</v>
      </c>
      <c r="AC1095">
        <v>249.58448753462602</v>
      </c>
      <c r="AD1095">
        <v>450.81300813008136</v>
      </c>
      <c r="AE1095">
        <v>761.90476190476193</v>
      </c>
      <c r="AF1095">
        <v>1300</v>
      </c>
      <c r="AG1095">
        <v>1991.9028340080972</v>
      </c>
      <c r="AH1095">
        <v>2751.5527950310557</v>
      </c>
      <c r="AI1095">
        <v>3491.8699186991871</v>
      </c>
      <c r="AJ1095">
        <v>1093.8599999999999</v>
      </c>
      <c r="AK1095">
        <v>0.10271800514609364</v>
      </c>
      <c r="AL1095">
        <v>4.2369862858309605E-2</v>
      </c>
    </row>
    <row r="1096" spans="1:38">
      <c r="A1096">
        <v>35</v>
      </c>
      <c r="B1096" t="s">
        <v>2536</v>
      </c>
      <c r="C1096">
        <v>55.8</v>
      </c>
      <c r="D1096">
        <v>402.3</v>
      </c>
      <c r="E1096">
        <v>7.209677419354839</v>
      </c>
      <c r="F1096">
        <v>1.5168386898000001E-2</v>
      </c>
      <c r="G1096">
        <v>27.252094364195038</v>
      </c>
      <c r="H1096">
        <v>1.7470000000000001E-3</v>
      </c>
      <c r="I1096">
        <v>3.4961604853754777</v>
      </c>
      <c r="J1096">
        <v>0.12828960734734876</v>
      </c>
      <c r="K1096">
        <v>572.40980000000002</v>
      </c>
      <c r="L1096">
        <v>3.4961607173414753</v>
      </c>
      <c r="M1096">
        <v>6.3E-2</v>
      </c>
      <c r="N1096">
        <v>27.026903431497477</v>
      </c>
      <c r="O1096">
        <v>11.25</v>
      </c>
      <c r="P1096">
        <v>3.4961607173414753</v>
      </c>
      <c r="Q1096">
        <v>707</v>
      </c>
      <c r="R1096">
        <v>27.026903431497477</v>
      </c>
      <c r="S1096">
        <v>1.5912305516265914E-2</v>
      </c>
      <c r="U1096" t="s">
        <v>2536</v>
      </c>
      <c r="V1096">
        <v>-3.9662447257383966</v>
      </c>
      <c r="W1096">
        <v>5.8890701468189235</v>
      </c>
      <c r="X1096">
        <v>1.540948275862069</v>
      </c>
      <c r="Y1096">
        <v>6.2144420131291023</v>
      </c>
      <c r="Z1096">
        <v>24.45945945945946</v>
      </c>
      <c r="AA1096">
        <v>2.1492007104795734</v>
      </c>
      <c r="AB1096">
        <v>34.924623115577887</v>
      </c>
      <c r="AC1096">
        <v>32.686980609418278</v>
      </c>
      <c r="AD1096">
        <v>37.235772357723576</v>
      </c>
      <c r="AE1096">
        <v>32.600732600732599</v>
      </c>
      <c r="AF1096">
        <v>30.5</v>
      </c>
      <c r="AG1096">
        <v>28.056680161943319</v>
      </c>
      <c r="AH1096">
        <v>39.440993788819874</v>
      </c>
      <c r="AI1096">
        <v>34.959349593495936</v>
      </c>
      <c r="AJ1096">
        <v>1555.3</v>
      </c>
      <c r="AK1096">
        <v>7.3533914163435271E-2</v>
      </c>
      <c r="AL1096">
        <v>0.88549044434772284</v>
      </c>
    </row>
    <row r="1097" spans="1:38">
      <c r="A1097">
        <v>12</v>
      </c>
      <c r="B1097" t="s">
        <v>2537</v>
      </c>
      <c r="C1097">
        <v>334</v>
      </c>
      <c r="D1097">
        <v>128.69999999999999</v>
      </c>
      <c r="E1097">
        <v>0.38532934131736524</v>
      </c>
      <c r="F1097">
        <v>5.6692812480000007E-3</v>
      </c>
      <c r="G1097">
        <v>27.404984086320923</v>
      </c>
      <c r="H1097">
        <v>8.5700000000000001E-4</v>
      </c>
      <c r="I1097">
        <v>3.9007445862371952</v>
      </c>
      <c r="J1097">
        <v>0.14233704985744672</v>
      </c>
      <c r="K1097">
        <v>1166.8610000000001</v>
      </c>
      <c r="L1097">
        <v>3.9007446871963012</v>
      </c>
      <c r="M1097">
        <v>4.8000000000000001E-2</v>
      </c>
      <c r="N1097">
        <v>27.125953337061617</v>
      </c>
      <c r="O1097">
        <v>5.52</v>
      </c>
      <c r="P1097">
        <v>3.9007446871963012</v>
      </c>
      <c r="Q1097">
        <v>98.2</v>
      </c>
      <c r="R1097">
        <v>27.125953337061617</v>
      </c>
      <c r="S1097">
        <v>5.621181262729124E-2</v>
      </c>
      <c r="U1097" t="s">
        <v>2537</v>
      </c>
      <c r="V1097">
        <v>-1.4345991561181437</v>
      </c>
      <c r="W1097">
        <v>33.605220228384994</v>
      </c>
      <c r="X1097">
        <v>-398.70689655172418</v>
      </c>
      <c r="Y1097">
        <v>9.4091903719912473</v>
      </c>
      <c r="Z1097">
        <v>52.027027027027032</v>
      </c>
      <c r="AA1097">
        <v>21.31438721136767</v>
      </c>
      <c r="AB1097">
        <v>147.73869346733667</v>
      </c>
      <c r="AC1097">
        <v>236.28808864265926</v>
      </c>
      <c r="AD1097">
        <v>460.16260162601628</v>
      </c>
      <c r="AE1097">
        <v>703.29670329670319</v>
      </c>
      <c r="AF1097">
        <v>1256.25</v>
      </c>
      <c r="AG1097">
        <v>1558.7044534412955</v>
      </c>
      <c r="AH1097">
        <v>2459.6273291925463</v>
      </c>
      <c r="AI1097">
        <v>2983.7398373983742</v>
      </c>
      <c r="AJ1097">
        <v>1225.7</v>
      </c>
      <c r="AK1097">
        <v>0.24311469996010165</v>
      </c>
      <c r="AL1097">
        <v>6.0065478909700015E-2</v>
      </c>
    </row>
    <row r="1098" spans="1:38">
      <c r="A1098">
        <v>15</v>
      </c>
      <c r="B1098" t="s">
        <v>2538</v>
      </c>
      <c r="C1098">
        <v>78.7</v>
      </c>
      <c r="D1098">
        <v>310</v>
      </c>
      <c r="E1098">
        <v>3.9390088945362134</v>
      </c>
      <c r="F1098">
        <v>4.6783147008000001E-2</v>
      </c>
      <c r="G1098">
        <v>28.210672247742959</v>
      </c>
      <c r="H1098">
        <v>1.6639999999999999E-3</v>
      </c>
      <c r="I1098">
        <v>6.3226026428199704</v>
      </c>
      <c r="J1098">
        <v>0.22412094923848616</v>
      </c>
      <c r="K1098">
        <v>600.9615</v>
      </c>
      <c r="L1098">
        <v>6.3226033768318928</v>
      </c>
      <c r="M1098">
        <v>0.20399999999999999</v>
      </c>
      <c r="N1098">
        <v>27.493030471204527</v>
      </c>
      <c r="O1098">
        <v>10.72</v>
      </c>
      <c r="P1098">
        <v>6.3226033768318928</v>
      </c>
      <c r="Q1098">
        <v>2858</v>
      </c>
      <c r="R1098">
        <v>27.493030471204527</v>
      </c>
      <c r="S1098">
        <v>3.7508747375787268E-3</v>
      </c>
      <c r="U1098" t="s">
        <v>2538</v>
      </c>
      <c r="V1098">
        <v>0.50632911392405067</v>
      </c>
      <c r="W1098">
        <v>6.9657422512234906</v>
      </c>
      <c r="X1098">
        <v>1.8318965517241381</v>
      </c>
      <c r="Y1098">
        <v>12.472647702407002</v>
      </c>
      <c r="Z1098">
        <v>36.486486486486491</v>
      </c>
      <c r="AA1098">
        <v>0</v>
      </c>
      <c r="AB1098">
        <v>48.743718592964818</v>
      </c>
      <c r="AC1098">
        <v>45.70637119113573</v>
      </c>
      <c r="AD1098">
        <v>55.284552845528452</v>
      </c>
      <c r="AE1098">
        <v>63.91941391941392</v>
      </c>
      <c r="AF1098">
        <v>53.125</v>
      </c>
      <c r="AG1098">
        <v>62.348178137651821</v>
      </c>
      <c r="AH1098">
        <v>68.944099378881987</v>
      </c>
      <c r="AI1098">
        <v>78.455284552845526</v>
      </c>
      <c r="AJ1098">
        <v>1412.1299999999999</v>
      </c>
      <c r="AK1098">
        <v>0</v>
      </c>
      <c r="AL1098">
        <v>0.70700348589795814</v>
      </c>
    </row>
    <row r="1099" spans="1:38">
      <c r="A1099">
        <v>12</v>
      </c>
      <c r="B1099" t="s">
        <v>2539</v>
      </c>
      <c r="C1099">
        <v>302</v>
      </c>
      <c r="D1099">
        <v>197.9</v>
      </c>
      <c r="E1099">
        <v>0.65529801324503312</v>
      </c>
      <c r="F1099">
        <v>4.9118335200000005E-3</v>
      </c>
      <c r="G1099">
        <v>27.815929527919284</v>
      </c>
      <c r="H1099">
        <v>8.9099999999999997E-4</v>
      </c>
      <c r="I1099">
        <v>3.8942952510271023</v>
      </c>
      <c r="J1099">
        <v>0.14000234100098424</v>
      </c>
      <c r="K1099">
        <v>1122.3340000000001</v>
      </c>
      <c r="L1099">
        <v>3.8942963057229774</v>
      </c>
      <c r="M1099">
        <v>0.04</v>
      </c>
      <c r="N1099">
        <v>27.541975237807467</v>
      </c>
      <c r="O1099">
        <v>5.74</v>
      </c>
      <c r="P1099">
        <v>3.8942963057229774</v>
      </c>
      <c r="Q1099">
        <v>1E-4</v>
      </c>
      <c r="R1099">
        <v>27.541975237807467</v>
      </c>
      <c r="S1099">
        <v>57400</v>
      </c>
      <c r="U1099" t="s">
        <v>2539</v>
      </c>
      <c r="V1099">
        <v>-1.0970464135021099</v>
      </c>
      <c r="W1099">
        <v>27.079934747145192</v>
      </c>
      <c r="X1099">
        <v>-140.08620689655174</v>
      </c>
      <c r="Y1099">
        <v>5.2516411378555796</v>
      </c>
      <c r="Z1099">
        <v>35.810810810810814</v>
      </c>
      <c r="AA1099">
        <v>18.117229129662523</v>
      </c>
      <c r="AB1099">
        <v>140.7035175879397</v>
      </c>
      <c r="AC1099">
        <v>245.1523545706371</v>
      </c>
      <c r="AD1099">
        <v>439.02439024390247</v>
      </c>
      <c r="AE1099">
        <v>659.34065934065927</v>
      </c>
      <c r="AF1099">
        <v>1193.75</v>
      </c>
      <c r="AG1099">
        <v>1327.9352226720646</v>
      </c>
      <c r="AH1099">
        <v>2173.913043478261</v>
      </c>
      <c r="AI1099">
        <v>2426.8292682926831</v>
      </c>
      <c r="AJ1099">
        <v>948.63</v>
      </c>
      <c r="AK1099">
        <v>0.25523029494135452</v>
      </c>
      <c r="AL1099">
        <v>6.4723618090452253E-2</v>
      </c>
    </row>
    <row r="1100" spans="1:38">
      <c r="A1100">
        <v>12</v>
      </c>
      <c r="B1100" t="s">
        <v>2540</v>
      </c>
      <c r="C1100">
        <v>100.6</v>
      </c>
      <c r="D1100">
        <v>234</v>
      </c>
      <c r="E1100">
        <v>2.3260437375745528</v>
      </c>
      <c r="F1100">
        <v>1.253592528E-2</v>
      </c>
      <c r="G1100">
        <v>28.222901802445879</v>
      </c>
      <c r="H1100">
        <v>1.137E-3</v>
      </c>
      <c r="I1100">
        <v>6.1621251326553965</v>
      </c>
      <c r="J1100">
        <v>0.21833775902240388</v>
      </c>
      <c r="K1100">
        <v>879.50750000000005</v>
      </c>
      <c r="L1100">
        <v>6.1621248812401239</v>
      </c>
      <c r="M1100">
        <v>0.08</v>
      </c>
      <c r="N1100">
        <v>27.541975237807467</v>
      </c>
      <c r="O1100">
        <v>7.33</v>
      </c>
      <c r="P1100">
        <v>6.1621248812401239</v>
      </c>
      <c r="Q1100">
        <v>1196</v>
      </c>
      <c r="R1100">
        <v>27.541975237807467</v>
      </c>
      <c r="S1100">
        <v>6.1287625418060205E-3</v>
      </c>
      <c r="U1100" t="s">
        <v>2540</v>
      </c>
      <c r="V1100">
        <v>0</v>
      </c>
      <c r="W1100">
        <v>5.3507340946166391</v>
      </c>
      <c r="X1100">
        <v>2.0258620689655173</v>
      </c>
      <c r="Y1100">
        <v>14.223194748358862</v>
      </c>
      <c r="Z1100">
        <v>46.621621621621628</v>
      </c>
      <c r="AA1100">
        <v>4.7957371225577266</v>
      </c>
      <c r="AB1100">
        <v>62.311557788944725</v>
      </c>
      <c r="AC1100">
        <v>50.415512465373965</v>
      </c>
      <c r="AD1100">
        <v>57.723577235772353</v>
      </c>
      <c r="AE1100">
        <v>47.252747252747248</v>
      </c>
      <c r="AF1100">
        <v>48.125</v>
      </c>
      <c r="AG1100">
        <v>56.680161943319838</v>
      </c>
      <c r="AH1100">
        <v>39.130434782608695</v>
      </c>
      <c r="AI1100">
        <v>52.439024390243901</v>
      </c>
      <c r="AJ1100">
        <v>1301.9199999999998</v>
      </c>
      <c r="AK1100">
        <v>8.897692184460268E-2</v>
      </c>
      <c r="AL1100">
        <v>1.5924064768285875</v>
      </c>
    </row>
    <row r="1101" spans="1:38">
      <c r="A1101">
        <v>15</v>
      </c>
      <c r="B1101" t="s">
        <v>2541</v>
      </c>
      <c r="C1101">
        <v>100</v>
      </c>
      <c r="D1101">
        <v>354.5</v>
      </c>
      <c r="E1101">
        <v>3.5449999999999999</v>
      </c>
      <c r="F1101">
        <v>1.6826613074000005E-2</v>
      </c>
      <c r="G1101">
        <v>28.335341715361757</v>
      </c>
      <c r="H1101">
        <v>1.4710000000000001E-3</v>
      </c>
      <c r="I1101">
        <v>5.7175475210972424</v>
      </c>
      <c r="J1101">
        <v>0.20178149176854726</v>
      </c>
      <c r="K1101">
        <v>679.80970000000002</v>
      </c>
      <c r="L1101">
        <v>5.717547234539218</v>
      </c>
      <c r="M1101">
        <v>8.3000000000000004E-2</v>
      </c>
      <c r="N1101">
        <v>27.752499715706961</v>
      </c>
      <c r="O1101">
        <v>9.48</v>
      </c>
      <c r="P1101">
        <v>5.717547234539218</v>
      </c>
      <c r="Q1101">
        <v>1268</v>
      </c>
      <c r="R1101">
        <v>27.752499715706961</v>
      </c>
      <c r="S1101">
        <v>7.4763406940063096E-3</v>
      </c>
      <c r="U1101" t="s">
        <v>2541</v>
      </c>
      <c r="V1101">
        <v>0</v>
      </c>
      <c r="W1101">
        <v>8.9722675367047309</v>
      </c>
      <c r="X1101">
        <v>2.9094827586206899</v>
      </c>
      <c r="Y1101">
        <v>15.75492341356674</v>
      </c>
      <c r="Z1101">
        <v>28.378378378378383</v>
      </c>
      <c r="AA1101">
        <v>0.67495559502664293</v>
      </c>
      <c r="AB1101">
        <v>41.206030150753762</v>
      </c>
      <c r="AC1101">
        <v>29.362880886426595</v>
      </c>
      <c r="AD1101">
        <v>41.869918699186996</v>
      </c>
      <c r="AE1101">
        <v>54.395604395604394</v>
      </c>
      <c r="AF1101">
        <v>30</v>
      </c>
      <c r="AG1101">
        <v>49.392712550607285</v>
      </c>
      <c r="AH1101">
        <v>63.975155279503106</v>
      </c>
      <c r="AI1101">
        <v>62.601626016260163</v>
      </c>
      <c r="AJ1101">
        <v>1452.3</v>
      </c>
      <c r="AK1101">
        <v>1.9737903724102678E-2</v>
      </c>
      <c r="AL1101">
        <v>0.64409425769624806</v>
      </c>
    </row>
    <row r="1102" spans="1:38">
      <c r="A1102">
        <v>12</v>
      </c>
      <c r="B1102" t="s">
        <v>2542</v>
      </c>
      <c r="C1102">
        <v>81.5</v>
      </c>
      <c r="D1102">
        <v>328.2</v>
      </c>
      <c r="E1102">
        <v>4.0269938650306747</v>
      </c>
      <c r="F1102">
        <v>1.4447736576000002E-2</v>
      </c>
      <c r="G1102">
        <v>28.698236071577512</v>
      </c>
      <c r="H1102">
        <v>1.456E-3</v>
      </c>
      <c r="I1102">
        <v>7.0479369568965273</v>
      </c>
      <c r="J1102">
        <v>0.245587810321093</v>
      </c>
      <c r="K1102">
        <v>686.81320000000005</v>
      </c>
      <c r="L1102">
        <v>7.0479370703269586</v>
      </c>
      <c r="M1102">
        <v>7.1999999999999995E-2</v>
      </c>
      <c r="N1102">
        <v>27.819333893384378</v>
      </c>
      <c r="O1102">
        <v>9.3800000000000008</v>
      </c>
      <c r="P1102">
        <v>7.0479370703269586</v>
      </c>
      <c r="Q1102">
        <v>985</v>
      </c>
      <c r="R1102">
        <v>27.819333893384378</v>
      </c>
      <c r="S1102">
        <v>9.5228426395939092E-3</v>
      </c>
      <c r="U1102" t="s">
        <v>2542</v>
      </c>
      <c r="V1102">
        <v>-3.9240506329113925E-2</v>
      </c>
      <c r="W1102">
        <v>6.1174551386623168</v>
      </c>
      <c r="X1102">
        <v>1.0021551724137931</v>
      </c>
      <c r="Y1102">
        <v>13.785557986870897</v>
      </c>
      <c r="Z1102">
        <v>31.756756756756758</v>
      </c>
      <c r="AA1102">
        <v>0.6927175843694493</v>
      </c>
      <c r="AB1102">
        <v>44.723618090452263</v>
      </c>
      <c r="AC1102">
        <v>73.13019390581718</v>
      </c>
      <c r="AD1102">
        <v>112.60162601626016</v>
      </c>
      <c r="AE1102">
        <v>157.50915750915749</v>
      </c>
      <c r="AF1102">
        <v>300</v>
      </c>
      <c r="AG1102">
        <v>331.98380566801615</v>
      </c>
      <c r="AH1102">
        <v>627.32919254658384</v>
      </c>
      <c r="AI1102">
        <v>646.34146341463418</v>
      </c>
      <c r="AJ1102">
        <v>1297.8</v>
      </c>
      <c r="AK1102">
        <v>1.8381022886006636E-2</v>
      </c>
      <c r="AL1102">
        <v>7.1292104084780344E-2</v>
      </c>
    </row>
    <row r="1103" spans="1:38">
      <c r="A1103">
        <v>12</v>
      </c>
      <c r="B1103" t="s">
        <v>2543</v>
      </c>
      <c r="C1103">
        <v>154</v>
      </c>
      <c r="D1103">
        <v>305</v>
      </c>
      <c r="E1103">
        <v>1.9805194805194806</v>
      </c>
      <c r="F1103">
        <v>2.1694344834000005E-2</v>
      </c>
      <c r="G1103">
        <v>29.223995390550872</v>
      </c>
      <c r="H1103">
        <v>1.1490000000000001E-3</v>
      </c>
      <c r="I1103">
        <v>6.4306057610425471</v>
      </c>
      <c r="J1103">
        <v>0.22004540019609312</v>
      </c>
      <c r="K1103">
        <v>870.322</v>
      </c>
      <c r="L1103">
        <v>6.4306060159836349</v>
      </c>
      <c r="M1103">
        <v>0.13700000000000001</v>
      </c>
      <c r="N1103">
        <v>28.50770450479984</v>
      </c>
      <c r="O1103">
        <v>7.4</v>
      </c>
      <c r="P1103">
        <v>6.4306060159836349</v>
      </c>
      <c r="Q1103">
        <v>2189</v>
      </c>
      <c r="R1103">
        <v>28.50770450479984</v>
      </c>
      <c r="S1103">
        <v>3.380539058931019E-3</v>
      </c>
      <c r="U1103" t="s">
        <v>2543</v>
      </c>
      <c r="V1103">
        <v>1.3080168776371309E-2</v>
      </c>
      <c r="W1103">
        <v>6.8841761827079928</v>
      </c>
      <c r="X1103">
        <v>3.125</v>
      </c>
      <c r="Y1103">
        <v>26.47702407002188</v>
      </c>
      <c r="Z1103">
        <v>133.1081081081081</v>
      </c>
      <c r="AA1103">
        <v>6.9271758436944939</v>
      </c>
      <c r="AB1103">
        <v>110.55276381909547</v>
      </c>
      <c r="AC1103">
        <v>86.149584487534625</v>
      </c>
      <c r="AD1103">
        <v>69.105691056910572</v>
      </c>
      <c r="AE1103">
        <v>62.271062271062263</v>
      </c>
      <c r="AF1103">
        <v>55.625</v>
      </c>
      <c r="AG1103">
        <v>37.246963562753038</v>
      </c>
      <c r="AH1103">
        <v>46.58385093167702</v>
      </c>
      <c r="AI1103">
        <v>45.934959349593491</v>
      </c>
      <c r="AJ1103">
        <v>1357.54</v>
      </c>
      <c r="AK1103">
        <v>5.7104345019037113E-2</v>
      </c>
      <c r="AL1103">
        <v>2.3731993299832497</v>
      </c>
    </row>
    <row r="1104" spans="1:38">
      <c r="A1104">
        <v>35</v>
      </c>
      <c r="B1104" t="s">
        <v>2544</v>
      </c>
      <c r="C1104">
        <v>305</v>
      </c>
      <c r="D1104">
        <v>45.7</v>
      </c>
      <c r="E1104">
        <v>0.14983606557377049</v>
      </c>
      <c r="F1104">
        <v>0.11924013359999999</v>
      </c>
      <c r="G1104">
        <v>30.620990461072186</v>
      </c>
      <c r="H1104">
        <v>4.1999999999999997E-3</v>
      </c>
      <c r="I1104">
        <v>10.725696569147576</v>
      </c>
      <c r="J1104">
        <v>0.35027268575074105</v>
      </c>
      <c r="K1104">
        <v>238.09520000000001</v>
      </c>
      <c r="L1104">
        <v>10.725697936580351</v>
      </c>
      <c r="M1104">
        <v>0.20599999999999999</v>
      </c>
      <c r="N1104">
        <v>28.681082439887962</v>
      </c>
      <c r="O1104">
        <v>27.02</v>
      </c>
      <c r="P1104">
        <v>10.725697936580351</v>
      </c>
      <c r="Q1104">
        <v>2874</v>
      </c>
      <c r="R1104">
        <v>28.681082439887962</v>
      </c>
      <c r="S1104">
        <v>9.4015309672929714E-3</v>
      </c>
      <c r="U1104" t="s">
        <v>2544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 t="e">
        <v>#DIV/0!</v>
      </c>
      <c r="AL1104" t="e">
        <v>#DIV/0!</v>
      </c>
    </row>
    <row r="1105" spans="1:38">
      <c r="A1105">
        <v>15</v>
      </c>
      <c r="B1105" t="s">
        <v>742</v>
      </c>
      <c r="C1105">
        <v>130.30000000000001</v>
      </c>
      <c r="D1105">
        <v>89.3</v>
      </c>
      <c r="E1105">
        <v>0.68534151957022249</v>
      </c>
      <c r="F1105">
        <v>2.7321040320000003E-2</v>
      </c>
      <c r="G1105">
        <v>30.120857312646514</v>
      </c>
      <c r="H1105">
        <v>3.3600000000000001E-3</v>
      </c>
      <c r="I1105">
        <v>8.6449085850831544</v>
      </c>
      <c r="J1105">
        <v>0.28700738811486326</v>
      </c>
      <c r="K1105">
        <v>297.61900000000003</v>
      </c>
      <c r="L1105">
        <v>8.6449107443506197</v>
      </c>
      <c r="M1105">
        <v>5.8999999999999997E-2</v>
      </c>
      <c r="N1105">
        <v>28.853623703174037</v>
      </c>
      <c r="O1105">
        <v>21.62</v>
      </c>
      <c r="P1105">
        <v>8.6449107443506197</v>
      </c>
      <c r="Q1105">
        <v>566</v>
      </c>
      <c r="R1105">
        <v>28.853623703174037</v>
      </c>
      <c r="S1105">
        <v>3.8197879858657247E-2</v>
      </c>
      <c r="U1105" t="s">
        <v>742</v>
      </c>
      <c r="V1105">
        <v>0</v>
      </c>
      <c r="W1105">
        <v>12.887438825448614</v>
      </c>
      <c r="X1105">
        <v>3.0172413793103452</v>
      </c>
      <c r="Y1105">
        <v>14.223194748358862</v>
      </c>
      <c r="Z1105">
        <v>39.86486486486487</v>
      </c>
      <c r="AA1105">
        <v>11.012433392539965</v>
      </c>
      <c r="AB1105">
        <v>41.708542713567837</v>
      </c>
      <c r="AC1105">
        <v>44.875346260387815</v>
      </c>
      <c r="AD1105">
        <v>41.463414634146339</v>
      </c>
      <c r="AE1105">
        <v>42.490842490842489</v>
      </c>
      <c r="AF1105">
        <v>48.75</v>
      </c>
      <c r="AG1105">
        <v>55.060728744939276</v>
      </c>
      <c r="AH1105">
        <v>56.521739130434781</v>
      </c>
      <c r="AI1105">
        <v>58.536585365853654</v>
      </c>
      <c r="AJ1105">
        <v>1308.0999999999999</v>
      </c>
      <c r="AK1105">
        <v>0.27006956103530977</v>
      </c>
      <c r="AL1105">
        <v>0.73792037108620023</v>
      </c>
    </row>
    <row r="1106" spans="1:38">
      <c r="A1106">
        <v>12</v>
      </c>
      <c r="B1106" t="s">
        <v>2545</v>
      </c>
      <c r="C1106">
        <v>275.60000000000002</v>
      </c>
      <c r="D1106">
        <v>33.799999999999997</v>
      </c>
      <c r="E1106">
        <v>0.12264150943396224</v>
      </c>
      <c r="F1106">
        <v>5.3955747E-3</v>
      </c>
      <c r="G1106">
        <v>29.418937605215888</v>
      </c>
      <c r="H1106">
        <v>8.7000000000000001E-4</v>
      </c>
      <c r="I1106">
        <v>5.3474843230268414</v>
      </c>
      <c r="J1106">
        <v>0.18177013714046386</v>
      </c>
      <c r="K1106">
        <v>1149.425</v>
      </c>
      <c r="L1106">
        <v>5.3474856771928181</v>
      </c>
      <c r="M1106">
        <v>4.4999999999999998E-2</v>
      </c>
      <c r="N1106">
        <v>28.928848944169342</v>
      </c>
      <c r="O1106">
        <v>5.61</v>
      </c>
      <c r="P1106">
        <v>5.3474856771928181</v>
      </c>
      <c r="Q1106">
        <v>1E-4</v>
      </c>
      <c r="R1106">
        <v>28.928848944169342</v>
      </c>
      <c r="S1106">
        <v>56100</v>
      </c>
      <c r="U1106" t="s">
        <v>2545</v>
      </c>
      <c r="V1106">
        <v>0</v>
      </c>
      <c r="W1106">
        <v>5.0407830342577489</v>
      </c>
      <c r="X1106">
        <v>16.918103448275865</v>
      </c>
      <c r="Y1106">
        <v>7.4398249452954044</v>
      </c>
      <c r="Z1106">
        <v>29.729729729729733</v>
      </c>
      <c r="AA1106">
        <v>17.406749555950267</v>
      </c>
      <c r="AB1106">
        <v>58.291457286432156</v>
      </c>
      <c r="AC1106">
        <v>113.01939058171746</v>
      </c>
      <c r="AD1106">
        <v>238.21138211382114</v>
      </c>
      <c r="AE1106">
        <v>452.38095238095235</v>
      </c>
      <c r="AF1106">
        <v>850</v>
      </c>
      <c r="AG1106">
        <v>1348.1781376518218</v>
      </c>
      <c r="AH1106">
        <v>2565.217391304348</v>
      </c>
      <c r="AI1106">
        <v>3487.8048780487802</v>
      </c>
      <c r="AJ1106">
        <v>1277.1999999999998</v>
      </c>
      <c r="AK1106">
        <v>0.41813810230373388</v>
      </c>
      <c r="AL1106">
        <v>2.2723788433693888E-2</v>
      </c>
    </row>
    <row r="1107" spans="1:38">
      <c r="A1107">
        <v>12</v>
      </c>
      <c r="B1107" t="s">
        <v>2546</v>
      </c>
      <c r="C1107">
        <v>453</v>
      </c>
      <c r="D1107">
        <v>21.3</v>
      </c>
      <c r="E1107">
        <v>4.7019867549668873E-2</v>
      </c>
      <c r="F1107">
        <v>5.1785113500000006E-3</v>
      </c>
      <c r="G1107">
        <v>29.60751285440481</v>
      </c>
      <c r="H1107">
        <v>8.3500000000000002E-4</v>
      </c>
      <c r="I1107">
        <v>6.3028974439680141</v>
      </c>
      <c r="J1107">
        <v>0.21288169239214941</v>
      </c>
      <c r="K1107">
        <v>1197.605</v>
      </c>
      <c r="L1107">
        <v>6.3028961405091897</v>
      </c>
      <c r="M1107">
        <v>4.4999999999999998E-2</v>
      </c>
      <c r="N1107">
        <v>28.928848944169342</v>
      </c>
      <c r="O1107">
        <v>5.38</v>
      </c>
      <c r="P1107">
        <v>6.3028961405091897</v>
      </c>
      <c r="Q1107">
        <v>1E-4</v>
      </c>
      <c r="R1107">
        <v>28.928848944169342</v>
      </c>
      <c r="S1107">
        <v>53799.999999999993</v>
      </c>
      <c r="U1107" t="s">
        <v>2546</v>
      </c>
      <c r="V1107">
        <v>-0.10126582278481014</v>
      </c>
      <c r="W1107">
        <v>5.1223491027732466</v>
      </c>
      <c r="X1107">
        <v>2.2629310344827589</v>
      </c>
      <c r="Y1107">
        <v>9.1903719912472646</v>
      </c>
      <c r="Z1107">
        <v>23.648648648648649</v>
      </c>
      <c r="AA1107">
        <v>3.1971580817051506</v>
      </c>
      <c r="AB1107">
        <v>49.246231155778894</v>
      </c>
      <c r="AC1107">
        <v>90.30470914127423</v>
      </c>
      <c r="AD1107">
        <v>143.08943089430895</v>
      </c>
      <c r="AE1107">
        <v>347.98534798534797</v>
      </c>
      <c r="AF1107">
        <v>606.25</v>
      </c>
      <c r="AG1107">
        <v>1048.5829959514169</v>
      </c>
      <c r="AH1107">
        <v>1987.5776397515529</v>
      </c>
      <c r="AI1107">
        <v>2691.0569105691056</v>
      </c>
      <c r="AJ1107">
        <v>1393.59</v>
      </c>
      <c r="AK1107">
        <v>9.368594592839688E-2</v>
      </c>
      <c r="AL1107">
        <v>2.4777010050251257E-2</v>
      </c>
    </row>
    <row r="1108" spans="1:38">
      <c r="A1108">
        <v>15</v>
      </c>
      <c r="B1108" t="s">
        <v>781</v>
      </c>
      <c r="C1108">
        <v>48.8</v>
      </c>
      <c r="D1108">
        <v>47.4</v>
      </c>
      <c r="E1108">
        <v>0.97131147540983609</v>
      </c>
      <c r="F1108">
        <v>7.6092074160000009E-2</v>
      </c>
      <c r="G1108">
        <v>29.794066137443632</v>
      </c>
      <c r="H1108">
        <v>3.2100000000000002E-3</v>
      </c>
      <c r="I1108">
        <v>6.350165185136083</v>
      </c>
      <c r="J1108">
        <v>0.21313523155389408</v>
      </c>
      <c r="K1108">
        <v>311.5265</v>
      </c>
      <c r="L1108">
        <v>6.3501642157498397</v>
      </c>
      <c r="M1108">
        <v>0.17199999999999999</v>
      </c>
      <c r="N1108">
        <v>29.109479197056256</v>
      </c>
      <c r="O1108">
        <v>20.66</v>
      </c>
      <c r="P1108">
        <v>6.3501642157498397</v>
      </c>
      <c r="Q1108">
        <v>2576</v>
      </c>
      <c r="R1108">
        <v>29.109479197056256</v>
      </c>
      <c r="S1108">
        <v>8.020186335403726E-3</v>
      </c>
      <c r="U1108" t="s">
        <v>781</v>
      </c>
      <c r="V1108">
        <v>1.0970464135021099</v>
      </c>
      <c r="W1108">
        <v>7.8303425774877651</v>
      </c>
      <c r="X1108">
        <v>5.0646551724137936</v>
      </c>
      <c r="Y1108">
        <v>13.129102844638949</v>
      </c>
      <c r="Z1108">
        <v>33.108108108108112</v>
      </c>
      <c r="AA1108">
        <v>4.4404973357015987</v>
      </c>
      <c r="AB1108">
        <v>57.788944723618087</v>
      </c>
      <c r="AC1108">
        <v>72.576177285318565</v>
      </c>
      <c r="AD1108">
        <v>70.731707317073159</v>
      </c>
      <c r="AE1108">
        <v>71.428571428571416</v>
      </c>
      <c r="AF1108">
        <v>54.374999999999993</v>
      </c>
      <c r="AG1108">
        <v>86.639676113360323</v>
      </c>
      <c r="AH1108">
        <v>96.273291925465841</v>
      </c>
      <c r="AI1108">
        <v>80.081300813008127</v>
      </c>
      <c r="AJ1108">
        <v>1781.8999999999999</v>
      </c>
      <c r="AK1108">
        <v>0.10151776539801588</v>
      </c>
      <c r="AL1108">
        <v>0.60025936132274271</v>
      </c>
    </row>
    <row r="1109" spans="1:38">
      <c r="A1109">
        <v>15</v>
      </c>
      <c r="B1109" t="s">
        <v>2547</v>
      </c>
      <c r="C1109">
        <v>120.9</v>
      </c>
      <c r="D1109">
        <v>4.32</v>
      </c>
      <c r="E1109">
        <v>3.5732009925558313E-2</v>
      </c>
      <c r="F1109">
        <v>1.7206577300000001E-2</v>
      </c>
      <c r="G1109">
        <v>30.928013667785017</v>
      </c>
      <c r="H1109">
        <v>2.2699999999999999E-3</v>
      </c>
      <c r="I1109">
        <v>10.38992962917265</v>
      </c>
      <c r="J1109">
        <v>0.33593911787470926</v>
      </c>
      <c r="K1109">
        <v>440.52859999999998</v>
      </c>
      <c r="L1109">
        <v>10.389930428828759</v>
      </c>
      <c r="M1109">
        <v>5.5E-2</v>
      </c>
      <c r="N1109">
        <v>29.13059202514664</v>
      </c>
      <c r="O1109">
        <v>14.62</v>
      </c>
      <c r="P1109">
        <v>10.389930428828759</v>
      </c>
      <c r="Q1109">
        <v>411</v>
      </c>
      <c r="R1109">
        <v>29.13059202514664</v>
      </c>
      <c r="S1109">
        <v>3.5571776155717758E-2</v>
      </c>
      <c r="U1109" t="s">
        <v>2547</v>
      </c>
      <c r="V1109">
        <v>0</v>
      </c>
      <c r="W1109">
        <v>6.1990212071778137</v>
      </c>
      <c r="X1109">
        <v>2.3706896551724141</v>
      </c>
      <c r="Y1109">
        <v>18.599562363238512</v>
      </c>
      <c r="Z1109">
        <v>50.000000000000007</v>
      </c>
      <c r="AA1109">
        <v>2.8419182948490231</v>
      </c>
      <c r="AB1109">
        <v>93.467336683417088</v>
      </c>
      <c r="AC1109">
        <v>95.290858725761765</v>
      </c>
      <c r="AD1109">
        <v>73.170731707317074</v>
      </c>
      <c r="AE1109">
        <v>95.238095238095241</v>
      </c>
      <c r="AF1109">
        <v>72.5</v>
      </c>
      <c r="AG1109">
        <v>74.493927125506076</v>
      </c>
      <c r="AH1109">
        <v>79.50310559006212</v>
      </c>
      <c r="AI1109">
        <v>86.58536585365853</v>
      </c>
      <c r="AJ1109">
        <v>1339</v>
      </c>
      <c r="AK1109">
        <v>4.157159156299596E-2</v>
      </c>
      <c r="AL1109">
        <v>1.1756438442211055</v>
      </c>
    </row>
    <row r="1110" spans="1:38">
      <c r="A1110">
        <v>12</v>
      </c>
      <c r="B1110" t="s">
        <v>2548</v>
      </c>
      <c r="C1110">
        <v>405</v>
      </c>
      <c r="D1110">
        <v>42.6</v>
      </c>
      <c r="E1110">
        <v>0.10518518518518519</v>
      </c>
      <c r="F1110">
        <v>3.9214733720000002E-3</v>
      </c>
      <c r="G1110">
        <v>29.525051117155186</v>
      </c>
      <c r="H1110">
        <v>6.9399999999999996E-4</v>
      </c>
      <c r="I1110">
        <v>3.5756519541419087</v>
      </c>
      <c r="J1110">
        <v>0.12110569901991865</v>
      </c>
      <c r="K1110">
        <v>1440.922</v>
      </c>
      <c r="L1110">
        <v>3.5756523155359297</v>
      </c>
      <c r="M1110">
        <v>4.1000000000000002E-2</v>
      </c>
      <c r="N1110">
        <v>29.307735439188541</v>
      </c>
      <c r="O1110">
        <v>4.4720000000000004</v>
      </c>
      <c r="P1110">
        <v>3.5756523155359297</v>
      </c>
      <c r="Q1110">
        <v>1E-4</v>
      </c>
      <c r="R1110">
        <v>29.307735439188541</v>
      </c>
      <c r="S1110">
        <v>44720</v>
      </c>
      <c r="U1110" t="s">
        <v>2548</v>
      </c>
      <c r="V1110">
        <v>-5.9071729957805914E-2</v>
      </c>
      <c r="W1110">
        <v>17.781402936378466</v>
      </c>
      <c r="X1110">
        <v>17.133620689655174</v>
      </c>
      <c r="Y1110">
        <v>35.229759299781186</v>
      </c>
      <c r="Z1110">
        <v>71.621621621621628</v>
      </c>
      <c r="AA1110">
        <v>5.6838365896980463</v>
      </c>
      <c r="AB1110">
        <v>66.331658291457273</v>
      </c>
      <c r="AC1110">
        <v>134.90304709141273</v>
      </c>
      <c r="AD1110">
        <v>176.82926829268294</v>
      </c>
      <c r="AE1110">
        <v>247.25274725274724</v>
      </c>
      <c r="AF1110">
        <v>316.25</v>
      </c>
      <c r="AG1110">
        <v>433.19838056680157</v>
      </c>
      <c r="AH1110">
        <v>621.11801242236027</v>
      </c>
      <c r="AI1110">
        <v>804.8780487804878</v>
      </c>
      <c r="AJ1110">
        <v>1328.6999999999998</v>
      </c>
      <c r="AK1110">
        <v>8.2462990652367299E-2</v>
      </c>
      <c r="AL1110">
        <v>0.1067939698492462</v>
      </c>
    </row>
    <row r="1111" spans="1:38">
      <c r="A1111">
        <v>15</v>
      </c>
      <c r="B1111" t="s">
        <v>2549</v>
      </c>
      <c r="C1111">
        <v>64</v>
      </c>
      <c r="D1111">
        <v>25.7</v>
      </c>
      <c r="E1111">
        <v>0.40156249999999999</v>
      </c>
      <c r="F1111">
        <v>2.6275001700000002E-2</v>
      </c>
      <c r="G1111">
        <v>31.086901682833705</v>
      </c>
      <c r="H1111">
        <v>4.6499999999999996E-3</v>
      </c>
      <c r="I1111">
        <v>10.365910459998249</v>
      </c>
      <c r="J1111">
        <v>0.33344945616508126</v>
      </c>
      <c r="K1111">
        <v>215.0538</v>
      </c>
      <c r="L1111">
        <v>10.365910167476182</v>
      </c>
      <c r="M1111">
        <v>4.1000000000000002E-2</v>
      </c>
      <c r="N1111">
        <v>29.307735439188541</v>
      </c>
      <c r="O1111">
        <v>29.91</v>
      </c>
      <c r="P1111">
        <v>10.365910167476182</v>
      </c>
      <c r="Q1111">
        <v>1E-4</v>
      </c>
      <c r="R1111">
        <v>29.307735439188541</v>
      </c>
      <c r="S1111">
        <v>299100</v>
      </c>
      <c r="U1111" t="s">
        <v>2549</v>
      </c>
      <c r="V1111">
        <v>0.10126582278481014</v>
      </c>
      <c r="W1111">
        <v>9.7879282218597066</v>
      </c>
      <c r="X1111">
        <v>3.2327586206896552</v>
      </c>
      <c r="Y1111">
        <v>29.321663019693656</v>
      </c>
      <c r="Z1111">
        <v>58.108108108108105</v>
      </c>
      <c r="AA1111">
        <v>6.9271758436944939</v>
      </c>
      <c r="AB1111">
        <v>94.472361809045225</v>
      </c>
      <c r="AC1111">
        <v>83.37950138504155</v>
      </c>
      <c r="AD1111">
        <v>78.861788617886177</v>
      </c>
      <c r="AE1111">
        <v>95.238095238095241</v>
      </c>
      <c r="AF1111">
        <v>59.375</v>
      </c>
      <c r="AG1111">
        <v>77.327935222672068</v>
      </c>
      <c r="AH1111">
        <v>81.987577639751549</v>
      </c>
      <c r="AI1111">
        <v>78.048780487804876</v>
      </c>
      <c r="AJ1111">
        <v>1308.0999999999999</v>
      </c>
      <c r="AK1111">
        <v>9.3494369635063454E-2</v>
      </c>
      <c r="AL1111">
        <v>1.1522765341860819</v>
      </c>
    </row>
    <row r="1112" spans="1:38">
      <c r="A1112">
        <v>15</v>
      </c>
      <c r="B1112" t="s">
        <v>802</v>
      </c>
      <c r="C1112">
        <v>152.6</v>
      </c>
      <c r="D1112">
        <v>15.2</v>
      </c>
      <c r="E1112">
        <v>9.9606815203145474E-2</v>
      </c>
      <c r="F1112">
        <v>1.7984008637999999E-2</v>
      </c>
      <c r="G1112">
        <v>29.989772731880986</v>
      </c>
      <c r="H1112">
        <v>1.611E-3</v>
      </c>
      <c r="I1112">
        <v>4.3773412616389136</v>
      </c>
      <c r="J1112">
        <v>0.1459611348433304</v>
      </c>
      <c r="K1112">
        <v>620.73249999999996</v>
      </c>
      <c r="L1112">
        <v>4.3773414173416958</v>
      </c>
      <c r="M1112">
        <v>8.1000000000000003E-2</v>
      </c>
      <c r="N1112">
        <v>29.66859201224463</v>
      </c>
      <c r="O1112">
        <v>10.38</v>
      </c>
      <c r="P1112">
        <v>4.3773414173416958</v>
      </c>
      <c r="Q1112">
        <v>1221</v>
      </c>
      <c r="R1112">
        <v>29.66859201224463</v>
      </c>
      <c r="S1112">
        <v>8.5012285012285027E-3</v>
      </c>
      <c r="U1112" t="s">
        <v>802</v>
      </c>
      <c r="V1112">
        <v>2.5316455696202535E-2</v>
      </c>
      <c r="W1112">
        <v>11.859706362153343</v>
      </c>
      <c r="X1112">
        <v>5.2801724137931041</v>
      </c>
      <c r="Y1112">
        <v>20.131291028446388</v>
      </c>
      <c r="Z1112">
        <v>63.513513513513516</v>
      </c>
      <c r="AA1112">
        <v>2.4866785079928952</v>
      </c>
      <c r="AB1112">
        <v>76.381909547738687</v>
      </c>
      <c r="AC1112">
        <v>60.11080332409972</v>
      </c>
      <c r="AD1112">
        <v>51.626016260162601</v>
      </c>
      <c r="AE1112">
        <v>52.564102564102562</v>
      </c>
      <c r="AF1112">
        <v>50</v>
      </c>
      <c r="AG1112">
        <v>55.060728744939276</v>
      </c>
      <c r="AH1112">
        <v>55.900621118012424</v>
      </c>
      <c r="AI1112">
        <v>50.8130081300813</v>
      </c>
      <c r="AJ1112">
        <v>1266.8999999999999</v>
      </c>
      <c r="AK1112">
        <v>3.5701898910590904E-2</v>
      </c>
      <c r="AL1112">
        <v>1.3663874930206588</v>
      </c>
    </row>
    <row r="1113" spans="1:38">
      <c r="A1113">
        <v>12</v>
      </c>
      <c r="B1113" t="s">
        <v>2550</v>
      </c>
      <c r="C1113">
        <v>400.9</v>
      </c>
      <c r="D1113">
        <v>39.799999999999997</v>
      </c>
      <c r="E1113">
        <v>9.9276627587927158E-2</v>
      </c>
      <c r="F1113">
        <v>9.9537672319999996E-3</v>
      </c>
      <c r="G1113">
        <v>30.211179654796783</v>
      </c>
      <c r="H1113">
        <v>9.7599999999999998E-4</v>
      </c>
      <c r="I1113">
        <v>5.1524893334805926</v>
      </c>
      <c r="J1113">
        <v>0.17054909448603758</v>
      </c>
      <c r="K1113">
        <v>1024.5899999999999</v>
      </c>
      <c r="L1113">
        <v>5.1524904144480264</v>
      </c>
      <c r="M1113">
        <v>7.3999999999999996E-2</v>
      </c>
      <c r="N1113">
        <v>29.768561097284763</v>
      </c>
      <c r="O1113">
        <v>6.29</v>
      </c>
      <c r="P1113">
        <v>5.1524904144480264</v>
      </c>
      <c r="Q1113">
        <v>1041</v>
      </c>
      <c r="R1113">
        <v>29.768561097284763</v>
      </c>
      <c r="S1113">
        <v>6.0422670509125845E-3</v>
      </c>
      <c r="U1113" t="s">
        <v>2550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 t="e">
        <v>#DIV/0!</v>
      </c>
      <c r="AL1113" t="e">
        <v>#DIV/0!</v>
      </c>
    </row>
    <row r="1114" spans="1:38">
      <c r="A1114">
        <v>15</v>
      </c>
      <c r="B1114" t="s">
        <v>2551</v>
      </c>
      <c r="C1114">
        <v>99.1</v>
      </c>
      <c r="D1114">
        <v>96.9</v>
      </c>
      <c r="E1114">
        <v>0.97780020181634719</v>
      </c>
      <c r="F1114">
        <v>3.8761312500000006E-2</v>
      </c>
      <c r="G1114">
        <v>30.855736085575987</v>
      </c>
      <c r="H1114">
        <v>1.25E-3</v>
      </c>
      <c r="I1114">
        <v>7.9404030124421263</v>
      </c>
      <c r="J1114">
        <v>0.25733960746941947</v>
      </c>
      <c r="K1114">
        <v>800</v>
      </c>
      <c r="L1114">
        <v>7.9404030124421263</v>
      </c>
      <c r="M1114">
        <v>0.22500000000000001</v>
      </c>
      <c r="N1114">
        <v>29.816546570364519</v>
      </c>
      <c r="O1114">
        <v>8.0500000000000007</v>
      </c>
      <c r="P1114">
        <v>7.9404030124421263</v>
      </c>
      <c r="Q1114">
        <v>3016</v>
      </c>
      <c r="R1114">
        <v>29.816546570364519</v>
      </c>
      <c r="S1114">
        <v>2.6690981432360744E-3</v>
      </c>
      <c r="U1114" t="s">
        <v>2551</v>
      </c>
      <c r="V1114">
        <v>0.3375527426160338</v>
      </c>
      <c r="W1114">
        <v>18.760195758564439</v>
      </c>
      <c r="X1114">
        <v>5.3879310344827589</v>
      </c>
      <c r="Y1114">
        <v>29.540481400437635</v>
      </c>
      <c r="Z1114">
        <v>68.243243243243242</v>
      </c>
      <c r="AA1114">
        <v>3.374777975133215</v>
      </c>
      <c r="AB1114">
        <v>85.427135678391949</v>
      </c>
      <c r="AC1114">
        <v>66.204986149584485</v>
      </c>
      <c r="AD1114">
        <v>73.577235772357724</v>
      </c>
      <c r="AE1114">
        <v>87.362637362637344</v>
      </c>
      <c r="AF1114">
        <v>76.25</v>
      </c>
      <c r="AG1114">
        <v>68.825910931174093</v>
      </c>
      <c r="AH1114">
        <v>104.34782608695653</v>
      </c>
      <c r="AI1114">
        <v>86.991869918699194</v>
      </c>
      <c r="AJ1114">
        <v>1250.4199999999998</v>
      </c>
      <c r="AK1114">
        <v>4.4199509967207437E-2</v>
      </c>
      <c r="AL1114">
        <v>0.81867671691792276</v>
      </c>
    </row>
    <row r="1115" spans="1:38">
      <c r="A1115">
        <v>15</v>
      </c>
      <c r="B1115" t="s">
        <v>796</v>
      </c>
      <c r="C1115">
        <v>112.1</v>
      </c>
      <c r="D1115">
        <v>156.1</v>
      </c>
      <c r="E1115">
        <v>1.392506690454951</v>
      </c>
      <c r="F1115">
        <v>1.8744626180000005E-2</v>
      </c>
      <c r="G1115">
        <v>30.555053194963019</v>
      </c>
      <c r="H1115">
        <v>2.0300000000000001E-3</v>
      </c>
      <c r="I1115">
        <v>6.3430137120533674</v>
      </c>
      <c r="J1115">
        <v>0.20759295268054087</v>
      </c>
      <c r="K1115">
        <v>492.61079999999998</v>
      </c>
      <c r="L1115">
        <v>6.3430136654561924</v>
      </c>
      <c r="M1115">
        <v>6.7000000000000004E-2</v>
      </c>
      <c r="N1115">
        <v>29.889420415854882</v>
      </c>
      <c r="O1115">
        <v>13.07</v>
      </c>
      <c r="P1115">
        <v>6.3430136654561924</v>
      </c>
      <c r="Q1115">
        <v>837</v>
      </c>
      <c r="R1115">
        <v>29.889420415854882</v>
      </c>
      <c r="S1115">
        <v>1.5615292712066907E-2</v>
      </c>
      <c r="U1115" t="s">
        <v>796</v>
      </c>
      <c r="V1115">
        <v>-5.5696202531645575E-2</v>
      </c>
      <c r="W1115">
        <v>7.7487765089722673</v>
      </c>
      <c r="X1115">
        <v>4.8491379310344831</v>
      </c>
      <c r="Y1115">
        <v>10.065645514223194</v>
      </c>
      <c r="Z1115">
        <v>50.675675675675677</v>
      </c>
      <c r="AA1115">
        <v>3.7300177619893424</v>
      </c>
      <c r="AB1115">
        <v>52.261306532663319</v>
      </c>
      <c r="AC1115">
        <v>57.89473684210526</v>
      </c>
      <c r="AD1115">
        <v>65.040650406504071</v>
      </c>
      <c r="AE1115">
        <v>65.934065934065927</v>
      </c>
      <c r="AF1115">
        <v>66.25</v>
      </c>
      <c r="AG1115">
        <v>69.230769230769226</v>
      </c>
      <c r="AH1115">
        <v>76.397515527950318</v>
      </c>
      <c r="AI1115">
        <v>63.008130081300813</v>
      </c>
      <c r="AJ1115">
        <v>1442</v>
      </c>
      <c r="AK1115">
        <v>7.2480468928026245E-2</v>
      </c>
      <c r="AL1115">
        <v>0.684070760305593</v>
      </c>
    </row>
    <row r="1116" spans="1:38">
      <c r="A1116">
        <v>15</v>
      </c>
      <c r="B1116" t="s">
        <v>2552</v>
      </c>
      <c r="C1116">
        <v>190.5</v>
      </c>
      <c r="D1116">
        <v>409.1</v>
      </c>
      <c r="E1116">
        <v>2.1475065616797901</v>
      </c>
      <c r="F1116">
        <v>1.1755875400000003E-2</v>
      </c>
      <c r="G1116">
        <v>30.437073617400792</v>
      </c>
      <c r="H1116">
        <v>1.7060000000000001E-3</v>
      </c>
      <c r="I1116">
        <v>4.9096894393714381</v>
      </c>
      <c r="J1116">
        <v>0.16130622480620416</v>
      </c>
      <c r="K1116">
        <v>586.16650000000004</v>
      </c>
      <c r="L1116">
        <v>4.9096886831092181</v>
      </c>
      <c r="M1116">
        <v>0.05</v>
      </c>
      <c r="N1116">
        <v>30.038481985613053</v>
      </c>
      <c r="O1116">
        <v>10.99</v>
      </c>
      <c r="P1116">
        <v>4.9096886831092181</v>
      </c>
      <c r="Q1116">
        <v>194</v>
      </c>
      <c r="R1116">
        <v>30.038481985613053</v>
      </c>
      <c r="S1116">
        <v>5.6649484536082477E-2</v>
      </c>
      <c r="U1116" t="s">
        <v>2552</v>
      </c>
      <c r="V1116">
        <v>0</v>
      </c>
      <c r="W1116">
        <v>6.5415986949429037</v>
      </c>
      <c r="X1116">
        <v>4.7413793103448283</v>
      </c>
      <c r="Y1116">
        <v>22.75711159737418</v>
      </c>
      <c r="Z1116">
        <v>54.054054054054056</v>
      </c>
      <c r="AA1116">
        <v>0.78152753108348127</v>
      </c>
      <c r="AB1116">
        <v>92.462311557788937</v>
      </c>
      <c r="AC1116">
        <v>96.95290858725761</v>
      </c>
      <c r="AD1116">
        <v>110.5691056910569</v>
      </c>
      <c r="AE1116">
        <v>130.03663003663002</v>
      </c>
      <c r="AF1116">
        <v>133.75</v>
      </c>
      <c r="AG1116">
        <v>149.79757085020245</v>
      </c>
      <c r="AH1116">
        <v>205.59006211180125</v>
      </c>
      <c r="AI1116">
        <v>204.8780487804878</v>
      </c>
      <c r="AJ1116">
        <v>1720.1</v>
      </c>
      <c r="AK1116">
        <v>1.1054720649871681E-2</v>
      </c>
      <c r="AL1116">
        <v>0.44974115289438121</v>
      </c>
    </row>
    <row r="1117" spans="1:38">
      <c r="A1117">
        <v>12</v>
      </c>
      <c r="B1117" t="s">
        <v>2553</v>
      </c>
      <c r="C1117">
        <v>833</v>
      </c>
      <c r="D1117">
        <v>45.8</v>
      </c>
      <c r="E1117">
        <v>5.4981992797118844E-2</v>
      </c>
      <c r="F1117">
        <v>2.1848287540000004E-2</v>
      </c>
      <c r="G1117">
        <v>32.957030958737384</v>
      </c>
      <c r="H1117">
        <v>1.91E-3</v>
      </c>
      <c r="I1117">
        <v>13.289546947041462</v>
      </c>
      <c r="J1117">
        <v>0.40323859766615933</v>
      </c>
      <c r="K1117">
        <v>523.56020000000001</v>
      </c>
      <c r="L1117">
        <v>13.289546572775725</v>
      </c>
      <c r="M1117">
        <v>8.3000000000000004E-2</v>
      </c>
      <c r="N1117">
        <v>30.158810181397335</v>
      </c>
      <c r="O1117">
        <v>12.3</v>
      </c>
      <c r="P1117">
        <v>13.289546572775725</v>
      </c>
      <c r="Q1117">
        <v>1268</v>
      </c>
      <c r="R1117">
        <v>30.158810181397335</v>
      </c>
      <c r="S1117">
        <v>9.7003154574132489E-3</v>
      </c>
      <c r="U1117" t="s">
        <v>2553</v>
      </c>
      <c r="V1117">
        <v>0</v>
      </c>
      <c r="W1117">
        <v>1.0929853181076672</v>
      </c>
      <c r="X1117">
        <v>2.5862068965517242</v>
      </c>
      <c r="Y1117">
        <v>2.2100656455142231</v>
      </c>
      <c r="Z1117">
        <v>14.864864864864867</v>
      </c>
      <c r="AA1117">
        <v>0</v>
      </c>
      <c r="AB1117">
        <v>46.733668341708544</v>
      </c>
      <c r="AC1117">
        <v>52.35457063711911</v>
      </c>
      <c r="AD1117">
        <v>121.54471544715447</v>
      </c>
      <c r="AE1117">
        <v>190.47619047619048</v>
      </c>
      <c r="AF1117">
        <v>276.25</v>
      </c>
      <c r="AG1117">
        <v>392.71255060728743</v>
      </c>
      <c r="AH1117">
        <v>490.68322981366458</v>
      </c>
      <c r="AI1117">
        <v>532.52032520325201</v>
      </c>
      <c r="AJ1117">
        <v>1300.8899999999999</v>
      </c>
      <c r="AK1117">
        <v>0</v>
      </c>
      <c r="AL1117">
        <v>9.5242032949557923E-2</v>
      </c>
    </row>
    <row r="1118" spans="1:38">
      <c r="A1118">
        <v>15</v>
      </c>
      <c r="B1118" t="s">
        <v>792</v>
      </c>
      <c r="C1118">
        <v>106.4</v>
      </c>
      <c r="D1118">
        <v>41.1</v>
      </c>
      <c r="E1118">
        <v>0.38627819548872178</v>
      </c>
      <c r="F1118">
        <v>2.4802002916000005E-2</v>
      </c>
      <c r="G1118">
        <v>30.759364551214855</v>
      </c>
      <c r="H1118">
        <v>2.2780000000000001E-3</v>
      </c>
      <c r="I1118">
        <v>4.571552231892535</v>
      </c>
      <c r="J1118">
        <v>0.14862310384471122</v>
      </c>
      <c r="K1118">
        <v>438.98160000000001</v>
      </c>
      <c r="L1118">
        <v>4.5715513279168754</v>
      </c>
      <c r="M1118">
        <v>7.9000000000000001E-2</v>
      </c>
      <c r="N1118">
        <v>30.417748400984767</v>
      </c>
      <c r="O1118">
        <v>14.67</v>
      </c>
      <c r="P1118">
        <v>4.5715513279168754</v>
      </c>
      <c r="Q1118">
        <v>1171</v>
      </c>
      <c r="R1118">
        <v>30.417748400984767</v>
      </c>
      <c r="S1118">
        <v>1.2527754056362084E-2</v>
      </c>
      <c r="U1118" t="s">
        <v>792</v>
      </c>
      <c r="V1118">
        <v>0</v>
      </c>
      <c r="W1118">
        <v>5.1386623164763456</v>
      </c>
      <c r="X1118">
        <v>2.2629310344827589</v>
      </c>
      <c r="Y1118">
        <v>4.0700218818380742</v>
      </c>
      <c r="Z1118">
        <v>54.054054054054056</v>
      </c>
      <c r="AA1118">
        <v>8.8809946714031973</v>
      </c>
      <c r="AB1118">
        <v>114.07035175879396</v>
      </c>
      <c r="AC1118">
        <v>93.905817174515235</v>
      </c>
      <c r="AD1118">
        <v>119.91869918699187</v>
      </c>
      <c r="AE1118">
        <v>113.55311355311355</v>
      </c>
      <c r="AF1118">
        <v>130</v>
      </c>
      <c r="AG1118">
        <v>157.48987854251013</v>
      </c>
      <c r="AH1118">
        <v>134.16149068322983</v>
      </c>
      <c r="AI1118">
        <v>145.1219512195122</v>
      </c>
      <c r="AJ1118">
        <v>1277.1999999999998</v>
      </c>
      <c r="AK1118">
        <v>0.113099603733941</v>
      </c>
      <c r="AL1118">
        <v>0.85024660338730673</v>
      </c>
    </row>
    <row r="1119" spans="1:38">
      <c r="A1119">
        <v>12</v>
      </c>
      <c r="B1119" t="s">
        <v>2554</v>
      </c>
      <c r="C1119">
        <v>646</v>
      </c>
      <c r="D1119">
        <v>28.2</v>
      </c>
      <c r="E1119">
        <v>4.3653250773993804E-2</v>
      </c>
      <c r="F1119">
        <v>5.2889035680000005E-3</v>
      </c>
      <c r="G1119">
        <v>31.176762424432013</v>
      </c>
      <c r="H1119">
        <v>7.3800000000000005E-4</v>
      </c>
      <c r="I1119">
        <v>4.7890033555321647</v>
      </c>
      <c r="J1119">
        <v>0.15360810370031269</v>
      </c>
      <c r="K1119">
        <v>1355.0139999999999</v>
      </c>
      <c r="L1119">
        <v>4.7890019152977645</v>
      </c>
      <c r="M1119">
        <v>5.1999999999999998E-2</v>
      </c>
      <c r="N1119">
        <v>30.806751891917745</v>
      </c>
      <c r="O1119">
        <v>4.76</v>
      </c>
      <c r="P1119">
        <v>4.7890019152977645</v>
      </c>
      <c r="Q1119">
        <v>284</v>
      </c>
      <c r="R1119">
        <v>30.806751891917745</v>
      </c>
      <c r="S1119">
        <v>1.6760563380281691E-2</v>
      </c>
      <c r="U1119" t="s">
        <v>2554</v>
      </c>
      <c r="V1119">
        <v>-75.949367088607602</v>
      </c>
      <c r="W1119">
        <v>39.151712887438826</v>
      </c>
      <c r="X1119">
        <v>96.982758620689665</v>
      </c>
      <c r="Y1119">
        <v>10.503282275711159</v>
      </c>
      <c r="Z1119">
        <v>31.081081081081081</v>
      </c>
      <c r="AA1119">
        <v>15.985790408525755</v>
      </c>
      <c r="AB1119">
        <v>42.713567839195974</v>
      </c>
      <c r="AC1119">
        <v>108.03324099722991</v>
      </c>
      <c r="AD1119">
        <v>216.26016260162604</v>
      </c>
      <c r="AE1119">
        <v>353.47985347985349</v>
      </c>
      <c r="AF1119">
        <v>556.25</v>
      </c>
      <c r="AG1119">
        <v>959.51417004048585</v>
      </c>
      <c r="AH1119">
        <v>1515.5279503105589</v>
      </c>
      <c r="AI1119">
        <v>2207.3170731707314</v>
      </c>
      <c r="AJ1119">
        <v>1339</v>
      </c>
      <c r="AK1119">
        <v>0.4387358589412394</v>
      </c>
      <c r="AL1119">
        <v>2.818395254963341E-2</v>
      </c>
    </row>
    <row r="1120" spans="1:38">
      <c r="A1120">
        <v>12</v>
      </c>
      <c r="B1120" t="s">
        <v>2555</v>
      </c>
      <c r="C1120">
        <v>150.80000000000001</v>
      </c>
      <c r="D1120">
        <v>103.9</v>
      </c>
      <c r="E1120">
        <v>0.68899204244031831</v>
      </c>
      <c r="F1120">
        <v>7.8204824100000011E-3</v>
      </c>
      <c r="G1120">
        <v>31.722498318539586</v>
      </c>
      <c r="H1120">
        <v>1.261E-3</v>
      </c>
      <c r="I1120">
        <v>6.0087656803910869</v>
      </c>
      <c r="J1120">
        <v>0.18941653397076177</v>
      </c>
      <c r="K1120">
        <v>793.02139999999997</v>
      </c>
      <c r="L1120">
        <v>6.0087660878054026</v>
      </c>
      <c r="M1120">
        <v>4.4999999999999998E-2</v>
      </c>
      <c r="N1120">
        <v>31.148220407719943</v>
      </c>
      <c r="O1120">
        <v>8.1199999999999992</v>
      </c>
      <c r="P1120">
        <v>6.0087660878054026</v>
      </c>
      <c r="Q1120">
        <v>1E-4</v>
      </c>
      <c r="R1120">
        <v>31.148220407719943</v>
      </c>
      <c r="S1120">
        <v>81199.999999999985</v>
      </c>
      <c r="U1120" t="s">
        <v>2555</v>
      </c>
      <c r="V1120">
        <v>-5.9071729957805914E-2</v>
      </c>
      <c r="W1120">
        <v>5.4323001631321368</v>
      </c>
      <c r="X1120">
        <v>-7.8663793103448283</v>
      </c>
      <c r="Y1120">
        <v>12.253829321663018</v>
      </c>
      <c r="Z1120">
        <v>87.162162162162176</v>
      </c>
      <c r="AA1120">
        <v>7.9928952042628776</v>
      </c>
      <c r="AB1120">
        <v>79.899497487437188</v>
      </c>
      <c r="AC1120">
        <v>79.22437673130193</v>
      </c>
      <c r="AD1120">
        <v>68.699186991869908</v>
      </c>
      <c r="AE1120">
        <v>66.666666666666671</v>
      </c>
      <c r="AF1120">
        <v>56.875</v>
      </c>
      <c r="AG1120">
        <v>36.032388663967609</v>
      </c>
      <c r="AH1120">
        <v>47.826086956521742</v>
      </c>
      <c r="AI1120">
        <v>57.317073170731703</v>
      </c>
      <c r="AJ1120">
        <v>1545</v>
      </c>
      <c r="AK1120">
        <v>9.5778514621913433E-2</v>
      </c>
      <c r="AL1120">
        <v>1.6706258565555048</v>
      </c>
    </row>
    <row r="1121" spans="1:38">
      <c r="A1121">
        <v>15</v>
      </c>
      <c r="B1121" t="s">
        <v>772</v>
      </c>
      <c r="C1121">
        <v>186.6</v>
      </c>
      <c r="D1121">
        <v>83.6</v>
      </c>
      <c r="E1121">
        <v>0.44801714898177919</v>
      </c>
      <c r="F1121">
        <v>2.1330091860000004E-2</v>
      </c>
      <c r="G1121">
        <v>32.546773590983122</v>
      </c>
      <c r="H1121">
        <v>2.0100000000000001E-3</v>
      </c>
      <c r="I1121">
        <v>9.2458658194684542</v>
      </c>
      <c r="J1121">
        <v>0.28407933565586863</v>
      </c>
      <c r="K1121">
        <v>497.51240000000001</v>
      </c>
      <c r="L1121">
        <v>9.2458659647532446</v>
      </c>
      <c r="M1121">
        <v>7.6999999999999999E-2</v>
      </c>
      <c r="N1121">
        <v>31.205871826166007</v>
      </c>
      <c r="O1121">
        <v>12.94</v>
      </c>
      <c r="P1121">
        <v>9.2458659647532446</v>
      </c>
      <c r="Q1121">
        <v>1120</v>
      </c>
      <c r="R1121">
        <v>31.205871826166007</v>
      </c>
      <c r="S1121">
        <v>1.1553571428571429E-2</v>
      </c>
      <c r="U1121" t="s">
        <v>772</v>
      </c>
      <c r="V1121">
        <v>-8.0168776371308023E-2</v>
      </c>
      <c r="W1121">
        <v>3.9967373572593803</v>
      </c>
      <c r="X1121">
        <v>2.0474137931034484</v>
      </c>
      <c r="Y1121">
        <v>27.571115973741794</v>
      </c>
      <c r="Z1121">
        <v>55.405405405405403</v>
      </c>
      <c r="AA1121">
        <v>15.275310834813498</v>
      </c>
      <c r="AB1121">
        <v>117.58793969849245</v>
      </c>
      <c r="AC1121">
        <v>88.365650969529085</v>
      </c>
      <c r="AD1121">
        <v>99.1869918699187</v>
      </c>
      <c r="AE1121">
        <v>68.681318681318672</v>
      </c>
      <c r="AF1121">
        <v>60.624999999999993</v>
      </c>
      <c r="AG1121">
        <v>55.060728744939276</v>
      </c>
      <c r="AH1121">
        <v>69.565217391304344</v>
      </c>
      <c r="AI1121">
        <v>56.910569105691053</v>
      </c>
      <c r="AJ1121">
        <v>1400.8</v>
      </c>
      <c r="AK1121">
        <v>0.18924856600362644</v>
      </c>
      <c r="AL1121">
        <v>1.6903266331658291</v>
      </c>
    </row>
    <row r="1122" spans="1:38">
      <c r="A1122">
        <v>15</v>
      </c>
      <c r="B1122" t="s">
        <v>2556</v>
      </c>
      <c r="C1122">
        <v>254.2</v>
      </c>
      <c r="D1122">
        <v>255.2</v>
      </c>
      <c r="E1122">
        <v>1.003933910306845</v>
      </c>
      <c r="F1122">
        <v>9.525980160000001E-3</v>
      </c>
      <c r="G1122">
        <v>31.456656968388838</v>
      </c>
      <c r="H1122">
        <v>1.08E-3</v>
      </c>
      <c r="I1122">
        <v>3.2631836642895453</v>
      </c>
      <c r="J1122">
        <v>0.10373586956709216</v>
      </c>
      <c r="K1122">
        <v>925.92589999999996</v>
      </c>
      <c r="L1122">
        <v>3.2631836713832767</v>
      </c>
      <c r="M1122">
        <v>6.4000000000000001E-2</v>
      </c>
      <c r="N1122">
        <v>31.286944561589902</v>
      </c>
      <c r="O1122">
        <v>6.96</v>
      </c>
      <c r="P1122">
        <v>3.2631836713832767</v>
      </c>
      <c r="Q1122">
        <v>741</v>
      </c>
      <c r="R1122">
        <v>31.286944561589902</v>
      </c>
      <c r="S1122">
        <v>9.3927125506072882E-3</v>
      </c>
      <c r="U1122" t="s">
        <v>2556</v>
      </c>
      <c r="V1122">
        <v>0.13502109704641352</v>
      </c>
      <c r="W1122">
        <v>9.9510603588907003</v>
      </c>
      <c r="X1122">
        <v>7.0043103448275872</v>
      </c>
      <c r="Y1122">
        <v>62.582056892778994</v>
      </c>
      <c r="Z1122">
        <v>225.67567567567568</v>
      </c>
      <c r="AA1122">
        <v>7.1047957371225579</v>
      </c>
      <c r="AB1122">
        <v>176.88442211055278</v>
      </c>
      <c r="AC1122">
        <v>127.42382271468144</v>
      </c>
      <c r="AD1122">
        <v>100.00000000000001</v>
      </c>
      <c r="AE1122">
        <v>99.08424908424908</v>
      </c>
      <c r="AF1122">
        <v>83.125</v>
      </c>
      <c r="AG1122">
        <v>61.943319838056681</v>
      </c>
      <c r="AH1122">
        <v>93.16770186335404</v>
      </c>
      <c r="AI1122">
        <v>89.024390243902431</v>
      </c>
      <c r="AJ1122">
        <v>1380.1999999999998</v>
      </c>
      <c r="AK1122">
        <v>3.5560219024229803E-2</v>
      </c>
      <c r="AL1122">
        <v>1.8985594639865997</v>
      </c>
    </row>
    <row r="1123" spans="1:38">
      <c r="A1123">
        <v>12</v>
      </c>
      <c r="B1123" t="s">
        <v>2557</v>
      </c>
      <c r="C1123">
        <v>604</v>
      </c>
      <c r="D1123">
        <v>32.5</v>
      </c>
      <c r="E1123">
        <v>5.3807947019867547E-2</v>
      </c>
      <c r="F1123">
        <v>8.368308960000001E-3</v>
      </c>
      <c r="G1123">
        <v>32.139125752969896</v>
      </c>
      <c r="H1123">
        <v>7.5900000000000002E-4</v>
      </c>
      <c r="I1123">
        <v>7.3519047984323675</v>
      </c>
      <c r="J1123">
        <v>0.22875248240854829</v>
      </c>
      <c r="K1123">
        <v>1317.5229999999999</v>
      </c>
      <c r="L1123">
        <v>7.3519049931422975</v>
      </c>
      <c r="M1123">
        <v>0.08</v>
      </c>
      <c r="N1123">
        <v>31.286944561589902</v>
      </c>
      <c r="O1123">
        <v>4.8899999999999997</v>
      </c>
      <c r="P1123">
        <v>7.3519049931422975</v>
      </c>
      <c r="Q1123">
        <v>1196</v>
      </c>
      <c r="R1123">
        <v>31.286944561589902</v>
      </c>
      <c r="S1123">
        <v>4.0886287625418061E-3</v>
      </c>
      <c r="U1123" t="s">
        <v>2557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 t="e">
        <v>#DIV/0!</v>
      </c>
      <c r="AL1123" t="e">
        <v>#DIV/0!</v>
      </c>
    </row>
    <row r="1124" spans="1:38">
      <c r="A1124">
        <v>15</v>
      </c>
      <c r="B1124" t="s">
        <v>2558</v>
      </c>
      <c r="C1124">
        <v>101.1</v>
      </c>
      <c r="D1124">
        <v>317.60000000000002</v>
      </c>
      <c r="E1124">
        <v>3.1414441147378835</v>
      </c>
      <c r="F1124">
        <v>1.1597384700000001E-2</v>
      </c>
      <c r="G1124">
        <v>32.322280148083124</v>
      </c>
      <c r="H1124">
        <v>1.65E-3</v>
      </c>
      <c r="I1124">
        <v>7.6277494704185891</v>
      </c>
      <c r="J1124">
        <v>0.23599045102859037</v>
      </c>
      <c r="K1124">
        <v>606.06060000000002</v>
      </c>
      <c r="L1124">
        <v>7.6277487553262144</v>
      </c>
      <c r="M1124">
        <v>5.0999999999999997E-2</v>
      </c>
      <c r="N1124">
        <v>31.409349435919513</v>
      </c>
      <c r="O1124">
        <v>10.63</v>
      </c>
      <c r="P1124">
        <v>7.6277487553262144</v>
      </c>
      <c r="Q1124">
        <v>240</v>
      </c>
      <c r="R1124">
        <v>31.409349435919513</v>
      </c>
      <c r="S1124">
        <v>4.4291666666666667E-2</v>
      </c>
      <c r="U1124" t="s">
        <v>2558</v>
      </c>
      <c r="V1124">
        <v>0</v>
      </c>
      <c r="W1124">
        <v>8.6786296900489397</v>
      </c>
      <c r="X1124">
        <v>2.1551724137931036</v>
      </c>
      <c r="Y1124">
        <v>42.450765864332602</v>
      </c>
      <c r="Z1124">
        <v>45.270270270270274</v>
      </c>
      <c r="AA1124">
        <v>4.9733570159857905</v>
      </c>
      <c r="AB1124">
        <v>67.336683417085425</v>
      </c>
      <c r="AC1124">
        <v>78.1163434903047</v>
      </c>
      <c r="AD1124">
        <v>64.22764227642277</v>
      </c>
      <c r="AE1124">
        <v>64.102564102564102</v>
      </c>
      <c r="AF1124">
        <v>58.75</v>
      </c>
      <c r="AG1124">
        <v>49.797570850202426</v>
      </c>
      <c r="AH1124">
        <v>72.670807453416145</v>
      </c>
      <c r="AI1124">
        <v>76.422764227642276</v>
      </c>
      <c r="AJ1124">
        <v>1287.5</v>
      </c>
      <c r="AK1124">
        <v>9.0077688234527623E-2</v>
      </c>
      <c r="AL1124">
        <v>0.92659880599579092</v>
      </c>
    </row>
    <row r="1125" spans="1:38">
      <c r="A1125">
        <v>12</v>
      </c>
      <c r="B1125" t="s">
        <v>2559</v>
      </c>
      <c r="C1125">
        <v>326</v>
      </c>
      <c r="D1125">
        <v>285.5</v>
      </c>
      <c r="E1125">
        <v>0.87576687116564422</v>
      </c>
      <c r="F1125">
        <v>4.7343239360000001E-3</v>
      </c>
      <c r="G1125">
        <v>32.05395317346759</v>
      </c>
      <c r="H1125">
        <v>9.0399999999999996E-4</v>
      </c>
      <c r="I1125">
        <v>5.283521283135526</v>
      </c>
      <c r="J1125">
        <v>0.16483212708717998</v>
      </c>
      <c r="K1125">
        <v>1106.1949999999999</v>
      </c>
      <c r="L1125">
        <v>5.2835202640213108</v>
      </c>
      <c r="M1125">
        <v>3.7999999999999999E-2</v>
      </c>
      <c r="N1125">
        <v>31.615507538192503</v>
      </c>
      <c r="O1125">
        <v>5.82</v>
      </c>
      <c r="P1125">
        <v>5.2835202640213108</v>
      </c>
      <c r="Q1125">
        <v>1E-4</v>
      </c>
      <c r="R1125">
        <v>31.615507538192503</v>
      </c>
      <c r="S1125">
        <v>58200</v>
      </c>
      <c r="U1125" t="s">
        <v>2559</v>
      </c>
      <c r="V1125">
        <v>-2.4050632911392408E-2</v>
      </c>
      <c r="W1125">
        <v>7.1778140293637858</v>
      </c>
      <c r="X1125">
        <v>-4.6336206896551726</v>
      </c>
      <c r="Y1125">
        <v>27.133479212253828</v>
      </c>
      <c r="Z1125">
        <v>127.70270270270269</v>
      </c>
      <c r="AA1125">
        <v>5.3285968028419175</v>
      </c>
      <c r="AB1125">
        <v>87.939698492462313</v>
      </c>
      <c r="AC1125">
        <v>60.664819944598335</v>
      </c>
      <c r="AD1125">
        <v>61.788617886178862</v>
      </c>
      <c r="AE1125">
        <v>84.249084249084234</v>
      </c>
      <c r="AF1125">
        <v>52.5</v>
      </c>
      <c r="AG1125">
        <v>67.206477732793516</v>
      </c>
      <c r="AH1125">
        <v>68.944099378881987</v>
      </c>
      <c r="AI1125">
        <v>78.455284552845526</v>
      </c>
      <c r="AJ1125">
        <v>1380.1999999999998</v>
      </c>
      <c r="AK1125">
        <v>5.0282901417464138E-2</v>
      </c>
      <c r="AL1125">
        <v>1.2755217529086875</v>
      </c>
    </row>
    <row r="1126" spans="1:38">
      <c r="A1126">
        <v>15</v>
      </c>
      <c r="B1126" t="s">
        <v>2560</v>
      </c>
      <c r="C1126">
        <v>80.2</v>
      </c>
      <c r="D1126">
        <v>294.10000000000002</v>
      </c>
      <c r="E1126">
        <v>3.6670822942643393</v>
      </c>
      <c r="F1126">
        <v>0.11589253438000001</v>
      </c>
      <c r="G1126">
        <v>32.47155963471819</v>
      </c>
      <c r="H1126">
        <v>2.8700000000000002E-3</v>
      </c>
      <c r="I1126">
        <v>6.6802085881680942</v>
      </c>
      <c r="J1126">
        <v>0.20572490706685051</v>
      </c>
      <c r="K1126">
        <v>348.43209999999999</v>
      </c>
      <c r="L1126">
        <v>6.6802074239825293</v>
      </c>
      <c r="M1126">
        <v>0.29299999999999998</v>
      </c>
      <c r="N1126">
        <v>31.776988503154687</v>
      </c>
      <c r="O1126">
        <v>18.47</v>
      </c>
      <c r="P1126">
        <v>6.6802074239825293</v>
      </c>
      <c r="Q1126">
        <v>3433</v>
      </c>
      <c r="R1126">
        <v>31.776988503154687</v>
      </c>
      <c r="S1126">
        <v>5.3801339935916105E-3</v>
      </c>
      <c r="U1126" t="s">
        <v>2560</v>
      </c>
      <c r="V1126">
        <v>0.2067510548523207</v>
      </c>
      <c r="W1126">
        <v>4.1761827079934752</v>
      </c>
      <c r="X1126">
        <v>0.96982758620689657</v>
      </c>
      <c r="Y1126">
        <v>12.691466083150983</v>
      </c>
      <c r="Z1126">
        <v>21.621621621621625</v>
      </c>
      <c r="AA1126">
        <v>0</v>
      </c>
      <c r="AB1126">
        <v>38.693467336683419</v>
      </c>
      <c r="AC1126">
        <v>42.936288088642662</v>
      </c>
      <c r="AD1126">
        <v>35.772357723577237</v>
      </c>
      <c r="AE1126">
        <v>54.212454212454212</v>
      </c>
      <c r="AF1126">
        <v>39.375</v>
      </c>
      <c r="AG1126">
        <v>34.412955465587046</v>
      </c>
      <c r="AH1126">
        <v>37.888198757763973</v>
      </c>
      <c r="AI1126">
        <v>52.439024390243901</v>
      </c>
      <c r="AJ1126">
        <v>1297.8</v>
      </c>
      <c r="AK1126">
        <v>0</v>
      </c>
      <c r="AL1126">
        <v>1.0212538100337756</v>
      </c>
    </row>
    <row r="1127" spans="1:38">
      <c r="A1127">
        <v>12</v>
      </c>
      <c r="B1127" t="s">
        <v>2561</v>
      </c>
      <c r="C1127">
        <v>85.3</v>
      </c>
      <c r="D1127">
        <v>105.1</v>
      </c>
      <c r="E1127">
        <v>1.2321219226260258</v>
      </c>
      <c r="F1127">
        <v>3.8897752319999999E-2</v>
      </c>
      <c r="G1127">
        <v>31.997363828160719</v>
      </c>
      <c r="H1127">
        <v>4.4799999999999996E-3</v>
      </c>
      <c r="I1127">
        <v>3.7027503739291761</v>
      </c>
      <c r="J1127">
        <v>0.11572048228143107</v>
      </c>
      <c r="K1127">
        <v>223.21430000000001</v>
      </c>
      <c r="L1127">
        <v>3.7027501388240367</v>
      </c>
      <c r="M1127">
        <v>6.3E-2</v>
      </c>
      <c r="N1127">
        <v>31.782399714622798</v>
      </c>
      <c r="O1127">
        <v>28.82</v>
      </c>
      <c r="P1127">
        <v>3.7027501388240367</v>
      </c>
      <c r="Q1127">
        <v>707</v>
      </c>
      <c r="R1127">
        <v>31.782399714622798</v>
      </c>
      <c r="S1127">
        <v>4.0763790664780766E-2</v>
      </c>
      <c r="U1127" t="s">
        <v>2561</v>
      </c>
      <c r="V1127">
        <v>-0.29535864978902959</v>
      </c>
      <c r="W1127">
        <v>125.61174551386624</v>
      </c>
      <c r="X1127">
        <v>6.4655172413793105</v>
      </c>
      <c r="Y1127">
        <v>6.5645514223194743</v>
      </c>
      <c r="Z1127">
        <v>39.86486486486487</v>
      </c>
      <c r="AA1127">
        <v>14.742451154529306</v>
      </c>
      <c r="AB1127">
        <v>176.3819095477387</v>
      </c>
      <c r="AC1127">
        <v>249.30747922437672</v>
      </c>
      <c r="AD1127">
        <v>414.63414634146341</v>
      </c>
      <c r="AE1127">
        <v>692.30769230769226</v>
      </c>
      <c r="AF1127">
        <v>1037.5</v>
      </c>
      <c r="AG1127">
        <v>1348.1781376518218</v>
      </c>
      <c r="AH1127">
        <v>1937.888198757764</v>
      </c>
      <c r="AI1127">
        <v>2394.3089430894306</v>
      </c>
      <c r="AJ1127">
        <v>721</v>
      </c>
      <c r="AK1127">
        <v>0.17581160123956355</v>
      </c>
      <c r="AL1127">
        <v>9.1017587939698497E-2</v>
      </c>
    </row>
    <row r="1128" spans="1:38">
      <c r="A1128">
        <v>12</v>
      </c>
      <c r="B1128" t="s">
        <v>2562</v>
      </c>
      <c r="C1128">
        <v>93.4</v>
      </c>
      <c r="D1128">
        <v>62</v>
      </c>
      <c r="E1128">
        <v>0.66381156316916479</v>
      </c>
      <c r="F1128">
        <v>2.1491338920000002E-2</v>
      </c>
      <c r="G1128">
        <v>34.008018792472811</v>
      </c>
      <c r="H1128">
        <v>2.2599999999999999E-3</v>
      </c>
      <c r="I1128">
        <v>11.732083765903289</v>
      </c>
      <c r="J1128">
        <v>0.34497992480820489</v>
      </c>
      <c r="K1128">
        <v>442.47789999999998</v>
      </c>
      <c r="L1128">
        <v>11.732082177339189</v>
      </c>
      <c r="M1128">
        <v>6.9000000000000006E-2</v>
      </c>
      <c r="N1128">
        <v>31.920268681497848</v>
      </c>
      <c r="O1128">
        <v>14.55</v>
      </c>
      <c r="P1128">
        <v>11.732082177339189</v>
      </c>
      <c r="Q1128">
        <v>898</v>
      </c>
      <c r="R1128">
        <v>31.920268681497848</v>
      </c>
      <c r="S1128">
        <v>1.6202672605790648E-2</v>
      </c>
      <c r="U1128" t="s">
        <v>2562</v>
      </c>
      <c r="V1128">
        <v>2.3966244725738398E-2</v>
      </c>
      <c r="W1128">
        <v>8.0261011419249595</v>
      </c>
      <c r="X1128">
        <v>0.36099137931034486</v>
      </c>
      <c r="Y1128">
        <v>5.6892778993435451</v>
      </c>
      <c r="Z1128">
        <v>43.243243243243249</v>
      </c>
      <c r="AA1128">
        <v>10.479573712255771</v>
      </c>
      <c r="AB1128">
        <v>134.17085427135677</v>
      </c>
      <c r="AC1128">
        <v>232.6869806094183</v>
      </c>
      <c r="AD1128">
        <v>459.34959349593498</v>
      </c>
      <c r="AE1128">
        <v>626.37362637362639</v>
      </c>
      <c r="AF1128">
        <v>1031.25</v>
      </c>
      <c r="AG1128">
        <v>1165.9919028340082</v>
      </c>
      <c r="AH1128">
        <v>1850.9316770186335</v>
      </c>
      <c r="AI1128">
        <v>1939.0243902439024</v>
      </c>
      <c r="AJ1128">
        <v>1058.8399999999999</v>
      </c>
      <c r="AK1128">
        <v>0.13758002848107725</v>
      </c>
      <c r="AL1128">
        <v>7.2488280327813556E-2</v>
      </c>
    </row>
    <row r="1129" spans="1:38">
      <c r="A1129">
        <v>15</v>
      </c>
      <c r="B1129" t="s">
        <v>2563</v>
      </c>
      <c r="C1129">
        <v>104.4</v>
      </c>
      <c r="D1129">
        <v>408.5</v>
      </c>
      <c r="E1129">
        <v>3.9128352490421454</v>
      </c>
      <c r="F1129">
        <v>1.4608708000000001E-2</v>
      </c>
      <c r="G1129">
        <v>33.566147897196394</v>
      </c>
      <c r="H1129">
        <v>2E-3</v>
      </c>
      <c r="I1129">
        <v>9.7744565066299209</v>
      </c>
      <c r="J1129">
        <v>0.29119982836774461</v>
      </c>
      <c r="K1129">
        <v>500</v>
      </c>
      <c r="L1129">
        <v>9.7744565066299209</v>
      </c>
      <c r="M1129">
        <v>5.2999999999999999E-2</v>
      </c>
      <c r="N1129">
        <v>32.111466560349776</v>
      </c>
      <c r="O1129">
        <v>12.88</v>
      </c>
      <c r="P1129">
        <v>9.7744565066299209</v>
      </c>
      <c r="Q1129">
        <v>328</v>
      </c>
      <c r="R1129">
        <v>32.111466560349776</v>
      </c>
      <c r="S1129">
        <v>3.9268292682926829E-2</v>
      </c>
      <c r="U1129" t="s">
        <v>2563</v>
      </c>
      <c r="V1129">
        <v>0</v>
      </c>
      <c r="W1129">
        <v>5.0570962479608488</v>
      </c>
      <c r="X1129">
        <v>2.8017241379310347</v>
      </c>
      <c r="Y1129">
        <v>15.098468271334792</v>
      </c>
      <c r="Z1129">
        <v>19.594594594594597</v>
      </c>
      <c r="AA1129">
        <v>0.46181172291296618</v>
      </c>
      <c r="AB1129">
        <v>54.773869346733669</v>
      </c>
      <c r="AC1129">
        <v>41.274238227146817</v>
      </c>
      <c r="AD1129">
        <v>46.341463414634148</v>
      </c>
      <c r="AE1129">
        <v>50.915750915750912</v>
      </c>
      <c r="AF1129">
        <v>60</v>
      </c>
      <c r="AG1129">
        <v>45.748987854251006</v>
      </c>
      <c r="AH1129">
        <v>56.521739130434781</v>
      </c>
      <c r="AI1129">
        <v>67.479674796747958</v>
      </c>
      <c r="AJ1129">
        <v>1483.1999999999998</v>
      </c>
      <c r="AK1129">
        <v>1.4096461226023333E-2</v>
      </c>
      <c r="AL1129">
        <v>0.9690761499806726</v>
      </c>
    </row>
    <row r="1130" spans="1:38">
      <c r="A1130">
        <v>12</v>
      </c>
      <c r="B1130" t="s">
        <v>2564</v>
      </c>
      <c r="C1130">
        <v>182.6</v>
      </c>
      <c r="D1130">
        <v>70.900000000000006</v>
      </c>
      <c r="E1130">
        <v>0.38828039430449074</v>
      </c>
      <c r="F1130">
        <v>1.0364740508000002E-2</v>
      </c>
      <c r="G1130">
        <v>32.871579624635707</v>
      </c>
      <c r="H1130">
        <v>1.2130000000000001E-3</v>
      </c>
      <c r="I1130">
        <v>6.1357656972884964</v>
      </c>
      <c r="J1130">
        <v>0.18665868106593902</v>
      </c>
      <c r="K1130">
        <v>824.40229999999997</v>
      </c>
      <c r="L1130">
        <v>6.1357654747881112</v>
      </c>
      <c r="M1130">
        <v>6.2E-2</v>
      </c>
      <c r="N1130">
        <v>32.293855860314096</v>
      </c>
      <c r="O1130">
        <v>7.81</v>
      </c>
      <c r="P1130">
        <v>6.1357654747881112</v>
      </c>
      <c r="Q1130">
        <v>673</v>
      </c>
      <c r="R1130">
        <v>32.293855860314096</v>
      </c>
      <c r="S1130">
        <v>1.1604754829123327E-2</v>
      </c>
      <c r="U1130" t="s">
        <v>2564</v>
      </c>
      <c r="V1130">
        <v>-0.29535864978902959</v>
      </c>
      <c r="W1130">
        <v>3.8009787928221863</v>
      </c>
      <c r="X1130">
        <v>-136.85344827586206</v>
      </c>
      <c r="Y1130">
        <v>8.5339168490153163</v>
      </c>
      <c r="Z1130">
        <v>50.000000000000007</v>
      </c>
      <c r="AA1130">
        <v>8.3481349911190037</v>
      </c>
      <c r="AB1130">
        <v>120.60301507537687</v>
      </c>
      <c r="AC1130">
        <v>103.8781163434903</v>
      </c>
      <c r="AD1130">
        <v>93.495934959349597</v>
      </c>
      <c r="AE1130">
        <v>58.791208791208788</v>
      </c>
      <c r="AF1130">
        <v>58.75</v>
      </c>
      <c r="AG1130">
        <v>45.748987854251006</v>
      </c>
      <c r="AH1130">
        <v>66.459627329192543</v>
      </c>
      <c r="AI1130">
        <v>63.008130081300813</v>
      </c>
      <c r="AJ1130">
        <v>1233.9399999999998</v>
      </c>
      <c r="AK1130">
        <v>0.10750418677179953</v>
      </c>
      <c r="AL1130">
        <v>1.8146808810407176</v>
      </c>
    </row>
    <row r="1131" spans="1:38">
      <c r="A1131">
        <v>12</v>
      </c>
      <c r="B1131" t="s">
        <v>2565</v>
      </c>
      <c r="C1131">
        <v>381</v>
      </c>
      <c r="D1131">
        <v>68.7</v>
      </c>
      <c r="E1131">
        <v>0.18031496062992128</v>
      </c>
      <c r="F1131">
        <v>5.6993255720000002E-3</v>
      </c>
      <c r="G1131">
        <v>34.354863859117145</v>
      </c>
      <c r="H1131">
        <v>8.9899999999999995E-4</v>
      </c>
      <c r="I1131">
        <v>10.706037485567078</v>
      </c>
      <c r="J1131">
        <v>0.31163090994831272</v>
      </c>
      <c r="K1131">
        <v>1112.347</v>
      </c>
      <c r="L1131">
        <v>10.70603790552703</v>
      </c>
      <c r="M1131">
        <v>4.5999999999999999E-2</v>
      </c>
      <c r="N1131">
        <v>32.64410256288425</v>
      </c>
      <c r="O1131">
        <v>5.79</v>
      </c>
      <c r="P1131">
        <v>10.70603790552703</v>
      </c>
      <c r="Q1131">
        <v>1E-4</v>
      </c>
      <c r="R1131">
        <v>32.64410256288425</v>
      </c>
      <c r="S1131">
        <v>57900</v>
      </c>
      <c r="U1131" t="s">
        <v>2565</v>
      </c>
      <c r="V1131">
        <v>-5.0632911392405069E-2</v>
      </c>
      <c r="W1131">
        <v>9.2495921696574221</v>
      </c>
      <c r="X1131">
        <v>2.5862068965517242</v>
      </c>
      <c r="Y1131">
        <v>19.037199124726474</v>
      </c>
      <c r="Z1131">
        <v>84.459459459459467</v>
      </c>
      <c r="AA1131">
        <v>13.14387211367673</v>
      </c>
      <c r="AB1131">
        <v>89.447236180904525</v>
      </c>
      <c r="AC1131">
        <v>98.89196675900277</v>
      </c>
      <c r="AD1131">
        <v>193.4959349593496</v>
      </c>
      <c r="AE1131">
        <v>311.35531135531136</v>
      </c>
      <c r="AF1131">
        <v>443.75</v>
      </c>
      <c r="AG1131">
        <v>842.1052631578948</v>
      </c>
      <c r="AH1131">
        <v>1347.8260869565217</v>
      </c>
      <c r="AI1131">
        <v>1995.9349593495936</v>
      </c>
      <c r="AJ1131">
        <v>1442</v>
      </c>
      <c r="AK1131">
        <v>0.15122225612299398</v>
      </c>
      <c r="AL1131">
        <v>6.6364078456800132E-2</v>
      </c>
    </row>
    <row r="1132" spans="1:38">
      <c r="A1132">
        <v>15</v>
      </c>
      <c r="B1132" t="s">
        <v>801</v>
      </c>
      <c r="C1132">
        <v>116</v>
      </c>
      <c r="D1132">
        <v>36.9</v>
      </c>
      <c r="E1132">
        <v>0.31810344827586207</v>
      </c>
      <c r="F1132">
        <v>2.1502364360000005E-2</v>
      </c>
      <c r="G1132">
        <v>33.175711778110312</v>
      </c>
      <c r="H1132">
        <v>2.6900000000000001E-3</v>
      </c>
      <c r="I1132">
        <v>5.0189862019678015</v>
      </c>
      <c r="J1132">
        <v>0.1512849591754466</v>
      </c>
      <c r="K1132">
        <v>371.74720000000002</v>
      </c>
      <c r="L1132">
        <v>5.0189866286005804</v>
      </c>
      <c r="M1132">
        <v>5.8000000000000003E-2</v>
      </c>
      <c r="N1132">
        <v>32.793865729564487</v>
      </c>
      <c r="O1132">
        <v>17.32</v>
      </c>
      <c r="P1132">
        <v>5.0189866286005804</v>
      </c>
      <c r="Q1132">
        <v>529</v>
      </c>
      <c r="R1132">
        <v>32.793865729564487</v>
      </c>
      <c r="S1132">
        <v>3.2741020793950852E-2</v>
      </c>
      <c r="U1132" t="s">
        <v>801</v>
      </c>
      <c r="V1132">
        <v>4.2194092827004225E-2</v>
      </c>
      <c r="W1132">
        <v>4.8123980424143564</v>
      </c>
      <c r="X1132">
        <v>3.0172413793103452</v>
      </c>
      <c r="Y1132">
        <v>5.6892778993435451</v>
      </c>
      <c r="Z1132">
        <v>54.054054054054056</v>
      </c>
      <c r="AA1132">
        <v>2.1314387211367669</v>
      </c>
      <c r="AB1132">
        <v>78.391959798994975</v>
      </c>
      <c r="AC1132">
        <v>73.961218836565095</v>
      </c>
      <c r="AD1132">
        <v>78.861788617886177</v>
      </c>
      <c r="AE1132">
        <v>90.293040293040278</v>
      </c>
      <c r="AF1132">
        <v>120</v>
      </c>
      <c r="AG1132">
        <v>138.05668016194332</v>
      </c>
      <c r="AH1132">
        <v>179.50310559006209</v>
      </c>
      <c r="AI1132">
        <v>156.5040650406504</v>
      </c>
      <c r="AJ1132">
        <v>1200.98</v>
      </c>
      <c r="AK1132">
        <v>3.2743338241375111E-2</v>
      </c>
      <c r="AL1132">
        <v>0.43671645424353606</v>
      </c>
    </row>
    <row r="1133" spans="1:38">
      <c r="A1133">
        <v>12</v>
      </c>
      <c r="B1133" t="s">
        <v>2566</v>
      </c>
      <c r="C1133">
        <v>255.8</v>
      </c>
      <c r="D1133">
        <v>219.8</v>
      </c>
      <c r="E1133">
        <v>0.85926505082095384</v>
      </c>
      <c r="F1133">
        <v>2.1609862399999999E-2</v>
      </c>
      <c r="G1133">
        <v>33.352893303183841</v>
      </c>
      <c r="H1133">
        <v>2.4499999999999999E-3</v>
      </c>
      <c r="I1133">
        <v>5.7831596418882629</v>
      </c>
      <c r="J1133">
        <v>0.17339304237621289</v>
      </c>
      <c r="K1133">
        <v>408.16329999999999</v>
      </c>
      <c r="L1133">
        <v>5.7831586326243896</v>
      </c>
      <c r="M1133">
        <v>6.4000000000000001E-2</v>
      </c>
      <c r="N1133">
        <v>32.847687228327054</v>
      </c>
      <c r="O1133">
        <v>15.77</v>
      </c>
      <c r="P1133">
        <v>5.7831586326243896</v>
      </c>
      <c r="Q1133">
        <v>741</v>
      </c>
      <c r="R1133">
        <v>32.847687228327054</v>
      </c>
      <c r="S1133">
        <v>2.1282051282051281E-2</v>
      </c>
      <c r="U1133" t="s">
        <v>2566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 t="e">
        <v>#DIV/0!</v>
      </c>
      <c r="AL1133" t="e">
        <v>#DIV/0!</v>
      </c>
    </row>
    <row r="1134" spans="1:38">
      <c r="A1134">
        <v>12</v>
      </c>
      <c r="B1134" t="s">
        <v>2567</v>
      </c>
      <c r="C1134">
        <v>362.4</v>
      </c>
      <c r="D1134">
        <v>40.5</v>
      </c>
      <c r="E1134">
        <v>0.11175496688741722</v>
      </c>
      <c r="F1134">
        <v>6.9232872300000001E-3</v>
      </c>
      <c r="G1134">
        <v>33.614516383299986</v>
      </c>
      <c r="H1134">
        <v>9.8499999999999998E-4</v>
      </c>
      <c r="I1134">
        <v>4.0637667959704897</v>
      </c>
      <c r="J1134">
        <v>0.1208932102319166</v>
      </c>
      <c r="K1134">
        <v>1015.228</v>
      </c>
      <c r="L1134">
        <v>4.0637680367243796</v>
      </c>
      <c r="M1134">
        <v>5.0999999999999997E-2</v>
      </c>
      <c r="N1134">
        <v>33.367971336464421</v>
      </c>
      <c r="O1134">
        <v>6.35</v>
      </c>
      <c r="P1134">
        <v>4.0637680367243796</v>
      </c>
      <c r="Q1134">
        <v>240</v>
      </c>
      <c r="R1134">
        <v>33.367971336464421</v>
      </c>
      <c r="S1134">
        <v>2.645833333333333E-2</v>
      </c>
      <c r="U1134" t="s">
        <v>2567</v>
      </c>
      <c r="V1134">
        <v>0</v>
      </c>
      <c r="W1134">
        <v>1.9575856443719413</v>
      </c>
      <c r="X1134">
        <v>2.6939655172413794</v>
      </c>
      <c r="Y1134">
        <v>5.0328227571115969</v>
      </c>
      <c r="Z1134">
        <v>32.432432432432435</v>
      </c>
      <c r="AA1134">
        <v>2.6642984014209588</v>
      </c>
      <c r="AB1134">
        <v>113.5678391959799</v>
      </c>
      <c r="AC1134">
        <v>119.11357340720221</v>
      </c>
      <c r="AD1134">
        <v>97.560975609756099</v>
      </c>
      <c r="AE1134">
        <v>69.780219780219781</v>
      </c>
      <c r="AF1134">
        <v>61.25</v>
      </c>
      <c r="AG1134">
        <v>48.987854251012145</v>
      </c>
      <c r="AH1134">
        <v>63.975155279503106</v>
      </c>
      <c r="AI1134">
        <v>54.471544715447159</v>
      </c>
      <c r="AJ1134">
        <v>1239.0899999999999</v>
      </c>
      <c r="AK1134">
        <v>4.390009113727366E-2</v>
      </c>
      <c r="AL1134">
        <v>1.7751866126750255</v>
      </c>
    </row>
    <row r="1135" spans="1:38">
      <c r="A1135">
        <v>15</v>
      </c>
      <c r="B1135" t="s">
        <v>2568</v>
      </c>
      <c r="C1135">
        <v>99.6</v>
      </c>
      <c r="D1135">
        <v>407</v>
      </c>
      <c r="E1135">
        <v>4.0863453815261046</v>
      </c>
      <c r="F1135">
        <v>1.6210704431999998E-2</v>
      </c>
      <c r="G1135">
        <v>34.192541786595847</v>
      </c>
      <c r="H1135">
        <v>1.3519999999999999E-3</v>
      </c>
      <c r="I1135">
        <v>7.4638061816335837</v>
      </c>
      <c r="J1135">
        <v>0.21828755019784882</v>
      </c>
      <c r="K1135">
        <v>739.64499999999998</v>
      </c>
      <c r="L1135">
        <v>7.4638059761448945</v>
      </c>
      <c r="M1135">
        <v>8.6999999999999994E-2</v>
      </c>
      <c r="N1135">
        <v>33.367971336464421</v>
      </c>
      <c r="O1135">
        <v>8.7100000000000009</v>
      </c>
      <c r="P1135">
        <v>7.4638059761448945</v>
      </c>
      <c r="Q1135">
        <v>1360</v>
      </c>
      <c r="R1135">
        <v>33.367971336464421</v>
      </c>
      <c r="S1135">
        <v>6.4044117647058833E-3</v>
      </c>
      <c r="U1135" t="s">
        <v>2568</v>
      </c>
      <c r="V1135">
        <v>0.29957805907172996</v>
      </c>
      <c r="W1135">
        <v>3.5399673735725936</v>
      </c>
      <c r="X1135">
        <v>3.2327586206896552</v>
      </c>
      <c r="Y1135">
        <v>18.380743982494529</v>
      </c>
      <c r="Z1135">
        <v>51.351351351351354</v>
      </c>
      <c r="AA1135">
        <v>0</v>
      </c>
      <c r="AB1135">
        <v>53.768844221105525</v>
      </c>
      <c r="AC1135">
        <v>66.481994459833786</v>
      </c>
      <c r="AD1135">
        <v>72.357723577235774</v>
      </c>
      <c r="AE1135">
        <v>107.87545787545787</v>
      </c>
      <c r="AF1135">
        <v>104.375</v>
      </c>
      <c r="AG1135">
        <v>85.829959514170042</v>
      </c>
      <c r="AH1135">
        <v>110.55900621118012</v>
      </c>
      <c r="AI1135">
        <v>93.495934959349583</v>
      </c>
      <c r="AJ1135">
        <v>1263.81</v>
      </c>
      <c r="AK1135">
        <v>0</v>
      </c>
      <c r="AL1135">
        <v>0.48633617525831402</v>
      </c>
    </row>
    <row r="1136" spans="1:38">
      <c r="A1136">
        <v>12</v>
      </c>
      <c r="B1136" t="s">
        <v>2569</v>
      </c>
      <c r="C1136">
        <v>71.5</v>
      </c>
      <c r="D1136">
        <v>128.1</v>
      </c>
      <c r="E1136">
        <v>1.7916083916083916</v>
      </c>
      <c r="F1136">
        <v>9.1910824200000005E-2</v>
      </c>
      <c r="G1136">
        <v>35.975233032534994</v>
      </c>
      <c r="H1136">
        <v>2.3400000000000001E-3</v>
      </c>
      <c r="I1136">
        <v>13.4460358706232</v>
      </c>
      <c r="J1136">
        <v>0.3737581312805669</v>
      </c>
      <c r="K1136">
        <v>427.35039999999998</v>
      </c>
      <c r="L1136">
        <v>13.446036658832556</v>
      </c>
      <c r="M1136">
        <v>0.28499999999999998</v>
      </c>
      <c r="N1136">
        <v>33.367971336464421</v>
      </c>
      <c r="O1136">
        <v>15.07</v>
      </c>
      <c r="P1136">
        <v>13.446036658832556</v>
      </c>
      <c r="Q1136">
        <v>3390</v>
      </c>
      <c r="R1136">
        <v>33.367971336464421</v>
      </c>
      <c r="S1136">
        <v>4.4454277286135697E-3</v>
      </c>
      <c r="U1136" t="s">
        <v>2569</v>
      </c>
      <c r="V1136">
        <v>-2.5738396624472578E-2</v>
      </c>
      <c r="W1136">
        <v>6.0522022838499181</v>
      </c>
      <c r="X1136">
        <v>1.3685344827586208</v>
      </c>
      <c r="Y1136">
        <v>19.25601750547046</v>
      </c>
      <c r="Z1136">
        <v>44.594594594594597</v>
      </c>
      <c r="AA1136">
        <v>0.53285968028419173</v>
      </c>
      <c r="AB1136">
        <v>58.291457286432156</v>
      </c>
      <c r="AC1136">
        <v>61.495844875346265</v>
      </c>
      <c r="AD1136">
        <v>61.788617886178862</v>
      </c>
      <c r="AE1136">
        <v>61.538461538461533</v>
      </c>
      <c r="AF1136">
        <v>66.25</v>
      </c>
      <c r="AG1136">
        <v>80.97165991902834</v>
      </c>
      <c r="AH1136">
        <v>77.018633540372676</v>
      </c>
      <c r="AI1136">
        <v>76.829268292682926</v>
      </c>
      <c r="AJ1136">
        <v>1202.01</v>
      </c>
      <c r="AK1136">
        <v>1.0451275435304278E-2</v>
      </c>
      <c r="AL1136">
        <v>0.75684875992867551</v>
      </c>
    </row>
    <row r="1137" spans="1:38">
      <c r="A1137">
        <v>15</v>
      </c>
      <c r="B1137" t="s">
        <v>733</v>
      </c>
      <c r="C1137">
        <v>234.1</v>
      </c>
      <c r="D1137">
        <v>208.2</v>
      </c>
      <c r="E1137">
        <v>0.88936351986330631</v>
      </c>
      <c r="F1137">
        <v>1.0818437364E-2</v>
      </c>
      <c r="G1137">
        <v>34.84556004313616</v>
      </c>
      <c r="H1137">
        <v>8.8199999999999997E-4</v>
      </c>
      <c r="I1137">
        <v>8.6995678340582181</v>
      </c>
      <c r="J1137">
        <v>0.24966072645378098</v>
      </c>
      <c r="K1137">
        <v>1133.787</v>
      </c>
      <c r="L1137">
        <v>8.6995664395095105</v>
      </c>
      <c r="M1137">
        <v>8.8999999999999996E-2</v>
      </c>
      <c r="N1137">
        <v>33.742118697859311</v>
      </c>
      <c r="O1137">
        <v>5.68</v>
      </c>
      <c r="P1137">
        <v>8.6995664395095105</v>
      </c>
      <c r="Q1137">
        <v>1403</v>
      </c>
      <c r="R1137">
        <v>33.742118697859311</v>
      </c>
      <c r="S1137">
        <v>4.0484675694939416E-3</v>
      </c>
      <c r="U1137" t="s">
        <v>733</v>
      </c>
      <c r="V1137">
        <v>-5.4852320675105488E-2</v>
      </c>
      <c r="W1137">
        <v>7.0636215334420882</v>
      </c>
      <c r="X1137">
        <v>3.0172413793103452</v>
      </c>
      <c r="Y1137">
        <v>9.4091903719912473</v>
      </c>
      <c r="Z1137">
        <v>65.540540540540533</v>
      </c>
      <c r="AA1137">
        <v>20.071047957371224</v>
      </c>
      <c r="AB1137">
        <v>57.286432160804019</v>
      </c>
      <c r="AC1137">
        <v>71.19113573407202</v>
      </c>
      <c r="AD1137">
        <v>63.008130081300813</v>
      </c>
      <c r="AE1137">
        <v>56.043956043956044</v>
      </c>
      <c r="AF1137">
        <v>48.125</v>
      </c>
      <c r="AG1137">
        <v>42.51012145748988</v>
      </c>
      <c r="AH1137">
        <v>62.111801242236027</v>
      </c>
      <c r="AI1137">
        <v>45.121951219512198</v>
      </c>
      <c r="AJ1137">
        <v>1277.1999999999998</v>
      </c>
      <c r="AK1137">
        <v>0.32755870972672191</v>
      </c>
      <c r="AL1137">
        <v>0.92231155778894469</v>
      </c>
    </row>
    <row r="1138" spans="1:38">
      <c r="A1138">
        <v>15</v>
      </c>
      <c r="B1138" t="s">
        <v>763</v>
      </c>
      <c r="C1138">
        <v>145.9</v>
      </c>
      <c r="D1138">
        <v>117.4</v>
      </c>
      <c r="E1138">
        <v>0.80466072652501719</v>
      </c>
      <c r="F1138">
        <v>2.0059409899999998E-2</v>
      </c>
      <c r="G1138">
        <v>34.595805177558582</v>
      </c>
      <c r="H1138">
        <v>2.0500000000000002E-3</v>
      </c>
      <c r="I1138">
        <v>7.2061713422208022</v>
      </c>
      <c r="J1138">
        <v>0.20829610136940135</v>
      </c>
      <c r="K1138">
        <v>487.80489999999998</v>
      </c>
      <c r="L1138">
        <v>7.206170299753957</v>
      </c>
      <c r="M1138">
        <v>7.0999999999999994E-2</v>
      </c>
      <c r="N1138">
        <v>33.836974310214927</v>
      </c>
      <c r="O1138">
        <v>13.2</v>
      </c>
      <c r="P1138">
        <v>7.206170299753957</v>
      </c>
      <c r="Q1138">
        <v>956</v>
      </c>
      <c r="R1138">
        <v>33.836974310214927</v>
      </c>
      <c r="S1138">
        <v>1.3807531380753137E-2</v>
      </c>
      <c r="U1138" t="s">
        <v>763</v>
      </c>
      <c r="V1138">
        <v>0</v>
      </c>
      <c r="W1138">
        <v>7.9608482871125608</v>
      </c>
      <c r="X1138">
        <v>1.2284482758620692</v>
      </c>
      <c r="Y1138">
        <v>15.973741794310721</v>
      </c>
      <c r="Z1138">
        <v>29.729729729729733</v>
      </c>
      <c r="AA1138">
        <v>3.374777975133215</v>
      </c>
      <c r="AB1138">
        <v>34.673366834170857</v>
      </c>
      <c r="AC1138">
        <v>40.997229916897503</v>
      </c>
      <c r="AD1138">
        <v>61.382113821138212</v>
      </c>
      <c r="AE1138">
        <v>51.282051282051277</v>
      </c>
      <c r="AF1138">
        <v>46.25</v>
      </c>
      <c r="AG1138">
        <v>46.153846153846153</v>
      </c>
      <c r="AH1138">
        <v>63.354037267080741</v>
      </c>
      <c r="AI1138">
        <v>72.764227642276424</v>
      </c>
      <c r="AJ1138">
        <v>1325.61</v>
      </c>
      <c r="AK1138">
        <v>0.10511185932407009</v>
      </c>
      <c r="AL1138">
        <v>0.54729530002955962</v>
      </c>
    </row>
    <row r="1139" spans="1:38">
      <c r="A1139">
        <v>12</v>
      </c>
      <c r="B1139" t="s">
        <v>2570</v>
      </c>
      <c r="C1139">
        <v>299.2</v>
      </c>
      <c r="D1139">
        <v>27.3</v>
      </c>
      <c r="E1139">
        <v>9.1243315508021394E-2</v>
      </c>
      <c r="F1139">
        <v>9.5893764400000001E-3</v>
      </c>
      <c r="G1139">
        <v>34.680244764262099</v>
      </c>
      <c r="H1139">
        <v>9.7999999999999997E-4</v>
      </c>
      <c r="I1139">
        <v>7.6012200625283688</v>
      </c>
      <c r="J1139">
        <v>0.21918011577477117</v>
      </c>
      <c r="K1139">
        <v>1020.408</v>
      </c>
      <c r="L1139">
        <v>7.6012211490888131</v>
      </c>
      <c r="M1139">
        <v>7.0999999999999994E-2</v>
      </c>
      <c r="N1139">
        <v>33.836974310214927</v>
      </c>
      <c r="O1139">
        <v>6.31</v>
      </c>
      <c r="P1139">
        <v>7.6012211490888131</v>
      </c>
      <c r="Q1139">
        <v>956</v>
      </c>
      <c r="R1139">
        <v>33.836974310214927</v>
      </c>
      <c r="S1139">
        <v>6.600418410041841E-3</v>
      </c>
      <c r="U1139" t="s">
        <v>2570</v>
      </c>
      <c r="V1139">
        <v>-1.2658227848101267</v>
      </c>
      <c r="W1139">
        <v>5.3507340946166391</v>
      </c>
      <c r="X1139">
        <v>-34.482758620689658</v>
      </c>
      <c r="Y1139">
        <v>6.1269146608315088</v>
      </c>
      <c r="Z1139">
        <v>17.297297297297298</v>
      </c>
      <c r="AA1139">
        <v>9.2362344582593252</v>
      </c>
      <c r="AB1139">
        <v>59.798994974874368</v>
      </c>
      <c r="AC1139">
        <v>149.58448753462605</v>
      </c>
      <c r="AD1139">
        <v>296.7479674796748</v>
      </c>
      <c r="AE1139">
        <v>551.28205128205127</v>
      </c>
      <c r="AF1139">
        <v>1000</v>
      </c>
      <c r="AG1139">
        <v>1473.6842105263158</v>
      </c>
      <c r="AH1139">
        <v>2770.1863354037268</v>
      </c>
      <c r="AI1139">
        <v>3308.9430894308944</v>
      </c>
      <c r="AJ1139">
        <v>1390.5</v>
      </c>
      <c r="AK1139">
        <v>0.28718310141814013</v>
      </c>
      <c r="AL1139">
        <v>2.1586632715145229E-2</v>
      </c>
    </row>
    <row r="1140" spans="1:38">
      <c r="A1140">
        <v>12</v>
      </c>
      <c r="B1140" t="s">
        <v>2571</v>
      </c>
      <c r="C1140">
        <v>420</v>
      </c>
      <c r="D1140">
        <v>31.5</v>
      </c>
      <c r="E1140">
        <v>7.4999999999999997E-2</v>
      </c>
      <c r="F1140">
        <v>6.1521955200000006E-3</v>
      </c>
      <c r="G1140">
        <v>35.42376117488422</v>
      </c>
      <c r="H1140">
        <v>7.2000000000000005E-4</v>
      </c>
      <c r="I1140">
        <v>10.261091559868277</v>
      </c>
      <c r="J1140">
        <v>0.28966691338082662</v>
      </c>
      <c r="K1140">
        <v>1388.8889999999999</v>
      </c>
      <c r="L1140">
        <v>10.261091559868277</v>
      </c>
      <c r="M1140">
        <v>6.2E-2</v>
      </c>
      <c r="N1140">
        <v>33.905056492730324</v>
      </c>
      <c r="O1140">
        <v>4.6399999999999997</v>
      </c>
      <c r="P1140">
        <v>10.261091559868277</v>
      </c>
      <c r="Q1140">
        <v>673</v>
      </c>
      <c r="R1140">
        <v>33.905056492730324</v>
      </c>
      <c r="S1140">
        <v>6.894502228826151E-3</v>
      </c>
      <c r="U1140" t="s">
        <v>2571</v>
      </c>
      <c r="V1140">
        <v>0</v>
      </c>
      <c r="W1140">
        <v>0.42414355628058731</v>
      </c>
      <c r="X1140">
        <v>0</v>
      </c>
      <c r="Y1140">
        <v>0</v>
      </c>
      <c r="Z1140">
        <v>2.8378378378378377</v>
      </c>
      <c r="AA1140">
        <v>0</v>
      </c>
      <c r="AB1140">
        <v>37.185929648241206</v>
      </c>
      <c r="AC1140">
        <v>112.74238227146814</v>
      </c>
      <c r="AD1140">
        <v>195.1219512195122</v>
      </c>
      <c r="AE1140">
        <v>395.60439560439562</v>
      </c>
      <c r="AF1140">
        <v>487.5</v>
      </c>
      <c r="AG1140">
        <v>708.50202429149795</v>
      </c>
      <c r="AH1140">
        <v>1149.0683229813665</v>
      </c>
      <c r="AI1140">
        <v>1231.7073170731708</v>
      </c>
      <c r="AJ1140">
        <v>1380.1999999999998</v>
      </c>
      <c r="AK1140">
        <v>0</v>
      </c>
      <c r="AL1140">
        <v>3.2361809045226134E-2</v>
      </c>
    </row>
    <row r="1141" spans="1:38">
      <c r="A1141">
        <v>12</v>
      </c>
      <c r="B1141" t="s">
        <v>2572</v>
      </c>
      <c r="C1141">
        <v>607</v>
      </c>
      <c r="D1141">
        <v>110.6</v>
      </c>
      <c r="E1141">
        <v>0.18220757825370676</v>
      </c>
      <c r="F1141">
        <v>4.0931946000000007E-3</v>
      </c>
      <c r="G1141">
        <v>34.489760350927071</v>
      </c>
      <c r="H1141">
        <v>6.7500000000000004E-4</v>
      </c>
      <c r="I1141">
        <v>5.0043067871337676</v>
      </c>
      <c r="J1141">
        <v>0.14509543517310214</v>
      </c>
      <c r="K1141">
        <v>1481.481</v>
      </c>
      <c r="L1141">
        <v>5.0043079861014563</v>
      </c>
      <c r="M1141">
        <v>4.3999999999999997E-2</v>
      </c>
      <c r="N1141">
        <v>34.124778133265984</v>
      </c>
      <c r="O1141">
        <v>4.3499999999999996</v>
      </c>
      <c r="P1141">
        <v>5.0043079861014563</v>
      </c>
      <c r="Q1141">
        <v>1E-4</v>
      </c>
      <c r="R1141">
        <v>34.124778133265984</v>
      </c>
      <c r="S1141">
        <v>43499.999999999993</v>
      </c>
      <c r="U1141" t="s">
        <v>2572</v>
      </c>
      <c r="V1141">
        <v>2.9071729957805909E-2</v>
      </c>
      <c r="W1141">
        <v>7.5530179445350738</v>
      </c>
      <c r="X1141">
        <v>1.7241379310344829</v>
      </c>
      <c r="Y1141">
        <v>10.940919037199125</v>
      </c>
      <c r="Z1141">
        <v>32.432432432432435</v>
      </c>
      <c r="AA1141">
        <v>12.788632326820602</v>
      </c>
      <c r="AB1141">
        <v>77.889447236180899</v>
      </c>
      <c r="AC1141">
        <v>156.2326869806094</v>
      </c>
      <c r="AD1141">
        <v>276.82926829268291</v>
      </c>
      <c r="AE1141">
        <v>531.1355311355311</v>
      </c>
      <c r="AF1141">
        <v>786.25</v>
      </c>
      <c r="AG1141">
        <v>1307.6923076923076</v>
      </c>
      <c r="AH1141">
        <v>2372.6708074534163</v>
      </c>
      <c r="AI1141">
        <v>3113.8211382113818</v>
      </c>
      <c r="AJ1141">
        <v>1349.3</v>
      </c>
      <c r="AK1141">
        <v>0.25444564949037807</v>
      </c>
      <c r="AL1141">
        <v>3.2827751322055301E-2</v>
      </c>
    </row>
    <row r="1142" spans="1:38">
      <c r="A1142">
        <v>12</v>
      </c>
      <c r="B1142" t="s">
        <v>2573</v>
      </c>
      <c r="C1142">
        <v>389.7</v>
      </c>
      <c r="D1142">
        <v>38.299999999999997</v>
      </c>
      <c r="E1142">
        <v>9.828072876571721E-2</v>
      </c>
      <c r="F1142">
        <v>7.0622077740000004E-3</v>
      </c>
      <c r="G1142">
        <v>35.782282691376011</v>
      </c>
      <c r="H1142">
        <v>8.9899999999999995E-4</v>
      </c>
      <c r="I1142">
        <v>6.8493290951063015</v>
      </c>
      <c r="J1142">
        <v>0.19141677332835666</v>
      </c>
      <c r="K1142">
        <v>1112.347</v>
      </c>
      <c r="L1142">
        <v>6.8493297233760169</v>
      </c>
      <c r="M1142">
        <v>5.7000000000000002E-2</v>
      </c>
      <c r="N1142">
        <v>35.120627066618241</v>
      </c>
      <c r="O1142">
        <v>5.79</v>
      </c>
      <c r="P1142">
        <v>6.8493297233760169</v>
      </c>
      <c r="Q1142">
        <v>491</v>
      </c>
      <c r="R1142">
        <v>35.120627066618241</v>
      </c>
      <c r="S1142">
        <v>1.1792260692464359E-2</v>
      </c>
      <c r="U1142" t="s">
        <v>2573</v>
      </c>
      <c r="V1142">
        <v>-0.50632911392405067</v>
      </c>
      <c r="W1142">
        <v>1.9249592169657421</v>
      </c>
      <c r="X1142">
        <v>-15.086206896551724</v>
      </c>
      <c r="Y1142">
        <v>2.1444201312910285</v>
      </c>
      <c r="Z1142">
        <v>14.121621621621621</v>
      </c>
      <c r="AA1142">
        <v>0.44404973357015987</v>
      </c>
      <c r="AB1142">
        <v>90.954773869346738</v>
      </c>
      <c r="AC1142">
        <v>121.60664819944597</v>
      </c>
      <c r="AD1142">
        <v>180.89430894308944</v>
      </c>
      <c r="AE1142">
        <v>274.72527472527469</v>
      </c>
      <c r="AF1142">
        <v>387.5</v>
      </c>
      <c r="AG1142">
        <v>578.94736842105272</v>
      </c>
      <c r="AH1142">
        <v>832.2981366459627</v>
      </c>
      <c r="AI1142">
        <v>1239.8373983739837</v>
      </c>
      <c r="AJ1142">
        <v>1339</v>
      </c>
      <c r="AK1142">
        <v>1.2390150430400516E-2</v>
      </c>
      <c r="AL1142">
        <v>0.10928148203705093</v>
      </c>
    </row>
    <row r="1143" spans="1:38">
      <c r="A1143">
        <v>12</v>
      </c>
      <c r="B1143" t="s">
        <v>2574</v>
      </c>
      <c r="C1143">
        <v>239.2</v>
      </c>
      <c r="D1143">
        <v>241.6</v>
      </c>
      <c r="E1143">
        <v>1.0100334448160535</v>
      </c>
      <c r="F1143">
        <v>7.7324167080000004E-3</v>
      </c>
      <c r="G1143">
        <v>35.453424122225584</v>
      </c>
      <c r="H1143">
        <v>1.039E-3</v>
      </c>
      <c r="I1143">
        <v>4.0789245487789794</v>
      </c>
      <c r="J1143">
        <v>0.11505022856796281</v>
      </c>
      <c r="K1143">
        <v>962.46389999999997</v>
      </c>
      <c r="L1143">
        <v>4.0789248221388936</v>
      </c>
      <c r="M1143">
        <v>5.3999999999999999E-2</v>
      </c>
      <c r="N1143">
        <v>35.218001881364238</v>
      </c>
      <c r="O1143">
        <v>6.69</v>
      </c>
      <c r="P1143">
        <v>4.0789248221388936</v>
      </c>
      <c r="Q1143">
        <v>370</v>
      </c>
      <c r="R1143">
        <v>35.218001881364238</v>
      </c>
      <c r="S1143">
        <v>1.8081081081081082E-2</v>
      </c>
      <c r="U1143" t="s">
        <v>2574</v>
      </c>
      <c r="V1143">
        <v>0</v>
      </c>
      <c r="W1143">
        <v>30.342577487765091</v>
      </c>
      <c r="X1143">
        <v>3.556034482758621</v>
      </c>
      <c r="Y1143">
        <v>7.2210065645514216</v>
      </c>
      <c r="Z1143">
        <v>63.513513513513516</v>
      </c>
      <c r="AA1143">
        <v>7.9928952042628776</v>
      </c>
      <c r="AB1143">
        <v>178.89447236180905</v>
      </c>
      <c r="AC1143">
        <v>349.03047091412742</v>
      </c>
      <c r="AD1143">
        <v>561.3821138211382</v>
      </c>
      <c r="AE1143">
        <v>992.67399267399264</v>
      </c>
      <c r="AF1143">
        <v>1393.75</v>
      </c>
      <c r="AG1143">
        <v>1955.4655870445342</v>
      </c>
      <c r="AH1143">
        <v>2906.8322981366459</v>
      </c>
      <c r="AI1143">
        <v>3341.4634146341464</v>
      </c>
      <c r="AJ1143">
        <v>1241.1499999999999</v>
      </c>
      <c r="AK1143">
        <v>7.4984688045233186E-2</v>
      </c>
      <c r="AL1143">
        <v>6.1542756517630894E-2</v>
      </c>
    </row>
    <row r="1144" spans="1:38">
      <c r="A1144">
        <v>12</v>
      </c>
      <c r="B1144" t="s">
        <v>2575</v>
      </c>
      <c r="C1144">
        <v>242.7</v>
      </c>
      <c r="D1144">
        <v>248.5</v>
      </c>
      <c r="E1144">
        <v>1.0238978162340338</v>
      </c>
      <c r="F1144">
        <v>4.3296902880000012E-3</v>
      </c>
      <c r="G1144">
        <v>35.627374184176681</v>
      </c>
      <c r="H1144">
        <v>9.2400000000000002E-4</v>
      </c>
      <c r="I1144">
        <v>4.6178621433419291</v>
      </c>
      <c r="J1144">
        <v>0.12961556244560055</v>
      </c>
      <c r="K1144">
        <v>1082.251</v>
      </c>
      <c r="L1144">
        <v>4.6178620878450198</v>
      </c>
      <c r="M1144">
        <v>3.4000000000000002E-2</v>
      </c>
      <c r="N1144">
        <v>35.326833151082603</v>
      </c>
      <c r="O1144">
        <v>5.95</v>
      </c>
      <c r="P1144">
        <v>4.6178620878450198</v>
      </c>
      <c r="Q1144">
        <v>1E-4</v>
      </c>
      <c r="R1144">
        <v>35.326833151082603</v>
      </c>
      <c r="S1144">
        <v>59500</v>
      </c>
      <c r="U1144" t="s">
        <v>2575</v>
      </c>
      <c r="V1144">
        <v>4.6413502109704649E-3</v>
      </c>
      <c r="W1144">
        <v>4.3556280587275689</v>
      </c>
      <c r="X1144">
        <v>-29.0948275862069</v>
      </c>
      <c r="Y1144">
        <v>12.035010940919037</v>
      </c>
      <c r="Z1144">
        <v>55.405405405405403</v>
      </c>
      <c r="AA1144">
        <v>6.74955595026643</v>
      </c>
      <c r="AB1144">
        <v>51.256281407035168</v>
      </c>
      <c r="AC1144">
        <v>35.45706371191136</v>
      </c>
      <c r="AD1144">
        <v>46.341463414634148</v>
      </c>
      <c r="AE1144">
        <v>39.010989010989007</v>
      </c>
      <c r="AF1144">
        <v>30</v>
      </c>
      <c r="AG1144">
        <v>43.319838056680162</v>
      </c>
      <c r="AH1144">
        <v>63.354037267080741</v>
      </c>
      <c r="AI1144">
        <v>33.333333333333329</v>
      </c>
      <c r="AJ1144">
        <v>1329.73</v>
      </c>
      <c r="AK1144">
        <v>0.12665594674860722</v>
      </c>
      <c r="AL1144">
        <v>0.80904522613065322</v>
      </c>
    </row>
    <row r="1145" spans="1:38">
      <c r="A1145">
        <v>15</v>
      </c>
      <c r="B1145" t="s">
        <v>2576</v>
      </c>
      <c r="C1145">
        <v>138.19999999999999</v>
      </c>
      <c r="D1145">
        <v>357.6</v>
      </c>
      <c r="E1145">
        <v>2.5875542691751088</v>
      </c>
      <c r="F1145">
        <v>1.4884344000000001E-2</v>
      </c>
      <c r="G1145">
        <v>36.143950008572979</v>
      </c>
      <c r="H1145">
        <v>2.2499999999999998E-3</v>
      </c>
      <c r="I1145">
        <v>7.0522651995259258</v>
      </c>
      <c r="J1145">
        <v>0.19511606224148717</v>
      </c>
      <c r="K1145">
        <v>444.44439999999997</v>
      </c>
      <c r="L1145">
        <v>7.0522659085180557</v>
      </c>
      <c r="M1145">
        <v>4.8000000000000001E-2</v>
      </c>
      <c r="N1145">
        <v>35.449269072546166</v>
      </c>
      <c r="O1145">
        <v>14.49</v>
      </c>
      <c r="P1145">
        <v>7.0522659085180557</v>
      </c>
      <c r="Q1145">
        <v>98.2</v>
      </c>
      <c r="R1145">
        <v>35.449269072546166</v>
      </c>
      <c r="S1145">
        <v>0.14755600814663952</v>
      </c>
      <c r="U1145" t="s">
        <v>2576</v>
      </c>
      <c r="V1145">
        <v>0</v>
      </c>
      <c r="W1145">
        <v>9.9510603588907003</v>
      </c>
      <c r="X1145">
        <v>2.4784482758620694</v>
      </c>
      <c r="Y1145">
        <v>24.945295404814004</v>
      </c>
      <c r="Z1145">
        <v>56.756756756756765</v>
      </c>
      <c r="AA1145">
        <v>-0.42628774422735344</v>
      </c>
      <c r="AB1145">
        <v>54.2713567839196</v>
      </c>
      <c r="AC1145">
        <v>47.645429362880883</v>
      </c>
      <c r="AD1145">
        <v>55.284552845528452</v>
      </c>
      <c r="AE1145">
        <v>63.369963369963365</v>
      </c>
      <c r="AF1145">
        <v>49.375</v>
      </c>
      <c r="AG1145">
        <v>43.724696356275309</v>
      </c>
      <c r="AH1145">
        <v>53.41614906832298</v>
      </c>
      <c r="AI1145">
        <v>70.325203252032523</v>
      </c>
      <c r="AJ1145">
        <v>1340.03</v>
      </c>
      <c r="AK1145">
        <v>-7.680840063584389E-3</v>
      </c>
      <c r="AL1145">
        <v>1.0160102839780298</v>
      </c>
    </row>
    <row r="1146" spans="1:38">
      <c r="A1146">
        <v>15</v>
      </c>
      <c r="B1146" t="s">
        <v>798</v>
      </c>
      <c r="C1146">
        <v>102.8</v>
      </c>
      <c r="D1146">
        <v>22.8</v>
      </c>
      <c r="E1146">
        <v>0.22178988326848251</v>
      </c>
      <c r="F1146">
        <v>3.4531678080000003E-2</v>
      </c>
      <c r="G1146">
        <v>36.5101454541484</v>
      </c>
      <c r="H1146">
        <v>2.6099999999999999E-3</v>
      </c>
      <c r="I1146">
        <v>8.7372789417126313</v>
      </c>
      <c r="J1146">
        <v>0.2393109869333559</v>
      </c>
      <c r="K1146">
        <v>383.14179999999999</v>
      </c>
      <c r="L1146">
        <v>8.7372770797831212</v>
      </c>
      <c r="M1146">
        <v>9.6000000000000002E-2</v>
      </c>
      <c r="N1146">
        <v>35.449269072546166</v>
      </c>
      <c r="O1146">
        <v>16.8</v>
      </c>
      <c r="P1146">
        <v>8.7372770797831212</v>
      </c>
      <c r="Q1146">
        <v>1547</v>
      </c>
      <c r="R1146">
        <v>35.449269072546166</v>
      </c>
      <c r="S1146">
        <v>1.0859728506787332E-2</v>
      </c>
      <c r="U1146" t="s">
        <v>798</v>
      </c>
      <c r="V1146">
        <v>0</v>
      </c>
      <c r="W1146">
        <v>2.5938009787928222</v>
      </c>
      <c r="X1146">
        <v>1.1853448275862071</v>
      </c>
      <c r="Y1146">
        <v>3.1947483588621441</v>
      </c>
      <c r="Z1146">
        <v>30.405405405405407</v>
      </c>
      <c r="AA1146">
        <v>9.0586145648312613</v>
      </c>
      <c r="AB1146">
        <v>82.412060301507523</v>
      </c>
      <c r="AC1146">
        <v>105.81717451523545</v>
      </c>
      <c r="AD1146">
        <v>97.154471544715449</v>
      </c>
      <c r="AE1146">
        <v>109.52380952380953</v>
      </c>
      <c r="AF1146">
        <v>130</v>
      </c>
      <c r="AG1146">
        <v>127.53036437246963</v>
      </c>
      <c r="AH1146">
        <v>133.54037267080744</v>
      </c>
      <c r="AI1146">
        <v>139.02439024390245</v>
      </c>
      <c r="AJ1146">
        <v>1187.5899999999999</v>
      </c>
      <c r="AK1146">
        <v>0.18096350371738015</v>
      </c>
      <c r="AL1146">
        <v>0.61713217249035868</v>
      </c>
    </row>
    <row r="1147" spans="1:38">
      <c r="A1147">
        <v>15</v>
      </c>
      <c r="B1147" t="s">
        <v>2577</v>
      </c>
      <c r="C1147">
        <v>122.9</v>
      </c>
      <c r="D1147">
        <v>56.8</v>
      </c>
      <c r="E1147">
        <v>0.46216436126932459</v>
      </c>
      <c r="F1147">
        <v>1.9758966659999998E-2</v>
      </c>
      <c r="G1147">
        <v>37.910736314907055</v>
      </c>
      <c r="H1147">
        <v>2.4299999999999999E-3</v>
      </c>
      <c r="I1147">
        <v>12.962877529276248</v>
      </c>
      <c r="J1147">
        <v>0.34193156845067807</v>
      </c>
      <c r="K1147">
        <v>411.52260000000001</v>
      </c>
      <c r="L1147">
        <v>12.96287803118436</v>
      </c>
      <c r="M1147">
        <v>5.8999999999999997E-2</v>
      </c>
      <c r="N1147">
        <v>35.625661174206961</v>
      </c>
      <c r="O1147">
        <v>15.65</v>
      </c>
      <c r="P1147">
        <v>12.96287803118436</v>
      </c>
      <c r="Q1147">
        <v>566</v>
      </c>
      <c r="R1147">
        <v>35.625661174206961</v>
      </c>
      <c r="S1147">
        <v>2.7650176678445229E-2</v>
      </c>
      <c r="U1147" t="s">
        <v>2577</v>
      </c>
      <c r="V1147">
        <v>-9.6202531645569633E-2</v>
      </c>
      <c r="W1147">
        <v>6.9657422512234906</v>
      </c>
      <c r="X1147">
        <v>5.1724137931034484</v>
      </c>
      <c r="Y1147">
        <v>29.9781181619256</v>
      </c>
      <c r="Z1147">
        <v>65.540540540540533</v>
      </c>
      <c r="AA1147">
        <v>3.5523978685612789</v>
      </c>
      <c r="AB1147">
        <v>48.743718592964818</v>
      </c>
      <c r="AC1147">
        <v>57.89473684210526</v>
      </c>
      <c r="AD1147">
        <v>58.536585365853661</v>
      </c>
      <c r="AE1147">
        <v>55.860805860805854</v>
      </c>
      <c r="AF1147">
        <v>58.125</v>
      </c>
      <c r="AG1147">
        <v>68.016194331983797</v>
      </c>
      <c r="AH1147">
        <v>77.639751552795033</v>
      </c>
      <c r="AI1147">
        <v>81.300813008130078</v>
      </c>
      <c r="AJ1147">
        <v>1266.8999999999999</v>
      </c>
      <c r="AK1147">
        <v>6.2850286603007746E-2</v>
      </c>
      <c r="AL1147">
        <v>0.62781909547738679</v>
      </c>
    </row>
    <row r="1148" spans="1:38">
      <c r="A1148">
        <v>15</v>
      </c>
      <c r="B1148" t="s">
        <v>753</v>
      </c>
      <c r="C1148">
        <v>163.5</v>
      </c>
      <c r="D1148">
        <v>75.7</v>
      </c>
      <c r="E1148">
        <v>0.46299694189602447</v>
      </c>
      <c r="F1148">
        <v>1.2056318640000003E-2</v>
      </c>
      <c r="G1148">
        <v>38.500888701275315</v>
      </c>
      <c r="H1148">
        <v>1.08E-3</v>
      </c>
      <c r="I1148">
        <v>14.078040863980371</v>
      </c>
      <c r="J1148">
        <v>0.3656549585961647</v>
      </c>
      <c r="K1148">
        <v>925.92589999999996</v>
      </c>
      <c r="L1148">
        <v>14.07803879219583</v>
      </c>
      <c r="M1148">
        <v>8.1000000000000003E-2</v>
      </c>
      <c r="N1148">
        <v>35.834720540560774</v>
      </c>
      <c r="O1148">
        <v>6.96</v>
      </c>
      <c r="P1148">
        <v>14.07803879219583</v>
      </c>
      <c r="Q1148">
        <v>1221</v>
      </c>
      <c r="R1148">
        <v>35.834720540560774</v>
      </c>
      <c r="S1148">
        <v>5.7002457002457005E-3</v>
      </c>
      <c r="U1148" t="s">
        <v>753</v>
      </c>
      <c r="V1148">
        <v>0</v>
      </c>
      <c r="W1148">
        <v>3.3115823817292003</v>
      </c>
      <c r="X1148">
        <v>0.88362068965517249</v>
      </c>
      <c r="Y1148">
        <v>9.846827133479211</v>
      </c>
      <c r="Z1148">
        <v>46.621621621621628</v>
      </c>
      <c r="AA1148">
        <v>1.3676731793960923</v>
      </c>
      <c r="AB1148">
        <v>44.221105527638194</v>
      </c>
      <c r="AC1148">
        <v>54.293628808864263</v>
      </c>
      <c r="AD1148">
        <v>61.382113821138212</v>
      </c>
      <c r="AE1148">
        <v>49.267399267399263</v>
      </c>
      <c r="AF1148">
        <v>41.875</v>
      </c>
      <c r="AG1148">
        <v>53.036437246963565</v>
      </c>
      <c r="AH1148">
        <v>40.993788819875775</v>
      </c>
      <c r="AI1148">
        <v>36.991869918699187</v>
      </c>
      <c r="AJ1148">
        <v>1246.3</v>
      </c>
      <c r="AK1148">
        <v>3.0121309238739905E-2</v>
      </c>
      <c r="AL1148">
        <v>1.0787269681742044</v>
      </c>
    </row>
    <row r="1149" spans="1:38">
      <c r="A1149">
        <v>12</v>
      </c>
      <c r="B1149" t="s">
        <v>2578</v>
      </c>
      <c r="C1149">
        <v>151.1</v>
      </c>
      <c r="D1149">
        <v>76.2</v>
      </c>
      <c r="E1149">
        <v>0.50430178689609539</v>
      </c>
      <c r="F1149">
        <v>9.7732256519999991E-3</v>
      </c>
      <c r="G1149">
        <v>36.049936228229832</v>
      </c>
      <c r="H1149">
        <v>1.338E-3</v>
      </c>
      <c r="I1149">
        <v>3.4831943211476237</v>
      </c>
      <c r="J1149">
        <v>9.6621372617575363E-2</v>
      </c>
      <c r="K1149">
        <v>747.38419999999996</v>
      </c>
      <c r="L1149">
        <v>3.4831944398040586</v>
      </c>
      <c r="M1149">
        <v>5.2999999999999999E-2</v>
      </c>
      <c r="N1149">
        <v>35.881266134022674</v>
      </c>
      <c r="O1149">
        <v>8.6199999999999992</v>
      </c>
      <c r="P1149">
        <v>3.4831944398040586</v>
      </c>
      <c r="Q1149">
        <v>328</v>
      </c>
      <c r="R1149">
        <v>35.881266134022674</v>
      </c>
      <c r="S1149">
        <v>2.6280487804878048E-2</v>
      </c>
      <c r="U1149" t="s">
        <v>2578</v>
      </c>
      <c r="V1149">
        <v>-3.7552742616033759E-2</v>
      </c>
      <c r="W1149">
        <v>4.5350734094616634</v>
      </c>
      <c r="X1149">
        <v>1.2931034482758621</v>
      </c>
      <c r="Y1149">
        <v>14.00437636761488</v>
      </c>
      <c r="Z1149">
        <v>51.351351351351354</v>
      </c>
      <c r="AA1149">
        <v>4.2628774422735338</v>
      </c>
      <c r="AB1149">
        <v>44.221105527638194</v>
      </c>
      <c r="AC1149">
        <v>49.307479224376735</v>
      </c>
      <c r="AD1149">
        <v>43.08943089430894</v>
      </c>
      <c r="AE1149">
        <v>48.168498168498161</v>
      </c>
      <c r="AF1149">
        <v>47.5</v>
      </c>
      <c r="AG1149">
        <v>52.226720647773284</v>
      </c>
      <c r="AH1149">
        <v>49.689440993788821</v>
      </c>
      <c r="AI1149">
        <v>73.983739837398375</v>
      </c>
      <c r="AJ1149">
        <v>1380.1999999999998</v>
      </c>
      <c r="AK1149">
        <v>8.9456542889369856E-2</v>
      </c>
      <c r="AL1149">
        <v>0.88994974874371868</v>
      </c>
    </row>
    <row r="1150" spans="1:38">
      <c r="A1150">
        <v>15</v>
      </c>
      <c r="B1150" t="s">
        <v>766</v>
      </c>
      <c r="C1150">
        <v>93.4</v>
      </c>
      <c r="D1150">
        <v>47.4</v>
      </c>
      <c r="E1150">
        <v>0.50749464668094213</v>
      </c>
      <c r="F1150">
        <v>3.0970460959999998E-2</v>
      </c>
      <c r="G1150">
        <v>36.474067623054658</v>
      </c>
      <c r="H1150">
        <v>2.1199999999999999E-3</v>
      </c>
      <c r="I1150">
        <v>6.5492251137521329</v>
      </c>
      <c r="J1150">
        <v>0.17955839698044743</v>
      </c>
      <c r="K1150">
        <v>471.69810000000001</v>
      </c>
      <c r="L1150">
        <v>6.5492244208860511</v>
      </c>
      <c r="M1150">
        <v>0.106</v>
      </c>
      <c r="N1150">
        <v>35.881266134022674</v>
      </c>
      <c r="O1150">
        <v>13.65</v>
      </c>
      <c r="P1150">
        <v>6.5492244208860511</v>
      </c>
      <c r="Q1150">
        <v>1731</v>
      </c>
      <c r="R1150">
        <v>35.881266134022674</v>
      </c>
      <c r="S1150">
        <v>7.8856152512998268E-3</v>
      </c>
      <c r="U1150" t="s">
        <v>766</v>
      </c>
      <c r="V1150">
        <v>-2.7848101265822787E-2</v>
      </c>
      <c r="W1150">
        <v>5.3181076672104401</v>
      </c>
      <c r="X1150">
        <v>0.34482758620689657</v>
      </c>
      <c r="Y1150">
        <v>12.472647702407002</v>
      </c>
      <c r="Z1150">
        <v>24.324324324324326</v>
      </c>
      <c r="AA1150">
        <v>1.3143872113676731</v>
      </c>
      <c r="AB1150">
        <v>42.713567839195974</v>
      </c>
      <c r="AC1150">
        <v>65.373961218836556</v>
      </c>
      <c r="AD1150">
        <v>68.292682926829272</v>
      </c>
      <c r="AE1150">
        <v>66.117216117216117</v>
      </c>
      <c r="AF1150">
        <v>65.625</v>
      </c>
      <c r="AG1150">
        <v>68.016194331983797</v>
      </c>
      <c r="AH1150">
        <v>58.385093167701861</v>
      </c>
      <c r="AI1150">
        <v>86.991869918699194</v>
      </c>
      <c r="AJ1150">
        <v>1246.3</v>
      </c>
      <c r="AK1150">
        <v>4.077744471054344E-2</v>
      </c>
      <c r="AL1150">
        <v>0.73158344916069706</v>
      </c>
    </row>
    <row r="1151" spans="1:38">
      <c r="A1151">
        <v>15</v>
      </c>
      <c r="B1151" t="s">
        <v>779</v>
      </c>
      <c r="C1151">
        <v>193.2</v>
      </c>
      <c r="D1151">
        <v>79.599999999999994</v>
      </c>
      <c r="E1151">
        <v>0.41200828157349895</v>
      </c>
      <c r="F1151">
        <v>1.7105970160000001E-2</v>
      </c>
      <c r="G1151">
        <v>36.673713739373575</v>
      </c>
      <c r="H1151">
        <v>2.14E-3</v>
      </c>
      <c r="I1151">
        <v>5.631298387606952</v>
      </c>
      <c r="J1151">
        <v>0.15355135363782604</v>
      </c>
      <c r="K1151">
        <v>467.28969999999998</v>
      </c>
      <c r="L1151">
        <v>5.6312995559768755</v>
      </c>
      <c r="M1151">
        <v>5.8000000000000003E-2</v>
      </c>
      <c r="N1151">
        <v>36.238788030330888</v>
      </c>
      <c r="O1151">
        <v>13.78</v>
      </c>
      <c r="P1151">
        <v>5.6312995559768755</v>
      </c>
      <c r="Q1151">
        <v>529</v>
      </c>
      <c r="R1151">
        <v>36.238788030330888</v>
      </c>
      <c r="S1151">
        <v>2.6049149338374291E-2</v>
      </c>
      <c r="U1151" t="s">
        <v>779</v>
      </c>
      <c r="V1151">
        <v>8.3544303797468369E-2</v>
      </c>
      <c r="W1151">
        <v>3.0831973898858074</v>
      </c>
      <c r="X1151">
        <v>0.52801724137931039</v>
      </c>
      <c r="Y1151">
        <v>7.8774617067833699</v>
      </c>
      <c r="Z1151">
        <v>61.486486486486484</v>
      </c>
      <c r="AA1151">
        <v>19.893428063943162</v>
      </c>
      <c r="AB1151">
        <v>127.63819095477386</v>
      </c>
      <c r="AC1151">
        <v>121.60664819944597</v>
      </c>
      <c r="AD1151">
        <v>118.29268292682927</v>
      </c>
      <c r="AE1151">
        <v>87.545787545787547</v>
      </c>
      <c r="AF1151">
        <v>109.375</v>
      </c>
      <c r="AG1151">
        <v>103.23886639676113</v>
      </c>
      <c r="AH1151">
        <v>114.90683229813665</v>
      </c>
      <c r="AI1151">
        <v>73.983739837398375</v>
      </c>
      <c r="AJ1151">
        <v>1503.8</v>
      </c>
      <c r="AK1151">
        <v>0.22455848480010326</v>
      </c>
      <c r="AL1151">
        <v>1.1107972293901942</v>
      </c>
    </row>
    <row r="1152" spans="1:38">
      <c r="A1152">
        <v>15</v>
      </c>
      <c r="B1152" t="s">
        <v>743</v>
      </c>
      <c r="C1152">
        <v>237</v>
      </c>
      <c r="D1152">
        <v>115.6</v>
      </c>
      <c r="E1152">
        <v>0.48776371308016875</v>
      </c>
      <c r="F1152">
        <v>1.0054098736E-2</v>
      </c>
      <c r="G1152">
        <v>37.003515796311625</v>
      </c>
      <c r="H1152">
        <v>8.2899999999999998E-4</v>
      </c>
      <c r="I1152">
        <v>6.6809978072969241</v>
      </c>
      <c r="J1152">
        <v>0.18055035213607626</v>
      </c>
      <c r="K1152">
        <v>1206.2729999999999</v>
      </c>
      <c r="L1152">
        <v>6.6809960450303203</v>
      </c>
      <c r="M1152">
        <v>8.7999999999999995E-2</v>
      </c>
      <c r="N1152">
        <v>36.395390499165927</v>
      </c>
      <c r="O1152">
        <v>5.34</v>
      </c>
      <c r="P1152">
        <v>6.6809960450303203</v>
      </c>
      <c r="Q1152">
        <v>1382</v>
      </c>
      <c r="R1152">
        <v>36.395390499165927</v>
      </c>
      <c r="S1152">
        <v>3.8639652677279306E-3</v>
      </c>
      <c r="U1152" t="s">
        <v>743</v>
      </c>
      <c r="V1152">
        <v>-4.6413502109704644E-2</v>
      </c>
      <c r="W1152">
        <v>29.853181076672104</v>
      </c>
      <c r="X1152">
        <v>1.7241379310344829</v>
      </c>
      <c r="Y1152">
        <v>10.722100656455142</v>
      </c>
      <c r="Z1152">
        <v>58.108108108108105</v>
      </c>
      <c r="AA1152">
        <v>11.545293072824157</v>
      </c>
      <c r="AB1152">
        <v>53.266331658291456</v>
      </c>
      <c r="AC1152">
        <v>50.692520775623272</v>
      </c>
      <c r="AD1152">
        <v>61.382113821138212</v>
      </c>
      <c r="AE1152">
        <v>54.578754578754577</v>
      </c>
      <c r="AF1152">
        <v>63.749999999999993</v>
      </c>
      <c r="AG1152">
        <v>52.226720647773284</v>
      </c>
      <c r="AH1152">
        <v>57.142857142857139</v>
      </c>
      <c r="AI1152">
        <v>82.113821138211378</v>
      </c>
      <c r="AJ1152">
        <v>1565.6</v>
      </c>
      <c r="AK1152">
        <v>0.20752011501414577</v>
      </c>
      <c r="AL1152">
        <v>0.9321608040201006</v>
      </c>
    </row>
    <row r="1153" spans="1:38">
      <c r="A1153">
        <v>15</v>
      </c>
      <c r="B1153" t="s">
        <v>739</v>
      </c>
      <c r="C1153">
        <v>290</v>
      </c>
      <c r="D1153">
        <v>30.2</v>
      </c>
      <c r="E1153">
        <v>0.10413793103448275</v>
      </c>
      <c r="F1153">
        <v>1.5431343641999998E-2</v>
      </c>
      <c r="G1153">
        <v>37.11437558777579</v>
      </c>
      <c r="H1153">
        <v>7.8299999999999995E-4</v>
      </c>
      <c r="I1153">
        <v>7.2699673784488095</v>
      </c>
      <c r="J1153">
        <v>0.19588009398825207</v>
      </c>
      <c r="K1153">
        <v>1277.1389999999999</v>
      </c>
      <c r="L1153">
        <v>7.2699687359469554</v>
      </c>
      <c r="M1153">
        <v>0.14299999999999999</v>
      </c>
      <c r="N1153">
        <v>36.395390499165927</v>
      </c>
      <c r="O1153">
        <v>5.05</v>
      </c>
      <c r="P1153">
        <v>7.2699687359469554</v>
      </c>
      <c r="Q1153">
        <v>2263</v>
      </c>
      <c r="R1153">
        <v>36.395390499165927</v>
      </c>
      <c r="S1153">
        <v>2.2315510384445427E-3</v>
      </c>
      <c r="U1153" t="s">
        <v>739</v>
      </c>
      <c r="V1153">
        <v>0</v>
      </c>
      <c r="W1153">
        <v>33.115823817292011</v>
      </c>
      <c r="X1153">
        <v>1.2931034482758621</v>
      </c>
      <c r="Y1153">
        <v>13.129102844638949</v>
      </c>
      <c r="Z1153">
        <v>47.297297297297298</v>
      </c>
      <c r="AA1153">
        <v>5.6838365896980463</v>
      </c>
      <c r="AB1153">
        <v>54.773869346733669</v>
      </c>
      <c r="AC1153">
        <v>50.692520775623272</v>
      </c>
      <c r="AD1153">
        <v>62.601626016260163</v>
      </c>
      <c r="AE1153">
        <v>54.578754578754577</v>
      </c>
      <c r="AF1153">
        <v>84.375</v>
      </c>
      <c r="AG1153">
        <v>70.040485829959508</v>
      </c>
      <c r="AH1153">
        <v>112.42236024844721</v>
      </c>
      <c r="AI1153">
        <v>86.178861788617894</v>
      </c>
      <c r="AJ1153">
        <v>1483.1999999999998</v>
      </c>
      <c r="AK1153">
        <v>0.11167004994883241</v>
      </c>
      <c r="AL1153">
        <v>0.48721508092950944</v>
      </c>
    </row>
    <row r="1154" spans="1:38">
      <c r="A1154">
        <v>15</v>
      </c>
      <c r="B1154" t="s">
        <v>2579</v>
      </c>
      <c r="C1154">
        <v>91.6</v>
      </c>
      <c r="D1154">
        <v>6.2</v>
      </c>
      <c r="E1154">
        <v>6.768558951965066E-2</v>
      </c>
      <c r="F1154">
        <v>2.9031361700000001E-2</v>
      </c>
      <c r="G1154">
        <v>37.659854389350564</v>
      </c>
      <c r="H1154">
        <v>3.8300000000000001E-3</v>
      </c>
      <c r="I1154">
        <v>9.6767857804288386</v>
      </c>
      <c r="J1154">
        <v>0.25695228877903564</v>
      </c>
      <c r="K1154">
        <v>261.09660000000002</v>
      </c>
      <c r="L1154">
        <v>9.6767869071867079</v>
      </c>
      <c r="M1154">
        <v>5.5E-2</v>
      </c>
      <c r="N1154">
        <v>36.395390499165927</v>
      </c>
      <c r="O1154">
        <v>24.64</v>
      </c>
      <c r="P1154">
        <v>9.6767869071867079</v>
      </c>
      <c r="Q1154">
        <v>411</v>
      </c>
      <c r="R1154">
        <v>36.395390499165927</v>
      </c>
      <c r="S1154">
        <v>5.9951338199513385E-2</v>
      </c>
      <c r="U1154" t="s">
        <v>2579</v>
      </c>
      <c r="V1154">
        <v>0</v>
      </c>
      <c r="W1154">
        <v>8.9722675367047309</v>
      </c>
      <c r="X1154">
        <v>3.771551724137931</v>
      </c>
      <c r="Y1154">
        <v>23.632385120350111</v>
      </c>
      <c r="Z1154">
        <v>49.324324324324323</v>
      </c>
      <c r="AA1154">
        <v>6.74955595026643</v>
      </c>
      <c r="AB1154">
        <v>76.381909547738687</v>
      </c>
      <c r="AC1154">
        <v>83.10249307479225</v>
      </c>
      <c r="AD1154">
        <v>94.308943089430898</v>
      </c>
      <c r="AE1154">
        <v>117.21611721611721</v>
      </c>
      <c r="AF1154">
        <v>111.87499999999999</v>
      </c>
      <c r="AG1154">
        <v>125.50607287449394</v>
      </c>
      <c r="AH1154">
        <v>154.65838509316768</v>
      </c>
      <c r="AI1154">
        <v>140.65040650406505</v>
      </c>
      <c r="AJ1154">
        <v>1411.1</v>
      </c>
      <c r="AK1154">
        <v>0.10996370742094104</v>
      </c>
      <c r="AL1154">
        <v>0.49387499747734659</v>
      </c>
    </row>
    <row r="1155" spans="1:38">
      <c r="A1155">
        <v>12</v>
      </c>
      <c r="B1155" t="s">
        <v>2580</v>
      </c>
      <c r="C1155">
        <v>740</v>
      </c>
      <c r="D1155">
        <v>148</v>
      </c>
      <c r="E1155">
        <v>0.2</v>
      </c>
      <c r="F1155">
        <v>4.3205943000000011E-3</v>
      </c>
      <c r="G1155">
        <v>37.585591087698617</v>
      </c>
      <c r="H1155">
        <v>5.5000000000000003E-4</v>
      </c>
      <c r="I1155">
        <v>7.2818635794748756</v>
      </c>
      <c r="J1155">
        <v>0.19374082909815288</v>
      </c>
      <c r="K1155">
        <v>1818.182</v>
      </c>
      <c r="L1155">
        <v>7.2818611125741928</v>
      </c>
      <c r="M1155">
        <v>5.7000000000000002E-2</v>
      </c>
      <c r="N1155">
        <v>36.87344736014802</v>
      </c>
      <c r="O1155">
        <v>3.54</v>
      </c>
      <c r="P1155">
        <v>7.2818611125741928</v>
      </c>
      <c r="Q1155">
        <v>491</v>
      </c>
      <c r="R1155">
        <v>36.87344736014802</v>
      </c>
      <c r="S1155">
        <v>7.2097759674134418E-3</v>
      </c>
      <c r="U1155" t="s">
        <v>2580</v>
      </c>
      <c r="V1155">
        <v>-0.29535864978902959</v>
      </c>
      <c r="W1155">
        <v>7.112561174551387</v>
      </c>
      <c r="X1155">
        <v>0.31681034482758624</v>
      </c>
      <c r="Y1155">
        <v>0.98468271334792123</v>
      </c>
      <c r="Z1155">
        <v>19.594594594594597</v>
      </c>
      <c r="AA1155">
        <v>3.1971580817051506</v>
      </c>
      <c r="AB1155">
        <v>80.904522613065325</v>
      </c>
      <c r="AC1155">
        <v>168.69806094182826</v>
      </c>
      <c r="AD1155">
        <v>263.00813008130081</v>
      </c>
      <c r="AE1155">
        <v>315.01831501831498</v>
      </c>
      <c r="AF1155">
        <v>460.625</v>
      </c>
      <c r="AG1155">
        <v>473.68421052631578</v>
      </c>
      <c r="AH1155">
        <v>747.20496894409939</v>
      </c>
      <c r="AI1155">
        <v>747.96747967479666</v>
      </c>
      <c r="AJ1155">
        <v>973.34999999999991</v>
      </c>
      <c r="AK1155">
        <v>8.029889504304423E-2</v>
      </c>
      <c r="AL1155">
        <v>0.10827621064591453</v>
      </c>
    </row>
    <row r="1156" spans="1:38">
      <c r="A1156">
        <v>15</v>
      </c>
      <c r="B1156" t="s">
        <v>791</v>
      </c>
      <c r="C1156">
        <v>108.6</v>
      </c>
      <c r="D1156">
        <v>34.799999999999997</v>
      </c>
      <c r="E1156">
        <v>0.32044198895027626</v>
      </c>
      <c r="F1156">
        <v>2.5082876000000004E-2</v>
      </c>
      <c r="G1156">
        <v>38.695720209302266</v>
      </c>
      <c r="H1156">
        <v>1.82E-3</v>
      </c>
      <c r="I1156">
        <v>11.22712619135477</v>
      </c>
      <c r="J1156">
        <v>0.29013870605400499</v>
      </c>
      <c r="K1156">
        <v>549.45050000000003</v>
      </c>
      <c r="L1156">
        <v>11.227126935236058</v>
      </c>
      <c r="M1156">
        <v>0.1</v>
      </c>
      <c r="N1156">
        <v>37.031208459892305</v>
      </c>
      <c r="O1156">
        <v>11.72</v>
      </c>
      <c r="P1156">
        <v>11.227126935236058</v>
      </c>
      <c r="Q1156">
        <v>1623</v>
      </c>
      <c r="R1156">
        <v>37.031208459892305</v>
      </c>
      <c r="S1156">
        <v>7.2211953173136169E-3</v>
      </c>
      <c r="U1156" t="s">
        <v>791</v>
      </c>
      <c r="V1156">
        <v>2.5316455696202535E-2</v>
      </c>
      <c r="W1156">
        <v>5.6606851549755302</v>
      </c>
      <c r="X1156">
        <v>2.1551724137931036</v>
      </c>
      <c r="Y1156">
        <v>4.6608315098468269</v>
      </c>
      <c r="Z1156">
        <v>39.86486486486487</v>
      </c>
      <c r="AA1156">
        <v>3.9076376554174064</v>
      </c>
      <c r="AB1156">
        <v>59.2964824120603</v>
      </c>
      <c r="AC1156">
        <v>72.02216066481995</v>
      </c>
      <c r="AD1156">
        <v>73.170731707317074</v>
      </c>
      <c r="AE1156">
        <v>94.871794871794862</v>
      </c>
      <c r="AF1156">
        <v>85.625</v>
      </c>
      <c r="AG1156">
        <v>82.591093117408903</v>
      </c>
      <c r="AH1156">
        <v>103.72670807453416</v>
      </c>
      <c r="AI1156">
        <v>97.967479674796749</v>
      </c>
      <c r="AJ1156">
        <v>1127.8499999999999</v>
      </c>
      <c r="AK1156">
        <v>8.037198090659424E-2</v>
      </c>
      <c r="AL1156">
        <v>0.57166069870309633</v>
      </c>
    </row>
    <row r="1157" spans="1:38">
      <c r="A1157">
        <v>15</v>
      </c>
      <c r="B1157" t="s">
        <v>2581</v>
      </c>
      <c r="C1157">
        <v>84.2</v>
      </c>
      <c r="D1157">
        <v>9.6999999999999993</v>
      </c>
      <c r="E1157">
        <v>0.11520190023752967</v>
      </c>
      <c r="F1157">
        <v>1.3619174760000002E-2</v>
      </c>
      <c r="G1157">
        <v>37.919245679277083</v>
      </c>
      <c r="H1157">
        <v>1.83E-3</v>
      </c>
      <c r="I1157">
        <v>7.9885343087778136</v>
      </c>
      <c r="J1157">
        <v>0.2106722896427119</v>
      </c>
      <c r="K1157">
        <v>546.44809999999995</v>
      </c>
      <c r="L1157">
        <v>7.9885338395260534</v>
      </c>
      <c r="M1157">
        <v>5.3999999999999999E-2</v>
      </c>
      <c r="N1157">
        <v>37.068214314731343</v>
      </c>
      <c r="O1157">
        <v>11.79</v>
      </c>
      <c r="P1157">
        <v>7.9885338395260534</v>
      </c>
      <c r="Q1157">
        <v>370</v>
      </c>
      <c r="R1157">
        <v>37.068214314731343</v>
      </c>
      <c r="S1157">
        <v>3.186486486486486E-2</v>
      </c>
      <c r="U1157" t="s">
        <v>2581</v>
      </c>
      <c r="V1157">
        <v>0</v>
      </c>
      <c r="W1157">
        <v>8.7601957585644374</v>
      </c>
      <c r="X1157">
        <v>2.2629310344827589</v>
      </c>
      <c r="Y1157">
        <v>21.881838074398249</v>
      </c>
      <c r="Z1157">
        <v>43.918918918918919</v>
      </c>
      <c r="AA1157">
        <v>5.1509769094138536</v>
      </c>
      <c r="AB1157">
        <v>72.361809045226124</v>
      </c>
      <c r="AC1157">
        <v>77.8393351800554</v>
      </c>
      <c r="AD1157">
        <v>91.463414634146346</v>
      </c>
      <c r="AE1157">
        <v>136.99633699633699</v>
      </c>
      <c r="AF1157">
        <v>120</v>
      </c>
      <c r="AG1157">
        <v>148.17813765182186</v>
      </c>
      <c r="AH1157">
        <v>159.62732919254657</v>
      </c>
      <c r="AI1157">
        <v>166.66666666666666</v>
      </c>
      <c r="AJ1157">
        <v>1462.6</v>
      </c>
      <c r="AK1157">
        <v>9.1371146547820289E-2</v>
      </c>
      <c r="AL1157">
        <v>0.45331716950511314</v>
      </c>
    </row>
    <row r="1158" spans="1:38">
      <c r="A1158">
        <v>15</v>
      </c>
      <c r="B1158" t="s">
        <v>775</v>
      </c>
      <c r="C1158">
        <v>163.6</v>
      </c>
      <c r="D1158">
        <v>83.6</v>
      </c>
      <c r="E1158">
        <v>0.51100244498777503</v>
      </c>
      <c r="F1158">
        <v>2.0529369280000005E-2</v>
      </c>
      <c r="G1158">
        <v>37.50606239318828</v>
      </c>
      <c r="H1158">
        <v>2.1280000000000001E-3</v>
      </c>
      <c r="I1158">
        <v>4.9802087814707399</v>
      </c>
      <c r="J1158">
        <v>0.13278410112108244</v>
      </c>
      <c r="K1158">
        <v>469.9248</v>
      </c>
      <c r="L1158">
        <v>4.9802094626633364</v>
      </c>
      <c r="M1158">
        <v>7.0000000000000007E-2</v>
      </c>
      <c r="N1158">
        <v>37.173945670787944</v>
      </c>
      <c r="O1158">
        <v>13.7</v>
      </c>
      <c r="P1158">
        <v>4.9802094626633364</v>
      </c>
      <c r="Q1158">
        <v>927</v>
      </c>
      <c r="R1158">
        <v>37.173945670787944</v>
      </c>
      <c r="S1158">
        <v>1.4778856526429341E-2</v>
      </c>
      <c r="U1158" t="s">
        <v>775</v>
      </c>
      <c r="V1158">
        <v>0</v>
      </c>
      <c r="W1158">
        <v>3.1158238172920063</v>
      </c>
      <c r="X1158">
        <v>0.11853448275862069</v>
      </c>
      <c r="Y1158">
        <v>6.5645514223194743</v>
      </c>
      <c r="Z1158">
        <v>22.972972972972972</v>
      </c>
      <c r="AA1158">
        <v>4.6181172291296626</v>
      </c>
      <c r="AB1158">
        <v>54.773869346733669</v>
      </c>
      <c r="AC1158">
        <v>44.598337950138507</v>
      </c>
      <c r="AD1158">
        <v>52.845528455284551</v>
      </c>
      <c r="AE1158">
        <v>35.897435897435898</v>
      </c>
      <c r="AF1158">
        <v>38.125</v>
      </c>
      <c r="AG1158">
        <v>31.983805668016196</v>
      </c>
      <c r="AH1158">
        <v>26.70807453416149</v>
      </c>
      <c r="AI1158">
        <v>33.739837398373979</v>
      </c>
      <c r="AJ1158">
        <v>1174.2</v>
      </c>
      <c r="AK1158">
        <v>0.13018760618935099</v>
      </c>
      <c r="AL1158">
        <v>2.0508355732149117</v>
      </c>
    </row>
    <row r="1159" spans="1:38">
      <c r="A1159">
        <v>12</v>
      </c>
      <c r="B1159" t="s">
        <v>2582</v>
      </c>
      <c r="C1159">
        <v>131.19999999999999</v>
      </c>
      <c r="D1159">
        <v>89.3</v>
      </c>
      <c r="E1159">
        <v>0.68064024390243905</v>
      </c>
      <c r="F1159">
        <v>1.8929302300000006E-2</v>
      </c>
      <c r="G1159">
        <v>38.431622865615878</v>
      </c>
      <c r="H1159">
        <v>2.0500000000000002E-3</v>
      </c>
      <c r="I1159">
        <v>9.0767266176530903</v>
      </c>
      <c r="J1159">
        <v>0.23617859306622943</v>
      </c>
      <c r="K1159">
        <v>487.80489999999998</v>
      </c>
      <c r="L1159">
        <v>9.0767266660212318</v>
      </c>
      <c r="M1159">
        <v>6.7000000000000004E-2</v>
      </c>
      <c r="N1159">
        <v>37.344379362807963</v>
      </c>
      <c r="O1159">
        <v>13.2</v>
      </c>
      <c r="P1159">
        <v>9.0767266660212318</v>
      </c>
      <c r="Q1159">
        <v>837</v>
      </c>
      <c r="R1159">
        <v>37.344379362807963</v>
      </c>
      <c r="S1159">
        <v>1.5770609318996414E-2</v>
      </c>
      <c r="U1159" t="s">
        <v>2582</v>
      </c>
      <c r="V1159">
        <v>0.19409282700421943</v>
      </c>
      <c r="W1159">
        <v>9.8694942903752043</v>
      </c>
      <c r="X1159">
        <v>1.9396551724137931</v>
      </c>
      <c r="Y1159">
        <v>4.5951859956236323</v>
      </c>
      <c r="Z1159">
        <v>19.594594594594597</v>
      </c>
      <c r="AA1159">
        <v>6.3943161634103012</v>
      </c>
      <c r="AB1159">
        <v>114.57286432160804</v>
      </c>
      <c r="AC1159">
        <v>221.60664819944597</v>
      </c>
      <c r="AD1159">
        <v>362.60162601626018</v>
      </c>
      <c r="AE1159">
        <v>666.66666666666663</v>
      </c>
      <c r="AF1159">
        <v>1043.75</v>
      </c>
      <c r="AG1159">
        <v>1485.8299595141702</v>
      </c>
      <c r="AH1159">
        <v>2142.8571428571427</v>
      </c>
      <c r="AI1159">
        <v>2682.9268292682927</v>
      </c>
      <c r="AJ1159">
        <v>1088.71</v>
      </c>
      <c r="AK1159">
        <v>0.13495378804681638</v>
      </c>
      <c r="AL1159">
        <v>5.3467336683417091E-2</v>
      </c>
    </row>
    <row r="1160" spans="1:38">
      <c r="A1160">
        <v>12</v>
      </c>
      <c r="B1160" t="s">
        <v>2583</v>
      </c>
      <c r="C1160">
        <v>407</v>
      </c>
      <c r="D1160">
        <v>33.299999999999997</v>
      </c>
      <c r="E1160">
        <v>8.1818181818181818E-2</v>
      </c>
      <c r="F1160">
        <v>5.5568217600000004E-3</v>
      </c>
      <c r="G1160">
        <v>37.718803132530162</v>
      </c>
      <c r="H1160">
        <v>1.008E-3</v>
      </c>
      <c r="I1160">
        <v>3.761344141469495</v>
      </c>
      <c r="J1160">
        <v>9.9720665267492695E-2</v>
      </c>
      <c r="K1160">
        <v>992.06349999999998</v>
      </c>
      <c r="L1160">
        <v>3.7613441889449244</v>
      </c>
      <c r="M1160">
        <v>0.04</v>
      </c>
      <c r="N1160">
        <v>37.530792690802578</v>
      </c>
      <c r="O1160">
        <v>6.49</v>
      </c>
      <c r="P1160">
        <v>3.7613441889449244</v>
      </c>
      <c r="Q1160">
        <v>1E-4</v>
      </c>
      <c r="R1160">
        <v>37.530792690802578</v>
      </c>
      <c r="S1160">
        <v>64900</v>
      </c>
      <c r="U1160" t="s">
        <v>2583</v>
      </c>
      <c r="V1160">
        <v>-3.206751054852321</v>
      </c>
      <c r="W1160">
        <v>11.419249592169658</v>
      </c>
      <c r="X1160">
        <v>19.288793103448278</v>
      </c>
      <c r="Y1160">
        <v>11.159737417943106</v>
      </c>
      <c r="Z1160">
        <v>50.000000000000007</v>
      </c>
      <c r="AA1160">
        <v>9.5914742451154531</v>
      </c>
      <c r="AB1160">
        <v>71.356783919597987</v>
      </c>
      <c r="AC1160">
        <v>109.14127423822714</v>
      </c>
      <c r="AD1160">
        <v>176.42276422764226</v>
      </c>
      <c r="AE1160">
        <v>373.62637362637361</v>
      </c>
      <c r="AF1160">
        <v>681.25</v>
      </c>
      <c r="AG1160">
        <v>1170.0404858299594</v>
      </c>
      <c r="AH1160">
        <v>2105.5900621118012</v>
      </c>
      <c r="AI1160">
        <v>2890.2439024390242</v>
      </c>
      <c r="AJ1160">
        <v>1377.11</v>
      </c>
      <c r="AK1160">
        <v>0.16057677405917256</v>
      </c>
      <c r="AL1160">
        <v>3.3889210062109959E-2</v>
      </c>
    </row>
    <row r="1161" spans="1:38">
      <c r="A1161">
        <v>15</v>
      </c>
      <c r="B1161" t="s">
        <v>761</v>
      </c>
      <c r="C1161">
        <v>165.4</v>
      </c>
      <c r="D1161">
        <v>62.5</v>
      </c>
      <c r="E1161">
        <v>0.37787182587666263</v>
      </c>
      <c r="F1161">
        <v>1.9183438692000003E-2</v>
      </c>
      <c r="G1161">
        <v>38.223302125482121</v>
      </c>
      <c r="H1161">
        <v>2.1090000000000002E-3</v>
      </c>
      <c r="I1161">
        <v>4.8895658508377524</v>
      </c>
      <c r="J1161">
        <v>0.12792107376767042</v>
      </c>
      <c r="K1161">
        <v>474.15839999999997</v>
      </c>
      <c r="L1161">
        <v>4.889565517268295</v>
      </c>
      <c r="M1161">
        <v>6.6000000000000003E-2</v>
      </c>
      <c r="N1161">
        <v>37.909272891552632</v>
      </c>
      <c r="O1161">
        <v>13.58</v>
      </c>
      <c r="P1161">
        <v>4.889565517268295</v>
      </c>
      <c r="Q1161">
        <v>805</v>
      </c>
      <c r="R1161">
        <v>37.909272891552632</v>
      </c>
      <c r="S1161">
        <v>1.6869565217391306E-2</v>
      </c>
      <c r="U1161" t="s">
        <v>761</v>
      </c>
      <c r="V1161">
        <v>-2.0675105485232069E-2</v>
      </c>
      <c r="W1161">
        <v>2.8874388254486134</v>
      </c>
      <c r="X1161">
        <v>0.68965517241379315</v>
      </c>
      <c r="Y1161">
        <v>12.253829321663018</v>
      </c>
      <c r="Z1161">
        <v>44.594594594594597</v>
      </c>
      <c r="AA1161">
        <v>6.5719360568383651</v>
      </c>
      <c r="AB1161">
        <v>53.266331658291456</v>
      </c>
      <c r="AC1161">
        <v>79.501385041551245</v>
      </c>
      <c r="AD1161">
        <v>68.292682926829272</v>
      </c>
      <c r="AE1161">
        <v>42.857142857142854</v>
      </c>
      <c r="AF1161">
        <v>38.75</v>
      </c>
      <c r="AG1161">
        <v>44.534412955465591</v>
      </c>
      <c r="AH1161">
        <v>32.298136645962735</v>
      </c>
      <c r="AI1161">
        <v>36.178861788617887</v>
      </c>
      <c r="AJ1161">
        <v>1023.8199999999999</v>
      </c>
      <c r="AK1161">
        <v>0.13484219848917725</v>
      </c>
      <c r="AL1161">
        <v>1.6492075763432545</v>
      </c>
    </row>
    <row r="1162" spans="1:38">
      <c r="A1162">
        <v>12</v>
      </c>
      <c r="B1162" t="s">
        <v>2584</v>
      </c>
      <c r="C1162">
        <v>169.3</v>
      </c>
      <c r="D1162">
        <v>71</v>
      </c>
      <c r="E1162">
        <v>0.4193738924985233</v>
      </c>
      <c r="F1162">
        <v>7.4033073240000009E-3</v>
      </c>
      <c r="G1162">
        <v>38.563121909596219</v>
      </c>
      <c r="H1162">
        <v>1.279E-3</v>
      </c>
      <c r="I1162">
        <v>5.792823653582138</v>
      </c>
      <c r="J1162">
        <v>0.15021666729063826</v>
      </c>
      <c r="K1162">
        <v>781.86080000000004</v>
      </c>
      <c r="L1162">
        <v>5.7928235774047332</v>
      </c>
      <c r="M1162">
        <v>4.2000000000000003E-2</v>
      </c>
      <c r="N1162">
        <v>38.125550035807741</v>
      </c>
      <c r="O1162">
        <v>8.24</v>
      </c>
      <c r="P1162">
        <v>5.7928235774047332</v>
      </c>
      <c r="Q1162">
        <v>1E-4</v>
      </c>
      <c r="R1162">
        <v>38.125550035807741</v>
      </c>
      <c r="S1162">
        <v>82400</v>
      </c>
      <c r="U1162" t="s">
        <v>2584</v>
      </c>
      <c r="V1162">
        <v>-0.71729957805907185</v>
      </c>
      <c r="W1162">
        <v>19.738988580750409</v>
      </c>
      <c r="X1162">
        <v>-120.68965517241379</v>
      </c>
      <c r="Y1162">
        <v>4.0700218818380742</v>
      </c>
      <c r="Z1162">
        <v>95.945945945945951</v>
      </c>
      <c r="AA1162">
        <v>18.47246891651865</v>
      </c>
      <c r="AB1162">
        <v>144.72361809045225</v>
      </c>
      <c r="AC1162">
        <v>140.44321329639891</v>
      </c>
      <c r="AD1162">
        <v>178.04878048780486</v>
      </c>
      <c r="AE1162">
        <v>289.3772893772894</v>
      </c>
      <c r="AF1162">
        <v>381.25</v>
      </c>
      <c r="AG1162">
        <v>562.75303643724703</v>
      </c>
      <c r="AH1162">
        <v>813.66459627329186</v>
      </c>
      <c r="AI1162">
        <v>1065.040650406504</v>
      </c>
      <c r="AJ1162">
        <v>1060.8999999999999</v>
      </c>
      <c r="AK1162">
        <v>0.15676240738620834</v>
      </c>
      <c r="AL1162">
        <v>0.17786643139360928</v>
      </c>
    </row>
    <row r="1163" spans="1:38">
      <c r="A1163">
        <v>15</v>
      </c>
      <c r="B1163" t="s">
        <v>2585</v>
      </c>
      <c r="C1163">
        <v>92.2</v>
      </c>
      <c r="D1163">
        <v>294.60000000000002</v>
      </c>
      <c r="E1163">
        <v>3.1952277657266812</v>
      </c>
      <c r="F1163">
        <v>1.9230572448000003E-2</v>
      </c>
      <c r="G1163">
        <v>38.655485685295403</v>
      </c>
      <c r="H1163">
        <v>1.3680000000000001E-3</v>
      </c>
      <c r="I1163">
        <v>5.4770847449260645</v>
      </c>
      <c r="J1163">
        <v>0.14168971487039303</v>
      </c>
      <c r="K1163">
        <v>730.99419999999998</v>
      </c>
      <c r="L1163">
        <v>5.4770848683536508</v>
      </c>
      <c r="M1163">
        <v>0.10199999999999999</v>
      </c>
      <c r="N1163">
        <v>38.26549511326067</v>
      </c>
      <c r="O1163">
        <v>8.81</v>
      </c>
      <c r="P1163">
        <v>5.4770848683536508</v>
      </c>
      <c r="Q1163">
        <v>1660</v>
      </c>
      <c r="R1163">
        <v>38.26549511326067</v>
      </c>
      <c r="S1163">
        <v>5.3072289156626505E-3</v>
      </c>
      <c r="U1163" t="s">
        <v>2585</v>
      </c>
      <c r="V1163">
        <v>0</v>
      </c>
      <c r="W1163">
        <v>12.887438825448614</v>
      </c>
      <c r="X1163">
        <v>1.8318965517241381</v>
      </c>
      <c r="Y1163">
        <v>22.538293216630198</v>
      </c>
      <c r="Z1163">
        <v>62.837837837837846</v>
      </c>
      <c r="AA1163">
        <v>4.2628774422735338</v>
      </c>
      <c r="AB1163">
        <v>87.939698492462313</v>
      </c>
      <c r="AC1163">
        <v>78.1163434903047</v>
      </c>
      <c r="AD1163">
        <v>95.528455284552848</v>
      </c>
      <c r="AE1163">
        <v>86.080586080586073</v>
      </c>
      <c r="AF1163">
        <v>93.75</v>
      </c>
      <c r="AG1163">
        <v>142.51012145748987</v>
      </c>
      <c r="AH1163">
        <v>116.14906832298136</v>
      </c>
      <c r="AI1163">
        <v>141.0569105691057</v>
      </c>
      <c r="AJ1163">
        <v>1575.8999999999999</v>
      </c>
      <c r="AK1163">
        <v>5.7345552870387687E-2</v>
      </c>
      <c r="AL1163">
        <v>0.75712788541638676</v>
      </c>
    </row>
    <row r="1164" spans="1:38">
      <c r="A1164">
        <v>12</v>
      </c>
      <c r="B1164" t="s">
        <v>2586</v>
      </c>
      <c r="C1164">
        <v>363</v>
      </c>
      <c r="D1164">
        <v>42.1</v>
      </c>
      <c r="E1164">
        <v>0.1159779614325069</v>
      </c>
      <c r="F1164">
        <v>7.020448920000001E-3</v>
      </c>
      <c r="G1164">
        <v>38.616722569724971</v>
      </c>
      <c r="H1164">
        <v>8.4900000000000004E-4</v>
      </c>
      <c r="I1164">
        <v>4.4154747856444052</v>
      </c>
      <c r="J1164">
        <v>0.11434100285626213</v>
      </c>
      <c r="K1164">
        <v>1177.856</v>
      </c>
      <c r="L1164">
        <v>4.4154752508677522</v>
      </c>
      <c r="M1164">
        <v>0.06</v>
      </c>
      <c r="N1164">
        <v>38.363457149277416</v>
      </c>
      <c r="O1164">
        <v>5.47</v>
      </c>
      <c r="P1164">
        <v>4.4154752508677522</v>
      </c>
      <c r="Q1164">
        <v>603</v>
      </c>
      <c r="R1164">
        <v>38.363457149277416</v>
      </c>
      <c r="S1164">
        <v>9.0713101160862352E-3</v>
      </c>
      <c r="U1164" t="s">
        <v>2586</v>
      </c>
      <c r="V1164">
        <v>-0.63291139240506333</v>
      </c>
      <c r="W1164">
        <v>3.0831973898858074</v>
      </c>
      <c r="X1164">
        <v>0.86206896551724144</v>
      </c>
      <c r="Y1164">
        <v>1.9037199124726476</v>
      </c>
      <c r="Z1164">
        <v>34.45945945945946</v>
      </c>
      <c r="AA1164">
        <v>0</v>
      </c>
      <c r="AB1164">
        <v>89.447236180904525</v>
      </c>
      <c r="AC1164">
        <v>106.64819944598338</v>
      </c>
      <c r="AD1164">
        <v>105.6910569105691</v>
      </c>
      <c r="AE1164">
        <v>177.65567765567764</v>
      </c>
      <c r="AF1164">
        <v>186.875</v>
      </c>
      <c r="AG1164">
        <v>187.85425101214574</v>
      </c>
      <c r="AH1164">
        <v>304.3478260869565</v>
      </c>
      <c r="AI1164">
        <v>329.26829268292681</v>
      </c>
      <c r="AJ1164">
        <v>1297.8</v>
      </c>
      <c r="AK1164">
        <v>0</v>
      </c>
      <c r="AL1164">
        <v>0.29389806173725774</v>
      </c>
    </row>
    <row r="1165" spans="1:38">
      <c r="A1165">
        <v>15</v>
      </c>
      <c r="B1165" t="s">
        <v>2587</v>
      </c>
      <c r="C1165">
        <v>119.7</v>
      </c>
      <c r="D1165">
        <v>46.9</v>
      </c>
      <c r="E1165">
        <v>0.391812865497076</v>
      </c>
      <c r="F1165">
        <v>1.4925689399999999E-2</v>
      </c>
      <c r="G1165">
        <v>38.761605789955439</v>
      </c>
      <c r="H1165">
        <v>1.805E-3</v>
      </c>
      <c r="I1165">
        <v>5.5414112797610304</v>
      </c>
      <c r="J1165">
        <v>0.14296134452708908</v>
      </c>
      <c r="K1165">
        <v>554.01660000000004</v>
      </c>
      <c r="L1165">
        <v>5.5414111478406722</v>
      </c>
      <c r="M1165">
        <v>0.06</v>
      </c>
      <c r="N1165">
        <v>38.363457149277416</v>
      </c>
      <c r="O1165">
        <v>11.63</v>
      </c>
      <c r="P1165">
        <v>5.5414111478406722</v>
      </c>
      <c r="Q1165">
        <v>603</v>
      </c>
      <c r="R1165">
        <v>38.363457149277416</v>
      </c>
      <c r="S1165">
        <v>1.9286898839137645E-2</v>
      </c>
      <c r="U1165" t="s">
        <v>2587</v>
      </c>
      <c r="V1165">
        <v>0</v>
      </c>
      <c r="W1165">
        <v>11.419249592169658</v>
      </c>
      <c r="X1165">
        <v>2.6939655172413794</v>
      </c>
      <c r="Y1165">
        <v>27.352297592997811</v>
      </c>
      <c r="Z1165">
        <v>44.594594594594597</v>
      </c>
      <c r="AA1165">
        <v>1.7761989342806395</v>
      </c>
      <c r="AB1165">
        <v>51.256281407035168</v>
      </c>
      <c r="AC1165">
        <v>70.360110803324105</v>
      </c>
      <c r="AD1165">
        <v>53.252032520325201</v>
      </c>
      <c r="AE1165">
        <v>70.512820512820511</v>
      </c>
      <c r="AF1165">
        <v>71.25</v>
      </c>
      <c r="AG1165">
        <v>58.704453441295549</v>
      </c>
      <c r="AH1165">
        <v>54.037267080745337</v>
      </c>
      <c r="AI1165">
        <v>46.341463414634141</v>
      </c>
      <c r="AJ1165">
        <v>1181.4099999999999</v>
      </c>
      <c r="AK1165">
        <v>3.715155083169034E-2</v>
      </c>
      <c r="AL1165">
        <v>0.94853578236007619</v>
      </c>
    </row>
    <row r="1166" spans="1:38">
      <c r="A1166">
        <v>12</v>
      </c>
      <c r="B1166" t="s">
        <v>2588</v>
      </c>
      <c r="C1166">
        <v>102.5</v>
      </c>
      <c r="D1166">
        <v>31.7</v>
      </c>
      <c r="E1166">
        <v>0.30926829268292683</v>
      </c>
      <c r="F1166">
        <v>8.067727902000001E-3</v>
      </c>
      <c r="G1166">
        <v>38.908794937859248</v>
      </c>
      <c r="H1166">
        <v>1.5009999999999999E-3</v>
      </c>
      <c r="I1166">
        <v>5.6827794861299417</v>
      </c>
      <c r="J1166">
        <v>0.14605385479570462</v>
      </c>
      <c r="K1166">
        <v>666.22249999999997</v>
      </c>
      <c r="L1166">
        <v>5.6827795309372844</v>
      </c>
      <c r="M1166">
        <v>3.9E-2</v>
      </c>
      <c r="N1166">
        <v>38.491561943215586</v>
      </c>
      <c r="O1166">
        <v>9.67</v>
      </c>
      <c r="P1166">
        <v>5.6827795309372844</v>
      </c>
      <c r="Q1166">
        <v>1E-4</v>
      </c>
      <c r="R1166">
        <v>38.491561943215586</v>
      </c>
      <c r="S1166">
        <v>96700</v>
      </c>
      <c r="U1166" t="s">
        <v>2588</v>
      </c>
      <c r="V1166">
        <v>0</v>
      </c>
      <c r="W1166">
        <v>9.2985318107667219</v>
      </c>
      <c r="X1166">
        <v>2.5000000000000004</v>
      </c>
      <c r="Y1166">
        <v>23.194748358862142</v>
      </c>
      <c r="Z1166">
        <v>75</v>
      </c>
      <c r="AA1166">
        <v>5.1509769094138536</v>
      </c>
      <c r="AB1166">
        <v>112.06030150753769</v>
      </c>
      <c r="AC1166">
        <v>106.92520775623268</v>
      </c>
      <c r="AD1166">
        <v>112.60162601626016</v>
      </c>
      <c r="AE1166">
        <v>122.7106227106227</v>
      </c>
      <c r="AF1166">
        <v>130</v>
      </c>
      <c r="AG1166">
        <v>129.95951417004048</v>
      </c>
      <c r="AH1166">
        <v>136.02484472049687</v>
      </c>
      <c r="AI1166">
        <v>129.67479674796746</v>
      </c>
      <c r="AJ1166">
        <v>1240.1199999999999</v>
      </c>
      <c r="AK1166">
        <v>5.6186642105186153E-2</v>
      </c>
      <c r="AL1166">
        <v>0.82382230788646438</v>
      </c>
    </row>
    <row r="1167" spans="1:38">
      <c r="A1167">
        <v>15</v>
      </c>
      <c r="B1167" t="s">
        <v>777</v>
      </c>
      <c r="C1167">
        <v>115.6</v>
      </c>
      <c r="D1167">
        <v>31.5</v>
      </c>
      <c r="E1167">
        <v>0.27249134948096887</v>
      </c>
      <c r="F1167">
        <v>2.0259246000000002E-2</v>
      </c>
      <c r="G1167">
        <v>39.413264120878537</v>
      </c>
      <c r="H1167">
        <v>2.0999999999999999E-3</v>
      </c>
      <c r="I1167">
        <v>7.9586359774345254</v>
      </c>
      <c r="J1167">
        <v>0.20192785740926661</v>
      </c>
      <c r="K1167">
        <v>476.19049999999999</v>
      </c>
      <c r="L1167">
        <v>7.9586357859683687</v>
      </c>
      <c r="M1167">
        <v>7.0000000000000007E-2</v>
      </c>
      <c r="N1167">
        <v>38.601366582555286</v>
      </c>
      <c r="O1167">
        <v>13.52</v>
      </c>
      <c r="P1167">
        <v>7.9586357859683687</v>
      </c>
      <c r="Q1167">
        <v>927</v>
      </c>
      <c r="R1167">
        <v>38.601366582555286</v>
      </c>
      <c r="S1167">
        <v>1.4584681769147788E-2</v>
      </c>
      <c r="U1167" t="s">
        <v>777</v>
      </c>
      <c r="V1167">
        <v>0</v>
      </c>
      <c r="W1167">
        <v>3.8499184339314843</v>
      </c>
      <c r="X1167">
        <v>0.43103448275862072</v>
      </c>
      <c r="Y1167">
        <v>4.0700218818380742</v>
      </c>
      <c r="Z1167">
        <v>14.189189189189191</v>
      </c>
      <c r="AA1167">
        <v>2.6642984014209588</v>
      </c>
      <c r="AB1167">
        <v>45.7286432160804</v>
      </c>
      <c r="AC1167">
        <v>55.401662049861493</v>
      </c>
      <c r="AD1167">
        <v>64.22764227642277</v>
      </c>
      <c r="AE1167">
        <v>60.62271062271062</v>
      </c>
      <c r="AF1167">
        <v>68.75</v>
      </c>
      <c r="AG1167">
        <v>88.2591093117409</v>
      </c>
      <c r="AH1167">
        <v>91.925465838509325</v>
      </c>
      <c r="AI1167">
        <v>81.300813008130078</v>
      </c>
      <c r="AJ1167">
        <v>1236</v>
      </c>
      <c r="AK1167">
        <v>0.10459475731140451</v>
      </c>
      <c r="AL1167">
        <v>0.49745348363438807</v>
      </c>
    </row>
    <row r="1168" spans="1:38">
      <c r="A1168">
        <v>15</v>
      </c>
      <c r="B1168" t="s">
        <v>2589</v>
      </c>
      <c r="C1168">
        <v>136.69999999999999</v>
      </c>
      <c r="D1168">
        <v>69.099999999999994</v>
      </c>
      <c r="E1168">
        <v>0.50548646671543529</v>
      </c>
      <c r="F1168">
        <v>1.1808797512000001E-2</v>
      </c>
      <c r="G1168">
        <v>38.996755216412694</v>
      </c>
      <c r="H1168">
        <v>1.382E-3</v>
      </c>
      <c r="I1168">
        <v>4.4718443061337076</v>
      </c>
      <c r="J1168">
        <v>0.11467221519629478</v>
      </c>
      <c r="K1168">
        <v>723.58900000000006</v>
      </c>
      <c r="L1168">
        <v>4.4718448721450033</v>
      </c>
      <c r="M1168">
        <v>6.2E-2</v>
      </c>
      <c r="N1168">
        <v>38.739508591494939</v>
      </c>
      <c r="O1168">
        <v>8.9</v>
      </c>
      <c r="P1168">
        <v>4.4718448721450033</v>
      </c>
      <c r="Q1168">
        <v>673</v>
      </c>
      <c r="R1168">
        <v>38.739508591494939</v>
      </c>
      <c r="S1168">
        <v>1.3224368499257058E-2</v>
      </c>
      <c r="U1168" t="s">
        <v>2589</v>
      </c>
      <c r="V1168">
        <v>0</v>
      </c>
      <c r="W1168">
        <v>2.4796084828711256</v>
      </c>
      <c r="X1168">
        <v>0.95905172413793105</v>
      </c>
      <c r="Y1168">
        <v>11.597374179431071</v>
      </c>
      <c r="Z1168">
        <v>54.729729729729733</v>
      </c>
      <c r="AA1168">
        <v>2.3090586145648313</v>
      </c>
      <c r="AB1168">
        <v>63.819095477386931</v>
      </c>
      <c r="AC1168">
        <v>56.232686980609415</v>
      </c>
      <c r="AD1168">
        <v>43.902439024390247</v>
      </c>
      <c r="AE1168">
        <v>47.435897435897431</v>
      </c>
      <c r="AF1168">
        <v>38.75</v>
      </c>
      <c r="AG1168">
        <v>39.676113360323889</v>
      </c>
      <c r="AH1168">
        <v>25.465838509316768</v>
      </c>
      <c r="AI1168">
        <v>34.552845528455286</v>
      </c>
      <c r="AJ1168">
        <v>1246.3</v>
      </c>
      <c r="AK1168">
        <v>3.9070411327835237E-2</v>
      </c>
      <c r="AL1168">
        <v>2.506066919965682</v>
      </c>
    </row>
    <row r="1169" spans="1:38">
      <c r="A1169">
        <v>15</v>
      </c>
      <c r="B1169" t="s">
        <v>2590</v>
      </c>
      <c r="C1169">
        <v>103.4</v>
      </c>
      <c r="D1169">
        <v>377.1</v>
      </c>
      <c r="E1169">
        <v>3.647001934235977</v>
      </c>
      <c r="F1169">
        <v>1.2646179680000001E-2</v>
      </c>
      <c r="G1169">
        <v>39.145997736251523</v>
      </c>
      <c r="H1169">
        <v>1.48E-3</v>
      </c>
      <c r="I1169">
        <v>5.6266875562891654</v>
      </c>
      <c r="J1169">
        <v>0.1437359597831509</v>
      </c>
      <c r="K1169">
        <v>675.67570000000001</v>
      </c>
      <c r="L1169">
        <v>5.6266875197836033</v>
      </c>
      <c r="M1169">
        <v>6.2E-2</v>
      </c>
      <c r="N1169">
        <v>38.739508591494939</v>
      </c>
      <c r="O1169">
        <v>9.5299999999999994</v>
      </c>
      <c r="P1169">
        <v>5.6266875197836033</v>
      </c>
      <c r="Q1169">
        <v>673</v>
      </c>
      <c r="R1169">
        <v>38.739508591494939</v>
      </c>
      <c r="S1169">
        <v>1.4160475482912332E-2</v>
      </c>
      <c r="U1169" t="s">
        <v>2590</v>
      </c>
      <c r="V1169">
        <v>0.10126582278481014</v>
      </c>
      <c r="W1169">
        <v>9.4616639477977156</v>
      </c>
      <c r="X1169">
        <v>1.6163793103448276</v>
      </c>
      <c r="Y1169">
        <v>13.347921225382931</v>
      </c>
      <c r="Z1169">
        <v>60.810810810810814</v>
      </c>
      <c r="AA1169">
        <v>0</v>
      </c>
      <c r="AB1169">
        <v>64.321608040200999</v>
      </c>
      <c r="AC1169">
        <v>71.468144044321335</v>
      </c>
      <c r="AD1169">
        <v>64.634146341463421</v>
      </c>
      <c r="AE1169">
        <v>54.578754578754577</v>
      </c>
      <c r="AF1169">
        <v>63.125</v>
      </c>
      <c r="AG1169">
        <v>80.97165991902834</v>
      </c>
      <c r="AH1169">
        <v>58.385093167701861</v>
      </c>
      <c r="AI1169">
        <v>37.804878048780488</v>
      </c>
      <c r="AJ1169">
        <v>1359.6</v>
      </c>
      <c r="AK1169">
        <v>0</v>
      </c>
      <c r="AL1169">
        <v>1.1016786057949322</v>
      </c>
    </row>
    <row r="1170" spans="1:38">
      <c r="A1170">
        <v>15</v>
      </c>
      <c r="B1170" t="s">
        <v>744</v>
      </c>
      <c r="C1170">
        <v>421</v>
      </c>
      <c r="D1170">
        <v>28.6</v>
      </c>
      <c r="E1170">
        <v>6.7933491686460817E-2</v>
      </c>
      <c r="F1170">
        <v>5.4013630560000017E-3</v>
      </c>
      <c r="G1170">
        <v>39.793835085385673</v>
      </c>
      <c r="H1170">
        <v>5.6800000000000004E-4</v>
      </c>
      <c r="I1170">
        <v>7.0744600166288016</v>
      </c>
      <c r="J1170">
        <v>0.17777778898286947</v>
      </c>
      <c r="K1170">
        <v>1760.5630000000001</v>
      </c>
      <c r="L1170">
        <v>7.0744630049629107</v>
      </c>
      <c r="M1170">
        <v>6.9000000000000006E-2</v>
      </c>
      <c r="N1170">
        <v>39.159945432495078</v>
      </c>
      <c r="O1170">
        <v>3.66</v>
      </c>
      <c r="P1170">
        <v>7.0744630049629107</v>
      </c>
      <c r="Q1170">
        <v>898</v>
      </c>
      <c r="R1170">
        <v>39.159945432495078</v>
      </c>
      <c r="S1170">
        <v>4.0757238307349668E-3</v>
      </c>
      <c r="U1170" t="s">
        <v>744</v>
      </c>
      <c r="V1170">
        <v>0</v>
      </c>
      <c r="W1170">
        <v>6.8026101141924959</v>
      </c>
      <c r="X1170">
        <v>0.79741379310344829</v>
      </c>
      <c r="Y1170">
        <v>5.2954048140043763</v>
      </c>
      <c r="Z1170">
        <v>10.405405405405407</v>
      </c>
      <c r="AA1170">
        <v>7.4600355239786849</v>
      </c>
      <c r="AB1170">
        <v>71.356783919597987</v>
      </c>
      <c r="AC1170">
        <v>149.58448753462605</v>
      </c>
      <c r="AD1170">
        <v>215.44715447154471</v>
      </c>
      <c r="AE1170">
        <v>217.94871794871796</v>
      </c>
      <c r="AF1170">
        <v>181.875</v>
      </c>
      <c r="AG1170">
        <v>251.01214574898788</v>
      </c>
      <c r="AH1170">
        <v>310.55900621118013</v>
      </c>
      <c r="AI1170">
        <v>313.00813008130081</v>
      </c>
      <c r="AJ1170">
        <v>1349.3</v>
      </c>
      <c r="AK1170">
        <v>0.27377498184813592</v>
      </c>
      <c r="AL1170">
        <v>0.22976884422110552</v>
      </c>
    </row>
    <row r="1171" spans="1:38">
      <c r="A1171">
        <v>15</v>
      </c>
      <c r="B1171" t="s">
        <v>767</v>
      </c>
      <c r="C1171">
        <v>183.7</v>
      </c>
      <c r="D1171">
        <v>81.900000000000006</v>
      </c>
      <c r="E1171">
        <v>0.44583560152422436</v>
      </c>
      <c r="F1171">
        <v>1.4137370440000003E-2</v>
      </c>
      <c r="G1171">
        <v>39.961310157263171</v>
      </c>
      <c r="H1171">
        <v>2.2300000000000002E-3</v>
      </c>
      <c r="I1171">
        <v>7.962724609641648</v>
      </c>
      <c r="J1171">
        <v>0.1992608495143241</v>
      </c>
      <c r="K1171">
        <v>448.43049999999999</v>
      </c>
      <c r="L1171">
        <v>7.9627235948235153</v>
      </c>
      <c r="M1171">
        <v>4.5999999999999999E-2</v>
      </c>
      <c r="N1171">
        <v>39.159945432495078</v>
      </c>
      <c r="O1171">
        <v>14.36</v>
      </c>
      <c r="P1171">
        <v>7.9627235948235153</v>
      </c>
      <c r="Q1171">
        <v>1E-4</v>
      </c>
      <c r="R1171">
        <v>39.159945432495078</v>
      </c>
      <c r="S1171">
        <v>143600</v>
      </c>
      <c r="U1171" t="s">
        <v>767</v>
      </c>
      <c r="V1171">
        <v>0</v>
      </c>
      <c r="W1171">
        <v>2.5285481239804244</v>
      </c>
      <c r="X1171">
        <v>1.1206896551724139</v>
      </c>
      <c r="Y1171">
        <v>21.225382932166301</v>
      </c>
      <c r="Z1171">
        <v>41.891891891891895</v>
      </c>
      <c r="AA1171">
        <v>3.1971580817051506</v>
      </c>
      <c r="AB1171">
        <v>63.316582914572862</v>
      </c>
      <c r="AC1171">
        <v>54.293628808864263</v>
      </c>
      <c r="AD1171">
        <v>78.048780487804876</v>
      </c>
      <c r="AE1171">
        <v>64.102564102564102</v>
      </c>
      <c r="AF1171">
        <v>66.25</v>
      </c>
      <c r="AG1171">
        <v>69.635627530364374</v>
      </c>
      <c r="AH1171">
        <v>73.291925465838517</v>
      </c>
      <c r="AI1171">
        <v>86.178861788617894</v>
      </c>
      <c r="AJ1171">
        <v>1344.1499999999999</v>
      </c>
      <c r="AK1171">
        <v>6.2078381974774229E-2</v>
      </c>
      <c r="AL1171">
        <v>0.86389574993612117</v>
      </c>
    </row>
    <row r="1172" spans="1:38">
      <c r="A1172">
        <v>15</v>
      </c>
      <c r="B1172" t="s">
        <v>2591</v>
      </c>
      <c r="C1172">
        <v>126.6</v>
      </c>
      <c r="D1172">
        <v>279.2</v>
      </c>
      <c r="E1172">
        <v>2.2053712480252763</v>
      </c>
      <c r="F1172">
        <v>9.6293436599999994E-3</v>
      </c>
      <c r="G1172">
        <v>39.547654664814324</v>
      </c>
      <c r="H1172">
        <v>1.3699999999999999E-3</v>
      </c>
      <c r="I1172">
        <v>4.8822678651046258</v>
      </c>
      <c r="J1172">
        <v>0.123452778843252</v>
      </c>
      <c r="K1172">
        <v>729.92700000000002</v>
      </c>
      <c r="L1172">
        <v>4.8822675740169741</v>
      </c>
      <c r="M1172">
        <v>5.0999999999999997E-2</v>
      </c>
      <c r="N1172">
        <v>39.245132818997781</v>
      </c>
      <c r="O1172">
        <v>8.83</v>
      </c>
      <c r="P1172">
        <v>4.8822675740169741</v>
      </c>
      <c r="Q1172">
        <v>240</v>
      </c>
      <c r="R1172">
        <v>39.245132818997781</v>
      </c>
      <c r="S1172">
        <v>3.6791666666666667E-2</v>
      </c>
      <c r="U1172" t="s">
        <v>2591</v>
      </c>
      <c r="V1172">
        <v>0</v>
      </c>
      <c r="W1172">
        <v>10.277324632952691</v>
      </c>
      <c r="X1172">
        <v>2.1551724137931036</v>
      </c>
      <c r="Y1172">
        <v>14.660831509846828</v>
      </c>
      <c r="Z1172">
        <v>51.351351351351354</v>
      </c>
      <c r="AA1172">
        <v>4.9733570159857905</v>
      </c>
      <c r="AB1172">
        <v>62.311557788944725</v>
      </c>
      <c r="AC1172">
        <v>37.950138504155127</v>
      </c>
      <c r="AD1172">
        <v>56.50406504065041</v>
      </c>
      <c r="AE1172">
        <v>76.92307692307692</v>
      </c>
      <c r="AF1172">
        <v>63.125</v>
      </c>
      <c r="AG1172">
        <v>71.255060728744937</v>
      </c>
      <c r="AH1172">
        <v>78.881987577639748</v>
      </c>
      <c r="AI1172">
        <v>70.731707317073173</v>
      </c>
      <c r="AJ1172">
        <v>1400.8</v>
      </c>
      <c r="AK1172">
        <v>8.7920347040346833E-2</v>
      </c>
      <c r="AL1172">
        <v>0.78993392157638587</v>
      </c>
    </row>
    <row r="1173" spans="1:38">
      <c r="A1173">
        <v>15</v>
      </c>
      <c r="B1173" t="s">
        <v>2592</v>
      </c>
      <c r="C1173">
        <v>100.1</v>
      </c>
      <c r="D1173">
        <v>315.39999999999998</v>
      </c>
      <c r="E1173">
        <v>3.150849150849151</v>
      </c>
      <c r="F1173">
        <v>2.1853800260000004E-2</v>
      </c>
      <c r="G1173">
        <v>40.0418915158941</v>
      </c>
      <c r="H1173">
        <v>1.57E-3</v>
      </c>
      <c r="I1173">
        <v>5.7069253648141052</v>
      </c>
      <c r="J1173">
        <v>0.14252387059559402</v>
      </c>
      <c r="K1173">
        <v>636.94269999999995</v>
      </c>
      <c r="L1173">
        <v>5.7069252275353763</v>
      </c>
      <c r="M1173">
        <v>0.10100000000000001</v>
      </c>
      <c r="N1173">
        <v>39.633118462355107</v>
      </c>
      <c r="O1173">
        <v>10.11</v>
      </c>
      <c r="P1173">
        <v>5.7069252275353763</v>
      </c>
      <c r="Q1173">
        <v>1642</v>
      </c>
      <c r="R1173">
        <v>39.633118462355107</v>
      </c>
      <c r="S1173">
        <v>6.1571254567600485E-3</v>
      </c>
      <c r="U1173" t="s">
        <v>2592</v>
      </c>
      <c r="V1173">
        <v>-0.16962025316455698</v>
      </c>
      <c r="W1173">
        <v>9.9347471451876022</v>
      </c>
      <c r="X1173">
        <v>0.59267241379310354</v>
      </c>
      <c r="Y1173">
        <v>18.380743982494529</v>
      </c>
      <c r="Z1173">
        <v>29.729729729729733</v>
      </c>
      <c r="AA1173">
        <v>3.5523978685612789</v>
      </c>
      <c r="AB1173">
        <v>47.236180904522612</v>
      </c>
      <c r="AC1173">
        <v>36.56509695290859</v>
      </c>
      <c r="AD1173">
        <v>44.715447154471548</v>
      </c>
      <c r="AE1173">
        <v>50.73260073260073</v>
      </c>
      <c r="AF1173">
        <v>40.625</v>
      </c>
      <c r="AG1173">
        <v>37.246963562753038</v>
      </c>
      <c r="AH1173">
        <v>58.385093167701861</v>
      </c>
      <c r="AI1173">
        <v>52.032520325203251</v>
      </c>
      <c r="AJ1173">
        <v>1318.3999999999999</v>
      </c>
      <c r="AK1173">
        <v>9.4795720472475586E-2</v>
      </c>
      <c r="AL1173">
        <v>0.80904522613065333</v>
      </c>
    </row>
    <row r="1174" spans="1:38">
      <c r="A1174">
        <v>15</v>
      </c>
      <c r="B1174" t="s">
        <v>741</v>
      </c>
      <c r="C1174">
        <v>178.9</v>
      </c>
      <c r="D1174">
        <v>115.6</v>
      </c>
      <c r="E1174">
        <v>0.64617104527669089</v>
      </c>
      <c r="F1174">
        <v>1.0693022984000003E-2</v>
      </c>
      <c r="G1174">
        <v>40.681044401621094</v>
      </c>
      <c r="H1174">
        <v>1.1410000000000001E-3</v>
      </c>
      <c r="I1174">
        <v>8.7223781264664915</v>
      </c>
      <c r="J1174">
        <v>0.21440890357571338</v>
      </c>
      <c r="K1174">
        <v>876.42420000000004</v>
      </c>
      <c r="L1174">
        <v>8.7223781901305912</v>
      </c>
      <c r="M1174">
        <v>6.8000000000000005E-2</v>
      </c>
      <c r="N1174">
        <v>39.734965627588075</v>
      </c>
      <c r="O1174">
        <v>7.35</v>
      </c>
      <c r="P1174">
        <v>8.7223781901305912</v>
      </c>
      <c r="Q1174">
        <v>868</v>
      </c>
      <c r="R1174">
        <v>39.734965627588075</v>
      </c>
      <c r="S1174">
        <v>8.46774193548387E-3</v>
      </c>
      <c r="U1174" t="s">
        <v>741</v>
      </c>
      <c r="V1174">
        <v>0</v>
      </c>
      <c r="W1174">
        <v>17.455138662316475</v>
      </c>
      <c r="X1174">
        <v>2.9094827586206899</v>
      </c>
      <c r="Y1174">
        <v>10.940919037199125</v>
      </c>
      <c r="Z1174">
        <v>42.567567567567572</v>
      </c>
      <c r="AA1174">
        <v>4.9733570159857905</v>
      </c>
      <c r="AB1174">
        <v>33.668341708542712</v>
      </c>
      <c r="AC1174">
        <v>36.011080332409975</v>
      </c>
      <c r="AD1174">
        <v>34.146341463414636</v>
      </c>
      <c r="AE1174">
        <v>35.897435897435898</v>
      </c>
      <c r="AF1174">
        <v>38.75</v>
      </c>
      <c r="AG1174">
        <v>44.939271255060731</v>
      </c>
      <c r="AH1174">
        <v>48.447204968944099</v>
      </c>
      <c r="AI1174">
        <v>47.560975609756092</v>
      </c>
      <c r="AJ1174">
        <v>1256.5999999999999</v>
      </c>
      <c r="AK1174">
        <v>0.13137095478608543</v>
      </c>
      <c r="AL1174">
        <v>0.69494910449684322</v>
      </c>
    </row>
    <row r="1175" spans="1:38">
      <c r="A1175">
        <v>12</v>
      </c>
      <c r="B1175" t="s">
        <v>2593</v>
      </c>
      <c r="C1175">
        <v>232</v>
      </c>
      <c r="D1175">
        <v>45.2</v>
      </c>
      <c r="E1175">
        <v>0.19482758620689655</v>
      </c>
      <c r="F1175">
        <v>1.461146436E-2</v>
      </c>
      <c r="G1175">
        <v>40.042191451011853</v>
      </c>
      <c r="H1175">
        <v>1.14E-3</v>
      </c>
      <c r="I1175">
        <v>4.269045461644291</v>
      </c>
      <c r="J1175">
        <v>0.10661368189268806</v>
      </c>
      <c r="K1175">
        <v>877.19299999999998</v>
      </c>
      <c r="L1175">
        <v>4.269045529040925</v>
      </c>
      <c r="M1175">
        <v>9.2999999999999999E-2</v>
      </c>
      <c r="N1175">
        <v>39.813971756732599</v>
      </c>
      <c r="O1175">
        <v>7.34</v>
      </c>
      <c r="P1175">
        <v>4.269045529040925</v>
      </c>
      <c r="Q1175">
        <v>1487</v>
      </c>
      <c r="R1175">
        <v>39.813971756732599</v>
      </c>
      <c r="S1175">
        <v>4.936112979152656E-3</v>
      </c>
      <c r="U1175" t="s">
        <v>2593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 t="e">
        <v>#DIV/0!</v>
      </c>
      <c r="AL1175" t="e">
        <v>#DIV/0!</v>
      </c>
    </row>
    <row r="1176" spans="1:38">
      <c r="A1176">
        <v>15</v>
      </c>
      <c r="B1176" t="s">
        <v>2594</v>
      </c>
      <c r="C1176">
        <v>111.3</v>
      </c>
      <c r="D1176">
        <v>173.3</v>
      </c>
      <c r="E1176">
        <v>1.5570530098831987</v>
      </c>
      <c r="F1176">
        <v>1.11012399E-2</v>
      </c>
      <c r="G1176">
        <v>40.850606162662181</v>
      </c>
      <c r="H1176">
        <v>1.7899999999999999E-3</v>
      </c>
      <c r="I1176">
        <v>8.1523998832818112</v>
      </c>
      <c r="J1176">
        <v>0.19956619127804223</v>
      </c>
      <c r="K1176">
        <v>558.65920000000006</v>
      </c>
      <c r="L1176">
        <v>8.1524006315962918</v>
      </c>
      <c r="M1176">
        <v>4.4999999999999998E-2</v>
      </c>
      <c r="N1176">
        <v>40.028869581840553</v>
      </c>
      <c r="O1176">
        <v>11.53</v>
      </c>
      <c r="P1176">
        <v>8.1524006315962918</v>
      </c>
      <c r="Q1176">
        <v>1E-4</v>
      </c>
      <c r="R1176">
        <v>40.028869581840553</v>
      </c>
      <c r="S1176">
        <v>115299.99999999999</v>
      </c>
      <c r="U1176" t="s">
        <v>2594</v>
      </c>
      <c r="V1176">
        <v>0.50632911392405067</v>
      </c>
      <c r="W1176">
        <v>7.797716150081567</v>
      </c>
      <c r="X1176">
        <v>2.5862068965517242</v>
      </c>
      <c r="Y1176">
        <v>31.50984682713348</v>
      </c>
      <c r="Z1176">
        <v>49.324324324324323</v>
      </c>
      <c r="AA1176">
        <v>2.4866785079928952</v>
      </c>
      <c r="AB1176">
        <v>48.241206030150749</v>
      </c>
      <c r="AC1176">
        <v>74.23822714681441</v>
      </c>
      <c r="AD1176">
        <v>57.317073170731703</v>
      </c>
      <c r="AE1176">
        <v>38.827838827838825</v>
      </c>
      <c r="AF1176">
        <v>45</v>
      </c>
      <c r="AG1176">
        <v>46.153846153846153</v>
      </c>
      <c r="AH1176">
        <v>37.267080745341616</v>
      </c>
      <c r="AI1176">
        <v>41.869918699186989</v>
      </c>
      <c r="AJ1176">
        <v>1462.6</v>
      </c>
      <c r="AK1176">
        <v>5.0977671003654454E-2</v>
      </c>
      <c r="AL1176">
        <v>1.294472361809045</v>
      </c>
    </row>
    <row r="1177" spans="1:38">
      <c r="A1177">
        <v>15</v>
      </c>
      <c r="B1177" t="s">
        <v>2595</v>
      </c>
      <c r="C1177">
        <v>130.80000000000001</v>
      </c>
      <c r="D1177">
        <v>300</v>
      </c>
      <c r="E1177">
        <v>2.2935779816513762</v>
      </c>
      <c r="F1177">
        <v>1.2684768720000001E-2</v>
      </c>
      <c r="G1177">
        <v>41.042433690852867</v>
      </c>
      <c r="H1177">
        <v>1.7700000000000001E-3</v>
      </c>
      <c r="I1177">
        <v>7.1591761750036582</v>
      </c>
      <c r="J1177">
        <v>0.17443351992548203</v>
      </c>
      <c r="K1177">
        <v>564.97180000000003</v>
      </c>
      <c r="L1177">
        <v>7.1591756920393168</v>
      </c>
      <c r="M1177">
        <v>5.1999999999999998E-2</v>
      </c>
      <c r="N1177">
        <v>40.41321021353432</v>
      </c>
      <c r="O1177">
        <v>11.4</v>
      </c>
      <c r="P1177">
        <v>7.1591756920393168</v>
      </c>
      <c r="Q1177">
        <v>284</v>
      </c>
      <c r="R1177">
        <v>40.41321021353432</v>
      </c>
      <c r="S1177">
        <v>4.0140845070422537E-2</v>
      </c>
      <c r="U1177" t="s">
        <v>2595</v>
      </c>
      <c r="V1177">
        <v>-0.26455696202531648</v>
      </c>
      <c r="W1177">
        <v>7.0636215334420882</v>
      </c>
      <c r="X1177">
        <v>3.771551724137931</v>
      </c>
      <c r="Y1177">
        <v>23.851203501094091</v>
      </c>
      <c r="Z1177">
        <v>54.729729729729733</v>
      </c>
      <c r="AA1177">
        <v>3.7300177619893424</v>
      </c>
      <c r="AB1177">
        <v>70.35175879396985</v>
      </c>
      <c r="AC1177">
        <v>45.983379501385038</v>
      </c>
      <c r="AD1177">
        <v>65.040650406504071</v>
      </c>
      <c r="AE1177">
        <v>74.908424908424905</v>
      </c>
      <c r="AF1177">
        <v>66.25</v>
      </c>
      <c r="AG1177">
        <v>81.781376518218622</v>
      </c>
      <c r="AH1177">
        <v>81.366459627329192</v>
      </c>
      <c r="AI1177">
        <v>89.837398373983731</v>
      </c>
      <c r="AJ1177">
        <v>1503.8</v>
      </c>
      <c r="AK1177">
        <v>6.0112081772674755E-2</v>
      </c>
      <c r="AL1177">
        <v>0.86462848594115616</v>
      </c>
    </row>
    <row r="1178" spans="1:38">
      <c r="A1178">
        <v>12</v>
      </c>
      <c r="B1178" t="s">
        <v>2596</v>
      </c>
      <c r="C1178">
        <v>249.3</v>
      </c>
      <c r="D1178">
        <v>248.7</v>
      </c>
      <c r="E1178">
        <v>0.9975932611311672</v>
      </c>
      <c r="F1178">
        <v>7.0369870800000012E-3</v>
      </c>
      <c r="G1178">
        <v>41.253017456858345</v>
      </c>
      <c r="H1178">
        <v>7.3999999999999999E-4</v>
      </c>
      <c r="I1178">
        <v>7.2655470440652437</v>
      </c>
      <c r="J1178">
        <v>0.17612159041852929</v>
      </c>
      <c r="K1178">
        <v>1351.3510000000001</v>
      </c>
      <c r="L1178">
        <v>7.2655484479516534</v>
      </c>
      <c r="M1178">
        <v>6.9000000000000006E-2</v>
      </c>
      <c r="N1178">
        <v>40.608167595279824</v>
      </c>
      <c r="O1178">
        <v>4.7699999999999996</v>
      </c>
      <c r="P1178">
        <v>7.2655484479516534</v>
      </c>
      <c r="Q1178">
        <v>898</v>
      </c>
      <c r="R1178">
        <v>40.608167595279824</v>
      </c>
      <c r="S1178">
        <v>5.3118040089086853E-3</v>
      </c>
      <c r="U1178" t="s">
        <v>2596</v>
      </c>
      <c r="V1178">
        <v>-2.5316455696202532E-3</v>
      </c>
      <c r="W1178">
        <v>5.6769983686786301</v>
      </c>
      <c r="X1178">
        <v>-4.7413793103448283</v>
      </c>
      <c r="Y1178">
        <v>20.568927789934353</v>
      </c>
      <c r="Z1178">
        <v>71.621621621621628</v>
      </c>
      <c r="AA1178">
        <v>3.374777975133215</v>
      </c>
      <c r="AB1178">
        <v>48.743718592964818</v>
      </c>
      <c r="AC1178">
        <v>57.340720221606645</v>
      </c>
      <c r="AD1178">
        <v>38.617886178861788</v>
      </c>
      <c r="AE1178">
        <v>36.81318681318681</v>
      </c>
      <c r="AF1178">
        <v>31.874999999999996</v>
      </c>
      <c r="AG1178">
        <v>27.935222672064775</v>
      </c>
      <c r="AH1178">
        <v>32.919254658385093</v>
      </c>
      <c r="AI1178">
        <v>31.707317073170731</v>
      </c>
      <c r="AJ1178">
        <v>1364.75</v>
      </c>
      <c r="AK1178">
        <v>5.7116791369218899E-2</v>
      </c>
      <c r="AL1178">
        <v>1.4807054138617615</v>
      </c>
    </row>
    <row r="1179" spans="1:38">
      <c r="A1179">
        <v>15</v>
      </c>
      <c r="B1179" t="s">
        <v>774</v>
      </c>
      <c r="C1179">
        <v>171.8</v>
      </c>
      <c r="D1179">
        <v>108.6</v>
      </c>
      <c r="E1179">
        <v>0.63213038416763667</v>
      </c>
      <c r="F1179">
        <v>1.4721718760000002E-2</v>
      </c>
      <c r="G1179">
        <v>41.108002093548663</v>
      </c>
      <c r="H1179">
        <v>2.1800000000000001E-3</v>
      </c>
      <c r="I1179">
        <v>4.645957885048098</v>
      </c>
      <c r="J1179">
        <v>0.11301833337644053</v>
      </c>
      <c r="K1179">
        <v>458.71559999999999</v>
      </c>
      <c r="L1179">
        <v>4.6459578850480989</v>
      </c>
      <c r="M1179">
        <v>4.9000000000000002E-2</v>
      </c>
      <c r="N1179">
        <v>40.844619124843859</v>
      </c>
      <c r="O1179">
        <v>14.04</v>
      </c>
      <c r="P1179">
        <v>4.6459578850480989</v>
      </c>
      <c r="Q1179">
        <v>147</v>
      </c>
      <c r="R1179">
        <v>40.844619124843859</v>
      </c>
      <c r="S1179">
        <v>9.5510204081632646E-2</v>
      </c>
      <c r="U1179" t="s">
        <v>774</v>
      </c>
      <c r="V1179">
        <v>0</v>
      </c>
      <c r="W1179">
        <v>7.0636215334420882</v>
      </c>
      <c r="X1179">
        <v>1.4008620689655173</v>
      </c>
      <c r="Y1179">
        <v>22.100656455142229</v>
      </c>
      <c r="Z1179">
        <v>28.378378378378383</v>
      </c>
      <c r="AA1179">
        <v>0.74600355239786853</v>
      </c>
      <c r="AB1179">
        <v>47.738693467336681</v>
      </c>
      <c r="AC1179">
        <v>84.48753462603878</v>
      </c>
      <c r="AD1179">
        <v>109.75609756097562</v>
      </c>
      <c r="AE1179">
        <v>121.7948717948718</v>
      </c>
      <c r="AF1179">
        <v>145</v>
      </c>
      <c r="AG1179">
        <v>172.06477732793522</v>
      </c>
      <c r="AH1179">
        <v>231.05590062111801</v>
      </c>
      <c r="AI1179">
        <v>202.84552845528455</v>
      </c>
      <c r="AJ1179">
        <v>1689.1999999999998</v>
      </c>
      <c r="AK1179">
        <v>2.0268044241453266E-2</v>
      </c>
      <c r="AL1179">
        <v>0.20661101204949478</v>
      </c>
    </row>
    <row r="1180" spans="1:38">
      <c r="A1180">
        <v>12</v>
      </c>
      <c r="B1180" t="s">
        <v>2597</v>
      </c>
      <c r="C1180">
        <v>393.4</v>
      </c>
      <c r="D1180">
        <v>99.5</v>
      </c>
      <c r="E1180">
        <v>0.25292323335027961</v>
      </c>
      <c r="F1180">
        <v>3.6163443200000005E-3</v>
      </c>
      <c r="G1180">
        <v>42.094616694841655</v>
      </c>
      <c r="H1180">
        <v>6.4000000000000005E-4</v>
      </c>
      <c r="I1180">
        <v>7.1015210738615711</v>
      </c>
      <c r="J1180">
        <v>0.16870378284574813</v>
      </c>
      <c r="K1180">
        <v>1562.5</v>
      </c>
      <c r="L1180">
        <v>7.1015229660618573</v>
      </c>
      <c r="M1180">
        <v>4.1000000000000002E-2</v>
      </c>
      <c r="N1180">
        <v>41.491265986025802</v>
      </c>
      <c r="O1180">
        <v>4.12</v>
      </c>
      <c r="P1180">
        <v>7.1015229660618573</v>
      </c>
      <c r="Q1180">
        <v>1E-4</v>
      </c>
      <c r="R1180">
        <v>41.491265986025802</v>
      </c>
      <c r="S1180">
        <v>41200</v>
      </c>
      <c r="U1180" t="s">
        <v>2597</v>
      </c>
      <c r="V1180">
        <v>-0.63291139240506333</v>
      </c>
      <c r="W1180">
        <v>10.0163132137031</v>
      </c>
      <c r="X1180">
        <v>-95.90517241379311</v>
      </c>
      <c r="Y1180">
        <v>3.1072210065645511</v>
      </c>
      <c r="Z1180">
        <v>21.621621621621625</v>
      </c>
      <c r="AA1180">
        <v>3.7300177619893424</v>
      </c>
      <c r="AB1180">
        <v>71.859296482412063</v>
      </c>
      <c r="AC1180">
        <v>119.66759002770084</v>
      </c>
      <c r="AD1180">
        <v>264.22764227642278</v>
      </c>
      <c r="AE1180">
        <v>401.09890109890108</v>
      </c>
      <c r="AF1180">
        <v>700</v>
      </c>
      <c r="AG1180">
        <v>963.56275303643724</v>
      </c>
      <c r="AH1180">
        <v>1397.5155279503106</v>
      </c>
      <c r="AI1180">
        <v>1617.8861788617885</v>
      </c>
      <c r="AJ1180">
        <v>1297.8</v>
      </c>
      <c r="AK1180">
        <v>9.4629226001704508E-2</v>
      </c>
      <c r="AL1180">
        <v>5.1419318816303745E-2</v>
      </c>
    </row>
    <row r="1181" spans="1:38">
      <c r="A1181">
        <v>15</v>
      </c>
      <c r="B1181" t="s">
        <v>809</v>
      </c>
      <c r="C1181">
        <v>70</v>
      </c>
      <c r="D1181">
        <v>86.4</v>
      </c>
      <c r="E1181">
        <v>1.2342857142857144</v>
      </c>
      <c r="F1181">
        <v>1.4943881376000001E-2</v>
      </c>
      <c r="G1181">
        <v>42.303472657130349</v>
      </c>
      <c r="H1181">
        <v>1.0039999999999999E-3</v>
      </c>
      <c r="I1181">
        <v>7.1527818183881742</v>
      </c>
      <c r="J1181">
        <v>0.16908261589684306</v>
      </c>
      <c r="K1181">
        <v>996.01589999999999</v>
      </c>
      <c r="L1181">
        <v>7.1527823675852709</v>
      </c>
      <c r="M1181">
        <v>0.108</v>
      </c>
      <c r="N1181">
        <v>41.694382248824731</v>
      </c>
      <c r="O1181">
        <v>6.47</v>
      </c>
      <c r="P1181">
        <v>7.1527823675852709</v>
      </c>
      <c r="Q1181">
        <v>1765</v>
      </c>
      <c r="R1181">
        <v>41.694382248824731</v>
      </c>
      <c r="S1181">
        <v>3.6657223796033992E-3</v>
      </c>
      <c r="U1181" t="s">
        <v>809</v>
      </c>
      <c r="V1181">
        <v>0</v>
      </c>
      <c r="W1181">
        <v>5.0570962479608488</v>
      </c>
      <c r="X1181">
        <v>0.14008620689655174</v>
      </c>
      <c r="Y1181">
        <v>1.6411378555798686</v>
      </c>
      <c r="Z1181">
        <v>18.918918918918919</v>
      </c>
      <c r="AA1181">
        <v>8.8809946714031973</v>
      </c>
      <c r="AB1181">
        <v>38.693467336683419</v>
      </c>
      <c r="AC1181">
        <v>55.124653739612185</v>
      </c>
      <c r="AD1181">
        <v>49.59349593495935</v>
      </c>
      <c r="AE1181">
        <v>52.930402930402927</v>
      </c>
      <c r="AF1181">
        <v>38.125</v>
      </c>
      <c r="AG1181">
        <v>40.08097165991903</v>
      </c>
      <c r="AH1181">
        <v>36.645962732919259</v>
      </c>
      <c r="AI1181">
        <v>41.869918699186989</v>
      </c>
      <c r="AJ1181">
        <v>1009.4</v>
      </c>
      <c r="AK1181">
        <v>0.32824236050263472</v>
      </c>
      <c r="AL1181">
        <v>1.0558725832552593</v>
      </c>
    </row>
    <row r="1182" spans="1:38">
      <c r="A1182">
        <v>12</v>
      </c>
      <c r="B1182" t="s">
        <v>2598</v>
      </c>
      <c r="C1182">
        <v>99.9</v>
      </c>
      <c r="D1182">
        <v>284.5</v>
      </c>
      <c r="E1182">
        <v>2.8478478478478477</v>
      </c>
      <c r="F1182">
        <v>1.0261928279999999E-2</v>
      </c>
      <c r="G1182">
        <v>42.439193168403882</v>
      </c>
      <c r="H1182">
        <v>1.2409999999999999E-3</v>
      </c>
      <c r="I1182">
        <v>7.91603471909941</v>
      </c>
      <c r="J1182">
        <v>0.18652651306747564</v>
      </c>
      <c r="K1182">
        <v>805.80179999999996</v>
      </c>
      <c r="L1182">
        <v>7.9160343889827356</v>
      </c>
      <c r="M1182">
        <v>0.06</v>
      </c>
      <c r="N1182">
        <v>41.694382248824738</v>
      </c>
      <c r="O1182">
        <v>8</v>
      </c>
      <c r="P1182">
        <v>7.9160343889827356</v>
      </c>
      <c r="Q1182">
        <v>603</v>
      </c>
      <c r="R1182">
        <v>41.694382248824738</v>
      </c>
      <c r="S1182">
        <v>1.3266998341625208E-2</v>
      </c>
      <c r="U1182" t="s">
        <v>2598</v>
      </c>
      <c r="V1182">
        <v>3.4810126582278486E-2</v>
      </c>
      <c r="W1182">
        <v>7.2920065252854807</v>
      </c>
      <c r="X1182">
        <v>12.176724137931034</v>
      </c>
      <c r="Y1182">
        <v>18.599562363238512</v>
      </c>
      <c r="Z1182">
        <v>51.351351351351354</v>
      </c>
      <c r="AA1182">
        <v>1.5275310834813498</v>
      </c>
      <c r="AB1182">
        <v>53.768844221105525</v>
      </c>
      <c r="AC1182">
        <v>40.443213296398888</v>
      </c>
      <c r="AD1182">
        <v>47.967479674796749</v>
      </c>
      <c r="AE1182">
        <v>49.450549450549453</v>
      </c>
      <c r="AF1182">
        <v>36.25</v>
      </c>
      <c r="AG1182">
        <v>43.319838056680162</v>
      </c>
      <c r="AH1182">
        <v>52.173913043478265</v>
      </c>
      <c r="AI1182">
        <v>64.634146341463421</v>
      </c>
      <c r="AJ1182">
        <v>1431.6999999999998</v>
      </c>
      <c r="AK1182">
        <v>2.9070250043811419E-2</v>
      </c>
      <c r="AL1182">
        <v>1.0305695142378557</v>
      </c>
    </row>
    <row r="1183" spans="1:38">
      <c r="A1183">
        <v>15</v>
      </c>
      <c r="B1183" t="s">
        <v>2599</v>
      </c>
      <c r="C1183">
        <v>95.9</v>
      </c>
      <c r="D1183">
        <v>319.10000000000002</v>
      </c>
      <c r="E1183">
        <v>3.327424400417101</v>
      </c>
      <c r="F1183">
        <v>1.5605132140000004E-2</v>
      </c>
      <c r="G1183">
        <v>42.582430897175804</v>
      </c>
      <c r="H1183">
        <v>1.6900000000000001E-3</v>
      </c>
      <c r="I1183">
        <v>8.0287980192016342</v>
      </c>
      <c r="J1183">
        <v>0.18854719775366624</v>
      </c>
      <c r="K1183">
        <v>591.71600000000001</v>
      </c>
      <c r="L1183">
        <v>8.0287971473401587</v>
      </c>
      <c r="M1183">
        <v>6.7000000000000004E-2</v>
      </c>
      <c r="N1183">
        <v>41.818677926013116</v>
      </c>
      <c r="O1183">
        <v>10.89</v>
      </c>
      <c r="P1183">
        <v>8.0287971473401587</v>
      </c>
      <c r="Q1183">
        <v>837</v>
      </c>
      <c r="R1183">
        <v>41.818677926013116</v>
      </c>
      <c r="S1183">
        <v>1.3010752688172044E-2</v>
      </c>
      <c r="U1183" t="s">
        <v>2599</v>
      </c>
      <c r="V1183">
        <v>0</v>
      </c>
      <c r="W1183">
        <v>7.3409461663947795</v>
      </c>
      <c r="X1183">
        <v>3.125</v>
      </c>
      <c r="Y1183">
        <v>32.603938730853393</v>
      </c>
      <c r="Z1183">
        <v>44.594594594594597</v>
      </c>
      <c r="AA1183">
        <v>1.4209591474245116</v>
      </c>
      <c r="AB1183">
        <v>61.306532663316574</v>
      </c>
      <c r="AC1183">
        <v>58.171745152354575</v>
      </c>
      <c r="AD1183">
        <v>64.634146341463421</v>
      </c>
      <c r="AE1183">
        <v>80.036630036630029</v>
      </c>
      <c r="AF1183">
        <v>81.875</v>
      </c>
      <c r="AG1183">
        <v>91.093117408906878</v>
      </c>
      <c r="AH1183">
        <v>98.136645962732928</v>
      </c>
      <c r="AI1183">
        <v>114.63414634146341</v>
      </c>
      <c r="AJ1183">
        <v>1318.3999999999999</v>
      </c>
      <c r="AK1183">
        <v>2.7176098310131319E-2</v>
      </c>
      <c r="AL1183">
        <v>0.62470580751860549</v>
      </c>
    </row>
    <row r="1184" spans="1:38">
      <c r="A1184">
        <v>12</v>
      </c>
      <c r="B1184" t="s">
        <v>2600</v>
      </c>
      <c r="C1184">
        <v>209.4</v>
      </c>
      <c r="D1184">
        <v>33.9</v>
      </c>
      <c r="E1184">
        <v>0.16189111747851001</v>
      </c>
      <c r="F1184">
        <v>5.7661673020000005E-3</v>
      </c>
      <c r="G1184">
        <v>42.691042360401205</v>
      </c>
      <c r="H1184">
        <v>9.7300000000000002E-4</v>
      </c>
      <c r="I1184">
        <v>8.2411260193223992</v>
      </c>
      <c r="J1184">
        <v>0.19304110566685517</v>
      </c>
      <c r="K1184">
        <v>1027.749</v>
      </c>
      <c r="L1184">
        <v>8.2411274510786026</v>
      </c>
      <c r="M1184">
        <v>4.2999999999999997E-2</v>
      </c>
      <c r="N1184">
        <v>41.888052470259552</v>
      </c>
      <c r="O1184">
        <v>6.27</v>
      </c>
      <c r="P1184">
        <v>8.2411274510786026</v>
      </c>
      <c r="Q1184">
        <v>1E-4</v>
      </c>
      <c r="R1184">
        <v>41.888052470259552</v>
      </c>
      <c r="S1184">
        <v>62699.999999999993</v>
      </c>
      <c r="U1184" t="s">
        <v>2600</v>
      </c>
      <c r="V1184">
        <v>-1.687763713080169</v>
      </c>
      <c r="W1184">
        <v>7.128874388254486</v>
      </c>
      <c r="X1184">
        <v>-366.37931034482762</v>
      </c>
      <c r="Y1184">
        <v>2.6914660831509845</v>
      </c>
      <c r="Z1184">
        <v>30.405405405405407</v>
      </c>
      <c r="AA1184">
        <v>8.1705150976909415</v>
      </c>
      <c r="AB1184">
        <v>63.819095477386931</v>
      </c>
      <c r="AC1184">
        <v>99.168975069252085</v>
      </c>
      <c r="AD1184">
        <v>172.76422764227644</v>
      </c>
      <c r="AE1184">
        <v>252.74725274725276</v>
      </c>
      <c r="AF1184">
        <v>450</v>
      </c>
      <c r="AG1184">
        <v>534.41295546558706</v>
      </c>
      <c r="AH1184">
        <v>807.45341614906829</v>
      </c>
      <c r="AI1184">
        <v>841.46341463414626</v>
      </c>
      <c r="AJ1184">
        <v>1050.5999999999999</v>
      </c>
      <c r="AK1184">
        <v>0.18548069535434775</v>
      </c>
      <c r="AL1184">
        <v>7.9037495168148439E-2</v>
      </c>
    </row>
    <row r="1185" spans="1:38">
      <c r="A1185">
        <v>12</v>
      </c>
      <c r="B1185" t="s">
        <v>2601</v>
      </c>
      <c r="C1185">
        <v>354</v>
      </c>
      <c r="D1185">
        <v>25.6</v>
      </c>
      <c r="E1185">
        <v>7.2316384180790963E-2</v>
      </c>
      <c r="F1185">
        <v>7.2009904999999997E-3</v>
      </c>
      <c r="G1185">
        <v>42.372379400166857</v>
      </c>
      <c r="H1185">
        <v>1.0449999999999999E-3</v>
      </c>
      <c r="I1185">
        <v>5.3951956435039738</v>
      </c>
      <c r="J1185">
        <v>0.12732812553553999</v>
      </c>
      <c r="K1185">
        <v>956.93780000000004</v>
      </c>
      <c r="L1185">
        <v>5.3951958741717183</v>
      </c>
      <c r="M1185">
        <v>0.05</v>
      </c>
      <c r="N1185">
        <v>42.027495761703435</v>
      </c>
      <c r="O1185">
        <v>6.73</v>
      </c>
      <c r="P1185">
        <v>5.3951958741717183</v>
      </c>
      <c r="Q1185">
        <v>194</v>
      </c>
      <c r="R1185">
        <v>42.027495761703435</v>
      </c>
      <c r="S1185">
        <v>3.4690721649484536E-2</v>
      </c>
      <c r="U1185" t="s">
        <v>2601</v>
      </c>
      <c r="V1185">
        <v>0.30379746835443039</v>
      </c>
      <c r="W1185">
        <v>2.4469820554649266</v>
      </c>
      <c r="X1185">
        <v>2.5862068965517242</v>
      </c>
      <c r="Y1185">
        <v>1.1597374179431073</v>
      </c>
      <c r="Z1185">
        <v>15.743243243243244</v>
      </c>
      <c r="AA1185">
        <v>1.7761989342806395</v>
      </c>
      <c r="AB1185">
        <v>36.683417085427131</v>
      </c>
      <c r="AC1185">
        <v>109.41828254847645</v>
      </c>
      <c r="AD1185">
        <v>235.77235772357724</v>
      </c>
      <c r="AE1185">
        <v>412.08791208791206</v>
      </c>
      <c r="AF1185">
        <v>687.5</v>
      </c>
      <c r="AG1185">
        <v>1283.4008097165993</v>
      </c>
      <c r="AH1185">
        <v>2372.6708074534163</v>
      </c>
      <c r="AI1185">
        <v>3000</v>
      </c>
      <c r="AJ1185">
        <v>1452.3</v>
      </c>
      <c r="AK1185">
        <v>7.3911090581432179E-2</v>
      </c>
      <c r="AL1185">
        <v>1.5460811912967979E-2</v>
      </c>
    </row>
    <row r="1186" spans="1:38">
      <c r="A1186">
        <v>12</v>
      </c>
      <c r="B1186" t="s">
        <v>2602</v>
      </c>
      <c r="C1186">
        <v>275</v>
      </c>
      <c r="D1186">
        <v>166</v>
      </c>
      <c r="E1186">
        <v>0.60363636363636364</v>
      </c>
      <c r="F1186">
        <v>7.7798261000000014E-3</v>
      </c>
      <c r="G1186">
        <v>42.838623982243718</v>
      </c>
      <c r="H1186">
        <v>1.129E-3</v>
      </c>
      <c r="I1186">
        <v>8.2968249765838884</v>
      </c>
      <c r="J1186">
        <v>0.19367627167536611</v>
      </c>
      <c r="K1186">
        <v>885.7396</v>
      </c>
      <c r="L1186">
        <v>8.2968253109450902</v>
      </c>
      <c r="M1186">
        <v>0.05</v>
      </c>
      <c r="N1186">
        <v>42.027495761703435</v>
      </c>
      <c r="O1186">
        <v>7.27</v>
      </c>
      <c r="P1186">
        <v>8.2968253109450902</v>
      </c>
      <c r="Q1186">
        <v>194</v>
      </c>
      <c r="R1186">
        <v>42.027495761703435</v>
      </c>
      <c r="S1186">
        <v>3.7474226804123711E-2</v>
      </c>
      <c r="U1186" t="s">
        <v>2602</v>
      </c>
      <c r="V1186">
        <v>-0.28691983122362874</v>
      </c>
      <c r="W1186">
        <v>17.128874388254488</v>
      </c>
      <c r="X1186">
        <v>6.8965517241379315</v>
      </c>
      <c r="Y1186">
        <v>62.363238512035011</v>
      </c>
      <c r="Z1186">
        <v>65.540540540540533</v>
      </c>
      <c r="AA1186">
        <v>2.8419182948490231</v>
      </c>
      <c r="AB1186">
        <v>90.954773869346738</v>
      </c>
      <c r="AC1186">
        <v>132.96398891966757</v>
      </c>
      <c r="AD1186">
        <v>162.60162601626016</v>
      </c>
      <c r="AE1186">
        <v>205.12820512820511</v>
      </c>
      <c r="AF1186">
        <v>229.375</v>
      </c>
      <c r="AG1186">
        <v>336.03238866396765</v>
      </c>
      <c r="AH1186">
        <v>602.48447204968943</v>
      </c>
      <c r="AI1186">
        <v>914.63414634146341</v>
      </c>
      <c r="AJ1186">
        <v>1359.6</v>
      </c>
      <c r="AK1186">
        <v>3.6808136358755648E-2</v>
      </c>
      <c r="AL1186">
        <v>0.15096617106149304</v>
      </c>
    </row>
    <row r="1187" spans="1:38">
      <c r="A1187">
        <v>15</v>
      </c>
      <c r="B1187" t="s">
        <v>2603</v>
      </c>
      <c r="C1187">
        <v>108.2</v>
      </c>
      <c r="D1187">
        <v>172.3</v>
      </c>
      <c r="E1187">
        <v>1.5924214417744917</v>
      </c>
      <c r="F1187">
        <v>1.1869299614000002E-2</v>
      </c>
      <c r="G1187">
        <v>42.543523910919177</v>
      </c>
      <c r="H1187">
        <v>1.2130000000000001E-3</v>
      </c>
      <c r="I1187">
        <v>4.7202732070665174</v>
      </c>
      <c r="J1187">
        <v>0.11095162725471872</v>
      </c>
      <c r="K1187">
        <v>824.40229999999997</v>
      </c>
      <c r="L1187">
        <v>4.7202734236342536</v>
      </c>
      <c r="M1187">
        <v>7.0999999999999994E-2</v>
      </c>
      <c r="N1187">
        <v>42.280852020856933</v>
      </c>
      <c r="O1187">
        <v>7.81</v>
      </c>
      <c r="P1187">
        <v>4.7202734236342536</v>
      </c>
      <c r="Q1187">
        <v>956</v>
      </c>
      <c r="R1187">
        <v>42.280852020856933</v>
      </c>
      <c r="S1187">
        <v>8.1694560669456056E-3</v>
      </c>
      <c r="U1187" t="s">
        <v>2603</v>
      </c>
      <c r="V1187">
        <v>8.4388185654008449E-2</v>
      </c>
      <c r="W1187">
        <v>19.249592169657426</v>
      </c>
      <c r="X1187">
        <v>3.4482758620689657</v>
      </c>
      <c r="Y1187">
        <v>30.853391684901531</v>
      </c>
      <c r="Z1187">
        <v>58.783783783783782</v>
      </c>
      <c r="AA1187">
        <v>0.53285968028419173</v>
      </c>
      <c r="AB1187">
        <v>72.361809045226124</v>
      </c>
      <c r="AC1187">
        <v>62.880886426592795</v>
      </c>
      <c r="AD1187">
        <v>71.951219512195124</v>
      </c>
      <c r="AE1187">
        <v>78.754578754578745</v>
      </c>
      <c r="AF1187">
        <v>46.25</v>
      </c>
      <c r="AG1187">
        <v>74.089068825910928</v>
      </c>
      <c r="AH1187">
        <v>63.975155279503106</v>
      </c>
      <c r="AI1187">
        <v>80.487804878048777</v>
      </c>
      <c r="AJ1187">
        <v>1524.3999999999999</v>
      </c>
      <c r="AK1187">
        <v>8.1701378353344432E-3</v>
      </c>
      <c r="AL1187">
        <v>1.1310923549787772</v>
      </c>
    </row>
    <row r="1188" spans="1:38">
      <c r="A1188">
        <v>15</v>
      </c>
      <c r="B1188" t="s">
        <v>740</v>
      </c>
      <c r="C1188">
        <v>279</v>
      </c>
      <c r="D1188">
        <v>248.2</v>
      </c>
      <c r="E1188">
        <v>0.88960573476702509</v>
      </c>
      <c r="F1188">
        <v>6.7492230960000009E-3</v>
      </c>
      <c r="G1188">
        <v>43.202186960866115</v>
      </c>
      <c r="H1188">
        <v>7.4200000000000004E-4</v>
      </c>
      <c r="I1188">
        <v>8.0188660626512611</v>
      </c>
      <c r="J1188">
        <v>0.18561250313357977</v>
      </c>
      <c r="K1188">
        <v>1347.7090000000001</v>
      </c>
      <c r="L1188">
        <v>8.0188656219789216</v>
      </c>
      <c r="M1188">
        <v>6.6000000000000003E-2</v>
      </c>
      <c r="N1188">
        <v>42.451463405528088</v>
      </c>
      <c r="O1188">
        <v>4.78</v>
      </c>
      <c r="P1188">
        <v>8.0188656219789216</v>
      </c>
      <c r="Q1188">
        <v>805</v>
      </c>
      <c r="R1188">
        <v>42.451463405528088</v>
      </c>
      <c r="S1188">
        <v>5.9378881987577643E-3</v>
      </c>
      <c r="U1188" t="s">
        <v>740</v>
      </c>
      <c r="V1188">
        <v>-4.6413502109704644E-2</v>
      </c>
      <c r="W1188">
        <v>10.766721044045676</v>
      </c>
      <c r="X1188">
        <v>5.3879310344827589</v>
      </c>
      <c r="Y1188">
        <v>14.223194748358862</v>
      </c>
      <c r="Z1188">
        <v>82.432432432432435</v>
      </c>
      <c r="AA1188">
        <v>6.3943161634103012</v>
      </c>
      <c r="AB1188">
        <v>45.7286432160804</v>
      </c>
      <c r="AC1188">
        <v>69.529085872576175</v>
      </c>
      <c r="AD1188">
        <v>50.000000000000007</v>
      </c>
      <c r="AE1188">
        <v>43.772893772893774</v>
      </c>
      <c r="AF1188">
        <v>56.875</v>
      </c>
      <c r="AG1188">
        <v>40.48582995951417</v>
      </c>
      <c r="AH1188">
        <v>59.006211180124225</v>
      </c>
      <c r="AI1188">
        <v>43.089430894308947</v>
      </c>
      <c r="AJ1188">
        <v>1287.5</v>
      </c>
      <c r="AK1188">
        <v>0.10414798942561446</v>
      </c>
      <c r="AL1188">
        <v>0.77498016397778358</v>
      </c>
    </row>
    <row r="1189" spans="1:38">
      <c r="A1189">
        <v>15</v>
      </c>
      <c r="B1189" t="s">
        <v>746</v>
      </c>
      <c r="C1189">
        <v>332</v>
      </c>
      <c r="D1189">
        <v>83.9</v>
      </c>
      <c r="E1189">
        <v>0.25271084337349398</v>
      </c>
      <c r="F1189">
        <v>5.5234698040000007E-3</v>
      </c>
      <c r="G1189">
        <v>43.470887277567101</v>
      </c>
      <c r="H1189">
        <v>6.9099999999999999E-4</v>
      </c>
      <c r="I1189">
        <v>5.431425911216003</v>
      </c>
      <c r="J1189">
        <v>0.12494398553532306</v>
      </c>
      <c r="K1189">
        <v>1447.1780000000001</v>
      </c>
      <c r="L1189">
        <v>5.4314258043181418</v>
      </c>
      <c r="M1189">
        <v>5.8000000000000003E-2</v>
      </c>
      <c r="N1189">
        <v>43.130240589056733</v>
      </c>
      <c r="O1189">
        <v>4.45</v>
      </c>
      <c r="P1189">
        <v>5.4314258043181418</v>
      </c>
      <c r="Q1189">
        <v>529</v>
      </c>
      <c r="R1189">
        <v>43.130240589056733</v>
      </c>
      <c r="S1189">
        <v>8.4120982986767481E-3</v>
      </c>
      <c r="U1189" t="s">
        <v>746</v>
      </c>
      <c r="V1189">
        <v>-5.9071729957805913E-3</v>
      </c>
      <c r="W1189">
        <v>5.7748776508972268</v>
      </c>
      <c r="X1189">
        <v>0.19396551724137931</v>
      </c>
      <c r="Y1189">
        <v>7.6586433260393871</v>
      </c>
      <c r="Z1189">
        <v>90.540540540540547</v>
      </c>
      <c r="AA1189">
        <v>3.7300177619893424</v>
      </c>
      <c r="AB1189">
        <v>116.58291457286431</v>
      </c>
      <c r="AC1189">
        <v>124.93074792243766</v>
      </c>
      <c r="AD1189">
        <v>89.024390243902431</v>
      </c>
      <c r="AE1189">
        <v>59.157509157509153</v>
      </c>
      <c r="AF1189">
        <v>38.125</v>
      </c>
      <c r="AG1189">
        <v>40.08097165991903</v>
      </c>
      <c r="AH1189">
        <v>37.888198757763973</v>
      </c>
      <c r="AI1189">
        <v>34.146341463414629</v>
      </c>
      <c r="AJ1189">
        <v>1297.8</v>
      </c>
      <c r="AK1189">
        <v>3.6305456689615725E-2</v>
      </c>
      <c r="AL1189">
        <v>3.0770244665952715</v>
      </c>
    </row>
    <row r="1190" spans="1:38">
      <c r="A1190">
        <v>15</v>
      </c>
      <c r="B1190" t="s">
        <v>2604</v>
      </c>
      <c r="C1190">
        <v>118.9</v>
      </c>
      <c r="D1190">
        <v>17</v>
      </c>
      <c r="E1190">
        <v>0.14297729184188393</v>
      </c>
      <c r="F1190">
        <v>1.0058095458E-2</v>
      </c>
      <c r="G1190">
        <v>43.650721434625311</v>
      </c>
      <c r="H1190">
        <v>1.431E-3</v>
      </c>
      <c r="I1190">
        <v>6.5001785580487956</v>
      </c>
      <c r="J1190">
        <v>0.14891342787504588</v>
      </c>
      <c r="K1190">
        <v>698.81200000000001</v>
      </c>
      <c r="L1190">
        <v>6.5001791500983481</v>
      </c>
      <c r="M1190">
        <v>5.0999999999999997E-2</v>
      </c>
      <c r="N1190">
        <v>43.164026231072796</v>
      </c>
      <c r="O1190">
        <v>9.2200000000000006</v>
      </c>
      <c r="P1190">
        <v>6.5001791500983481</v>
      </c>
      <c r="Q1190">
        <v>240</v>
      </c>
      <c r="R1190">
        <v>43.164026231072796</v>
      </c>
      <c r="S1190">
        <v>3.8416666666666668E-2</v>
      </c>
      <c r="U1190" t="s">
        <v>2604</v>
      </c>
      <c r="V1190">
        <v>0</v>
      </c>
      <c r="W1190">
        <v>7.1941272430668848</v>
      </c>
      <c r="X1190">
        <v>1.9396551724137931</v>
      </c>
      <c r="Y1190">
        <v>26.47702407002188</v>
      </c>
      <c r="Z1190">
        <v>64.189189189189193</v>
      </c>
      <c r="AA1190">
        <v>1.2078152753108349</v>
      </c>
      <c r="AB1190">
        <v>89.949748743718587</v>
      </c>
      <c r="AC1190">
        <v>74.23822714681441</v>
      </c>
      <c r="AD1190">
        <v>85.365853658536594</v>
      </c>
      <c r="AE1190">
        <v>91.025641025641022</v>
      </c>
      <c r="AF1190">
        <v>89.375</v>
      </c>
      <c r="AG1190">
        <v>85.829959514170042</v>
      </c>
      <c r="AH1190">
        <v>98.757763975155285</v>
      </c>
      <c r="AI1190">
        <v>61.788617886178862</v>
      </c>
      <c r="AJ1190">
        <v>1194.8</v>
      </c>
      <c r="AK1190">
        <v>1.5895331719163238E-2</v>
      </c>
      <c r="AL1190">
        <v>0.91081192124142718</v>
      </c>
    </row>
    <row r="1191" spans="1:38">
      <c r="A1191">
        <v>15</v>
      </c>
      <c r="B1191" t="s">
        <v>2605</v>
      </c>
      <c r="C1191">
        <v>96.6</v>
      </c>
      <c r="D1191">
        <v>343.5</v>
      </c>
      <c r="E1191">
        <v>3.5559006211180124</v>
      </c>
      <c r="F1191">
        <v>1.7082541100000001E-2</v>
      </c>
      <c r="G1191">
        <v>43.936863649350023</v>
      </c>
      <c r="H1191">
        <v>1.8500000000000001E-3</v>
      </c>
      <c r="I1191">
        <v>7.3938561548469606</v>
      </c>
      <c r="J1191">
        <v>0.16828365842986931</v>
      </c>
      <c r="K1191">
        <v>540.54049999999995</v>
      </c>
      <c r="L1191">
        <v>7.393856677560021</v>
      </c>
      <c r="M1191">
        <v>6.7000000000000004E-2</v>
      </c>
      <c r="N1191">
        <v>43.310262969681993</v>
      </c>
      <c r="O1191">
        <v>11.91</v>
      </c>
      <c r="P1191">
        <v>7.393856677560021</v>
      </c>
      <c r="Q1191">
        <v>837</v>
      </c>
      <c r="R1191">
        <v>43.310262969681993</v>
      </c>
      <c r="S1191">
        <v>1.4229390681003585E-2</v>
      </c>
      <c r="U1191" t="s">
        <v>2605</v>
      </c>
      <c r="V1191">
        <v>0</v>
      </c>
      <c r="W1191">
        <v>4.274061990212072</v>
      </c>
      <c r="X1191">
        <v>0.79741379310344829</v>
      </c>
      <c r="Y1191">
        <v>19.693654266958422</v>
      </c>
      <c r="Z1191">
        <v>39.86486486486487</v>
      </c>
      <c r="AA1191">
        <v>1.2255772646536411</v>
      </c>
      <c r="AB1191">
        <v>61.306532663316574</v>
      </c>
      <c r="AC1191">
        <v>46.537396121883653</v>
      </c>
      <c r="AD1191">
        <v>52.845528455284551</v>
      </c>
      <c r="AE1191">
        <v>59.523809523809518</v>
      </c>
      <c r="AF1191">
        <v>58.125</v>
      </c>
      <c r="AG1191">
        <v>53.036437246963565</v>
      </c>
      <c r="AH1191">
        <v>80.124223602484477</v>
      </c>
      <c r="AI1191">
        <v>62.601626016260163</v>
      </c>
      <c r="AJ1191">
        <v>1297.8</v>
      </c>
      <c r="AK1191">
        <v>2.4790892984689665E-2</v>
      </c>
      <c r="AL1191">
        <v>0.76514354719333089</v>
      </c>
    </row>
    <row r="1192" spans="1:38">
      <c r="A1192">
        <v>15</v>
      </c>
      <c r="B1192" t="s">
        <v>2606</v>
      </c>
      <c r="C1192">
        <v>79.400000000000006</v>
      </c>
      <c r="D1192">
        <v>321.7</v>
      </c>
      <c r="E1192">
        <v>4.0516372795969771</v>
      </c>
      <c r="F1192">
        <v>1.9432338000000004E-2</v>
      </c>
      <c r="G1192">
        <v>44.915293721627783</v>
      </c>
      <c r="H1192">
        <v>2.3500000000000001E-3</v>
      </c>
      <c r="I1192">
        <v>11.717313357690738</v>
      </c>
      <c r="J1192">
        <v>0.26087580391461568</v>
      </c>
      <c r="K1192">
        <v>425.53190000000001</v>
      </c>
      <c r="L1192">
        <v>11.717313553799892</v>
      </c>
      <c r="M1192">
        <v>0.06</v>
      </c>
      <c r="N1192">
        <v>43.359983599832901</v>
      </c>
      <c r="O1192">
        <v>15.13</v>
      </c>
      <c r="P1192">
        <v>11.717313553799892</v>
      </c>
      <c r="Q1192">
        <v>603</v>
      </c>
      <c r="R1192">
        <v>43.359983599832901</v>
      </c>
      <c r="S1192">
        <v>2.5091210613598675E-2</v>
      </c>
      <c r="U1192" t="s">
        <v>2606</v>
      </c>
      <c r="V1192">
        <v>0</v>
      </c>
      <c r="W1192">
        <v>5.383360522022838</v>
      </c>
      <c r="X1192">
        <v>4.5258620689655178</v>
      </c>
      <c r="Y1192">
        <v>17.943107221006564</v>
      </c>
      <c r="Z1192">
        <v>48.648648648648653</v>
      </c>
      <c r="AA1192">
        <v>2.3090586145648313</v>
      </c>
      <c r="AB1192">
        <v>38.190954773869343</v>
      </c>
      <c r="AC1192">
        <v>45.429362880886423</v>
      </c>
      <c r="AD1192">
        <v>61.788617886178862</v>
      </c>
      <c r="AE1192">
        <v>51.465201465201467</v>
      </c>
      <c r="AF1192">
        <v>63.125</v>
      </c>
      <c r="AG1192">
        <v>70.445344129554655</v>
      </c>
      <c r="AH1192">
        <v>76.397515527950318</v>
      </c>
      <c r="AI1192">
        <v>74.796747967479675</v>
      </c>
      <c r="AJ1192">
        <v>1637.6999999999998</v>
      </c>
      <c r="AK1192">
        <v>5.3569711687262184E-2</v>
      </c>
      <c r="AL1192">
        <v>0.49989786330024094</v>
      </c>
    </row>
    <row r="1193" spans="1:38">
      <c r="A1193">
        <v>12</v>
      </c>
      <c r="B1193" t="s">
        <v>2607</v>
      </c>
      <c r="C1193">
        <v>185</v>
      </c>
      <c r="D1193">
        <v>64.2</v>
      </c>
      <c r="E1193">
        <v>0.34702702702702704</v>
      </c>
      <c r="F1193">
        <v>1.1725141986E-2</v>
      </c>
      <c r="G1193">
        <v>43.864181818486301</v>
      </c>
      <c r="H1193">
        <v>1.2329999999999999E-3</v>
      </c>
      <c r="I1193">
        <v>5.6032917435431262</v>
      </c>
      <c r="J1193">
        <v>0.12774185021232179</v>
      </c>
      <c r="K1193">
        <v>811.03</v>
      </c>
      <c r="L1193">
        <v>5.6032918502322389</v>
      </c>
      <c r="M1193">
        <v>6.9000000000000006E-2</v>
      </c>
      <c r="N1193">
        <v>43.504822356170649</v>
      </c>
      <c r="O1193">
        <v>7.94</v>
      </c>
      <c r="P1193">
        <v>5.6032918502322389</v>
      </c>
      <c r="Q1193">
        <v>898</v>
      </c>
      <c r="R1193">
        <v>43.504822356170649</v>
      </c>
      <c r="S1193">
        <v>8.8418708240534521E-3</v>
      </c>
      <c r="U1193" t="s">
        <v>2607</v>
      </c>
      <c r="V1193">
        <v>0</v>
      </c>
      <c r="W1193">
        <v>34.910277324632951</v>
      </c>
      <c r="X1193">
        <v>0</v>
      </c>
      <c r="Y1193">
        <v>3.1072210065645511</v>
      </c>
      <c r="Z1193">
        <v>29.054054054054053</v>
      </c>
      <c r="AA1193">
        <v>10.479573712255771</v>
      </c>
      <c r="AB1193">
        <v>70.854271356783912</v>
      </c>
      <c r="AC1193">
        <v>151.80055401662051</v>
      </c>
      <c r="AD1193">
        <v>258.130081300813</v>
      </c>
      <c r="AE1193">
        <v>459.70695970695971</v>
      </c>
      <c r="AF1193">
        <v>787.5</v>
      </c>
      <c r="AG1193">
        <v>1145.748987854251</v>
      </c>
      <c r="AH1193">
        <v>1844.72049689441</v>
      </c>
      <c r="AI1193">
        <v>2422.7642276422766</v>
      </c>
      <c r="AJ1193">
        <v>1328.6999999999998</v>
      </c>
      <c r="AK1193">
        <v>0.23097087976606751</v>
      </c>
      <c r="AL1193">
        <v>3.8409217806202725E-2</v>
      </c>
    </row>
    <row r="1194" spans="1:38">
      <c r="A1194">
        <v>15</v>
      </c>
      <c r="B1194" t="s">
        <v>2608</v>
      </c>
      <c r="C1194">
        <v>103.1</v>
      </c>
      <c r="D1194">
        <v>324.7</v>
      </c>
      <c r="E1194">
        <v>3.1493695441319107</v>
      </c>
      <c r="F1194">
        <v>1.5124147320000001E-2</v>
      </c>
      <c r="G1194">
        <v>44.159101238988427</v>
      </c>
      <c r="H1194">
        <v>1.7700000000000001E-3</v>
      </c>
      <c r="I1194">
        <v>7.1591761750036582</v>
      </c>
      <c r="J1194">
        <v>0.16212232527691853</v>
      </c>
      <c r="K1194">
        <v>564.97180000000003</v>
      </c>
      <c r="L1194">
        <v>7.1591756920393168</v>
      </c>
      <c r="M1194">
        <v>6.2E-2</v>
      </c>
      <c r="N1194">
        <v>43.574905837310645</v>
      </c>
      <c r="O1194">
        <v>11.4</v>
      </c>
      <c r="P1194">
        <v>7.1591756920393168</v>
      </c>
      <c r="Q1194">
        <v>673</v>
      </c>
      <c r="R1194">
        <v>43.574905837310645</v>
      </c>
      <c r="S1194">
        <v>1.6939078751857354E-2</v>
      </c>
      <c r="U1194" t="s">
        <v>2608</v>
      </c>
      <c r="V1194">
        <v>0.3375527426160338</v>
      </c>
      <c r="W1194">
        <v>7.128874388254486</v>
      </c>
      <c r="X1194">
        <v>1.9396551724137931</v>
      </c>
      <c r="Y1194">
        <v>18.380743982494529</v>
      </c>
      <c r="Z1194">
        <v>45.270270270270274</v>
      </c>
      <c r="AA1194">
        <v>1.7761989342806395</v>
      </c>
      <c r="AB1194">
        <v>49.748743718592962</v>
      </c>
      <c r="AC1194">
        <v>40.720221606648195</v>
      </c>
      <c r="AD1194">
        <v>54.471544715447159</v>
      </c>
      <c r="AE1194">
        <v>47.435897435897431</v>
      </c>
      <c r="AF1194">
        <v>39.375</v>
      </c>
      <c r="AG1194">
        <v>42.10526315789474</v>
      </c>
      <c r="AH1194">
        <v>47.826086956521742</v>
      </c>
      <c r="AI1194">
        <v>40.650406504065039</v>
      </c>
      <c r="AJ1194">
        <v>1277.1999999999998</v>
      </c>
      <c r="AK1194">
        <v>3.7427774343688325E-2</v>
      </c>
      <c r="AL1194">
        <v>1.0402010050251256</v>
      </c>
    </row>
    <row r="1195" spans="1:38">
      <c r="A1195">
        <v>15</v>
      </c>
      <c r="B1195" t="s">
        <v>806</v>
      </c>
      <c r="C1195">
        <v>214.2</v>
      </c>
      <c r="D1195">
        <v>54.5</v>
      </c>
      <c r="E1195">
        <v>0.25443510737628389</v>
      </c>
      <c r="F1195">
        <v>1.0314436938E-2</v>
      </c>
      <c r="G1195">
        <v>44.199169741902388</v>
      </c>
      <c r="H1195">
        <v>1.3129999999999999E-3</v>
      </c>
      <c r="I1195">
        <v>5.2523694365260223</v>
      </c>
      <c r="J1195">
        <v>0.11883411989855974</v>
      </c>
      <c r="K1195">
        <v>761.6146</v>
      </c>
      <c r="L1195">
        <v>5.2523691272614661</v>
      </c>
      <c r="M1195">
        <v>5.7000000000000002E-2</v>
      </c>
      <c r="N1195">
        <v>43.88597977914754</v>
      </c>
      <c r="O1195">
        <v>8.4600000000000009</v>
      </c>
      <c r="P1195">
        <v>5.2523691272614661</v>
      </c>
      <c r="Q1195">
        <v>491</v>
      </c>
      <c r="R1195">
        <v>43.88597977914754</v>
      </c>
      <c r="S1195">
        <v>1.7230142566191448E-2</v>
      </c>
      <c r="U1195" t="s">
        <v>806</v>
      </c>
      <c r="V1195">
        <v>8.8607594936708875E-2</v>
      </c>
      <c r="W1195">
        <v>3.6215334420880918</v>
      </c>
      <c r="X1195">
        <v>0.28017241379310348</v>
      </c>
      <c r="Y1195">
        <v>8.3150984682713336</v>
      </c>
      <c r="Z1195">
        <v>70.270270270270274</v>
      </c>
      <c r="AA1195">
        <v>4.4404973357015987</v>
      </c>
      <c r="AB1195">
        <v>130.1507537688442</v>
      </c>
      <c r="AC1195">
        <v>94.73684210526315</v>
      </c>
      <c r="AD1195">
        <v>77.64227642276424</v>
      </c>
      <c r="AE1195">
        <v>52.197802197802197</v>
      </c>
      <c r="AF1195">
        <v>44.375</v>
      </c>
      <c r="AG1195">
        <v>52.226720647773284</v>
      </c>
      <c r="AH1195">
        <v>56.521739130434781</v>
      </c>
      <c r="AI1195">
        <v>48.373983739837392</v>
      </c>
      <c r="AJ1195">
        <v>1297.8</v>
      </c>
      <c r="AK1195">
        <v>4.6432541763969395E-2</v>
      </c>
      <c r="AL1195">
        <v>2.3026671820641664</v>
      </c>
    </row>
    <row r="1196" spans="1:38">
      <c r="A1196">
        <v>12</v>
      </c>
      <c r="B1196" t="s">
        <v>2609</v>
      </c>
      <c r="C1196">
        <v>204.3</v>
      </c>
      <c r="D1196">
        <v>67.099999999999994</v>
      </c>
      <c r="E1196">
        <v>0.32843857072931959</v>
      </c>
      <c r="F1196">
        <v>1.2637910600000002E-2</v>
      </c>
      <c r="G1196">
        <v>45.307130606365732</v>
      </c>
      <c r="H1196">
        <v>1.31E-3</v>
      </c>
      <c r="I1196">
        <v>9.4446383724505001</v>
      </c>
      <c r="J1196">
        <v>0.20845810021620553</v>
      </c>
      <c r="K1196">
        <v>763.35879999999997</v>
      </c>
      <c r="L1196">
        <v>9.4446374898462881</v>
      </c>
      <c r="M1196">
        <v>7.0000000000000007E-2</v>
      </c>
      <c r="N1196">
        <v>44.31179176918846</v>
      </c>
      <c r="O1196">
        <v>8.44</v>
      </c>
      <c r="P1196">
        <v>9.4446374898462881</v>
      </c>
      <c r="Q1196">
        <v>927</v>
      </c>
      <c r="R1196">
        <v>44.31179176918846</v>
      </c>
      <c r="S1196">
        <v>9.1046386192017263E-3</v>
      </c>
      <c r="U1196" t="s">
        <v>2609</v>
      </c>
      <c r="V1196">
        <v>-0.50632911392405067</v>
      </c>
      <c r="W1196">
        <v>18.270799347471453</v>
      </c>
      <c r="X1196">
        <v>-153.01724137931035</v>
      </c>
      <c r="Y1196">
        <v>5.0984682713347924</v>
      </c>
      <c r="Z1196">
        <v>46.621621621621628</v>
      </c>
      <c r="AA1196">
        <v>9.4138543516873892</v>
      </c>
      <c r="AB1196">
        <v>92.964824120603012</v>
      </c>
      <c r="AC1196">
        <v>168.97506925207756</v>
      </c>
      <c r="AD1196">
        <v>202.84552845528455</v>
      </c>
      <c r="AE1196">
        <v>347.98534798534797</v>
      </c>
      <c r="AF1196">
        <v>677.5</v>
      </c>
      <c r="AG1196">
        <v>1105.2631578947369</v>
      </c>
      <c r="AH1196">
        <v>1739.1304347826087</v>
      </c>
      <c r="AI1196">
        <v>2170.731707317073</v>
      </c>
      <c r="AJ1196">
        <v>1291.6199999999999</v>
      </c>
      <c r="AK1196">
        <v>0.1429928957278645</v>
      </c>
      <c r="AL1196">
        <v>5.3454773869346731E-2</v>
      </c>
    </row>
    <row r="1197" spans="1:38">
      <c r="A1197">
        <v>15</v>
      </c>
      <c r="B1197" t="s">
        <v>788</v>
      </c>
      <c r="C1197">
        <v>119.7</v>
      </c>
      <c r="D1197">
        <v>65</v>
      </c>
      <c r="E1197">
        <v>0.54302422723475352</v>
      </c>
      <c r="F1197">
        <v>3.3208625280000008E-2</v>
      </c>
      <c r="G1197">
        <v>46.544935966129444</v>
      </c>
      <c r="H1197">
        <v>2.5100000000000001E-3</v>
      </c>
      <c r="I1197">
        <v>12.562932034891874</v>
      </c>
      <c r="J1197">
        <v>0.26990975009684981</v>
      </c>
      <c r="K1197">
        <v>398.40640000000002</v>
      </c>
      <c r="L1197">
        <v>12.562931710469444</v>
      </c>
      <c r="M1197">
        <v>9.6000000000000002E-2</v>
      </c>
      <c r="N1197">
        <v>44.817449757630989</v>
      </c>
      <c r="O1197">
        <v>16.16</v>
      </c>
      <c r="P1197">
        <v>12.562931710469444</v>
      </c>
      <c r="Q1197">
        <v>1547</v>
      </c>
      <c r="R1197">
        <v>44.817449757630989</v>
      </c>
      <c r="S1197">
        <v>1.0446024563671623E-2</v>
      </c>
      <c r="U1197" t="s">
        <v>788</v>
      </c>
      <c r="V1197">
        <v>0.379746835443038</v>
      </c>
      <c r="W1197">
        <v>3.8336052202283852</v>
      </c>
      <c r="X1197">
        <v>1.2823275862068966</v>
      </c>
      <c r="Y1197">
        <v>2.1006564551422318</v>
      </c>
      <c r="Z1197">
        <v>39.86486486486487</v>
      </c>
      <c r="AA1197">
        <v>5.6838365896980463</v>
      </c>
      <c r="AB1197">
        <v>67.8391959798995</v>
      </c>
      <c r="AC1197">
        <v>68.69806094182826</v>
      </c>
      <c r="AD1197">
        <v>84.552845528455293</v>
      </c>
      <c r="AE1197">
        <v>68.131868131868131</v>
      </c>
      <c r="AF1197">
        <v>95.625</v>
      </c>
      <c r="AG1197">
        <v>87.044534412955457</v>
      </c>
      <c r="AH1197">
        <v>111.80124223602485</v>
      </c>
      <c r="AI1197">
        <v>80.081300813008127</v>
      </c>
      <c r="AJ1197">
        <v>1318.3999999999999</v>
      </c>
      <c r="AK1197">
        <v>0.10929645835831875</v>
      </c>
      <c r="AL1197">
        <v>0.60678391959798994</v>
      </c>
    </row>
    <row r="1198" spans="1:38">
      <c r="A1198">
        <v>15</v>
      </c>
      <c r="B1198" t="s">
        <v>2610</v>
      </c>
      <c r="C1198">
        <v>88.5</v>
      </c>
      <c r="D1198">
        <v>19</v>
      </c>
      <c r="E1198">
        <v>0.21468926553672316</v>
      </c>
      <c r="F1198">
        <v>1.6782097860000001E-2</v>
      </c>
      <c r="G1198">
        <v>45.472587527642219</v>
      </c>
      <c r="H1198">
        <v>1.485E-3</v>
      </c>
      <c r="I1198">
        <v>5.4272769049538132</v>
      </c>
      <c r="J1198">
        <v>0.11935271775890562</v>
      </c>
      <c r="K1198">
        <v>673.40070000000003</v>
      </c>
      <c r="L1198">
        <v>5.4272769864724513</v>
      </c>
      <c r="M1198">
        <v>8.2000000000000003E-2</v>
      </c>
      <c r="N1198">
        <v>45.147545690281298</v>
      </c>
      <c r="O1198">
        <v>9.57</v>
      </c>
      <c r="P1198">
        <v>5.4272769864724513</v>
      </c>
      <c r="Q1198">
        <v>1245</v>
      </c>
      <c r="R1198">
        <v>45.147545690281298</v>
      </c>
      <c r="S1198">
        <v>7.6867469879518075E-3</v>
      </c>
      <c r="U1198" t="s">
        <v>2610</v>
      </c>
      <c r="V1198">
        <v>-0.24683544303797472</v>
      </c>
      <c r="W1198">
        <v>6.6721044045676994</v>
      </c>
      <c r="X1198">
        <v>2.3706896551724141</v>
      </c>
      <c r="Y1198">
        <v>15.098468271334792</v>
      </c>
      <c r="Z1198">
        <v>45.945945945945944</v>
      </c>
      <c r="AA1198">
        <v>4.6181172291296626</v>
      </c>
      <c r="AB1198">
        <v>78.391959798994975</v>
      </c>
      <c r="AC1198">
        <v>67.313019390581715</v>
      </c>
      <c r="AD1198">
        <v>51.219512195121951</v>
      </c>
      <c r="AE1198">
        <v>67.765567765567766</v>
      </c>
      <c r="AF1198">
        <v>70.625</v>
      </c>
      <c r="AG1198">
        <v>80.161943319838059</v>
      </c>
      <c r="AH1198">
        <v>86.33540372670808</v>
      </c>
      <c r="AI1198">
        <v>90.650406504065032</v>
      </c>
      <c r="AJ1198">
        <v>1318.3999999999999</v>
      </c>
      <c r="AK1198">
        <v>7.6949463014803349E-2</v>
      </c>
      <c r="AL1198">
        <v>0.90799320342720791</v>
      </c>
    </row>
    <row r="1199" spans="1:38">
      <c r="A1199">
        <v>12</v>
      </c>
      <c r="B1199" t="s">
        <v>2611</v>
      </c>
      <c r="C1199">
        <v>136.6</v>
      </c>
      <c r="D1199">
        <v>21</v>
      </c>
      <c r="E1199">
        <v>0.15373352855051245</v>
      </c>
      <c r="F1199">
        <v>7.142831304000001E-3</v>
      </c>
      <c r="G1199">
        <v>45.532792032218531</v>
      </c>
      <c r="H1199">
        <v>1.2340000000000001E-3</v>
      </c>
      <c r="I1199">
        <v>4.9436312037092787</v>
      </c>
      <c r="J1199">
        <v>0.10857298626034653</v>
      </c>
      <c r="K1199">
        <v>810.37279999999998</v>
      </c>
      <c r="L1199">
        <v>4.9436313347161986</v>
      </c>
      <c r="M1199">
        <v>4.2000000000000003E-2</v>
      </c>
      <c r="N1199">
        <v>45.263624034880095</v>
      </c>
      <c r="O1199">
        <v>7.95</v>
      </c>
      <c r="P1199">
        <v>4.9436313347161986</v>
      </c>
      <c r="Q1199">
        <v>1E-4</v>
      </c>
      <c r="R1199">
        <v>45.263624034880095</v>
      </c>
      <c r="S1199">
        <v>79500</v>
      </c>
      <c r="U1199" t="s">
        <v>2611</v>
      </c>
      <c r="V1199">
        <v>2.0928270042194094E-2</v>
      </c>
      <c r="W1199">
        <v>6.5579119086460027</v>
      </c>
      <c r="X1199">
        <v>-202.58620689655174</v>
      </c>
      <c r="Y1199">
        <v>7.2428884026258205</v>
      </c>
      <c r="Z1199">
        <v>55.405405405405403</v>
      </c>
      <c r="AA1199">
        <v>2.1314387211367669</v>
      </c>
      <c r="AB1199">
        <v>86.934673366834176</v>
      </c>
      <c r="AC1199">
        <v>71.468144044321335</v>
      </c>
      <c r="AD1199">
        <v>73.170731707317074</v>
      </c>
      <c r="AE1199">
        <v>71.611721611721606</v>
      </c>
      <c r="AF1199">
        <v>64.375</v>
      </c>
      <c r="AG1199">
        <v>65.18218623481782</v>
      </c>
      <c r="AH1199">
        <v>70.186335403726716</v>
      </c>
      <c r="AI1199">
        <v>83.333333333333329</v>
      </c>
      <c r="AJ1199">
        <v>1236</v>
      </c>
      <c r="AK1199">
        <v>3.0711446307410541E-2</v>
      </c>
      <c r="AL1199">
        <v>1.2386267621292302</v>
      </c>
    </row>
    <row r="1200" spans="1:38">
      <c r="A1200">
        <v>12</v>
      </c>
      <c r="B1200" t="s">
        <v>2612</v>
      </c>
      <c r="C1200">
        <v>137</v>
      </c>
      <c r="D1200">
        <v>18.7</v>
      </c>
      <c r="E1200">
        <v>0.13649635036496349</v>
      </c>
      <c r="F1200">
        <v>1.3142324480000002E-2</v>
      </c>
      <c r="G1200">
        <v>45.667150248899958</v>
      </c>
      <c r="H1200">
        <v>1.49E-3</v>
      </c>
      <c r="I1200">
        <v>5.4731668717117827</v>
      </c>
      <c r="J1200">
        <v>0.11984910032444211</v>
      </c>
      <c r="K1200">
        <v>671.14089999999999</v>
      </c>
      <c r="L1200">
        <v>5.4731668807859508</v>
      </c>
      <c r="M1200">
        <v>6.4000000000000001E-2</v>
      </c>
      <c r="N1200">
        <v>45.337986901162694</v>
      </c>
      <c r="O1200">
        <v>9.6</v>
      </c>
      <c r="P1200">
        <v>5.4731668807859508</v>
      </c>
      <c r="Q1200">
        <v>741</v>
      </c>
      <c r="R1200">
        <v>45.337986901162694</v>
      </c>
      <c r="S1200">
        <v>1.2955465587044534E-2</v>
      </c>
      <c r="U1200" t="s">
        <v>2612</v>
      </c>
      <c r="V1200">
        <v>0</v>
      </c>
      <c r="W1200">
        <v>9.0212071778140306</v>
      </c>
      <c r="X1200">
        <v>6.7887931034482767</v>
      </c>
      <c r="Y1200">
        <v>10.722100656455142</v>
      </c>
      <c r="Z1200">
        <v>38.513513513513516</v>
      </c>
      <c r="AA1200">
        <v>2.4866785079928952</v>
      </c>
      <c r="AB1200">
        <v>61.809045226130657</v>
      </c>
      <c r="AC1200">
        <v>74.792243767313025</v>
      </c>
      <c r="AD1200">
        <v>86.17886178861788</v>
      </c>
      <c r="AE1200">
        <v>73.992673992673986</v>
      </c>
      <c r="AF1200">
        <v>77.5</v>
      </c>
      <c r="AG1200">
        <v>86.639676113360323</v>
      </c>
      <c r="AH1200">
        <v>81.987577639751549</v>
      </c>
      <c r="AI1200">
        <v>91.869918699186982</v>
      </c>
      <c r="AJ1200">
        <v>1263.81</v>
      </c>
      <c r="AK1200">
        <v>5.0966763189042877E-2</v>
      </c>
      <c r="AL1200">
        <v>0.75388305162174518</v>
      </c>
    </row>
    <row r="1201" spans="1:38">
      <c r="A1201">
        <v>12</v>
      </c>
      <c r="B1201" t="s">
        <v>2613</v>
      </c>
      <c r="C1201">
        <v>335</v>
      </c>
      <c r="D1201">
        <v>42.8</v>
      </c>
      <c r="E1201">
        <v>0.12776119402985073</v>
      </c>
      <c r="F1201">
        <v>1.3389845608E-2</v>
      </c>
      <c r="G1201">
        <v>45.941237110946084</v>
      </c>
      <c r="H1201">
        <v>9.0799999999999995E-4</v>
      </c>
      <c r="I1201">
        <v>3.3407305638420235</v>
      </c>
      <c r="J1201">
        <v>7.2717470706639989E-2</v>
      </c>
      <c r="K1201">
        <v>1101.3219999999999</v>
      </c>
      <c r="L1201">
        <v>3.340729693527134</v>
      </c>
      <c r="M1201">
        <v>0.107</v>
      </c>
      <c r="N1201">
        <v>45.819611375305023</v>
      </c>
      <c r="O1201">
        <v>5.851</v>
      </c>
      <c r="P1201">
        <v>3.340729693527134</v>
      </c>
      <c r="Q1201">
        <v>1748</v>
      </c>
      <c r="R1201">
        <v>45.819611375305023</v>
      </c>
      <c r="S1201">
        <v>3.347254004576659E-3</v>
      </c>
      <c r="U1201" t="s">
        <v>2613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 t="e">
        <v>#DIV/0!</v>
      </c>
      <c r="AL1201" t="e">
        <v>#DIV/0!</v>
      </c>
    </row>
    <row r="1202" spans="1:38">
      <c r="A1202">
        <v>12</v>
      </c>
      <c r="B1202" t="s">
        <v>2614</v>
      </c>
      <c r="C1202">
        <v>113.5</v>
      </c>
      <c r="D1202">
        <v>7.5</v>
      </c>
      <c r="E1202">
        <v>6.6079295154185022E-2</v>
      </c>
      <c r="F1202">
        <v>1.0818713000000002E-2</v>
      </c>
      <c r="G1202">
        <v>46.712103569494886</v>
      </c>
      <c r="H1202">
        <v>1.57E-3</v>
      </c>
      <c r="I1202">
        <v>7.9818681953046884</v>
      </c>
      <c r="J1202">
        <v>0.17087366197135273</v>
      </c>
      <c r="K1202">
        <v>636.94269999999995</v>
      </c>
      <c r="L1202">
        <v>7.981868425124925</v>
      </c>
      <c r="M1202">
        <v>0.05</v>
      </c>
      <c r="N1202">
        <v>46.025106192164294</v>
      </c>
      <c r="O1202">
        <v>10.11</v>
      </c>
      <c r="P1202">
        <v>7.981868425124925</v>
      </c>
      <c r="Q1202">
        <v>194</v>
      </c>
      <c r="R1202">
        <v>46.025106192164294</v>
      </c>
      <c r="S1202">
        <v>5.211340206185567E-2</v>
      </c>
      <c r="U1202" t="s">
        <v>2614</v>
      </c>
      <c r="V1202">
        <v>0</v>
      </c>
      <c r="W1202">
        <v>7.2430668841761836</v>
      </c>
      <c r="X1202">
        <v>1.4008620689655173</v>
      </c>
      <c r="Y1202">
        <v>8.3150984682713336</v>
      </c>
      <c r="Z1202">
        <v>50.000000000000007</v>
      </c>
      <c r="AA1202">
        <v>5.1509769094138536</v>
      </c>
      <c r="AB1202">
        <v>42.713567839195974</v>
      </c>
      <c r="AC1202">
        <v>38.781163434903043</v>
      </c>
      <c r="AD1202">
        <v>50.8130081300813</v>
      </c>
      <c r="AE1202">
        <v>47.069597069597066</v>
      </c>
      <c r="AF1202">
        <v>25</v>
      </c>
      <c r="AG1202">
        <v>30.76923076923077</v>
      </c>
      <c r="AH1202">
        <v>37.267080745341616</v>
      </c>
      <c r="AI1202">
        <v>36.178861788617887</v>
      </c>
      <c r="AJ1202">
        <v>1390.5</v>
      </c>
      <c r="AK1202">
        <v>0.11146067690806395</v>
      </c>
      <c r="AL1202">
        <v>1.146147403685092</v>
      </c>
    </row>
    <row r="1203" spans="1:38">
      <c r="A1203">
        <v>15</v>
      </c>
      <c r="B1203" t="s">
        <v>2615</v>
      </c>
      <c r="C1203">
        <v>71.8</v>
      </c>
      <c r="D1203">
        <v>123.8</v>
      </c>
      <c r="E1203">
        <v>1.724233983286908</v>
      </c>
      <c r="F1203">
        <v>1.9527156784000001E-2</v>
      </c>
      <c r="G1203">
        <v>46.402593661872146</v>
      </c>
      <c r="H1203">
        <v>1.5920000000000001E-3</v>
      </c>
      <c r="I1203">
        <v>5.3556985050606762</v>
      </c>
      <c r="J1203">
        <v>0.11541808512012811</v>
      </c>
      <c r="K1203">
        <v>628.14070000000004</v>
      </c>
      <c r="L1203">
        <v>5.3556989259011143</v>
      </c>
      <c r="M1203">
        <v>8.8999999999999996E-2</v>
      </c>
      <c r="N1203">
        <v>46.092485201730099</v>
      </c>
      <c r="O1203">
        <v>10.25</v>
      </c>
      <c r="P1203">
        <v>5.3556989259011143</v>
      </c>
      <c r="Q1203">
        <v>1403</v>
      </c>
      <c r="R1203">
        <v>46.092485201730099</v>
      </c>
      <c r="S1203">
        <v>7.3057733428367787E-3</v>
      </c>
      <c r="U1203" t="s">
        <v>2615</v>
      </c>
      <c r="V1203">
        <v>0</v>
      </c>
      <c r="W1203">
        <v>8.3686786296900486</v>
      </c>
      <c r="X1203">
        <v>3.3405172413793105</v>
      </c>
      <c r="Y1203">
        <v>29.102844638949673</v>
      </c>
      <c r="Z1203">
        <v>41.891891891891895</v>
      </c>
      <c r="AA1203">
        <v>0</v>
      </c>
      <c r="AB1203">
        <v>48.743718592964818</v>
      </c>
      <c r="AC1203">
        <v>42.659279778393355</v>
      </c>
      <c r="AD1203">
        <v>40.243902439024396</v>
      </c>
      <c r="AE1203">
        <v>48.168498168498161</v>
      </c>
      <c r="AF1203">
        <v>37.5</v>
      </c>
      <c r="AG1203">
        <v>46.153846153846153</v>
      </c>
      <c r="AH1203">
        <v>46.58385093167702</v>
      </c>
      <c r="AI1203">
        <v>59.349593495934954</v>
      </c>
      <c r="AJ1203">
        <v>1195.83</v>
      </c>
      <c r="AK1203">
        <v>0</v>
      </c>
      <c r="AL1203">
        <v>1.046365159128978</v>
      </c>
    </row>
    <row r="1204" spans="1:38">
      <c r="A1204">
        <v>15</v>
      </c>
      <c r="B1204" t="s">
        <v>2616</v>
      </c>
      <c r="C1204">
        <v>99.3</v>
      </c>
      <c r="D1204">
        <v>92.7</v>
      </c>
      <c r="E1204">
        <v>0.93353474320241703</v>
      </c>
      <c r="F1204">
        <v>1.3258091600000002E-2</v>
      </c>
      <c r="G1204">
        <v>47.193847989521423</v>
      </c>
      <c r="H1204">
        <v>1.48E-3</v>
      </c>
      <c r="I1204">
        <v>9.7350589759465258</v>
      </c>
      <c r="J1204">
        <v>0.20627813561860917</v>
      </c>
      <c r="K1204">
        <v>675.67570000000001</v>
      </c>
      <c r="L1204">
        <v>9.7350591314169215</v>
      </c>
      <c r="M1204">
        <v>6.5000000000000002E-2</v>
      </c>
      <c r="N1204">
        <v>46.178868704125904</v>
      </c>
      <c r="O1204">
        <v>9.5299999999999994</v>
      </c>
      <c r="P1204">
        <v>9.7350591314169215</v>
      </c>
      <c r="Q1204">
        <v>773</v>
      </c>
      <c r="R1204">
        <v>46.178868704125904</v>
      </c>
      <c r="S1204">
        <v>1.2328589909443724E-2</v>
      </c>
      <c r="U1204" t="s">
        <v>2616</v>
      </c>
      <c r="V1204">
        <v>0.13080168776371309</v>
      </c>
      <c r="W1204">
        <v>6.1337683523654158</v>
      </c>
      <c r="X1204">
        <v>2.4784482758620694</v>
      </c>
      <c r="Y1204">
        <v>10.722100656455142</v>
      </c>
      <c r="Z1204">
        <v>41.216216216216218</v>
      </c>
      <c r="AA1204">
        <v>0</v>
      </c>
      <c r="AB1204">
        <v>47.236180904522612</v>
      </c>
      <c r="AC1204">
        <v>40.16620498614958</v>
      </c>
      <c r="AD1204">
        <v>41.869918699186996</v>
      </c>
      <c r="AE1204">
        <v>40.476190476190474</v>
      </c>
      <c r="AF1204">
        <v>30.625</v>
      </c>
      <c r="AG1204">
        <v>40.890688259109311</v>
      </c>
      <c r="AH1204">
        <v>40.993788819875775</v>
      </c>
      <c r="AI1204">
        <v>24.796747967479675</v>
      </c>
      <c r="AJ1204">
        <v>1271.02</v>
      </c>
      <c r="AK1204">
        <v>0</v>
      </c>
      <c r="AL1204">
        <v>1.1522765341860819</v>
      </c>
    </row>
    <row r="1205" spans="1:38">
      <c r="A1205">
        <v>15</v>
      </c>
      <c r="B1205" t="s">
        <v>2617</v>
      </c>
      <c r="C1205">
        <v>86.1</v>
      </c>
      <c r="D1205">
        <v>231</v>
      </c>
      <c r="E1205">
        <v>2.6829268292682928</v>
      </c>
      <c r="F1205">
        <v>2.1472044400000004E-2</v>
      </c>
      <c r="G1205">
        <v>47.089898080331082</v>
      </c>
      <c r="H1205">
        <v>1.9E-3</v>
      </c>
      <c r="I1205">
        <v>8.2229477564979199</v>
      </c>
      <c r="J1205">
        <v>0.1746223307272893</v>
      </c>
      <c r="K1205">
        <v>526.31579999999997</v>
      </c>
      <c r="L1205">
        <v>8.222948236540903</v>
      </c>
      <c r="M1205">
        <v>8.2000000000000003E-2</v>
      </c>
      <c r="N1205">
        <v>46.366384713603395</v>
      </c>
      <c r="O1205">
        <v>12.24</v>
      </c>
      <c r="P1205">
        <v>8.222948236540903</v>
      </c>
      <c r="Q1205">
        <v>1245</v>
      </c>
      <c r="R1205">
        <v>46.366384713603395</v>
      </c>
      <c r="S1205">
        <v>9.8313253012048199E-3</v>
      </c>
      <c r="U1205" t="s">
        <v>2617</v>
      </c>
      <c r="V1205">
        <v>-0.16329113924050634</v>
      </c>
      <c r="W1205">
        <v>5.9216965742251224</v>
      </c>
      <c r="X1205">
        <v>4.8491379310344831</v>
      </c>
      <c r="Y1205">
        <v>18.599562363238512</v>
      </c>
      <c r="Z1205">
        <v>42.567567567567572</v>
      </c>
      <c r="AA1205">
        <v>0.49733570159857904</v>
      </c>
      <c r="AB1205">
        <v>65.326633165829136</v>
      </c>
      <c r="AC1205">
        <v>75.34626038781164</v>
      </c>
      <c r="AD1205">
        <v>76.829268292682926</v>
      </c>
      <c r="AE1205">
        <v>88.461538461538453</v>
      </c>
      <c r="AF1205">
        <v>93.75</v>
      </c>
      <c r="AG1205">
        <v>93.927125506072869</v>
      </c>
      <c r="AH1205">
        <v>106.83229813664596</v>
      </c>
      <c r="AI1205">
        <v>78.048780487804876</v>
      </c>
      <c r="AJ1205">
        <v>1215.3999999999999</v>
      </c>
      <c r="AK1205">
        <v>9.4311593218939626E-3</v>
      </c>
      <c r="AL1205">
        <v>0.61148767091270295</v>
      </c>
    </row>
    <row r="1206" spans="1:38">
      <c r="A1206">
        <v>15</v>
      </c>
      <c r="B1206" t="s">
        <v>2618</v>
      </c>
      <c r="C1206">
        <v>80.7</v>
      </c>
      <c r="D1206">
        <v>54.4</v>
      </c>
      <c r="E1206">
        <v>0.67410161090458487</v>
      </c>
      <c r="F1206">
        <v>1.2775728600000001E-2</v>
      </c>
      <c r="G1206">
        <v>48.821705907036367</v>
      </c>
      <c r="H1206">
        <v>2.0600000000000002E-3</v>
      </c>
      <c r="I1206">
        <v>14.264318767307881</v>
      </c>
      <c r="J1206">
        <v>0.29217165812413887</v>
      </c>
      <c r="K1206">
        <v>485.43689999999998</v>
      </c>
      <c r="L1206">
        <v>14.264317879084413</v>
      </c>
      <c r="M1206">
        <v>4.4999999999999998E-2</v>
      </c>
      <c r="N1206">
        <v>46.69141439041848</v>
      </c>
      <c r="O1206">
        <v>13.27</v>
      </c>
      <c r="P1206">
        <v>14.264317879084413</v>
      </c>
      <c r="Q1206">
        <v>1E-4</v>
      </c>
      <c r="R1206">
        <v>46.69141439041848</v>
      </c>
      <c r="S1206">
        <v>132700</v>
      </c>
      <c r="U1206" t="s">
        <v>2618</v>
      </c>
      <c r="V1206">
        <v>0</v>
      </c>
      <c r="W1206">
        <v>5.6280587275693312</v>
      </c>
      <c r="X1206">
        <v>3.0172413793103452</v>
      </c>
      <c r="Y1206">
        <v>14.223194748358862</v>
      </c>
      <c r="Z1206">
        <v>35.135135135135137</v>
      </c>
      <c r="AA1206">
        <v>1.7761989342806395</v>
      </c>
      <c r="AB1206">
        <v>60.804020100502505</v>
      </c>
      <c r="AC1206">
        <v>51.800554016620502</v>
      </c>
      <c r="AD1206">
        <v>32.520325203252035</v>
      </c>
      <c r="AE1206">
        <v>31.684981684981683</v>
      </c>
      <c r="AF1206">
        <v>26.875</v>
      </c>
      <c r="AG1206">
        <v>29.554655870445345</v>
      </c>
      <c r="AH1206">
        <v>33.540372670807457</v>
      </c>
      <c r="AI1206">
        <v>22.764227642276424</v>
      </c>
      <c r="AJ1206">
        <v>1277.1999999999998</v>
      </c>
      <c r="AK1206">
        <v>3.8428607184267355E-2</v>
      </c>
      <c r="AL1206">
        <v>1.8128605992927598</v>
      </c>
    </row>
    <row r="1207" spans="1:38">
      <c r="A1207">
        <v>15</v>
      </c>
      <c r="B1207" t="s">
        <v>2619</v>
      </c>
      <c r="C1207">
        <v>148.30000000000001</v>
      </c>
      <c r="D1207">
        <v>255.2</v>
      </c>
      <c r="E1207">
        <v>1.7208361429534724</v>
      </c>
      <c r="F1207">
        <v>1.060233874E-2</v>
      </c>
      <c r="G1207">
        <v>47.538807925120018</v>
      </c>
      <c r="H1207">
        <v>1.57E-3</v>
      </c>
      <c r="I1207">
        <v>7.3742262335867785</v>
      </c>
      <c r="J1207">
        <v>0.15512013353810158</v>
      </c>
      <c r="K1207">
        <v>636.94269999999995</v>
      </c>
      <c r="L1207">
        <v>7.3742264426122635</v>
      </c>
      <c r="M1207">
        <v>4.9000000000000002E-2</v>
      </c>
      <c r="N1207">
        <v>46.963379844271586</v>
      </c>
      <c r="O1207">
        <v>10.11</v>
      </c>
      <c r="P1207">
        <v>7.3742264426122635</v>
      </c>
      <c r="Q1207">
        <v>147</v>
      </c>
      <c r="R1207">
        <v>46.963379844271586</v>
      </c>
      <c r="S1207">
        <v>6.8775510204081625E-2</v>
      </c>
      <c r="U1207" t="s">
        <v>2619</v>
      </c>
      <c r="V1207">
        <v>-9.5780590717299594E-2</v>
      </c>
      <c r="W1207">
        <v>5.2528548123980432</v>
      </c>
      <c r="X1207">
        <v>0.95905172413793105</v>
      </c>
      <c r="Y1207">
        <v>19.037199124726474</v>
      </c>
      <c r="Z1207">
        <v>65.540540540540533</v>
      </c>
      <c r="AA1207">
        <v>0.85257548845470688</v>
      </c>
      <c r="AB1207">
        <v>80.402010050251249</v>
      </c>
      <c r="AC1207">
        <v>75.069252077562325</v>
      </c>
      <c r="AD1207">
        <v>95.121951219512184</v>
      </c>
      <c r="AE1207">
        <v>119.04761904761904</v>
      </c>
      <c r="AF1207">
        <v>118.12499999999999</v>
      </c>
      <c r="AG1207">
        <v>173.27935222672065</v>
      </c>
      <c r="AH1207">
        <v>155.27950310559007</v>
      </c>
      <c r="AI1207">
        <v>191.0569105691057</v>
      </c>
      <c r="AJ1207">
        <v>1699.5</v>
      </c>
      <c r="AK1207">
        <v>1.174476631230784E-2</v>
      </c>
      <c r="AL1207">
        <v>0.51778894472361803</v>
      </c>
    </row>
    <row r="1208" spans="1:38">
      <c r="A1208">
        <v>12</v>
      </c>
      <c r="B1208" t="s">
        <v>2620</v>
      </c>
      <c r="C1208">
        <v>185.1</v>
      </c>
      <c r="D1208">
        <v>130.80000000000001</v>
      </c>
      <c r="E1208">
        <v>0.70664505672609412</v>
      </c>
      <c r="F1208">
        <v>6.378217040000001E-3</v>
      </c>
      <c r="G1208">
        <v>48.03122296789418</v>
      </c>
      <c r="H1208">
        <v>1.157E-3</v>
      </c>
      <c r="I1208">
        <v>6.9597399226958165</v>
      </c>
      <c r="J1208">
        <v>0.14490032717567822</v>
      </c>
      <c r="K1208">
        <v>864.30420000000004</v>
      </c>
      <c r="L1208">
        <v>6.9597404342439786</v>
      </c>
      <c r="M1208">
        <v>0.04</v>
      </c>
      <c r="N1208">
        <v>47.524313777265633</v>
      </c>
      <c r="O1208">
        <v>7.45</v>
      </c>
      <c r="P1208">
        <v>6.9597404342439786</v>
      </c>
      <c r="Q1208">
        <v>1E-4</v>
      </c>
      <c r="R1208">
        <v>47.524313777265633</v>
      </c>
      <c r="S1208">
        <v>74500</v>
      </c>
      <c r="U1208" t="s">
        <v>2620</v>
      </c>
      <c r="V1208">
        <v>1.0253164556962025E-2</v>
      </c>
      <c r="W1208">
        <v>11.419249592169658</v>
      </c>
      <c r="X1208">
        <v>3.125</v>
      </c>
      <c r="Y1208">
        <v>45.295404814004371</v>
      </c>
      <c r="Z1208">
        <v>117.56756756756756</v>
      </c>
      <c r="AA1208">
        <v>3.374777975133215</v>
      </c>
      <c r="AB1208">
        <v>143.71859296482413</v>
      </c>
      <c r="AC1208">
        <v>127.70083102493075</v>
      </c>
      <c r="AD1208">
        <v>119.91869918699187</v>
      </c>
      <c r="AE1208">
        <v>106.22710622710622</v>
      </c>
      <c r="AF1208">
        <v>116.875</v>
      </c>
      <c r="AG1208">
        <v>99.190283400809719</v>
      </c>
      <c r="AH1208">
        <v>105.59006211180125</v>
      </c>
      <c r="AI1208">
        <v>105.28455284552845</v>
      </c>
      <c r="AJ1208">
        <v>1290.5899999999999</v>
      </c>
      <c r="AK1208">
        <v>2.5962407444729215E-2</v>
      </c>
      <c r="AL1208">
        <v>1.3610996157256872</v>
      </c>
    </row>
    <row r="1209" spans="1:38">
      <c r="A1209">
        <v>15</v>
      </c>
      <c r="B1209" t="s">
        <v>2621</v>
      </c>
      <c r="C1209">
        <v>92.6</v>
      </c>
      <c r="D1209">
        <v>169.8</v>
      </c>
      <c r="E1209">
        <v>1.8336933045356374</v>
      </c>
      <c r="F1209">
        <v>1.7710991179999996E-2</v>
      </c>
      <c r="G1209">
        <v>49.222886847371683</v>
      </c>
      <c r="H1209">
        <v>1.81E-3</v>
      </c>
      <c r="I1209">
        <v>11.286558160215829</v>
      </c>
      <c r="J1209">
        <v>0.22929492524915754</v>
      </c>
      <c r="K1209">
        <v>552.48620000000005</v>
      </c>
      <c r="L1209">
        <v>11.286558356019075</v>
      </c>
      <c r="M1209">
        <v>7.0999999999999994E-2</v>
      </c>
      <c r="N1209">
        <v>47.911441164770046</v>
      </c>
      <c r="O1209">
        <v>11.66</v>
      </c>
      <c r="P1209">
        <v>11.286558356019075</v>
      </c>
      <c r="Q1209">
        <v>956</v>
      </c>
      <c r="R1209">
        <v>47.911441164770046</v>
      </c>
      <c r="S1209">
        <v>1.2196652719665272E-2</v>
      </c>
      <c r="U1209" t="s">
        <v>2621</v>
      </c>
      <c r="V1209">
        <v>0</v>
      </c>
      <c r="W1209">
        <v>7.6672104404567705</v>
      </c>
      <c r="X1209">
        <v>2.1551724137931036</v>
      </c>
      <c r="Y1209">
        <v>8.7527352297592991</v>
      </c>
      <c r="Z1209">
        <v>26.351351351351351</v>
      </c>
      <c r="AA1209">
        <v>2.4866785079928952</v>
      </c>
      <c r="AB1209">
        <v>61.306532663316574</v>
      </c>
      <c r="AC1209">
        <v>50.692520775623272</v>
      </c>
      <c r="AD1209">
        <v>64.634146341463421</v>
      </c>
      <c r="AE1209">
        <v>83.516483516483504</v>
      </c>
      <c r="AF1209">
        <v>108.74999999999999</v>
      </c>
      <c r="AG1209">
        <v>134.81781376518219</v>
      </c>
      <c r="AH1209">
        <v>96.894409937888199</v>
      </c>
      <c r="AI1209">
        <v>102.03252032520324</v>
      </c>
      <c r="AJ1209">
        <v>1297.8</v>
      </c>
      <c r="AK1209">
        <v>6.1867820650784645E-2</v>
      </c>
      <c r="AL1209">
        <v>0.63271485633294666</v>
      </c>
    </row>
    <row r="1210" spans="1:38">
      <c r="A1210">
        <v>15</v>
      </c>
      <c r="B1210" t="s">
        <v>2622</v>
      </c>
      <c r="C1210">
        <v>154.6</v>
      </c>
      <c r="D1210">
        <v>200.2</v>
      </c>
      <c r="E1210">
        <v>1.2949547218628719</v>
      </c>
      <c r="F1210">
        <v>7.5943230720000006E-3</v>
      </c>
      <c r="G1210">
        <v>48.415315377566557</v>
      </c>
      <c r="H1210">
        <v>1.1479999999999999E-3</v>
      </c>
      <c r="I1210">
        <v>6.7620572805019146</v>
      </c>
      <c r="J1210">
        <v>0.13966773174496644</v>
      </c>
      <c r="K1210">
        <v>871.08010000000002</v>
      </c>
      <c r="L1210">
        <v>6.7620570679766399</v>
      </c>
      <c r="M1210">
        <v>4.8000000000000001E-2</v>
      </c>
      <c r="N1210">
        <v>47.940769126542435</v>
      </c>
      <c r="O1210">
        <v>7.4</v>
      </c>
      <c r="P1210">
        <v>6.7620570679766399</v>
      </c>
      <c r="Q1210">
        <v>98.2</v>
      </c>
      <c r="R1210">
        <v>47.940769126542435</v>
      </c>
      <c r="S1210">
        <v>7.5356415478615074E-2</v>
      </c>
      <c r="U1210" t="s">
        <v>2622</v>
      </c>
      <c r="V1210">
        <v>0</v>
      </c>
      <c r="W1210">
        <v>6.068515497553018</v>
      </c>
      <c r="X1210">
        <v>4.7413793103448283</v>
      </c>
      <c r="Y1210">
        <v>17.286652078774619</v>
      </c>
      <c r="Z1210">
        <v>46.621621621621628</v>
      </c>
      <c r="AA1210">
        <v>0.6927175843694493</v>
      </c>
      <c r="AB1210">
        <v>64.321608040200999</v>
      </c>
      <c r="AC1210">
        <v>70.360110803324105</v>
      </c>
      <c r="AD1210">
        <v>70.731707317073159</v>
      </c>
      <c r="AE1210">
        <v>64.468864468864467</v>
      </c>
      <c r="AF1210">
        <v>60.624999999999993</v>
      </c>
      <c r="AG1210">
        <v>67.206477732793516</v>
      </c>
      <c r="AH1210">
        <v>81.987577639751549</v>
      </c>
      <c r="AI1210">
        <v>73.577235772357724</v>
      </c>
      <c r="AJ1210">
        <v>1751</v>
      </c>
      <c r="AK1210">
        <v>1.2649812196842438E-2</v>
      </c>
      <c r="AL1210">
        <v>0.78452870412669407</v>
      </c>
    </row>
    <row r="1211" spans="1:38">
      <c r="A1211">
        <v>12</v>
      </c>
      <c r="B1211" t="s">
        <v>2623</v>
      </c>
      <c r="C1211">
        <v>181</v>
      </c>
      <c r="D1211">
        <v>170.2</v>
      </c>
      <c r="E1211">
        <v>0.94033149171270713</v>
      </c>
      <c r="F1211">
        <v>1.2934494936000003E-2</v>
      </c>
      <c r="G1211">
        <v>48.335545667161902</v>
      </c>
      <c r="H1211">
        <v>1.188E-3</v>
      </c>
      <c r="I1211">
        <v>4.5036431017663228</v>
      </c>
      <c r="J1211">
        <v>9.3174557969788227E-2</v>
      </c>
      <c r="K1211">
        <v>841.75080000000003</v>
      </c>
      <c r="L1211">
        <v>4.5036436692082091</v>
      </c>
      <c r="M1211">
        <v>7.9000000000000001E-2</v>
      </c>
      <c r="N1211">
        <v>48.125275830422062</v>
      </c>
      <c r="O1211">
        <v>7.65</v>
      </c>
      <c r="P1211">
        <v>4.5036436692082091</v>
      </c>
      <c r="Q1211">
        <v>1171</v>
      </c>
      <c r="R1211">
        <v>48.125275830422062</v>
      </c>
      <c r="S1211">
        <v>6.5328778821520071E-3</v>
      </c>
      <c r="U1211" t="s">
        <v>2623</v>
      </c>
      <c r="V1211">
        <v>-2.1940928270042197</v>
      </c>
      <c r="W1211">
        <v>4.4535073409461665</v>
      </c>
      <c r="X1211">
        <v>7.9741379310344831</v>
      </c>
      <c r="Y1211">
        <v>14.442013129102843</v>
      </c>
      <c r="Z1211">
        <v>87.162162162162176</v>
      </c>
      <c r="AA1211">
        <v>2.3090586145648313</v>
      </c>
      <c r="AB1211">
        <v>110.0502512562814</v>
      </c>
      <c r="AC1211">
        <v>77.562326869806085</v>
      </c>
      <c r="AD1211">
        <v>80.487804878048792</v>
      </c>
      <c r="AE1211">
        <v>49.633699633699628</v>
      </c>
      <c r="AF1211">
        <v>50.625</v>
      </c>
      <c r="AG1211">
        <v>39.676113360323889</v>
      </c>
      <c r="AH1211">
        <v>44.099378881987576</v>
      </c>
      <c r="AI1211">
        <v>45.528455284552848</v>
      </c>
      <c r="AJ1211">
        <v>1339</v>
      </c>
      <c r="AK1211">
        <v>2.3576288690448782E-2</v>
      </c>
      <c r="AL1211">
        <v>2.4955056975015926</v>
      </c>
    </row>
    <row r="1212" spans="1:38">
      <c r="A1212">
        <v>15</v>
      </c>
      <c r="B1212" t="s">
        <v>2624</v>
      </c>
      <c r="C1212">
        <v>137.30000000000001</v>
      </c>
      <c r="D1212">
        <v>169.5</v>
      </c>
      <c r="E1212">
        <v>1.2345229424617625</v>
      </c>
      <c r="F1212">
        <v>9.2382161759999998E-3</v>
      </c>
      <c r="G1212">
        <v>48.578993175689689</v>
      </c>
      <c r="H1212">
        <v>1.1969999999999999E-3</v>
      </c>
      <c r="I1212">
        <v>5.7437645342519703</v>
      </c>
      <c r="J1212">
        <v>0.11823556147981909</v>
      </c>
      <c r="K1212">
        <v>835.42190000000005</v>
      </c>
      <c r="L1212">
        <v>5.7437641301524334</v>
      </c>
      <c r="M1212">
        <v>5.6000000000000001E-2</v>
      </c>
      <c r="N1212">
        <v>48.238239467654445</v>
      </c>
      <c r="O1212">
        <v>7.71</v>
      </c>
      <c r="P1212">
        <v>5.7437641301524334</v>
      </c>
      <c r="Q1212">
        <v>451</v>
      </c>
      <c r="R1212">
        <v>48.238239467654445</v>
      </c>
      <c r="S1212">
        <v>1.7095343680709533E-2</v>
      </c>
      <c r="U1212" t="s">
        <v>2624</v>
      </c>
      <c r="V1212">
        <v>0</v>
      </c>
      <c r="W1212">
        <v>7.2430668841761836</v>
      </c>
      <c r="X1212">
        <v>3.8793103448275863</v>
      </c>
      <c r="Y1212">
        <v>22.100656455142229</v>
      </c>
      <c r="Z1212">
        <v>41.216216216216218</v>
      </c>
      <c r="AA1212">
        <v>2.8419182948490231</v>
      </c>
      <c r="AB1212">
        <v>71.859296482412063</v>
      </c>
      <c r="AC1212">
        <v>68.421052631578959</v>
      </c>
      <c r="AD1212">
        <v>81.707317073170742</v>
      </c>
      <c r="AE1212">
        <v>74.358974358974351</v>
      </c>
      <c r="AF1212">
        <v>49.375</v>
      </c>
      <c r="AG1212">
        <v>44.12955465587045</v>
      </c>
      <c r="AH1212">
        <v>37.267080745341616</v>
      </c>
      <c r="AI1212">
        <v>20.73170731707317</v>
      </c>
      <c r="AJ1212">
        <v>1318.3999999999999</v>
      </c>
      <c r="AK1212">
        <v>5.221990140032251E-2</v>
      </c>
      <c r="AL1212">
        <v>1.9282244556113903</v>
      </c>
    </row>
    <row r="1213" spans="1:38">
      <c r="A1213">
        <v>15</v>
      </c>
      <c r="B1213" t="s">
        <v>2625</v>
      </c>
      <c r="C1213">
        <v>97.8</v>
      </c>
      <c r="D1213">
        <v>84.4</v>
      </c>
      <c r="E1213">
        <v>0.86298568507157469</v>
      </c>
      <c r="F1213">
        <v>2.6780793760000001E-2</v>
      </c>
      <c r="G1213">
        <v>50.003945287889536</v>
      </c>
      <c r="H1213">
        <v>3.47E-3</v>
      </c>
      <c r="I1213">
        <v>13.1706794591424</v>
      </c>
      <c r="J1213">
        <v>0.26339280597389603</v>
      </c>
      <c r="K1213">
        <v>288.18439999999998</v>
      </c>
      <c r="L1213">
        <v>13.17068058162539</v>
      </c>
      <c r="M1213">
        <v>5.6000000000000001E-2</v>
      </c>
      <c r="N1213">
        <v>48.238239467654445</v>
      </c>
      <c r="O1213">
        <v>22.33</v>
      </c>
      <c r="P1213">
        <v>13.17068058162539</v>
      </c>
      <c r="Q1213">
        <v>451</v>
      </c>
      <c r="R1213">
        <v>48.238239467654445</v>
      </c>
      <c r="S1213">
        <v>4.9512195121951215E-2</v>
      </c>
      <c r="U1213" t="s">
        <v>2625</v>
      </c>
      <c r="V1213">
        <v>0.42194092827004226</v>
      </c>
      <c r="W1213">
        <v>9.6247960848287128</v>
      </c>
      <c r="X1213">
        <v>3.2327586206896552</v>
      </c>
      <c r="Y1213">
        <v>38.949671772428886</v>
      </c>
      <c r="Z1213">
        <v>60.810810810810814</v>
      </c>
      <c r="AA1213">
        <v>0</v>
      </c>
      <c r="AB1213">
        <v>65.829145728643212</v>
      </c>
      <c r="AC1213">
        <v>55.6786703601108</v>
      </c>
      <c r="AD1213">
        <v>72.357723577235774</v>
      </c>
      <c r="AE1213">
        <v>75.27472527472527</v>
      </c>
      <c r="AF1213">
        <v>72.5</v>
      </c>
      <c r="AG1213">
        <v>81.376518218623474</v>
      </c>
      <c r="AH1213">
        <v>81.366459627329192</v>
      </c>
      <c r="AI1213">
        <v>87.804878048780495</v>
      </c>
      <c r="AJ1213">
        <v>1400.8</v>
      </c>
      <c r="AK1213">
        <v>0</v>
      </c>
      <c r="AL1213">
        <v>0.80904522613065322</v>
      </c>
    </row>
    <row r="1214" spans="1:38">
      <c r="A1214">
        <v>12</v>
      </c>
      <c r="B1214" t="s">
        <v>2626</v>
      </c>
      <c r="C1214">
        <v>96.9</v>
      </c>
      <c r="D1214">
        <v>264.5</v>
      </c>
      <c r="E1214">
        <v>2.7296181630546954</v>
      </c>
      <c r="F1214">
        <v>1.0799418480000001E-2</v>
      </c>
      <c r="G1214">
        <v>48.716182823676213</v>
      </c>
      <c r="H1214">
        <v>1.3060000000000001E-3</v>
      </c>
      <c r="I1214">
        <v>5.9029617819136462</v>
      </c>
      <c r="J1214">
        <v>0.12117044973081899</v>
      </c>
      <c r="K1214">
        <v>765.69680000000005</v>
      </c>
      <c r="L1214">
        <v>5.9029615424616093</v>
      </c>
      <c r="M1214">
        <v>0.06</v>
      </c>
      <c r="N1214">
        <v>48.357228116498902</v>
      </c>
      <c r="O1214">
        <v>8.41</v>
      </c>
      <c r="P1214">
        <v>5.9029615424616093</v>
      </c>
      <c r="Q1214">
        <v>603</v>
      </c>
      <c r="R1214">
        <v>48.357228116498902</v>
      </c>
      <c r="S1214">
        <v>1.39469320066335E-2</v>
      </c>
      <c r="U1214" t="s">
        <v>2626</v>
      </c>
      <c r="V1214">
        <v>-1.5611814345991561</v>
      </c>
      <c r="W1214">
        <v>12.887438825448614</v>
      </c>
      <c r="X1214">
        <v>-431.0344827586207</v>
      </c>
      <c r="Y1214">
        <v>8.7527352297592991</v>
      </c>
      <c r="Z1214">
        <v>27.027027027027028</v>
      </c>
      <c r="AA1214">
        <v>5.6838365896980463</v>
      </c>
      <c r="AB1214">
        <v>71.356783919597987</v>
      </c>
      <c r="AC1214">
        <v>78.1163434903047</v>
      </c>
      <c r="AD1214">
        <v>74.796747967479675</v>
      </c>
      <c r="AE1214">
        <v>89.743589743589752</v>
      </c>
      <c r="AF1214">
        <v>108.74999999999999</v>
      </c>
      <c r="AG1214">
        <v>130.36437246963564</v>
      </c>
      <c r="AH1214">
        <v>254.65838509316771</v>
      </c>
      <c r="AI1214">
        <v>264.22764227642278</v>
      </c>
      <c r="AJ1214">
        <v>1213.3399999999999</v>
      </c>
      <c r="AK1214">
        <v>0.12942697817799764</v>
      </c>
      <c r="AL1214">
        <v>0.28020590758671404</v>
      </c>
    </row>
    <row r="1215" spans="1:38">
      <c r="A1215">
        <v>12</v>
      </c>
      <c r="B1215" t="s">
        <v>2627</v>
      </c>
      <c r="C1215">
        <v>112.2</v>
      </c>
      <c r="D1215">
        <v>74.400000000000006</v>
      </c>
      <c r="E1215">
        <v>0.66310160427807485</v>
      </c>
      <c r="F1215">
        <v>1.1791708080000001E-2</v>
      </c>
      <c r="G1215">
        <v>48.821560624645009</v>
      </c>
      <c r="H1215">
        <v>1.426E-3</v>
      </c>
      <c r="I1215">
        <v>6.7173857053749781</v>
      </c>
      <c r="J1215">
        <v>0.1375905567013779</v>
      </c>
      <c r="K1215">
        <v>701.26229999999998</v>
      </c>
      <c r="L1215">
        <v>6.7173855118264356</v>
      </c>
      <c r="M1215">
        <v>0.06</v>
      </c>
      <c r="N1215">
        <v>48.357228116498902</v>
      </c>
      <c r="O1215">
        <v>9.19</v>
      </c>
      <c r="P1215">
        <v>6.7173855118264356</v>
      </c>
      <c r="Q1215">
        <v>603</v>
      </c>
      <c r="R1215">
        <v>48.357228116498902</v>
      </c>
      <c r="S1215">
        <v>1.5240464344941956E-2</v>
      </c>
      <c r="U1215" t="s">
        <v>2627</v>
      </c>
      <c r="V1215">
        <v>2.5316455696202535E-2</v>
      </c>
      <c r="W1215">
        <v>17.781402936378466</v>
      </c>
      <c r="X1215">
        <v>4.4181034482758621</v>
      </c>
      <c r="Y1215">
        <v>10.503282275711159</v>
      </c>
      <c r="Z1215">
        <v>44.594594594594597</v>
      </c>
      <c r="AA1215">
        <v>11.545293072824157</v>
      </c>
      <c r="AB1215">
        <v>93.969849246231149</v>
      </c>
      <c r="AC1215">
        <v>132.40997229916897</v>
      </c>
      <c r="AD1215">
        <v>206.09756097560978</v>
      </c>
      <c r="AE1215">
        <v>342.49084249084245</v>
      </c>
      <c r="AF1215">
        <v>475</v>
      </c>
      <c r="AG1215">
        <v>663.96761133603229</v>
      </c>
      <c r="AH1215">
        <v>993.78881987577643</v>
      </c>
      <c r="AI1215">
        <v>1203.2520325203252</v>
      </c>
      <c r="AJ1215">
        <v>875.5</v>
      </c>
      <c r="AK1215">
        <v>0.17834855157862206</v>
      </c>
      <c r="AL1215">
        <v>9.4557160804020088E-2</v>
      </c>
    </row>
    <row r="1216" spans="1:38">
      <c r="A1216">
        <v>15</v>
      </c>
      <c r="B1216" t="s">
        <v>751</v>
      </c>
      <c r="C1216">
        <v>114.5</v>
      </c>
      <c r="D1216">
        <v>166.7</v>
      </c>
      <c r="E1216">
        <v>1.4558951965065501</v>
      </c>
      <c r="F1216">
        <v>1.817681602E-2</v>
      </c>
      <c r="G1216">
        <v>50.687970857850217</v>
      </c>
      <c r="H1216">
        <v>1.2099999999999999E-3</v>
      </c>
      <c r="I1216">
        <v>14.236603829583288</v>
      </c>
      <c r="J1216">
        <v>0.28086750344590716</v>
      </c>
      <c r="K1216">
        <v>826.44629999999995</v>
      </c>
      <c r="L1216">
        <v>14.236605013819636</v>
      </c>
      <c r="M1216">
        <v>0.109</v>
      </c>
      <c r="N1216">
        <v>48.647605296517597</v>
      </c>
      <c r="O1216">
        <v>7.8</v>
      </c>
      <c r="P1216">
        <v>14.236605013819636</v>
      </c>
      <c r="Q1216">
        <v>1782</v>
      </c>
      <c r="R1216">
        <v>48.647605296517597</v>
      </c>
      <c r="S1216">
        <v>4.377104377104377E-3</v>
      </c>
      <c r="U1216" t="s">
        <v>751</v>
      </c>
      <c r="V1216">
        <v>0</v>
      </c>
      <c r="W1216">
        <v>15.66068515497553</v>
      </c>
      <c r="X1216">
        <v>3.125</v>
      </c>
      <c r="Y1216">
        <v>24.070021881838073</v>
      </c>
      <c r="Z1216">
        <v>50.000000000000007</v>
      </c>
      <c r="AA1216">
        <v>12.611012433392538</v>
      </c>
      <c r="AB1216">
        <v>48.743718592964818</v>
      </c>
      <c r="AC1216">
        <v>53.185595567867033</v>
      </c>
      <c r="AD1216">
        <v>53.252032520325201</v>
      </c>
      <c r="AE1216">
        <v>45.970695970695964</v>
      </c>
      <c r="AF1216">
        <v>59.375</v>
      </c>
      <c r="AG1216">
        <v>62.753036437246969</v>
      </c>
      <c r="AH1216">
        <v>71.428571428571431</v>
      </c>
      <c r="AI1216">
        <v>59.349593495934954</v>
      </c>
      <c r="AJ1216">
        <v>1290.5899999999999</v>
      </c>
      <c r="AK1216">
        <v>0.25544983280738659</v>
      </c>
      <c r="AL1216">
        <v>0.68241206030150747</v>
      </c>
    </row>
    <row r="1217" spans="1:38">
      <c r="A1217">
        <v>15</v>
      </c>
      <c r="B1217" t="s">
        <v>2628</v>
      </c>
      <c r="C1217">
        <v>103.4</v>
      </c>
      <c r="D1217">
        <v>61.6</v>
      </c>
      <c r="E1217">
        <v>0.5957446808510638</v>
      </c>
      <c r="F1217">
        <v>1.9776883000000006E-2</v>
      </c>
      <c r="G1217">
        <v>49.419834722014642</v>
      </c>
      <c r="H1217">
        <v>1.75E-3</v>
      </c>
      <c r="I1217">
        <v>7.7764820754238055</v>
      </c>
      <c r="J1217">
        <v>0.15735548528574259</v>
      </c>
      <c r="K1217">
        <v>571.42859999999996</v>
      </c>
      <c r="L1217">
        <v>7.7764817888454685</v>
      </c>
      <c r="M1217">
        <v>8.2000000000000003E-2</v>
      </c>
      <c r="N1217">
        <v>48.804163659280711</v>
      </c>
      <c r="O1217">
        <v>11.27</v>
      </c>
      <c r="P1217">
        <v>7.7764817888454685</v>
      </c>
      <c r="Q1217">
        <v>1245</v>
      </c>
      <c r="R1217">
        <v>48.804163659280711</v>
      </c>
      <c r="S1217">
        <v>9.0522088353413646E-3</v>
      </c>
      <c r="U1217" t="s">
        <v>2628</v>
      </c>
      <c r="V1217">
        <v>0</v>
      </c>
      <c r="W1217">
        <v>9.5595432300163132</v>
      </c>
      <c r="X1217">
        <v>10.452586206896552</v>
      </c>
      <c r="Y1217">
        <v>29.102844638949673</v>
      </c>
      <c r="Z1217">
        <v>60.135135135135144</v>
      </c>
      <c r="AA1217">
        <v>0</v>
      </c>
      <c r="AB1217">
        <v>84.422110552763812</v>
      </c>
      <c r="AC1217">
        <v>77.8393351800554</v>
      </c>
      <c r="AD1217">
        <v>87.804878048780495</v>
      </c>
      <c r="AE1217">
        <v>76.19047619047619</v>
      </c>
      <c r="AF1217">
        <v>80</v>
      </c>
      <c r="AG1217">
        <v>85.020242914979761</v>
      </c>
      <c r="AH1217">
        <v>90.683229813664596</v>
      </c>
      <c r="AI1217">
        <v>95.528455284552848</v>
      </c>
      <c r="AJ1217">
        <v>1297.8</v>
      </c>
      <c r="AK1217">
        <v>0</v>
      </c>
      <c r="AL1217">
        <v>0.93095615061609405</v>
      </c>
    </row>
    <row r="1218" spans="1:38">
      <c r="A1218">
        <v>12</v>
      </c>
      <c r="B1218" t="s">
        <v>2629</v>
      </c>
      <c r="C1218">
        <v>124.9</v>
      </c>
      <c r="D1218">
        <v>48.7</v>
      </c>
      <c r="E1218">
        <v>0.38991192954363491</v>
      </c>
      <c r="F1218">
        <v>1.33959096E-2</v>
      </c>
      <c r="G1218">
        <v>49.670597955274985</v>
      </c>
      <c r="H1218">
        <v>2.16E-3</v>
      </c>
      <c r="I1218">
        <v>8.6449085850831562</v>
      </c>
      <c r="J1218">
        <v>0.17404478586843894</v>
      </c>
      <c r="K1218">
        <v>462.96300000000002</v>
      </c>
      <c r="L1218">
        <v>8.6449085850831544</v>
      </c>
      <c r="M1218">
        <v>4.4999999999999998E-2</v>
      </c>
      <c r="N1218">
        <v>48.912512272322743</v>
      </c>
      <c r="O1218">
        <v>13.91</v>
      </c>
      <c r="P1218">
        <v>8.6449085850831544</v>
      </c>
      <c r="Q1218">
        <v>1E-4</v>
      </c>
      <c r="R1218">
        <v>48.912512272322743</v>
      </c>
      <c r="S1218">
        <v>139100</v>
      </c>
      <c r="U1218" t="s">
        <v>2629</v>
      </c>
      <c r="V1218">
        <v>0</v>
      </c>
      <c r="W1218">
        <v>9.0701468189233267</v>
      </c>
      <c r="X1218">
        <v>9.806034482758621</v>
      </c>
      <c r="Y1218">
        <v>12.910284463894968</v>
      </c>
      <c r="Z1218">
        <v>39.86486486486487</v>
      </c>
      <c r="AA1218">
        <v>0</v>
      </c>
      <c r="AB1218">
        <v>65.326633165829136</v>
      </c>
      <c r="AC1218">
        <v>43.490304709141277</v>
      </c>
      <c r="AD1218">
        <v>46.747967479674799</v>
      </c>
      <c r="AE1218">
        <v>52.197802197802197</v>
      </c>
      <c r="AF1218">
        <v>66.25</v>
      </c>
      <c r="AG1218">
        <v>51.417004048582996</v>
      </c>
      <c r="AH1218">
        <v>72.049689440993788</v>
      </c>
      <c r="AI1218">
        <v>58.536585365853654</v>
      </c>
      <c r="AJ1218">
        <v>1339</v>
      </c>
      <c r="AK1218">
        <v>0</v>
      </c>
      <c r="AL1218">
        <v>0.90668861549124924</v>
      </c>
    </row>
    <row r="1219" spans="1:38">
      <c r="A1219">
        <v>15</v>
      </c>
      <c r="B1219" t="s">
        <v>2630</v>
      </c>
      <c r="C1219">
        <v>92.5</v>
      </c>
      <c r="D1219">
        <v>213.3</v>
      </c>
      <c r="E1219">
        <v>2.3059459459459459</v>
      </c>
      <c r="F1219">
        <v>1.6124706000000003E-2</v>
      </c>
      <c r="G1219">
        <v>49.917560699755228</v>
      </c>
      <c r="H1219">
        <v>1.8E-3</v>
      </c>
      <c r="I1219">
        <v>8.1107229739705584</v>
      </c>
      <c r="J1219">
        <v>0.16248235811751774</v>
      </c>
      <c r="K1219">
        <v>555.55560000000003</v>
      </c>
      <c r="L1219">
        <v>8.1107229739705584</v>
      </c>
      <c r="M1219">
        <v>6.5000000000000002E-2</v>
      </c>
      <c r="N1219">
        <v>49.254228641338543</v>
      </c>
      <c r="O1219">
        <v>11.59</v>
      </c>
      <c r="P1219">
        <v>8.1107229739705584</v>
      </c>
      <c r="Q1219">
        <v>773</v>
      </c>
      <c r="R1219">
        <v>49.254228641338543</v>
      </c>
      <c r="S1219">
        <v>1.4993531694695989E-2</v>
      </c>
      <c r="U1219" t="s">
        <v>2630</v>
      </c>
      <c r="V1219">
        <v>0</v>
      </c>
      <c r="W1219">
        <v>7.6835236541598695</v>
      </c>
      <c r="X1219">
        <v>0.77586206896551724</v>
      </c>
      <c r="Y1219">
        <v>18.380743982494529</v>
      </c>
      <c r="Z1219">
        <v>22.972972972972972</v>
      </c>
      <c r="AA1219">
        <v>0.53285968028419173</v>
      </c>
      <c r="AB1219">
        <v>43.718592964824111</v>
      </c>
      <c r="AC1219">
        <v>56.50969529085873</v>
      </c>
      <c r="AD1219">
        <v>65.447154471544721</v>
      </c>
      <c r="AE1219">
        <v>76.556776556776555</v>
      </c>
      <c r="AF1219">
        <v>61.875</v>
      </c>
      <c r="AG1219">
        <v>63.56275303643725</v>
      </c>
      <c r="AH1219">
        <v>68.944099378881987</v>
      </c>
      <c r="AI1219">
        <v>50.40650406504065</v>
      </c>
      <c r="AJ1219">
        <v>1380.1999999999998</v>
      </c>
      <c r="AK1219">
        <v>1.6814004950149643E-2</v>
      </c>
      <c r="AL1219">
        <v>0.63411652858889023</v>
      </c>
    </row>
    <row r="1220" spans="1:38">
      <c r="A1220">
        <v>15</v>
      </c>
      <c r="B1220" t="s">
        <v>2631</v>
      </c>
      <c r="C1220">
        <v>100.1</v>
      </c>
      <c r="D1220">
        <v>306.7</v>
      </c>
      <c r="E1220">
        <v>3.063936063936064</v>
      </c>
      <c r="F1220">
        <v>1.0168763312000001E-2</v>
      </c>
      <c r="G1220">
        <v>50.417696217622471</v>
      </c>
      <c r="H1220">
        <v>1.604E-3</v>
      </c>
      <c r="I1220">
        <v>6.2955295164476315</v>
      </c>
      <c r="J1220">
        <v>0.12486745703876803</v>
      </c>
      <c r="K1220">
        <v>623.44140000000004</v>
      </c>
      <c r="L1220">
        <v>6.2955291217567648</v>
      </c>
      <c r="M1220">
        <v>4.5999999999999999E-2</v>
      </c>
      <c r="N1220">
        <v>50.023098664516972</v>
      </c>
      <c r="O1220">
        <v>10.33</v>
      </c>
      <c r="P1220">
        <v>6.2955291217567648</v>
      </c>
      <c r="Q1220">
        <v>1E-4</v>
      </c>
      <c r="R1220">
        <v>50.023098664516972</v>
      </c>
      <c r="S1220">
        <v>103300</v>
      </c>
      <c r="U1220" t="s">
        <v>2631</v>
      </c>
      <c r="V1220">
        <v>-0.17510548523206754</v>
      </c>
      <c r="W1220">
        <v>5.8564437194127246</v>
      </c>
      <c r="X1220">
        <v>1.3362068965517242</v>
      </c>
      <c r="Y1220">
        <v>12.035010940919037</v>
      </c>
      <c r="Z1220">
        <v>34.45945945945946</v>
      </c>
      <c r="AA1220">
        <v>-0.51332149200710475</v>
      </c>
      <c r="AB1220">
        <v>53.768844221105525</v>
      </c>
      <c r="AC1220">
        <v>53.185595567867033</v>
      </c>
      <c r="AD1220">
        <v>47.967479674796749</v>
      </c>
      <c r="AE1220">
        <v>69.597069597069591</v>
      </c>
      <c r="AF1220">
        <v>38.75</v>
      </c>
      <c r="AG1220">
        <v>36.842105263157897</v>
      </c>
      <c r="AH1220">
        <v>39.130434782608695</v>
      </c>
      <c r="AI1220">
        <v>41.463414634146339</v>
      </c>
      <c r="AJ1220">
        <v>1400.8</v>
      </c>
      <c r="AK1220">
        <v>-1.1925315203900267E-2</v>
      </c>
      <c r="AL1220">
        <v>1.3740926856504745</v>
      </c>
    </row>
    <row r="1221" spans="1:38">
      <c r="A1221">
        <v>15</v>
      </c>
      <c r="B1221" t="s">
        <v>757</v>
      </c>
      <c r="C1221">
        <v>147.19999999999999</v>
      </c>
      <c r="D1221">
        <v>130.1</v>
      </c>
      <c r="E1221">
        <v>0.88383152173913049</v>
      </c>
      <c r="F1221">
        <v>1.9118112960000006E-2</v>
      </c>
      <c r="G1221">
        <v>50.420258588434152</v>
      </c>
      <c r="H1221">
        <v>2.0400000000000001E-3</v>
      </c>
      <c r="I1221">
        <v>6.3160174259233539</v>
      </c>
      <c r="J1221">
        <v>0.12526745405014997</v>
      </c>
      <c r="K1221">
        <v>490.1961</v>
      </c>
      <c r="L1221">
        <v>6.3160165318380255</v>
      </c>
      <c r="M1221">
        <v>6.8000000000000005E-2</v>
      </c>
      <c r="N1221">
        <v>50.023098664516972</v>
      </c>
      <c r="O1221">
        <v>13.14</v>
      </c>
      <c r="P1221">
        <v>6.3160165318380255</v>
      </c>
      <c r="Q1221">
        <v>868</v>
      </c>
      <c r="R1221">
        <v>50.023098664516972</v>
      </c>
      <c r="S1221">
        <v>1.5138248847926267E-2</v>
      </c>
      <c r="U1221" t="s">
        <v>757</v>
      </c>
      <c r="V1221">
        <v>-8.0168776371308016E-3</v>
      </c>
      <c r="W1221">
        <v>7.161500815660685</v>
      </c>
      <c r="X1221">
        <v>2.0366379310344831</v>
      </c>
      <c r="Y1221">
        <v>19.474835886214443</v>
      </c>
      <c r="Z1221">
        <v>35.135135135135137</v>
      </c>
      <c r="AA1221">
        <v>5.1509769094138536</v>
      </c>
      <c r="AB1221">
        <v>40.201005025125625</v>
      </c>
      <c r="AC1221">
        <v>57.61772853185596</v>
      </c>
      <c r="AD1221">
        <v>65.853658536585357</v>
      </c>
      <c r="AE1221">
        <v>67.582417582417577</v>
      </c>
      <c r="AF1221">
        <v>73.75</v>
      </c>
      <c r="AG1221">
        <v>86.639676113360323</v>
      </c>
      <c r="AH1221">
        <v>101.86335403726707</v>
      </c>
      <c r="AI1221">
        <v>76.422764227642276</v>
      </c>
      <c r="AJ1221">
        <v>1390.5</v>
      </c>
      <c r="AK1221">
        <v>0.13705671982173043</v>
      </c>
      <c r="AL1221">
        <v>0.39465620786861133</v>
      </c>
    </row>
    <row r="1222" spans="1:38">
      <c r="A1222">
        <v>12</v>
      </c>
      <c r="B1222" t="s">
        <v>2632</v>
      </c>
      <c r="C1222">
        <v>235.2</v>
      </c>
      <c r="D1222">
        <v>180.2</v>
      </c>
      <c r="E1222">
        <v>0.766156462585034</v>
      </c>
      <c r="F1222">
        <v>5.3886838000000003E-3</v>
      </c>
      <c r="G1222">
        <v>50.825335874243649</v>
      </c>
      <c r="H1222">
        <v>1.15E-3</v>
      </c>
      <c r="I1222">
        <v>8.994685471414698</v>
      </c>
      <c r="J1222">
        <v>0.1769724747844286</v>
      </c>
      <c r="K1222">
        <v>869.5652</v>
      </c>
      <c r="L1222">
        <v>8.9946860031296563</v>
      </c>
      <c r="M1222">
        <v>3.4000000000000002E-2</v>
      </c>
      <c r="N1222">
        <v>50.023098664516972</v>
      </c>
      <c r="O1222">
        <v>7.41</v>
      </c>
      <c r="P1222">
        <v>8.9946860031296563</v>
      </c>
      <c r="Q1222">
        <v>1E-4</v>
      </c>
      <c r="R1222">
        <v>50.023098664516972</v>
      </c>
      <c r="S1222">
        <v>74100</v>
      </c>
      <c r="U1222" t="s">
        <v>2632</v>
      </c>
      <c r="V1222">
        <v>-0.379746835443038</v>
      </c>
      <c r="W1222">
        <v>25.285481239804241</v>
      </c>
      <c r="X1222">
        <v>-183.18965517241381</v>
      </c>
      <c r="Y1222">
        <v>7.0021881838074398</v>
      </c>
      <c r="Z1222">
        <v>20.608108108108109</v>
      </c>
      <c r="AA1222">
        <v>3.5523978685612789</v>
      </c>
      <c r="AB1222">
        <v>72.361809045226124</v>
      </c>
      <c r="AC1222">
        <v>99.7229916897507</v>
      </c>
      <c r="AD1222">
        <v>204.8780487804878</v>
      </c>
      <c r="AE1222">
        <v>344.32234432234429</v>
      </c>
      <c r="AF1222">
        <v>558.75</v>
      </c>
      <c r="AG1222">
        <v>724.69635627530363</v>
      </c>
      <c r="AH1222">
        <v>1167.7018633540372</v>
      </c>
      <c r="AI1222">
        <v>1231.7073170731708</v>
      </c>
      <c r="AJ1222">
        <v>1067.08</v>
      </c>
      <c r="AK1222">
        <v>9.1991527649862181E-2</v>
      </c>
      <c r="AL1222">
        <v>6.1969421575964932E-2</v>
      </c>
    </row>
    <row r="1223" spans="1:38">
      <c r="A1223">
        <v>12</v>
      </c>
      <c r="B1223" t="s">
        <v>2633</v>
      </c>
      <c r="C1223">
        <v>148</v>
      </c>
      <c r="D1223">
        <v>59.9</v>
      </c>
      <c r="E1223">
        <v>0.4047297297297297</v>
      </c>
      <c r="F1223">
        <v>1.6298356680000001E-2</v>
      </c>
      <c r="G1223">
        <v>51.390255430826201</v>
      </c>
      <c r="H1223">
        <v>1.6199999999999999E-3</v>
      </c>
      <c r="I1223">
        <v>8.3477944028082138</v>
      </c>
      <c r="J1223">
        <v>0.16243924714569191</v>
      </c>
      <c r="K1223">
        <v>617.28399999999999</v>
      </c>
      <c r="L1223">
        <v>8.3477934991911784</v>
      </c>
      <c r="M1223">
        <v>7.2999999999999995E-2</v>
      </c>
      <c r="N1223">
        <v>50.707718168480092</v>
      </c>
      <c r="O1223">
        <v>10.43</v>
      </c>
      <c r="P1223">
        <v>8.3477934991911784</v>
      </c>
      <c r="Q1223">
        <v>1013</v>
      </c>
      <c r="R1223">
        <v>50.707718168480092</v>
      </c>
      <c r="S1223">
        <v>1.0296150049358341E-2</v>
      </c>
      <c r="U1223" t="s">
        <v>2633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 t="e">
        <v>#DIV/0!</v>
      </c>
      <c r="AL1223" t="e">
        <v>#DIV/0!</v>
      </c>
    </row>
    <row r="1224" spans="1:38">
      <c r="A1224">
        <v>15</v>
      </c>
      <c r="B1224" t="s">
        <v>2634</v>
      </c>
      <c r="C1224">
        <v>101.3</v>
      </c>
      <c r="D1224">
        <v>406.2</v>
      </c>
      <c r="E1224">
        <v>4.0098716683119449</v>
      </c>
      <c r="F1224">
        <v>1.5490881018000002E-2</v>
      </c>
      <c r="G1224">
        <v>50.941878895247804</v>
      </c>
      <c r="H1224">
        <v>1.629E-3</v>
      </c>
      <c r="I1224">
        <v>4.4469942088106214</v>
      </c>
      <c r="J1224">
        <v>8.7295449348364459E-2</v>
      </c>
      <c r="K1224">
        <v>613.87350000000004</v>
      </c>
      <c r="L1224">
        <v>4.4469937363744503</v>
      </c>
      <c r="M1224">
        <v>6.9000000000000006E-2</v>
      </c>
      <c r="N1224">
        <v>50.747406513879092</v>
      </c>
      <c r="O1224">
        <v>10.49</v>
      </c>
      <c r="P1224">
        <v>4.4469937363744503</v>
      </c>
      <c r="Q1224">
        <v>898</v>
      </c>
      <c r="R1224">
        <v>50.747406513879092</v>
      </c>
      <c r="S1224">
        <v>1.16815144766147E-2</v>
      </c>
      <c r="U1224" t="s">
        <v>2634</v>
      </c>
      <c r="V1224">
        <v>-0.25949367088607594</v>
      </c>
      <c r="W1224">
        <v>7.9282218597063627</v>
      </c>
      <c r="X1224">
        <v>1.9396551724137931</v>
      </c>
      <c r="Y1224">
        <v>21.225382932166301</v>
      </c>
      <c r="Z1224">
        <v>35.135135135135137</v>
      </c>
      <c r="AA1224">
        <v>1.2433392539964476</v>
      </c>
      <c r="AB1224">
        <v>73.366834170854261</v>
      </c>
      <c r="AC1224">
        <v>43.490304709141277</v>
      </c>
      <c r="AD1224">
        <v>62.601626016260163</v>
      </c>
      <c r="AE1224">
        <v>66.849816849816847</v>
      </c>
      <c r="AF1224">
        <v>45.625</v>
      </c>
      <c r="AG1224">
        <v>89.878542510121463</v>
      </c>
      <c r="AH1224">
        <v>83.229813664596278</v>
      </c>
      <c r="AI1224">
        <v>79.268292682926827</v>
      </c>
      <c r="AJ1224">
        <v>1143.3</v>
      </c>
      <c r="AK1224">
        <v>2.4488881029294935E-2</v>
      </c>
      <c r="AL1224">
        <v>0.88149703742593544</v>
      </c>
    </row>
    <row r="1225" spans="1:38">
      <c r="A1225">
        <v>15</v>
      </c>
      <c r="B1225" t="s">
        <v>2635</v>
      </c>
      <c r="C1225">
        <v>92.3</v>
      </c>
      <c r="D1225">
        <v>311.7</v>
      </c>
      <c r="E1225">
        <v>3.3770314192849402</v>
      </c>
      <c r="F1225">
        <v>1.1976935472000001E-2</v>
      </c>
      <c r="G1225">
        <v>51.254464695436361</v>
      </c>
      <c r="H1225">
        <v>1.704E-3</v>
      </c>
      <c r="I1225">
        <v>5.0704404885788916</v>
      </c>
      <c r="J1225">
        <v>9.8926806058914074E-2</v>
      </c>
      <c r="K1225">
        <v>586.85450000000003</v>
      </c>
      <c r="L1225">
        <v>5.0704405010556979</v>
      </c>
      <c r="M1225">
        <v>5.0999999999999997E-2</v>
      </c>
      <c r="N1225">
        <v>51.003046815533601</v>
      </c>
      <c r="O1225">
        <v>10.98</v>
      </c>
      <c r="P1225">
        <v>5.0704405010556979</v>
      </c>
      <c r="Q1225">
        <v>240</v>
      </c>
      <c r="R1225">
        <v>51.003046815533601</v>
      </c>
      <c r="S1225">
        <v>4.5749999999999999E-2</v>
      </c>
      <c r="U1225" t="s">
        <v>2635</v>
      </c>
      <c r="V1225">
        <v>0</v>
      </c>
      <c r="W1225">
        <v>5.1876019575856445</v>
      </c>
      <c r="X1225">
        <v>0.49568965517241381</v>
      </c>
      <c r="Y1225">
        <v>14.879649890590809</v>
      </c>
      <c r="Z1225">
        <v>24.324324324324326</v>
      </c>
      <c r="AA1225">
        <v>0</v>
      </c>
      <c r="AB1225">
        <v>49.246231155778894</v>
      </c>
      <c r="AC1225">
        <v>60.387811634349035</v>
      </c>
      <c r="AD1225">
        <v>68.292682926829272</v>
      </c>
      <c r="AE1225">
        <v>62.637362637362635</v>
      </c>
      <c r="AF1225">
        <v>86.25</v>
      </c>
      <c r="AG1225">
        <v>95.951417004048594</v>
      </c>
      <c r="AH1225">
        <v>131.05590062111801</v>
      </c>
      <c r="AI1225">
        <v>150.40650406504065</v>
      </c>
      <c r="AJ1225">
        <v>1977.6</v>
      </c>
      <c r="AK1225">
        <v>0</v>
      </c>
      <c r="AL1225">
        <v>0.37576508133082476</v>
      </c>
    </row>
    <row r="1226" spans="1:38">
      <c r="A1226">
        <v>12</v>
      </c>
      <c r="B1226" t="s">
        <v>2636</v>
      </c>
      <c r="C1226">
        <v>211.8</v>
      </c>
      <c r="D1226">
        <v>81.5</v>
      </c>
      <c r="E1226">
        <v>0.38479697828139753</v>
      </c>
      <c r="F1226">
        <v>8.7510295460000009E-3</v>
      </c>
      <c r="G1226">
        <v>51.21147973174898</v>
      </c>
      <c r="H1226">
        <v>1.351E-3</v>
      </c>
      <c r="I1226">
        <v>3.5763869723125064</v>
      </c>
      <c r="J1226">
        <v>6.9835649956728266E-2</v>
      </c>
      <c r="K1226">
        <v>740.1925</v>
      </c>
      <c r="L1226">
        <v>3.5763868375359045</v>
      </c>
      <c r="M1226">
        <v>4.7E-2</v>
      </c>
      <c r="N1226">
        <v>51.086447444891</v>
      </c>
      <c r="O1226">
        <v>8.6999999999999993</v>
      </c>
      <c r="P1226">
        <v>3.5763868375359045</v>
      </c>
      <c r="Q1226">
        <v>48.2</v>
      </c>
      <c r="R1226">
        <v>51.086447444891</v>
      </c>
      <c r="S1226">
        <v>0.18049792531120329</v>
      </c>
      <c r="U1226" t="s">
        <v>2636</v>
      </c>
      <c r="V1226">
        <v>0</v>
      </c>
      <c r="W1226">
        <v>2.1044045676998371</v>
      </c>
      <c r="X1226">
        <v>3.556034482758621</v>
      </c>
      <c r="Y1226">
        <v>5.9080962800875279</v>
      </c>
      <c r="Z1226">
        <v>54.729729729729733</v>
      </c>
      <c r="AA1226">
        <v>1.2255772646536411</v>
      </c>
      <c r="AB1226">
        <v>112.56281407035175</v>
      </c>
      <c r="AC1226">
        <v>97.229916897506925</v>
      </c>
      <c r="AD1226">
        <v>70.731707317073159</v>
      </c>
      <c r="AE1226">
        <v>55.677655677655679</v>
      </c>
      <c r="AF1226">
        <v>39.375</v>
      </c>
      <c r="AG1226">
        <v>34.008097165991899</v>
      </c>
      <c r="AH1226">
        <v>46.58385093167702</v>
      </c>
      <c r="AI1226">
        <v>37.804878048780488</v>
      </c>
      <c r="AJ1226">
        <v>1227.76</v>
      </c>
      <c r="AK1226">
        <v>1.5614625520738275E-2</v>
      </c>
      <c r="AL1226">
        <v>2.4163484087102174</v>
      </c>
    </row>
    <row r="1227" spans="1:38">
      <c r="A1227">
        <v>15</v>
      </c>
      <c r="B1227" t="s">
        <v>2637</v>
      </c>
      <c r="C1227">
        <v>127.9</v>
      </c>
      <c r="D1227">
        <v>382.3</v>
      </c>
      <c r="E1227">
        <v>2.9890539483971854</v>
      </c>
      <c r="F1227">
        <v>8.6577267599999997E-3</v>
      </c>
      <c r="G1227">
        <v>51.359597025104122</v>
      </c>
      <c r="H1227">
        <v>1.3960000000000001E-3</v>
      </c>
      <c r="I1227">
        <v>4.8116657789937118</v>
      </c>
      <c r="J1227">
        <v>9.3685816433524818E-2</v>
      </c>
      <c r="K1227">
        <v>716.33240000000001</v>
      </c>
      <c r="L1227">
        <v>4.8116653608957289</v>
      </c>
      <c r="M1227">
        <v>4.4999999999999998E-2</v>
      </c>
      <c r="N1227">
        <v>51.133707855115937</v>
      </c>
      <c r="O1227">
        <v>8.99</v>
      </c>
      <c r="P1227">
        <v>4.8116653608957289</v>
      </c>
      <c r="Q1227">
        <v>1E-4</v>
      </c>
      <c r="R1227">
        <v>51.133707855115937</v>
      </c>
      <c r="S1227">
        <v>89900</v>
      </c>
      <c r="U1227" t="s">
        <v>2637</v>
      </c>
      <c r="V1227">
        <v>0</v>
      </c>
      <c r="W1227">
        <v>8.7765089722675373</v>
      </c>
      <c r="X1227">
        <v>2.4784482758620694</v>
      </c>
      <c r="Y1227">
        <v>17.286652078774619</v>
      </c>
      <c r="Z1227">
        <v>40.54054054054054</v>
      </c>
      <c r="AA1227">
        <v>0</v>
      </c>
      <c r="AB1227">
        <v>36.683417085427131</v>
      </c>
      <c r="AC1227">
        <v>38.781163434903043</v>
      </c>
      <c r="AD1227">
        <v>28.861788617886177</v>
      </c>
      <c r="AE1227">
        <v>45.604395604395606</v>
      </c>
      <c r="AF1227">
        <v>39.375</v>
      </c>
      <c r="AG1227">
        <v>29.1497975708502</v>
      </c>
      <c r="AH1227">
        <v>32.919254658385093</v>
      </c>
      <c r="AI1227">
        <v>24.796747967479675</v>
      </c>
      <c r="AJ1227">
        <v>1359.6</v>
      </c>
      <c r="AK1227">
        <v>0</v>
      </c>
      <c r="AL1227">
        <v>1.1143453114629751</v>
      </c>
    </row>
    <row r="1228" spans="1:38">
      <c r="A1228">
        <v>15</v>
      </c>
      <c r="B1228" t="s">
        <v>734</v>
      </c>
      <c r="C1228">
        <v>363</v>
      </c>
      <c r="D1228">
        <v>31.5</v>
      </c>
      <c r="E1228">
        <v>8.6776859504132234E-2</v>
      </c>
      <c r="F1228">
        <v>4.986255240000001E-3</v>
      </c>
      <c r="G1228">
        <v>51.403157830902593</v>
      </c>
      <c r="H1228">
        <v>8.0400000000000003E-4</v>
      </c>
      <c r="I1228">
        <v>5.2562872806133054</v>
      </c>
      <c r="J1228">
        <v>0.10225611620796819</v>
      </c>
      <c r="K1228">
        <v>1243.7809999999999</v>
      </c>
      <c r="L1228">
        <v>5.2562873417578055</v>
      </c>
      <c r="M1228">
        <v>4.4999999999999998E-2</v>
      </c>
      <c r="N1228">
        <v>51.133707855115937</v>
      </c>
      <c r="O1228">
        <v>5.18</v>
      </c>
      <c r="P1228">
        <v>5.2562873417578055</v>
      </c>
      <c r="Q1228">
        <v>1E-4</v>
      </c>
      <c r="R1228">
        <v>51.133707855115937</v>
      </c>
      <c r="S1228">
        <v>51799.999999999993</v>
      </c>
      <c r="U1228" t="s">
        <v>734</v>
      </c>
      <c r="V1228">
        <v>0</v>
      </c>
      <c r="W1228">
        <v>35.725938009787924</v>
      </c>
      <c r="X1228">
        <v>1.3469827586206897</v>
      </c>
      <c r="Y1228">
        <v>9.4091903719912473</v>
      </c>
      <c r="Z1228">
        <v>39.86486486486487</v>
      </c>
      <c r="AA1228">
        <v>3.5523978685612789</v>
      </c>
      <c r="AB1228">
        <v>43.216080402010043</v>
      </c>
      <c r="AC1228">
        <v>36.842105263157897</v>
      </c>
      <c r="AD1228">
        <v>44.308943089430898</v>
      </c>
      <c r="AE1228">
        <v>38.46153846153846</v>
      </c>
      <c r="AF1228">
        <v>36.875</v>
      </c>
      <c r="AG1228">
        <v>39.676113360323889</v>
      </c>
      <c r="AH1228">
        <v>51.552795031055901</v>
      </c>
      <c r="AI1228">
        <v>40.243902439024389</v>
      </c>
      <c r="AJ1228">
        <v>1380.1999999999998</v>
      </c>
      <c r="AK1228">
        <v>8.5586204139225172E-2</v>
      </c>
      <c r="AL1228">
        <v>0.83828782466549601</v>
      </c>
    </row>
    <row r="1229" spans="1:38">
      <c r="A1229">
        <v>12</v>
      </c>
      <c r="B1229" t="s">
        <v>2638</v>
      </c>
      <c r="C1229">
        <v>212.8</v>
      </c>
      <c r="D1229">
        <v>52.8</v>
      </c>
      <c r="E1229">
        <v>0.24812030075187969</v>
      </c>
      <c r="F1229">
        <v>5.0234661000000003E-3</v>
      </c>
      <c r="G1229">
        <v>51.447373348082692</v>
      </c>
      <c r="H1229">
        <v>8.0999999999999996E-4</v>
      </c>
      <c r="I1229">
        <v>5.6724020841847871</v>
      </c>
      <c r="J1229">
        <v>0.11025639823837931</v>
      </c>
      <c r="K1229">
        <v>1234.568</v>
      </c>
      <c r="L1229">
        <v>5.6724015631435698</v>
      </c>
      <c r="M1229">
        <v>4.4999999999999998E-2</v>
      </c>
      <c r="N1229">
        <v>51.133707855115937</v>
      </c>
      <c r="O1229">
        <v>5.22</v>
      </c>
      <c r="P1229">
        <v>5.6724015631435698</v>
      </c>
      <c r="Q1229">
        <v>1E-4</v>
      </c>
      <c r="R1229">
        <v>51.133707855115937</v>
      </c>
      <c r="S1229">
        <v>52199.999999999993</v>
      </c>
      <c r="U1229" t="s">
        <v>2638</v>
      </c>
      <c r="V1229">
        <v>-8.185654008438819</v>
      </c>
      <c r="W1229">
        <v>3.9641109298531814</v>
      </c>
      <c r="X1229">
        <v>-195.0431034482759</v>
      </c>
      <c r="Y1229">
        <v>4.7702407002188183</v>
      </c>
      <c r="Z1229">
        <v>32.432432432432435</v>
      </c>
      <c r="AA1229">
        <v>2.3090586145648313</v>
      </c>
      <c r="AB1229">
        <v>120.1005025125628</v>
      </c>
      <c r="AC1229">
        <v>93.62880886426592</v>
      </c>
      <c r="AD1229">
        <v>53.252032520325201</v>
      </c>
      <c r="AE1229">
        <v>39.194139194139197</v>
      </c>
      <c r="AF1229">
        <v>23.875</v>
      </c>
      <c r="AG1229">
        <v>19.838056680161944</v>
      </c>
      <c r="AH1229">
        <v>31.677018633540371</v>
      </c>
      <c r="AI1229">
        <v>45.934959349593491</v>
      </c>
      <c r="AJ1229">
        <v>1188.6199999999999</v>
      </c>
      <c r="AK1229">
        <v>3.6997534531067432E-2</v>
      </c>
      <c r="AL1229">
        <v>3.7914080204946297</v>
      </c>
    </row>
    <row r="1230" spans="1:38">
      <c r="A1230">
        <v>12</v>
      </c>
      <c r="B1230" t="s">
        <v>2639</v>
      </c>
      <c r="C1230">
        <v>115.4</v>
      </c>
      <c r="D1230">
        <v>11</v>
      </c>
      <c r="E1230">
        <v>9.5320623916811092E-2</v>
      </c>
      <c r="F1230">
        <v>1.2681461088000001E-2</v>
      </c>
      <c r="G1230">
        <v>52.169786545304881</v>
      </c>
      <c r="H1230">
        <v>1.704E-3</v>
      </c>
      <c r="I1230">
        <v>5.5463219989721155</v>
      </c>
      <c r="J1230">
        <v>0.10631291339778862</v>
      </c>
      <c r="K1230">
        <v>586.85450000000003</v>
      </c>
      <c r="L1230">
        <v>5.5463214493544459</v>
      </c>
      <c r="M1230">
        <v>5.3999999999999999E-2</v>
      </c>
      <c r="N1230">
        <v>51.874125924842261</v>
      </c>
      <c r="O1230">
        <v>10.98</v>
      </c>
      <c r="P1230">
        <v>5.5463214493544459</v>
      </c>
      <c r="Q1230">
        <v>370</v>
      </c>
      <c r="R1230">
        <v>51.874125924842261</v>
      </c>
      <c r="S1230">
        <v>2.9675675675675677E-2</v>
      </c>
      <c r="U1230" t="s">
        <v>2639</v>
      </c>
      <c r="V1230">
        <v>4.2194092827004225E-2</v>
      </c>
      <c r="W1230">
        <v>5.6280587275693312</v>
      </c>
      <c r="X1230">
        <v>5.0646551724137936</v>
      </c>
      <c r="Y1230">
        <v>6.5645514223194743</v>
      </c>
      <c r="Z1230">
        <v>40.54054054054054</v>
      </c>
      <c r="AA1230">
        <v>0</v>
      </c>
      <c r="AB1230">
        <v>65.829145728643212</v>
      </c>
      <c r="AC1230">
        <v>50.692520775623272</v>
      </c>
      <c r="AD1230">
        <v>54.878048780487809</v>
      </c>
      <c r="AE1230">
        <v>54.945054945054942</v>
      </c>
      <c r="AF1230">
        <v>36.875</v>
      </c>
      <c r="AG1230">
        <v>42.51012145748988</v>
      </c>
      <c r="AH1230">
        <v>60.869565217391305</v>
      </c>
      <c r="AI1230">
        <v>56.910569105691053</v>
      </c>
      <c r="AJ1230">
        <v>1162.8699999999999</v>
      </c>
      <c r="AK1230">
        <v>0</v>
      </c>
      <c r="AL1230">
        <v>1.0814788226848528</v>
      </c>
    </row>
    <row r="1231" spans="1:38">
      <c r="A1231">
        <v>15</v>
      </c>
      <c r="B1231" t="s">
        <v>2640</v>
      </c>
      <c r="C1231">
        <v>110.1</v>
      </c>
      <c r="D1231">
        <v>348.5</v>
      </c>
      <c r="E1231">
        <v>3.1653042688465032</v>
      </c>
      <c r="F1231">
        <v>5.5402836000000011E-3</v>
      </c>
      <c r="G1231">
        <v>52.414149636446723</v>
      </c>
      <c r="H1231">
        <v>1.6080000000000001E-3</v>
      </c>
      <c r="I1231">
        <v>6.3978654340200771</v>
      </c>
      <c r="J1231">
        <v>0.12206370757508685</v>
      </c>
      <c r="K1231">
        <v>621.89049999999997</v>
      </c>
      <c r="L1231">
        <v>6.3978652772513618</v>
      </c>
      <c r="M1231">
        <v>2.5000000000000001E-2</v>
      </c>
      <c r="N1231">
        <v>52.022210641225151</v>
      </c>
      <c r="O1231">
        <v>10.36</v>
      </c>
      <c r="P1231">
        <v>6.3978652772513618</v>
      </c>
      <c r="Q1231">
        <v>1E-4</v>
      </c>
      <c r="R1231">
        <v>52.022210641225151</v>
      </c>
      <c r="S1231">
        <v>103599.99999999999</v>
      </c>
      <c r="U1231" t="s">
        <v>2640</v>
      </c>
      <c r="V1231">
        <v>0</v>
      </c>
      <c r="W1231">
        <v>9.1353996737357264</v>
      </c>
      <c r="X1231">
        <v>0.67887931034482762</v>
      </c>
      <c r="Y1231">
        <v>18.599562363238512</v>
      </c>
      <c r="Z1231">
        <v>34.45945945945946</v>
      </c>
      <c r="AA1231">
        <v>-0.45648312611012432</v>
      </c>
      <c r="AB1231">
        <v>55.778894472361806</v>
      </c>
      <c r="AC1231">
        <v>44.3213296398892</v>
      </c>
      <c r="AD1231">
        <v>48.780487804878049</v>
      </c>
      <c r="AE1231">
        <v>45.970695970695964</v>
      </c>
      <c r="AF1231">
        <v>41.875</v>
      </c>
      <c r="AG1231">
        <v>49.797570850202426</v>
      </c>
      <c r="AH1231">
        <v>39.75155279503106</v>
      </c>
      <c r="AI1231">
        <v>47.560975609756092</v>
      </c>
      <c r="AJ1231">
        <v>1184.5</v>
      </c>
      <c r="AK1231">
        <v>-1.0412033264760848E-2</v>
      </c>
      <c r="AL1231">
        <v>1.4031878140703515</v>
      </c>
    </row>
    <row r="1232" spans="1:38">
      <c r="A1232">
        <v>12</v>
      </c>
      <c r="B1232" t="s">
        <v>2641</v>
      </c>
      <c r="C1232">
        <v>282.39999999999998</v>
      </c>
      <c r="D1232">
        <v>51.9</v>
      </c>
      <c r="E1232">
        <v>0.18378186968838528</v>
      </c>
      <c r="F1232">
        <v>1.1603448692000001E-2</v>
      </c>
      <c r="G1232">
        <v>52.506466936021134</v>
      </c>
      <c r="H1232">
        <v>9.7900000000000005E-4</v>
      </c>
      <c r="I1232">
        <v>4.0807109358792202</v>
      </c>
      <c r="J1232">
        <v>7.7718254036241788E-2</v>
      </c>
      <c r="K1232">
        <v>1021.45</v>
      </c>
      <c r="L1232">
        <v>4.0807118354255039</v>
      </c>
      <c r="M1232">
        <v>8.5999999999999993E-2</v>
      </c>
      <c r="N1232">
        <v>52.347653895482999</v>
      </c>
      <c r="O1232">
        <v>6.31</v>
      </c>
      <c r="P1232">
        <v>4.0807118354255039</v>
      </c>
      <c r="Q1232">
        <v>1337</v>
      </c>
      <c r="R1232">
        <v>52.347653895482999</v>
      </c>
      <c r="S1232">
        <v>4.7195213163799552E-3</v>
      </c>
      <c r="U1232" t="s">
        <v>2641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 t="e">
        <v>#DIV/0!</v>
      </c>
      <c r="AL1232" t="e">
        <v>#DIV/0!</v>
      </c>
    </row>
    <row r="1233" spans="1:38">
      <c r="A1233">
        <v>12</v>
      </c>
      <c r="B1233" t="s">
        <v>2642</v>
      </c>
      <c r="C1233">
        <v>61</v>
      </c>
      <c r="D1233">
        <v>18.7</v>
      </c>
      <c r="E1233">
        <v>0.30655737704918029</v>
      </c>
      <c r="F1233">
        <v>5.1497900788000012E-2</v>
      </c>
      <c r="G1233">
        <v>52.651514109953048</v>
      </c>
      <c r="H1233">
        <v>2.251E-3</v>
      </c>
      <c r="I1233">
        <v>4.8063837432034289</v>
      </c>
      <c r="J1233">
        <v>9.1286714626405169E-2</v>
      </c>
      <c r="K1233">
        <v>444.24700000000001</v>
      </c>
      <c r="L1233">
        <v>4.8063831952870881</v>
      </c>
      <c r="M1233">
        <v>0.16600000000000001</v>
      </c>
      <c r="N1233">
        <v>52.431675668279517</v>
      </c>
      <c r="O1233">
        <v>14.49</v>
      </c>
      <c r="P1233">
        <v>4.8063831952870881</v>
      </c>
      <c r="Q1233">
        <v>2517</v>
      </c>
      <c r="R1233">
        <v>52.431675668279517</v>
      </c>
      <c r="S1233">
        <v>5.7568533969010729E-3</v>
      </c>
      <c r="U1233" t="s">
        <v>2642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 t="e">
        <v>#DIV/0!</v>
      </c>
      <c r="AL1233" t="e">
        <v>#DIV/0!</v>
      </c>
    </row>
    <row r="1234" spans="1:38">
      <c r="A1234">
        <v>12</v>
      </c>
      <c r="B1234" t="s">
        <v>2643</v>
      </c>
      <c r="C1234">
        <v>84.9</v>
      </c>
      <c r="D1234">
        <v>9</v>
      </c>
      <c r="E1234">
        <v>0.10600706713780918</v>
      </c>
      <c r="F1234">
        <v>4.1818115740000002E-2</v>
      </c>
      <c r="G1234">
        <v>52.918152371641334</v>
      </c>
      <c r="H1234">
        <v>1.5969999999999999E-3</v>
      </c>
      <c r="I1234">
        <v>5.2855792431080175</v>
      </c>
      <c r="J1234">
        <v>9.9882157751610051E-2</v>
      </c>
      <c r="K1234">
        <v>626.17409999999995</v>
      </c>
      <c r="L1234">
        <v>5.2855787911274277</v>
      </c>
      <c r="M1234">
        <v>0.19</v>
      </c>
      <c r="N1234">
        <v>52.653523172652697</v>
      </c>
      <c r="O1234">
        <v>10.29</v>
      </c>
      <c r="P1234">
        <v>5.2855787911274277</v>
      </c>
      <c r="Q1234">
        <v>2741</v>
      </c>
      <c r="R1234">
        <v>52.653523172652697</v>
      </c>
      <c r="S1234">
        <v>3.7541043414812108E-3</v>
      </c>
      <c r="U1234" t="s">
        <v>2643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 t="e">
        <v>#DIV/0!</v>
      </c>
      <c r="AL1234" t="e">
        <v>#DIV/0!</v>
      </c>
    </row>
    <row r="1235" spans="1:38">
      <c r="A1235">
        <v>12</v>
      </c>
      <c r="B1235" t="s">
        <v>2644</v>
      </c>
      <c r="C1235">
        <v>266</v>
      </c>
      <c r="D1235">
        <v>56.1</v>
      </c>
      <c r="E1235">
        <v>0.21090225563909776</v>
      </c>
      <c r="F1235">
        <v>1.4973650064000001E-2</v>
      </c>
      <c r="G1235">
        <v>52.957688258901811</v>
      </c>
      <c r="H1235">
        <v>1.0059999999999999E-3</v>
      </c>
      <c r="I1235">
        <v>4.0880947355135016</v>
      </c>
      <c r="J1235">
        <v>7.7195490776097497E-2</v>
      </c>
      <c r="K1235">
        <v>994.03579999999999</v>
      </c>
      <c r="L1235">
        <v>4.0880944577346048</v>
      </c>
      <c r="M1235">
        <v>0.108</v>
      </c>
      <c r="N1235">
        <v>52.79966124096341</v>
      </c>
      <c r="O1235">
        <v>6.48</v>
      </c>
      <c r="P1235">
        <v>4.0880944577346048</v>
      </c>
      <c r="Q1235">
        <v>1765</v>
      </c>
      <c r="R1235">
        <v>52.79966124096341</v>
      </c>
      <c r="S1235">
        <v>3.671388101983003E-3</v>
      </c>
      <c r="U1235" t="s">
        <v>2644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 t="e">
        <v>#DIV/0!</v>
      </c>
      <c r="AL1235" t="e">
        <v>#DIV/0!</v>
      </c>
    </row>
    <row r="1236" spans="1:38">
      <c r="A1236">
        <v>15</v>
      </c>
      <c r="B1236" t="s">
        <v>2645</v>
      </c>
      <c r="C1236">
        <v>68.2</v>
      </c>
      <c r="D1236">
        <v>259.5</v>
      </c>
      <c r="E1236">
        <v>3.8049853372434015</v>
      </c>
      <c r="F1236">
        <v>1.3346295120000001E-2</v>
      </c>
      <c r="G1236">
        <v>54.091594292647116</v>
      </c>
      <c r="H1236">
        <v>2.6900000000000001E-3</v>
      </c>
      <c r="I1236">
        <v>11.75144016535166</v>
      </c>
      <c r="J1236">
        <v>0.21725076361724246</v>
      </c>
      <c r="K1236">
        <v>371.74720000000002</v>
      </c>
      <c r="L1236">
        <v>11.751441381369707</v>
      </c>
      <c r="M1236">
        <v>3.5999999999999997E-2</v>
      </c>
      <c r="N1236">
        <v>52.79966124096341</v>
      </c>
      <c r="O1236">
        <v>17.32</v>
      </c>
      <c r="P1236">
        <v>11.751441381369707</v>
      </c>
      <c r="Q1236">
        <v>1E-4</v>
      </c>
      <c r="R1236">
        <v>52.79966124096341</v>
      </c>
      <c r="S1236">
        <v>173200</v>
      </c>
      <c r="U1236" t="s">
        <v>2645</v>
      </c>
      <c r="V1236">
        <v>0</v>
      </c>
      <c r="W1236">
        <v>5.5628058727569334</v>
      </c>
      <c r="X1236">
        <v>1.7241379310344829</v>
      </c>
      <c r="Y1236">
        <v>15.536105032822755</v>
      </c>
      <c r="Z1236">
        <v>36.486486486486491</v>
      </c>
      <c r="AA1236">
        <v>0</v>
      </c>
      <c r="AB1236">
        <v>39.195979899497488</v>
      </c>
      <c r="AC1236">
        <v>36.842105263157897</v>
      </c>
      <c r="AD1236">
        <v>43.49593495934959</v>
      </c>
      <c r="AE1236">
        <v>41.025641025641029</v>
      </c>
      <c r="AF1236">
        <v>41.875</v>
      </c>
      <c r="AG1236">
        <v>33.603238866396758</v>
      </c>
      <c r="AH1236">
        <v>45.962732919254663</v>
      </c>
      <c r="AI1236">
        <v>50</v>
      </c>
      <c r="AJ1236">
        <v>1411.1</v>
      </c>
      <c r="AK1236">
        <v>0</v>
      </c>
      <c r="AL1236">
        <v>0.85277740051609385</v>
      </c>
    </row>
    <row r="1237" spans="1:38">
      <c r="A1237">
        <v>12</v>
      </c>
      <c r="B1237" t="s">
        <v>2646</v>
      </c>
      <c r="C1237">
        <v>293.60000000000002</v>
      </c>
      <c r="D1237">
        <v>40.200000000000003</v>
      </c>
      <c r="E1237">
        <v>0.13692098092643051</v>
      </c>
      <c r="F1237">
        <v>7.5314780640000009E-3</v>
      </c>
      <c r="G1237">
        <v>53.546276188303281</v>
      </c>
      <c r="H1237">
        <v>8.2799999999999996E-4</v>
      </c>
      <c r="I1237">
        <v>7.2581164325386913</v>
      </c>
      <c r="J1237">
        <v>0.13554848159775792</v>
      </c>
      <c r="K1237">
        <v>1207.729</v>
      </c>
      <c r="L1237">
        <v>7.2581192210223016</v>
      </c>
      <c r="M1237">
        <v>6.6000000000000003E-2</v>
      </c>
      <c r="N1237">
        <v>53.05208232940312</v>
      </c>
      <c r="O1237">
        <v>5.34</v>
      </c>
      <c r="P1237">
        <v>7.2581192210223016</v>
      </c>
      <c r="Q1237">
        <v>805</v>
      </c>
      <c r="R1237">
        <v>53.05208232940312</v>
      </c>
      <c r="S1237">
        <v>6.6335403726708077E-3</v>
      </c>
      <c r="U1237" t="s">
        <v>2646</v>
      </c>
      <c r="V1237">
        <v>-2.3206751054852321</v>
      </c>
      <c r="W1237">
        <v>10.831973898858074</v>
      </c>
      <c r="X1237">
        <v>-140.08620689655174</v>
      </c>
      <c r="Y1237">
        <v>4.7264770240700216</v>
      </c>
      <c r="Z1237">
        <v>31.756756756756758</v>
      </c>
      <c r="AA1237">
        <v>19.00532859680284</v>
      </c>
      <c r="AB1237">
        <v>94.974874371859286</v>
      </c>
      <c r="AC1237">
        <v>157.89473684210526</v>
      </c>
      <c r="AD1237">
        <v>204.8780487804878</v>
      </c>
      <c r="AE1237">
        <v>311.35531135531136</v>
      </c>
      <c r="AF1237">
        <v>525</v>
      </c>
      <c r="AG1237">
        <v>781.37651821862357</v>
      </c>
      <c r="AH1237">
        <v>1291.9254658385094</v>
      </c>
      <c r="AI1237">
        <v>1707.3170731707316</v>
      </c>
      <c r="AJ1237">
        <v>1203.04</v>
      </c>
      <c r="AK1237">
        <v>0.34606123049994691</v>
      </c>
      <c r="AL1237">
        <v>7.3514205643602615E-2</v>
      </c>
    </row>
    <row r="1238" spans="1:38">
      <c r="A1238">
        <v>12</v>
      </c>
      <c r="B1238" t="s">
        <v>2647</v>
      </c>
      <c r="C1238">
        <v>99.6</v>
      </c>
      <c r="D1238">
        <v>198</v>
      </c>
      <c r="E1238">
        <v>1.9879518072289157</v>
      </c>
      <c r="F1238">
        <v>1.4578388040000001E-2</v>
      </c>
      <c r="G1238">
        <v>54.018431322309482</v>
      </c>
      <c r="H1238">
        <v>1.2899999999999999E-3</v>
      </c>
      <c r="I1238">
        <v>6.0367188140596415</v>
      </c>
      <c r="J1238">
        <v>0.11175294554631932</v>
      </c>
      <c r="K1238">
        <v>775.19380000000001</v>
      </c>
      <c r="L1238">
        <v>6.0367187308479497</v>
      </c>
      <c r="M1238">
        <v>8.2000000000000003E-2</v>
      </c>
      <c r="N1238">
        <v>53.680060995522766</v>
      </c>
      <c r="O1238">
        <v>8.31</v>
      </c>
      <c r="P1238">
        <v>6.0367187308479497</v>
      </c>
      <c r="Q1238">
        <v>1245</v>
      </c>
      <c r="R1238">
        <v>53.680060995522766</v>
      </c>
      <c r="S1238">
        <v>6.6746987951807231E-3</v>
      </c>
      <c r="U1238" t="s">
        <v>2647</v>
      </c>
      <c r="V1238">
        <v>-1.1392405063291141E-2</v>
      </c>
      <c r="W1238">
        <v>5.4159869494290369</v>
      </c>
      <c r="X1238">
        <v>7.0043103448275872</v>
      </c>
      <c r="Y1238">
        <v>15.973741794310721</v>
      </c>
      <c r="Z1238">
        <v>44.594594594594597</v>
      </c>
      <c r="AA1238">
        <v>3.1971580817051506</v>
      </c>
      <c r="AB1238">
        <v>44.221105527638194</v>
      </c>
      <c r="AC1238">
        <v>47.091412742382268</v>
      </c>
      <c r="AD1238">
        <v>44.308943089430898</v>
      </c>
      <c r="AE1238">
        <v>47.61904761904762</v>
      </c>
      <c r="AF1238">
        <v>48.125</v>
      </c>
      <c r="AG1238">
        <v>34.412955465587046</v>
      </c>
      <c r="AH1238">
        <v>60.24844720496894</v>
      </c>
      <c r="AI1238">
        <v>49.59349593495935</v>
      </c>
      <c r="AJ1238">
        <v>1400.8</v>
      </c>
      <c r="AK1238">
        <v>7.1995972484096379E-2</v>
      </c>
      <c r="AL1238">
        <v>0.73397917422162373</v>
      </c>
    </row>
    <row r="1239" spans="1:38">
      <c r="A1239">
        <v>15</v>
      </c>
      <c r="B1239" t="s">
        <v>2648</v>
      </c>
      <c r="C1239">
        <v>99.5</v>
      </c>
      <c r="D1239">
        <v>418.6</v>
      </c>
      <c r="E1239">
        <v>4.2070351758793976</v>
      </c>
      <c r="F1239">
        <v>1.5330874320000003E-2</v>
      </c>
      <c r="G1239">
        <v>54.265174941061169</v>
      </c>
      <c r="H1239">
        <v>2.0600000000000002E-3</v>
      </c>
      <c r="I1239">
        <v>7.6361652607034154</v>
      </c>
      <c r="J1239">
        <v>0.14071944426600033</v>
      </c>
      <c r="K1239">
        <v>485.43689999999998</v>
      </c>
      <c r="L1239">
        <v>7.6361658328403275</v>
      </c>
      <c r="M1239">
        <v>5.3999999999999999E-2</v>
      </c>
      <c r="N1239">
        <v>53.725210018158137</v>
      </c>
      <c r="O1239">
        <v>13.27</v>
      </c>
      <c r="P1239">
        <v>7.6361658328403275</v>
      </c>
      <c r="Q1239">
        <v>370</v>
      </c>
      <c r="R1239">
        <v>53.725210018158137</v>
      </c>
      <c r="S1239">
        <v>3.5864864864864864E-2</v>
      </c>
      <c r="U1239" t="s">
        <v>2648</v>
      </c>
      <c r="V1239">
        <v>0</v>
      </c>
      <c r="W1239">
        <v>6.7536704730831971</v>
      </c>
      <c r="X1239">
        <v>0.96982758620689657</v>
      </c>
      <c r="Y1239">
        <v>26.258205689277897</v>
      </c>
      <c r="Z1239">
        <v>40.54054054054054</v>
      </c>
      <c r="AA1239">
        <v>0</v>
      </c>
      <c r="AB1239">
        <v>55.276381909547737</v>
      </c>
      <c r="AC1239">
        <v>47.091412742382268</v>
      </c>
      <c r="AD1239">
        <v>61.382113821138212</v>
      </c>
      <c r="AE1239">
        <v>56.776556776556774</v>
      </c>
      <c r="AF1239">
        <v>65</v>
      </c>
      <c r="AG1239">
        <v>57.085020242914979</v>
      </c>
      <c r="AH1239">
        <v>61.490683229813662</v>
      </c>
      <c r="AI1239">
        <v>70.325203252032523</v>
      </c>
      <c r="AJ1239">
        <v>1483.1999999999998</v>
      </c>
      <c r="AK1239">
        <v>0</v>
      </c>
      <c r="AL1239">
        <v>0.89893914014517029</v>
      </c>
    </row>
    <row r="1240" spans="1:38">
      <c r="A1240">
        <v>12</v>
      </c>
      <c r="B1240" t="s">
        <v>2649</v>
      </c>
      <c r="C1240">
        <v>113</v>
      </c>
      <c r="D1240">
        <v>397.5</v>
      </c>
      <c r="E1240">
        <v>3.5176991150442478</v>
      </c>
      <c r="F1240">
        <v>8.5460941799999999E-3</v>
      </c>
      <c r="G1240">
        <v>54.533084503978607</v>
      </c>
      <c r="H1240">
        <v>1.5900000000000001E-3</v>
      </c>
      <c r="I1240">
        <v>8.493445796283325</v>
      </c>
      <c r="J1240">
        <v>0.15574849421297016</v>
      </c>
      <c r="K1240">
        <v>628.93079999999998</v>
      </c>
      <c r="L1240">
        <v>8.4934465471397935</v>
      </c>
      <c r="M1240">
        <v>3.9E-2</v>
      </c>
      <c r="N1240">
        <v>53.867603288281437</v>
      </c>
      <c r="O1240">
        <v>10.24</v>
      </c>
      <c r="P1240">
        <v>8.4934465471397935</v>
      </c>
      <c r="Q1240">
        <v>1E-4</v>
      </c>
      <c r="R1240">
        <v>53.867603288281437</v>
      </c>
      <c r="S1240">
        <v>102400</v>
      </c>
      <c r="U1240" t="s">
        <v>2649</v>
      </c>
      <c r="V1240">
        <v>-2.5316455696202535E-2</v>
      </c>
      <c r="W1240">
        <v>5.5464926590538335</v>
      </c>
      <c r="X1240">
        <v>2.2629310344827589</v>
      </c>
      <c r="Y1240">
        <v>23.194748358862142</v>
      </c>
      <c r="Z1240">
        <v>52.027027027027032</v>
      </c>
      <c r="AA1240">
        <v>2.3090586145648313</v>
      </c>
      <c r="AB1240">
        <v>47.236180904522612</v>
      </c>
      <c r="AC1240">
        <v>47.92243767313019</v>
      </c>
      <c r="AD1240">
        <v>50.8130081300813</v>
      </c>
      <c r="AE1240">
        <v>51.831501831501832</v>
      </c>
      <c r="AF1240">
        <v>46.875</v>
      </c>
      <c r="AG1240">
        <v>42.51012145748988</v>
      </c>
      <c r="AH1240">
        <v>59.006211180124225</v>
      </c>
      <c r="AI1240">
        <v>68.292682926829258</v>
      </c>
      <c r="AJ1240">
        <v>1453.33</v>
      </c>
      <c r="AK1240">
        <v>4.6578238891482028E-2</v>
      </c>
      <c r="AL1240">
        <v>0.80052896059243583</v>
      </c>
    </row>
    <row r="1241" spans="1:38">
      <c r="A1241">
        <v>12</v>
      </c>
      <c r="B1241" t="s">
        <v>2650</v>
      </c>
      <c r="C1241">
        <v>48.6</v>
      </c>
      <c r="D1241">
        <v>2.1</v>
      </c>
      <c r="E1241">
        <v>4.3209876543209874E-2</v>
      </c>
      <c r="F1241">
        <v>1.3712891000000001E-2</v>
      </c>
      <c r="G1241">
        <v>54.526086414248077</v>
      </c>
      <c r="H1241">
        <v>1.99E-3</v>
      </c>
      <c r="I1241">
        <v>7.4016011547535543</v>
      </c>
      <c r="J1241">
        <v>0.13574422155519786</v>
      </c>
      <c r="K1241">
        <v>502.51260000000002</v>
      </c>
      <c r="L1241">
        <v>7.4016001662400983</v>
      </c>
      <c r="M1241">
        <v>0.05</v>
      </c>
      <c r="N1241">
        <v>54.021388356835104</v>
      </c>
      <c r="O1241">
        <v>12.82</v>
      </c>
      <c r="P1241">
        <v>7.4016001662400983</v>
      </c>
      <c r="Q1241">
        <v>194</v>
      </c>
      <c r="R1241">
        <v>54.021388356835104</v>
      </c>
      <c r="S1241">
        <v>6.6082474226804119E-2</v>
      </c>
      <c r="U1241" t="s">
        <v>2650</v>
      </c>
      <c r="V1241">
        <v>-2.0675105485232068</v>
      </c>
      <c r="W1241">
        <v>1.9902120717781402</v>
      </c>
      <c r="X1241">
        <v>0.29525862068965519</v>
      </c>
      <c r="Y1241">
        <v>0.21881838074398249</v>
      </c>
      <c r="Z1241">
        <v>14.054054054054054</v>
      </c>
      <c r="AA1241">
        <v>7.9928952042628776</v>
      </c>
      <c r="AB1241">
        <v>78.391959798994975</v>
      </c>
      <c r="AC1241">
        <v>125.76177285318559</v>
      </c>
      <c r="AD1241">
        <v>75.203252032520325</v>
      </c>
      <c r="AE1241">
        <v>100.73260073260073</v>
      </c>
      <c r="AF1241">
        <v>89.375</v>
      </c>
      <c r="AG1241">
        <v>79.757085020242911</v>
      </c>
      <c r="AH1241">
        <v>99.378881987577643</v>
      </c>
      <c r="AI1241">
        <v>102.84552845528454</v>
      </c>
      <c r="AJ1241">
        <v>1421.3999999999999</v>
      </c>
      <c r="AK1241">
        <v>0.24080613552827965</v>
      </c>
      <c r="AL1241">
        <v>0.78881909547738693</v>
      </c>
    </row>
    <row r="1242" spans="1:38">
      <c r="A1242">
        <v>12</v>
      </c>
      <c r="B1242" t="s">
        <v>2651</v>
      </c>
      <c r="C1242">
        <v>179.2</v>
      </c>
      <c r="D1242">
        <v>190.7</v>
      </c>
      <c r="E1242">
        <v>1.0641741071428572</v>
      </c>
      <c r="F1242">
        <v>6.46642056E-3</v>
      </c>
      <c r="G1242">
        <v>55.261137827562855</v>
      </c>
      <c r="H1242">
        <v>1.173E-3</v>
      </c>
      <c r="I1242">
        <v>5.1461591499777333</v>
      </c>
      <c r="J1242">
        <v>9.312437912581234E-2</v>
      </c>
      <c r="K1242">
        <v>852.51490000000001</v>
      </c>
      <c r="L1242">
        <v>5.1461591258244432</v>
      </c>
      <c r="M1242">
        <v>0.04</v>
      </c>
      <c r="N1242">
        <v>55.020999627414973</v>
      </c>
      <c r="O1242">
        <v>7.56</v>
      </c>
      <c r="P1242">
        <v>5.1461591258244432</v>
      </c>
      <c r="Q1242">
        <v>1E-4</v>
      </c>
      <c r="R1242">
        <v>55.020999627414973</v>
      </c>
      <c r="S1242">
        <v>75599.999999999985</v>
      </c>
      <c r="U1242" t="s">
        <v>2651</v>
      </c>
      <c r="V1242">
        <v>-0.92827004219409293</v>
      </c>
      <c r="W1242">
        <v>8.6133768352365419</v>
      </c>
      <c r="X1242">
        <v>-127.15517241379312</v>
      </c>
      <c r="Y1242">
        <v>2.9978118161925602</v>
      </c>
      <c r="Z1242">
        <v>25.000000000000004</v>
      </c>
      <c r="AA1242">
        <v>3.374777975133215</v>
      </c>
      <c r="AB1242">
        <v>104.52261306532664</v>
      </c>
      <c r="AC1242">
        <v>158.72576177285319</v>
      </c>
      <c r="AD1242">
        <v>258.130081300813</v>
      </c>
      <c r="AE1242">
        <v>426.73992673992672</v>
      </c>
      <c r="AF1242">
        <v>593.75</v>
      </c>
      <c r="AG1242">
        <v>838.05668016194329</v>
      </c>
      <c r="AH1242">
        <v>1118.0124223602484</v>
      </c>
      <c r="AI1242">
        <v>1422.7642276422764</v>
      </c>
      <c r="AJ1242">
        <v>1097.98</v>
      </c>
      <c r="AK1242">
        <v>6.6019171893581322E-2</v>
      </c>
      <c r="AL1242">
        <v>9.3489670575097716E-2</v>
      </c>
    </row>
    <row r="1243" spans="1:38">
      <c r="A1243">
        <v>15</v>
      </c>
      <c r="B1243" t="s">
        <v>2652</v>
      </c>
      <c r="C1243">
        <v>103.5</v>
      </c>
      <c r="D1243">
        <v>66</v>
      </c>
      <c r="E1243">
        <v>0.6376811594202898</v>
      </c>
      <c r="F1243">
        <v>1.3715647360000003E-2</v>
      </c>
      <c r="G1243">
        <v>55.607132043946223</v>
      </c>
      <c r="H1243">
        <v>1.2440000000000001E-3</v>
      </c>
      <c r="I1243">
        <v>8.0524986279336108</v>
      </c>
      <c r="J1243">
        <v>0.14481053656156434</v>
      </c>
      <c r="K1243">
        <v>803.85850000000005</v>
      </c>
      <c r="L1243">
        <v>8.0524990496037834</v>
      </c>
      <c r="M1243">
        <v>0.08</v>
      </c>
      <c r="N1243">
        <v>55.020999627414973</v>
      </c>
      <c r="O1243">
        <v>8.01</v>
      </c>
      <c r="P1243">
        <v>8.0524990496037834</v>
      </c>
      <c r="Q1243">
        <v>1196</v>
      </c>
      <c r="R1243">
        <v>55.020999627414973</v>
      </c>
      <c r="S1243">
        <v>6.6973244147157185E-3</v>
      </c>
      <c r="U1243" t="s">
        <v>2652</v>
      </c>
      <c r="V1243">
        <v>-0.16962025316455698</v>
      </c>
      <c r="W1243">
        <v>5.1712887438825446</v>
      </c>
      <c r="X1243">
        <v>1.4008620689655173</v>
      </c>
      <c r="Y1243">
        <v>10.940919037199125</v>
      </c>
      <c r="Z1243">
        <v>37.837837837837839</v>
      </c>
      <c r="AA1243">
        <v>3.0195381882770871</v>
      </c>
      <c r="AB1243">
        <v>61.306532663316574</v>
      </c>
      <c r="AC1243">
        <v>102.77008310249307</v>
      </c>
      <c r="AD1243">
        <v>102.4390243902439</v>
      </c>
      <c r="AE1243">
        <v>98.35164835164835</v>
      </c>
      <c r="AF1243">
        <v>96.25</v>
      </c>
      <c r="AG1243">
        <v>97.570850202429156</v>
      </c>
      <c r="AH1243">
        <v>109.3167701863354</v>
      </c>
      <c r="AI1243">
        <v>104.47154471544715</v>
      </c>
      <c r="AJ1243">
        <v>1369.8999999999999</v>
      </c>
      <c r="AK1243">
        <v>6.2693713309064397E-2</v>
      </c>
      <c r="AL1243">
        <v>0.56081544084056634</v>
      </c>
    </row>
    <row r="1244" spans="1:38">
      <c r="A1244">
        <v>12</v>
      </c>
      <c r="B1244" t="s">
        <v>2653</v>
      </c>
      <c r="C1244">
        <v>218.9</v>
      </c>
      <c r="D1244">
        <v>154.1</v>
      </c>
      <c r="E1244">
        <v>0.70397441754225665</v>
      </c>
      <c r="F1244">
        <v>1.5464833416000001E-2</v>
      </c>
      <c r="G1244">
        <v>55.698807743499977</v>
      </c>
      <c r="H1244">
        <v>1.039E-3</v>
      </c>
      <c r="I1244">
        <v>3.6914808628725111</v>
      </c>
      <c r="J1244">
        <v>6.6275760872158071E-2</v>
      </c>
      <c r="K1244">
        <v>962.46389999999997</v>
      </c>
      <c r="L1244">
        <v>3.6914806203976194</v>
      </c>
      <c r="M1244">
        <v>0.108</v>
      </c>
      <c r="N1244">
        <v>55.576345265647142</v>
      </c>
      <c r="O1244">
        <v>6.69</v>
      </c>
      <c r="P1244">
        <v>3.6914806203976194</v>
      </c>
      <c r="Q1244">
        <v>1765</v>
      </c>
      <c r="R1244">
        <v>55.576345265647142</v>
      </c>
      <c r="S1244">
        <v>3.7903682719546746E-3</v>
      </c>
      <c r="U1244" t="s">
        <v>2653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 t="e">
        <v>#DIV/0!</v>
      </c>
      <c r="AL1244" t="e">
        <v>#DIV/0!</v>
      </c>
    </row>
    <row r="1245" spans="1:38">
      <c r="A1245">
        <v>15</v>
      </c>
      <c r="B1245" t="s">
        <v>2654</v>
      </c>
      <c r="C1245">
        <v>97.4</v>
      </c>
      <c r="D1245">
        <v>111.5</v>
      </c>
      <c r="E1245">
        <v>1.1447638603696098</v>
      </c>
      <c r="F1245">
        <v>1.58559609E-2</v>
      </c>
      <c r="G1245">
        <v>56.688138653581944</v>
      </c>
      <c r="H1245">
        <v>1.475E-3</v>
      </c>
      <c r="I1245">
        <v>5.3960759572913011</v>
      </c>
      <c r="J1245">
        <v>9.5188801139977811E-2</v>
      </c>
      <c r="K1245">
        <v>677.96609999999998</v>
      </c>
      <c r="L1245">
        <v>5.396076165352099</v>
      </c>
      <c r="M1245">
        <v>7.8E-2</v>
      </c>
      <c r="N1245">
        <v>56.430731239909292</v>
      </c>
      <c r="O1245">
        <v>9.5</v>
      </c>
      <c r="P1245">
        <v>5.396076165352099</v>
      </c>
      <c r="Q1245">
        <v>1146</v>
      </c>
      <c r="R1245">
        <v>56.430731239909292</v>
      </c>
      <c r="S1245">
        <v>8.289703315881327E-3</v>
      </c>
      <c r="U1245" t="s">
        <v>2654</v>
      </c>
      <c r="V1245">
        <v>8.4388185654008449E-3</v>
      </c>
      <c r="W1245">
        <v>8.2871125611745509</v>
      </c>
      <c r="X1245">
        <v>2.5862068965517242</v>
      </c>
      <c r="Y1245">
        <v>16.630196936542667</v>
      </c>
      <c r="Z1245">
        <v>33.783783783783782</v>
      </c>
      <c r="AA1245">
        <v>4.7957371225577266</v>
      </c>
      <c r="AB1245">
        <v>55.276381909547737</v>
      </c>
      <c r="AC1245">
        <v>48.476454293628805</v>
      </c>
      <c r="AD1245">
        <v>65.040650406504071</v>
      </c>
      <c r="AE1245">
        <v>80.586080586080584</v>
      </c>
      <c r="AF1245">
        <v>60</v>
      </c>
      <c r="AG1245">
        <v>53.441295546558706</v>
      </c>
      <c r="AH1245">
        <v>53.41614906832298</v>
      </c>
      <c r="AI1245">
        <v>83.333333333333329</v>
      </c>
      <c r="AJ1245">
        <v>1411.1</v>
      </c>
      <c r="AK1245">
        <v>0.11097660135424717</v>
      </c>
      <c r="AL1245">
        <v>1.0348252892368821</v>
      </c>
    </row>
    <row r="1246" spans="1:38">
      <c r="A1246">
        <v>12</v>
      </c>
      <c r="B1246" t="s">
        <v>2655</v>
      </c>
      <c r="C1246">
        <v>139.30000000000001</v>
      </c>
      <c r="D1246">
        <v>53.6</v>
      </c>
      <c r="E1246">
        <v>0.38478104809763097</v>
      </c>
      <c r="F1246">
        <v>1.3573694820000001E-2</v>
      </c>
      <c r="G1246">
        <v>57.274319269486583</v>
      </c>
      <c r="H1246">
        <v>1.47E-3</v>
      </c>
      <c r="I1246">
        <v>7.8284856256189466</v>
      </c>
      <c r="J1246">
        <v>0.13668404488204269</v>
      </c>
      <c r="K1246">
        <v>680.27210000000002</v>
      </c>
      <c r="L1246">
        <v>7.8284863329607379</v>
      </c>
      <c r="M1246">
        <v>6.7000000000000004E-2</v>
      </c>
      <c r="N1246">
        <v>56.736782254482492</v>
      </c>
      <c r="O1246">
        <v>9.4700000000000006</v>
      </c>
      <c r="P1246">
        <v>7.8284863329607379</v>
      </c>
      <c r="Q1246">
        <v>837</v>
      </c>
      <c r="R1246">
        <v>56.736782254482492</v>
      </c>
      <c r="S1246">
        <v>1.1314217443249702E-2</v>
      </c>
      <c r="U1246" t="s">
        <v>2655</v>
      </c>
      <c r="V1246">
        <v>2.1476793248945147E-2</v>
      </c>
      <c r="W1246">
        <v>12.071778140293638</v>
      </c>
      <c r="X1246">
        <v>-24.78448275862069</v>
      </c>
      <c r="Y1246">
        <v>1.9037199124726476</v>
      </c>
      <c r="Z1246">
        <v>7.5675675675675684</v>
      </c>
      <c r="AA1246">
        <v>5.8614564831261102</v>
      </c>
      <c r="AB1246">
        <v>47.236180904522612</v>
      </c>
      <c r="AC1246">
        <v>92.52077562326869</v>
      </c>
      <c r="AD1246">
        <v>163.00813008130083</v>
      </c>
      <c r="AE1246">
        <v>300.36630036630032</v>
      </c>
      <c r="AF1246">
        <v>456.87499999999994</v>
      </c>
      <c r="AG1246">
        <v>740.89068825910931</v>
      </c>
      <c r="AH1246">
        <v>1018.6335403726708</v>
      </c>
      <c r="AI1246">
        <v>1239.8373983739837</v>
      </c>
      <c r="AJ1246">
        <v>1082.53</v>
      </c>
      <c r="AK1246">
        <v>0.31002020763303667</v>
      </c>
      <c r="AL1246">
        <v>4.6372104424561834E-2</v>
      </c>
    </row>
    <row r="1247" spans="1:38">
      <c r="A1247">
        <v>15</v>
      </c>
      <c r="B1247" t="s">
        <v>808</v>
      </c>
      <c r="C1247">
        <v>126.4</v>
      </c>
      <c r="D1247">
        <v>6.3</v>
      </c>
      <c r="E1247">
        <v>4.9841772151898729E-2</v>
      </c>
      <c r="F1247">
        <v>9.8236670400000028E-3</v>
      </c>
      <c r="G1247">
        <v>58.309030938222946</v>
      </c>
      <c r="H1247">
        <v>2.16E-3</v>
      </c>
      <c r="I1247">
        <v>9.092020046845251</v>
      </c>
      <c r="J1247">
        <v>0.1559281624226963</v>
      </c>
      <c r="K1247">
        <v>462.96300000000002</v>
      </c>
      <c r="L1247">
        <v>9.0920185375853766</v>
      </c>
      <c r="M1247">
        <v>3.3000000000000002E-2</v>
      </c>
      <c r="N1247">
        <v>57.59581808102395</v>
      </c>
      <c r="O1247">
        <v>13.91</v>
      </c>
      <c r="P1247">
        <v>9.0920185375853766</v>
      </c>
      <c r="Q1247">
        <v>1E-4</v>
      </c>
      <c r="R1247">
        <v>57.59581808102395</v>
      </c>
      <c r="S1247">
        <v>139100</v>
      </c>
      <c r="U1247" t="s">
        <v>808</v>
      </c>
      <c r="V1247">
        <v>1.3924050632911394E-2</v>
      </c>
      <c r="W1247">
        <v>7.0309951060358884</v>
      </c>
      <c r="X1247">
        <v>4.5258620689655178</v>
      </c>
      <c r="Y1247">
        <v>20.350109409190374</v>
      </c>
      <c r="Z1247">
        <v>145.94594594594597</v>
      </c>
      <c r="AA1247">
        <v>3.9076376554174064</v>
      </c>
      <c r="AB1247">
        <v>142.2110552763819</v>
      </c>
      <c r="AC1247">
        <v>120.49861495844874</v>
      </c>
      <c r="AD1247">
        <v>141.0569105691057</v>
      </c>
      <c r="AE1247">
        <v>161.17216117216117</v>
      </c>
      <c r="AF1247">
        <v>155</v>
      </c>
      <c r="AG1247">
        <v>169.23076923076923</v>
      </c>
      <c r="AH1247">
        <v>158.38509316770185</v>
      </c>
      <c r="AI1247">
        <v>211.3821138211382</v>
      </c>
      <c r="AJ1247">
        <v>1179.3499999999999</v>
      </c>
      <c r="AK1247">
        <v>2.7123865898184284E-2</v>
      </c>
      <c r="AL1247">
        <v>0.89788156468617597</v>
      </c>
    </row>
    <row r="1248" spans="1:38">
      <c r="A1248">
        <v>12</v>
      </c>
      <c r="B1248" t="s">
        <v>2656</v>
      </c>
      <c r="C1248">
        <v>406</v>
      </c>
      <c r="D1248">
        <v>46.2</v>
      </c>
      <c r="E1248">
        <v>0.11379310344827587</v>
      </c>
      <c r="F1248">
        <v>6.6676348399999997E-3</v>
      </c>
      <c r="G1248">
        <v>57.919941190513384</v>
      </c>
      <c r="H1248">
        <v>8.1999999999999998E-4</v>
      </c>
      <c r="I1248">
        <v>5.6146579855822445</v>
      </c>
      <c r="J1248">
        <v>9.6938254255373113E-2</v>
      </c>
      <c r="K1248">
        <v>1219.5119999999999</v>
      </c>
      <c r="L1248">
        <v>5.6146587518693059</v>
      </c>
      <c r="M1248">
        <v>5.8999999999999997E-2</v>
      </c>
      <c r="N1248">
        <v>57.647161276314954</v>
      </c>
      <c r="O1248">
        <v>5.28</v>
      </c>
      <c r="P1248">
        <v>5.6146587518693059</v>
      </c>
      <c r="Q1248">
        <v>566</v>
      </c>
      <c r="R1248">
        <v>57.647161276314954</v>
      </c>
      <c r="S1248">
        <v>9.3286219081272093E-3</v>
      </c>
      <c r="U1248" t="s">
        <v>2656</v>
      </c>
      <c r="V1248">
        <v>-0.42194092827004226</v>
      </c>
      <c r="W1248">
        <v>2.7732463295269167</v>
      </c>
      <c r="X1248">
        <v>5.8189655172413799</v>
      </c>
      <c r="Y1248">
        <v>3.7199124726477022</v>
      </c>
      <c r="Z1248">
        <v>36.486486486486491</v>
      </c>
      <c r="AA1248">
        <v>0</v>
      </c>
      <c r="AB1248">
        <v>109.04522613065326</v>
      </c>
      <c r="AC1248">
        <v>141.27423822714681</v>
      </c>
      <c r="AD1248">
        <v>210.97560975609755</v>
      </c>
      <c r="AE1248">
        <v>340.65934065934067</v>
      </c>
      <c r="AF1248">
        <v>456.25</v>
      </c>
      <c r="AG1248">
        <v>659.91902834008101</v>
      </c>
      <c r="AH1248">
        <v>1155.27950310559</v>
      </c>
      <c r="AI1248">
        <v>1512.1951219512196</v>
      </c>
      <c r="AJ1248">
        <v>1358.57</v>
      </c>
      <c r="AK1248">
        <v>0</v>
      </c>
      <c r="AL1248">
        <v>9.4388609715242877E-2</v>
      </c>
    </row>
    <row r="1249" spans="1:38">
      <c r="A1249">
        <v>15</v>
      </c>
      <c r="B1249" t="s">
        <v>2657</v>
      </c>
      <c r="C1249">
        <v>126.5</v>
      </c>
      <c r="D1249">
        <v>289</v>
      </c>
      <c r="E1249">
        <v>2.2845849802371543</v>
      </c>
      <c r="F1249">
        <v>1.0763585800000001E-2</v>
      </c>
      <c r="G1249">
        <v>59.326918878878701</v>
      </c>
      <c r="H1249">
        <v>1.42E-3</v>
      </c>
      <c r="I1249">
        <v>11.499953770294253</v>
      </c>
      <c r="J1249">
        <v>0.19384040141663947</v>
      </c>
      <c r="K1249">
        <v>704.22540000000004</v>
      </c>
      <c r="L1249">
        <v>11.499953652718771</v>
      </c>
      <c r="M1249">
        <v>5.5E-2</v>
      </c>
      <c r="N1249">
        <v>58.20166979513688</v>
      </c>
      <c r="O1249">
        <v>9.15</v>
      </c>
      <c r="P1249">
        <v>11.499953652718771</v>
      </c>
      <c r="Q1249">
        <v>411</v>
      </c>
      <c r="R1249">
        <v>58.20166979513688</v>
      </c>
      <c r="S1249">
        <v>2.2262773722627738E-2</v>
      </c>
      <c r="U1249" t="s">
        <v>2657</v>
      </c>
      <c r="V1249">
        <v>0</v>
      </c>
      <c r="W1249">
        <v>10.277324632952691</v>
      </c>
      <c r="X1249">
        <v>3.0172413793103452</v>
      </c>
      <c r="Y1249">
        <v>31.947483588621441</v>
      </c>
      <c r="Z1249">
        <v>103.37837837837839</v>
      </c>
      <c r="AA1249">
        <v>3.1971580817051506</v>
      </c>
      <c r="AB1249">
        <v>105.02512562814069</v>
      </c>
      <c r="AC1249">
        <v>121.32963988919667</v>
      </c>
      <c r="AD1249">
        <v>152.03252032520325</v>
      </c>
      <c r="AE1249">
        <v>205.12820512820511</v>
      </c>
      <c r="AF1249">
        <v>226.25</v>
      </c>
      <c r="AG1249">
        <v>263.15789473684208</v>
      </c>
      <c r="AH1249">
        <v>340.3726708074534</v>
      </c>
      <c r="AI1249">
        <v>349.59349593495932</v>
      </c>
      <c r="AJ1249">
        <v>1514.1</v>
      </c>
      <c r="AK1249">
        <v>3.068334107453418E-2</v>
      </c>
      <c r="AL1249">
        <v>0.30855921945493886</v>
      </c>
    </row>
    <row r="1250" spans="1:38">
      <c r="A1250">
        <v>12</v>
      </c>
      <c r="B1250" t="s">
        <v>2658</v>
      </c>
      <c r="C1250">
        <v>124.6</v>
      </c>
      <c r="D1250">
        <v>64.099999999999994</v>
      </c>
      <c r="E1250">
        <v>0.514446227929374</v>
      </c>
      <c r="F1250">
        <v>2.8828907058000001E-2</v>
      </c>
      <c r="G1250">
        <v>58.751682836385363</v>
      </c>
      <c r="H1250">
        <v>1.423E-3</v>
      </c>
      <c r="I1250">
        <v>5.1770518013915447</v>
      </c>
      <c r="J1250">
        <v>8.8117506622046191E-2</v>
      </c>
      <c r="K1250">
        <v>702.74069999999995</v>
      </c>
      <c r="L1250">
        <v>5.1770523228017264</v>
      </c>
      <c r="M1250">
        <v>0.14699999999999999</v>
      </c>
      <c r="N1250">
        <v>58.523143889857174</v>
      </c>
      <c r="O1250">
        <v>9.17</v>
      </c>
      <c r="P1250">
        <v>5.1770523228017264</v>
      </c>
      <c r="Q1250">
        <v>2311</v>
      </c>
      <c r="R1250">
        <v>58.523143889857174</v>
      </c>
      <c r="S1250">
        <v>3.9679792297706616E-3</v>
      </c>
      <c r="U1250" t="s">
        <v>2658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 t="e">
        <v>#DIV/0!</v>
      </c>
      <c r="AL1250" t="e">
        <v>#DIV/0!</v>
      </c>
    </row>
    <row r="1251" spans="1:38">
      <c r="A1251">
        <v>12</v>
      </c>
      <c r="B1251" t="s">
        <v>2659</v>
      </c>
      <c r="C1251">
        <v>284</v>
      </c>
      <c r="D1251">
        <v>179.9</v>
      </c>
      <c r="E1251">
        <v>0.6334507042253521</v>
      </c>
      <c r="F1251">
        <v>5.5036240120000003E-3</v>
      </c>
      <c r="G1251">
        <v>58.799807056879175</v>
      </c>
      <c r="H1251">
        <v>9.7400000000000004E-4</v>
      </c>
      <c r="I1251">
        <v>5.3455667269566982</v>
      </c>
      <c r="J1251">
        <v>9.0911297069150895E-2</v>
      </c>
      <c r="K1251">
        <v>1026.694</v>
      </c>
      <c r="L1251">
        <v>5.3455668190324639</v>
      </c>
      <c r="M1251">
        <v>4.1000000000000002E-2</v>
      </c>
      <c r="N1251">
        <v>58.556316707028898</v>
      </c>
      <c r="O1251">
        <v>6.28</v>
      </c>
      <c r="P1251">
        <v>5.3455668190324639</v>
      </c>
      <c r="Q1251">
        <v>1E-4</v>
      </c>
      <c r="R1251">
        <v>58.556316707028898</v>
      </c>
      <c r="S1251">
        <v>62800</v>
      </c>
      <c r="U1251" t="s">
        <v>2659</v>
      </c>
      <c r="V1251">
        <v>-8.0168776371308023E-2</v>
      </c>
      <c r="W1251">
        <v>8.5970636215334419</v>
      </c>
      <c r="X1251">
        <v>3.2327586206896552</v>
      </c>
      <c r="Y1251">
        <v>15.536105032822755</v>
      </c>
      <c r="Z1251">
        <v>60.810810810810814</v>
      </c>
      <c r="AA1251">
        <v>8.1705150976909415</v>
      </c>
      <c r="AB1251">
        <v>133.16582914572862</v>
      </c>
      <c r="AC1251">
        <v>196.67590027700831</v>
      </c>
      <c r="AD1251">
        <v>349.59349593495938</v>
      </c>
      <c r="AE1251">
        <v>445.05494505494505</v>
      </c>
      <c r="AF1251">
        <v>743.75</v>
      </c>
      <c r="AG1251">
        <v>862.34817813765187</v>
      </c>
      <c r="AH1251">
        <v>1279.503105590062</v>
      </c>
      <c r="AI1251">
        <v>1711.3821138211383</v>
      </c>
      <c r="AJ1251">
        <v>1205.0999999999999</v>
      </c>
      <c r="AK1251">
        <v>9.0795148032819073E-2</v>
      </c>
      <c r="AL1251">
        <v>0.10407620627408888</v>
      </c>
    </row>
    <row r="1252" spans="1:38">
      <c r="A1252">
        <v>15</v>
      </c>
      <c r="B1252" t="s">
        <v>2660</v>
      </c>
      <c r="C1252">
        <v>107.8</v>
      </c>
      <c r="D1252">
        <v>354.4</v>
      </c>
      <c r="E1252">
        <v>3.287569573283859</v>
      </c>
      <c r="F1252">
        <v>8.3966994680000004E-3</v>
      </c>
      <c r="G1252">
        <v>58.818411305958094</v>
      </c>
      <c r="H1252">
        <v>1.4859999999999999E-3</v>
      </c>
      <c r="I1252">
        <v>5.5464657452279935</v>
      </c>
      <c r="J1252">
        <v>9.4298122340923482E-2</v>
      </c>
      <c r="K1252">
        <v>672.94749999999999</v>
      </c>
      <c r="L1252">
        <v>5.5464663075882301</v>
      </c>
      <c r="M1252">
        <v>4.1000000000000002E-2</v>
      </c>
      <c r="N1252">
        <v>58.556316707028898</v>
      </c>
      <c r="O1252">
        <v>9.57</v>
      </c>
      <c r="P1252">
        <v>5.5464663075882301</v>
      </c>
      <c r="Q1252">
        <v>1E-4</v>
      </c>
      <c r="R1252">
        <v>58.556316707028898</v>
      </c>
      <c r="S1252">
        <v>95700</v>
      </c>
      <c r="U1252" t="s">
        <v>2660</v>
      </c>
      <c r="V1252">
        <v>0.16455696202531647</v>
      </c>
      <c r="W1252">
        <v>7.0636215334420882</v>
      </c>
      <c r="X1252">
        <v>0.52801724137931039</v>
      </c>
      <c r="Y1252">
        <v>17.505470459518598</v>
      </c>
      <c r="Z1252">
        <v>41.891891891891895</v>
      </c>
      <c r="AA1252">
        <v>4.0852575488454708</v>
      </c>
      <c r="AB1252">
        <v>81.407035175879386</v>
      </c>
      <c r="AC1252">
        <v>52.631578947368418</v>
      </c>
      <c r="AD1252">
        <v>62.195121951219519</v>
      </c>
      <c r="AE1252">
        <v>66.300366300366292</v>
      </c>
      <c r="AF1252">
        <v>76.875</v>
      </c>
      <c r="AG1252">
        <v>77.732793522267201</v>
      </c>
      <c r="AH1252">
        <v>92.546583850931682</v>
      </c>
      <c r="AI1252">
        <v>99.59349593495935</v>
      </c>
      <c r="AJ1252">
        <v>1400.8</v>
      </c>
      <c r="AK1252">
        <v>6.9955760953076485E-2</v>
      </c>
      <c r="AL1252">
        <v>0.87963306465211955</v>
      </c>
    </row>
    <row r="1253" spans="1:38">
      <c r="A1253">
        <v>12</v>
      </c>
      <c r="B1253" t="s">
        <v>2661</v>
      </c>
      <c r="C1253">
        <v>278.8</v>
      </c>
      <c r="D1253">
        <v>65.900000000000006</v>
      </c>
      <c r="E1253">
        <v>0.23637015781922527</v>
      </c>
      <c r="F1253">
        <v>9.4379144580000029E-3</v>
      </c>
      <c r="G1253">
        <v>58.863954996214439</v>
      </c>
      <c r="H1253">
        <v>1.0870000000000001E-3</v>
      </c>
      <c r="I1253">
        <v>3.6637758292123519</v>
      </c>
      <c r="J1253">
        <v>6.2241414622037722E-2</v>
      </c>
      <c r="K1253">
        <v>919.96320000000003</v>
      </c>
      <c r="L1253">
        <v>3.6637757435882676</v>
      </c>
      <c r="M1253">
        <v>6.3E-2</v>
      </c>
      <c r="N1253">
        <v>58.74982505905561</v>
      </c>
      <c r="O1253">
        <v>7</v>
      </c>
      <c r="P1253">
        <v>3.6637757435882676</v>
      </c>
      <c r="Q1253">
        <v>707</v>
      </c>
      <c r="R1253">
        <v>58.74982505905561</v>
      </c>
      <c r="S1253">
        <v>9.9009900990099011E-3</v>
      </c>
      <c r="U1253" t="s">
        <v>2661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 t="e">
        <v>#DIV/0!</v>
      </c>
      <c r="AL1253" t="e">
        <v>#DIV/0!</v>
      </c>
    </row>
    <row r="1254" spans="1:38">
      <c r="A1254">
        <v>15</v>
      </c>
      <c r="B1254" t="s">
        <v>2662</v>
      </c>
      <c r="C1254">
        <v>163.4</v>
      </c>
      <c r="D1254">
        <v>214</v>
      </c>
      <c r="E1254">
        <v>1.3096695226438189</v>
      </c>
      <c r="F1254">
        <v>6.9067490699999999E-3</v>
      </c>
      <c r="G1254">
        <v>59.199386626473746</v>
      </c>
      <c r="H1254">
        <v>1.2849999999999999E-3</v>
      </c>
      <c r="I1254">
        <v>4.9276729309242642</v>
      </c>
      <c r="J1254">
        <v>8.3238580865981932E-2</v>
      </c>
      <c r="K1254">
        <v>778.21010000000001</v>
      </c>
      <c r="L1254">
        <v>4.9276735588400351</v>
      </c>
      <c r="M1254">
        <v>3.9E-2</v>
      </c>
      <c r="N1254">
        <v>58.993943896272569</v>
      </c>
      <c r="O1254">
        <v>8.2799999999999994</v>
      </c>
      <c r="P1254">
        <v>4.9276735588400351</v>
      </c>
      <c r="Q1254">
        <v>1E-4</v>
      </c>
      <c r="R1254">
        <v>58.993943896272569</v>
      </c>
      <c r="S1254">
        <v>82799.999999999985</v>
      </c>
      <c r="U1254" t="s">
        <v>2662</v>
      </c>
      <c r="V1254">
        <v>0.26160337552742619</v>
      </c>
      <c r="W1254">
        <v>6.6884176182707993</v>
      </c>
      <c r="X1254">
        <v>4.6336206896551726</v>
      </c>
      <c r="Y1254">
        <v>26.258205689277897</v>
      </c>
      <c r="Z1254">
        <v>37.162162162162161</v>
      </c>
      <c r="AA1254">
        <v>0.85257548845470688</v>
      </c>
      <c r="AB1254">
        <v>53.266331658291456</v>
      </c>
      <c r="AC1254">
        <v>46.260387811634345</v>
      </c>
      <c r="AD1254">
        <v>45.528455284552841</v>
      </c>
      <c r="AE1254">
        <v>54.029304029304029</v>
      </c>
      <c r="AF1254">
        <v>44.375</v>
      </c>
      <c r="AG1254">
        <v>42.51012145748988</v>
      </c>
      <c r="AH1254">
        <v>50.931677018633536</v>
      </c>
      <c r="AI1254">
        <v>38.617886178861788</v>
      </c>
      <c r="AJ1254">
        <v>1400.8</v>
      </c>
      <c r="AK1254">
        <v>1.9162667368504586E-2</v>
      </c>
      <c r="AL1254">
        <v>1.0458389508518202</v>
      </c>
    </row>
    <row r="1255" spans="1:38">
      <c r="A1255">
        <v>15</v>
      </c>
      <c r="B1255" t="s">
        <v>2663</v>
      </c>
      <c r="C1255">
        <v>95.1</v>
      </c>
      <c r="D1255">
        <v>362.1</v>
      </c>
      <c r="E1255">
        <v>3.8075709779179814</v>
      </c>
      <c r="F1255">
        <v>9.1571791920000006E-3</v>
      </c>
      <c r="G1255">
        <v>59.391605465495125</v>
      </c>
      <c r="H1255">
        <v>1.356E-3</v>
      </c>
      <c r="I1255">
        <v>4.7270703863934811</v>
      </c>
      <c r="J1255">
        <v>7.9591557583668579E-2</v>
      </c>
      <c r="K1255">
        <v>737.46310000000005</v>
      </c>
      <c r="L1255">
        <v>4.7270700019885457</v>
      </c>
      <c r="M1255">
        <v>4.9000000000000002E-2</v>
      </c>
      <c r="N1255">
        <v>59.203189148314571</v>
      </c>
      <c r="O1255">
        <v>8.74</v>
      </c>
      <c r="P1255">
        <v>4.7270700019885457</v>
      </c>
      <c r="Q1255">
        <v>147</v>
      </c>
      <c r="R1255">
        <v>59.203189148314571</v>
      </c>
      <c r="S1255">
        <v>5.9455782312925171E-2</v>
      </c>
      <c r="U1255" t="s">
        <v>2663</v>
      </c>
      <c r="V1255">
        <v>-0.2687763713080169</v>
      </c>
      <c r="W1255">
        <v>5.2528548123980432</v>
      </c>
      <c r="X1255">
        <v>1.5086206896551726</v>
      </c>
      <c r="Y1255">
        <v>16.849015317286653</v>
      </c>
      <c r="Z1255">
        <v>38.513513513513516</v>
      </c>
      <c r="AA1255">
        <v>4.4404973357015987</v>
      </c>
      <c r="AB1255">
        <v>40.703517587939693</v>
      </c>
      <c r="AC1255">
        <v>32.686980609418278</v>
      </c>
      <c r="AD1255">
        <v>59.756097560975604</v>
      </c>
      <c r="AE1255">
        <v>46.886446886446883</v>
      </c>
      <c r="AF1255">
        <v>50.625</v>
      </c>
      <c r="AG1255">
        <v>73.279352226720647</v>
      </c>
      <c r="AH1255">
        <v>77.018633540372676</v>
      </c>
      <c r="AI1255">
        <v>61.788617886178862</v>
      </c>
      <c r="AJ1255">
        <v>1637.6999999999998</v>
      </c>
      <c r="AK1255">
        <v>0.11215252931777851</v>
      </c>
      <c r="AL1255">
        <v>0.52848922029502343</v>
      </c>
    </row>
    <row r="1256" spans="1:38">
      <c r="A1256">
        <v>15</v>
      </c>
      <c r="B1256" t="s">
        <v>2664</v>
      </c>
      <c r="C1256">
        <v>82</v>
      </c>
      <c r="D1256">
        <v>329.5</v>
      </c>
      <c r="E1256">
        <v>4.0182926829268295</v>
      </c>
      <c r="F1256">
        <v>1.146507942E-2</v>
      </c>
      <c r="G1256">
        <v>60.210386944807276</v>
      </c>
      <c r="H1256">
        <v>1.41E-3</v>
      </c>
      <c r="I1256">
        <v>10.191986568464459</v>
      </c>
      <c r="J1256">
        <v>0.16927289601721199</v>
      </c>
      <c r="K1256">
        <v>709.21990000000005</v>
      </c>
      <c r="L1256">
        <v>10.19198558451809</v>
      </c>
      <c r="M1256">
        <v>5.8999999999999997E-2</v>
      </c>
      <c r="N1256">
        <v>59.341504074565371</v>
      </c>
      <c r="O1256">
        <v>9.08</v>
      </c>
      <c r="P1256">
        <v>10.19198558451809</v>
      </c>
      <c r="Q1256">
        <v>566</v>
      </c>
      <c r="R1256">
        <v>59.341504074565371</v>
      </c>
      <c r="S1256">
        <v>1.6042402826855123E-2</v>
      </c>
      <c r="U1256" t="s">
        <v>2664</v>
      </c>
      <c r="V1256">
        <v>0</v>
      </c>
      <c r="W1256">
        <v>4.8123980424143564</v>
      </c>
      <c r="X1256">
        <v>2.0474137931034484</v>
      </c>
      <c r="Y1256">
        <v>15.317286652078774</v>
      </c>
      <c r="Z1256">
        <v>34.45945945945946</v>
      </c>
      <c r="AA1256">
        <v>-1.483126110124334</v>
      </c>
      <c r="AB1256">
        <v>51.758793969849251</v>
      </c>
      <c r="AC1256">
        <v>55.401662049861493</v>
      </c>
      <c r="AD1256">
        <v>53.252032520325201</v>
      </c>
      <c r="AE1256">
        <v>71.794871794871796</v>
      </c>
      <c r="AF1256">
        <v>65.625</v>
      </c>
      <c r="AG1256">
        <v>80.97165991902834</v>
      </c>
      <c r="AH1256">
        <v>91.925465838509325</v>
      </c>
      <c r="AI1256">
        <v>121.95121951219512</v>
      </c>
      <c r="AJ1256">
        <v>1287.5</v>
      </c>
      <c r="AK1256">
        <v>-3.5118161856966194E-2</v>
      </c>
      <c r="AL1256">
        <v>0.56305174521254919</v>
      </c>
    </row>
    <row r="1257" spans="1:38">
      <c r="A1257">
        <v>12</v>
      </c>
      <c r="B1257" t="s">
        <v>2665</v>
      </c>
      <c r="C1257">
        <v>106.7</v>
      </c>
      <c r="D1257">
        <v>106.4</v>
      </c>
      <c r="E1257">
        <v>0.99718837863167764</v>
      </c>
      <c r="F1257">
        <v>1.157395564E-2</v>
      </c>
      <c r="G1257">
        <v>59.944508041384573</v>
      </c>
      <c r="H1257">
        <v>1.6149999999999999E-3</v>
      </c>
      <c r="I1257">
        <v>6.0860135953992325</v>
      </c>
      <c r="J1257">
        <v>0.10152745921607301</v>
      </c>
      <c r="K1257">
        <v>619.19500000000005</v>
      </c>
      <c r="L1257">
        <v>6.0860142851501013</v>
      </c>
      <c r="M1257">
        <v>5.1999999999999998E-2</v>
      </c>
      <c r="N1257">
        <v>59.634759015529156</v>
      </c>
      <c r="O1257">
        <v>10.4</v>
      </c>
      <c r="P1257">
        <v>6.0860142851501013</v>
      </c>
      <c r="Q1257">
        <v>284</v>
      </c>
      <c r="R1257">
        <v>59.634759015529156</v>
      </c>
      <c r="S1257">
        <v>3.6619718309859155E-2</v>
      </c>
      <c r="U1257" t="s">
        <v>2665</v>
      </c>
      <c r="V1257">
        <v>0</v>
      </c>
      <c r="W1257">
        <v>8.7765089722675373</v>
      </c>
      <c r="X1257">
        <v>15.625</v>
      </c>
      <c r="Y1257">
        <v>13.785557986870897</v>
      </c>
      <c r="Z1257">
        <v>57.432432432432435</v>
      </c>
      <c r="AA1257">
        <v>3.9076376554174064</v>
      </c>
      <c r="AB1257">
        <v>75.37688442211055</v>
      </c>
      <c r="AC1257">
        <v>68.975069252077574</v>
      </c>
      <c r="AD1257">
        <v>73.170731707317074</v>
      </c>
      <c r="AE1257">
        <v>80.402930402930394</v>
      </c>
      <c r="AF1257">
        <v>73.75</v>
      </c>
      <c r="AG1257">
        <v>72.874493927125513</v>
      </c>
      <c r="AH1257">
        <v>94.409937888198755</v>
      </c>
      <c r="AI1257">
        <v>97.154471544715449</v>
      </c>
      <c r="AJ1257">
        <v>1369.8999999999999</v>
      </c>
      <c r="AK1257">
        <v>5.9390446384282564E-2</v>
      </c>
      <c r="AL1257">
        <v>0.79839989420788149</v>
      </c>
    </row>
    <row r="1258" spans="1:38">
      <c r="A1258">
        <v>15</v>
      </c>
      <c r="B1258" t="s">
        <v>2666</v>
      </c>
      <c r="C1258">
        <v>93.1</v>
      </c>
      <c r="D1258">
        <v>313.60000000000002</v>
      </c>
      <c r="E1258">
        <v>3.3684210526315792</v>
      </c>
      <c r="F1258">
        <v>1.2701306880000001E-2</v>
      </c>
      <c r="G1258">
        <v>60.261449185280604</v>
      </c>
      <c r="H1258">
        <v>1.536E-3</v>
      </c>
      <c r="I1258">
        <v>5.3973936219397824</v>
      </c>
      <c r="J1258">
        <v>8.9566276531865149E-2</v>
      </c>
      <c r="K1258">
        <v>651.04169999999999</v>
      </c>
      <c r="L1258">
        <v>5.3973928565964728</v>
      </c>
      <c r="M1258">
        <v>0.06</v>
      </c>
      <c r="N1258">
        <v>60.01925024523382</v>
      </c>
      <c r="O1258">
        <v>9.89</v>
      </c>
      <c r="P1258">
        <v>5.3973928565964728</v>
      </c>
      <c r="Q1258">
        <v>603</v>
      </c>
      <c r="R1258">
        <v>60.01925024523382</v>
      </c>
      <c r="S1258">
        <v>1.6401326699834164E-2</v>
      </c>
      <c r="U1258" t="s">
        <v>2666</v>
      </c>
      <c r="V1258">
        <v>0.12658227848101267</v>
      </c>
      <c r="W1258">
        <v>5.2854812398042421</v>
      </c>
      <c r="X1258">
        <v>5.6034482758620694</v>
      </c>
      <c r="Y1258">
        <v>27.789934354485773</v>
      </c>
      <c r="Z1258">
        <v>54.054054054054056</v>
      </c>
      <c r="AA1258">
        <v>0.15985790408525752</v>
      </c>
      <c r="AB1258">
        <v>54.773869346733669</v>
      </c>
      <c r="AC1258">
        <v>79.22437673130193</v>
      </c>
      <c r="AD1258">
        <v>64.22764227642277</v>
      </c>
      <c r="AE1258">
        <v>83.699633699633708</v>
      </c>
      <c r="AF1258">
        <v>54.374999999999993</v>
      </c>
      <c r="AG1258">
        <v>70.850202429149803</v>
      </c>
      <c r="AH1258">
        <v>77.639751552795033</v>
      </c>
      <c r="AI1258">
        <v>68.699186991869922</v>
      </c>
      <c r="AJ1258">
        <v>1194.8</v>
      </c>
      <c r="AK1258">
        <v>2.9378746917595104E-3</v>
      </c>
      <c r="AL1258">
        <v>0.70548743718592966</v>
      </c>
    </row>
    <row r="1259" spans="1:38">
      <c r="A1259">
        <v>15</v>
      </c>
      <c r="B1259" t="s">
        <v>2667</v>
      </c>
      <c r="C1259">
        <v>124.4</v>
      </c>
      <c r="D1259">
        <v>14.6</v>
      </c>
      <c r="E1259">
        <v>0.11736334405144694</v>
      </c>
      <c r="F1259">
        <v>1.0136513900000003E-2</v>
      </c>
      <c r="G1259">
        <v>60.327749045006456</v>
      </c>
      <c r="H1259">
        <v>1.4710000000000001E-3</v>
      </c>
      <c r="I1259">
        <v>6.0931851143123641</v>
      </c>
      <c r="J1259">
        <v>0.10100136687955406</v>
      </c>
      <c r="K1259">
        <v>679.80970000000002</v>
      </c>
      <c r="L1259">
        <v>6.0931852087665463</v>
      </c>
      <c r="M1259">
        <v>0.05</v>
      </c>
      <c r="N1259">
        <v>60.01925024523382</v>
      </c>
      <c r="O1259">
        <v>9.48</v>
      </c>
      <c r="P1259">
        <v>6.0931852087665463</v>
      </c>
      <c r="Q1259">
        <v>194</v>
      </c>
      <c r="R1259">
        <v>60.01925024523382</v>
      </c>
      <c r="S1259">
        <v>4.8865979381443304E-2</v>
      </c>
      <c r="U1259" t="s">
        <v>2667</v>
      </c>
      <c r="V1259">
        <v>0</v>
      </c>
      <c r="W1259">
        <v>12.071778140293638</v>
      </c>
      <c r="X1259">
        <v>2.9094827586206899</v>
      </c>
      <c r="Y1259">
        <v>32.166301969365421</v>
      </c>
      <c r="Z1259">
        <v>64.189189189189193</v>
      </c>
      <c r="AA1259">
        <v>7.6376554174067488</v>
      </c>
      <c r="AB1259">
        <v>88.442211055276388</v>
      </c>
      <c r="AC1259">
        <v>84.48753462603878</v>
      </c>
      <c r="AD1259">
        <v>87.398373983739845</v>
      </c>
      <c r="AE1259">
        <v>84.981684981684978</v>
      </c>
      <c r="AF1259">
        <v>76.875</v>
      </c>
      <c r="AG1259">
        <v>78.542510121457482</v>
      </c>
      <c r="AH1259">
        <v>68.322981366459629</v>
      </c>
      <c r="AI1259">
        <v>76.422764227642276</v>
      </c>
      <c r="AJ1259">
        <v>1225.7</v>
      </c>
      <c r="AK1259">
        <v>0.1013676363900233</v>
      </c>
      <c r="AL1259">
        <v>1.2944723618090452</v>
      </c>
    </row>
    <row r="1260" spans="1:38">
      <c r="A1260">
        <v>15</v>
      </c>
      <c r="B1260" t="s">
        <v>2668</v>
      </c>
      <c r="C1260">
        <v>77.099999999999994</v>
      </c>
      <c r="D1260">
        <v>78.599999999999994</v>
      </c>
      <c r="E1260">
        <v>1.0194552529182879</v>
      </c>
      <c r="F1260">
        <v>1.7393734144000004E-2</v>
      </c>
      <c r="G1260">
        <v>60.452485067098159</v>
      </c>
      <c r="H1260">
        <v>1.856E-3</v>
      </c>
      <c r="I1260">
        <v>4.1002351091561469</v>
      </c>
      <c r="J1260">
        <v>6.7825749505668192E-2</v>
      </c>
      <c r="K1260">
        <v>538.79309999999998</v>
      </c>
      <c r="L1260">
        <v>4.1002344319714936</v>
      </c>
      <c r="M1260">
        <v>6.8000000000000005E-2</v>
      </c>
      <c r="N1260">
        <v>60.31327401855556</v>
      </c>
      <c r="O1260">
        <v>11.95</v>
      </c>
      <c r="P1260">
        <v>4.1002344319714936</v>
      </c>
      <c r="Q1260">
        <v>868</v>
      </c>
      <c r="R1260">
        <v>60.31327401855556</v>
      </c>
      <c r="S1260">
        <v>1.3767281105990783E-2</v>
      </c>
      <c r="U1260" t="s">
        <v>2668</v>
      </c>
      <c r="V1260">
        <v>0</v>
      </c>
      <c r="W1260">
        <v>10.277324632952691</v>
      </c>
      <c r="X1260">
        <v>4.2025862068965525</v>
      </c>
      <c r="Y1260">
        <v>37.855579868708972</v>
      </c>
      <c r="Z1260">
        <v>53.378378378378386</v>
      </c>
      <c r="AA1260">
        <v>2.1314387211367669</v>
      </c>
      <c r="AB1260">
        <v>72.361809045226124</v>
      </c>
      <c r="AC1260">
        <v>64.265927977839326</v>
      </c>
      <c r="AD1260">
        <v>79.268292682926827</v>
      </c>
      <c r="AE1260">
        <v>69.597069597069591</v>
      </c>
      <c r="AF1260">
        <v>89.375</v>
      </c>
      <c r="AG1260">
        <v>46.558704453441294</v>
      </c>
      <c r="AH1260">
        <v>62.111801242236027</v>
      </c>
      <c r="AI1260">
        <v>91.463414634146346</v>
      </c>
      <c r="AJ1260">
        <v>1266.8999999999999</v>
      </c>
      <c r="AK1260">
        <v>3.4295367057986824E-2</v>
      </c>
      <c r="AL1260">
        <v>1.1650251256281405</v>
      </c>
    </row>
    <row r="1261" spans="1:38">
      <c r="A1261">
        <v>15</v>
      </c>
      <c r="B1261" t="s">
        <v>2669</v>
      </c>
      <c r="C1261">
        <v>87.2</v>
      </c>
      <c r="D1261">
        <v>213</v>
      </c>
      <c r="E1261">
        <v>2.4426605504587156</v>
      </c>
      <c r="F1261">
        <v>9.0364506240000024E-3</v>
      </c>
      <c r="G1261">
        <v>60.59466351543346</v>
      </c>
      <c r="H1261">
        <v>1.366E-3</v>
      </c>
      <c r="I1261">
        <v>4.3851152137077953</v>
      </c>
      <c r="J1261">
        <v>7.236800997485375E-2</v>
      </c>
      <c r="K1261">
        <v>732.06439999999998</v>
      </c>
      <c r="L1261">
        <v>4.3851148203566215</v>
      </c>
      <c r="M1261">
        <v>4.8000000000000001E-2</v>
      </c>
      <c r="N1261">
        <v>60.435784193730051</v>
      </c>
      <c r="O1261">
        <v>8.8000000000000007</v>
      </c>
      <c r="P1261">
        <v>4.3851148203566215</v>
      </c>
      <c r="Q1261">
        <v>98.2</v>
      </c>
      <c r="R1261">
        <v>60.435784193730051</v>
      </c>
      <c r="S1261">
        <v>8.961303462321793E-2</v>
      </c>
      <c r="U1261" t="s">
        <v>2669</v>
      </c>
      <c r="V1261">
        <v>0</v>
      </c>
      <c r="W1261">
        <v>5.8564437194127246</v>
      </c>
      <c r="X1261">
        <v>3.125</v>
      </c>
      <c r="Y1261">
        <v>19.474835886214443</v>
      </c>
      <c r="Z1261">
        <v>49.324324324324323</v>
      </c>
      <c r="AA1261">
        <v>4.2628774422735338</v>
      </c>
      <c r="AB1261">
        <v>65.829145728643212</v>
      </c>
      <c r="AC1261">
        <v>76.177285318559555</v>
      </c>
      <c r="AD1261">
        <v>85.772357723577244</v>
      </c>
      <c r="AE1261">
        <v>69.047619047619051</v>
      </c>
      <c r="AF1261">
        <v>75</v>
      </c>
      <c r="AG1261">
        <v>68.825910931174093</v>
      </c>
      <c r="AH1261">
        <v>62.732919254658384</v>
      </c>
      <c r="AI1261">
        <v>73.577235772357724</v>
      </c>
      <c r="AJ1261">
        <v>1297.8</v>
      </c>
      <c r="AK1261">
        <v>7.4810604644962947E-2</v>
      </c>
      <c r="AL1261">
        <v>1.049355689337778</v>
      </c>
    </row>
    <row r="1262" spans="1:38">
      <c r="A1262">
        <v>15</v>
      </c>
      <c r="B1262" t="s">
        <v>2670</v>
      </c>
      <c r="C1262">
        <v>109.1</v>
      </c>
      <c r="D1262">
        <v>12.3</v>
      </c>
      <c r="E1262">
        <v>0.11274060494958754</v>
      </c>
      <c r="F1262">
        <v>8.9485227400000009E-3</v>
      </c>
      <c r="G1262">
        <v>60.783029685770764</v>
      </c>
      <c r="H1262">
        <v>1.5100000000000001E-3</v>
      </c>
      <c r="I1262">
        <v>6.0196354656957665</v>
      </c>
      <c r="J1262">
        <v>9.9034804563303241E-2</v>
      </c>
      <c r="K1262">
        <v>662.25170000000003</v>
      </c>
      <c r="L1262">
        <v>6.019635197698654</v>
      </c>
      <c r="M1262">
        <v>4.2999999999999997E-2</v>
      </c>
      <c r="N1262">
        <v>60.484218492441713</v>
      </c>
      <c r="O1262">
        <v>9.73</v>
      </c>
      <c r="P1262">
        <v>6.019635197698654</v>
      </c>
      <c r="Q1262">
        <v>1E-4</v>
      </c>
      <c r="R1262">
        <v>60.484218492441713</v>
      </c>
      <c r="S1262">
        <v>97300</v>
      </c>
      <c r="U1262" t="s">
        <v>2670</v>
      </c>
      <c r="V1262">
        <v>0</v>
      </c>
      <c r="W1262">
        <v>6.1174551386623168</v>
      </c>
      <c r="X1262">
        <v>1.2931034482758621</v>
      </c>
      <c r="Y1262">
        <v>18.599562363238512</v>
      </c>
      <c r="Z1262">
        <v>63.513513513513516</v>
      </c>
      <c r="AA1262">
        <v>6.5719360568383651</v>
      </c>
      <c r="AB1262">
        <v>83.919597989949736</v>
      </c>
      <c r="AC1262">
        <v>74.51523545706371</v>
      </c>
      <c r="AD1262">
        <v>84.959349593495929</v>
      </c>
      <c r="AE1262">
        <v>77.65567765567765</v>
      </c>
      <c r="AF1262">
        <v>65.625</v>
      </c>
      <c r="AG1262">
        <v>70.445344129554655</v>
      </c>
      <c r="AH1262">
        <v>75.776397515527947</v>
      </c>
      <c r="AI1262">
        <v>78.048780487804876</v>
      </c>
      <c r="AJ1262">
        <v>1308.0999999999999</v>
      </c>
      <c r="AK1262">
        <v>9.0017834822042286E-2</v>
      </c>
      <c r="AL1262">
        <v>1.1074635472444188</v>
      </c>
    </row>
    <row r="1263" spans="1:38">
      <c r="A1263">
        <v>12</v>
      </c>
      <c r="B1263" t="s">
        <v>2671</v>
      </c>
      <c r="C1263">
        <v>59.2</v>
      </c>
      <c r="D1263">
        <v>1.1000000000000001</v>
      </c>
      <c r="E1263">
        <v>1.8581081081081082E-2</v>
      </c>
      <c r="F1263">
        <v>4.9779861599999996E-2</v>
      </c>
      <c r="G1263">
        <v>61.976045028192154</v>
      </c>
      <c r="H1263">
        <v>4.1999999999999997E-3</v>
      </c>
      <c r="I1263">
        <v>6.3812881930114687</v>
      </c>
      <c r="J1263">
        <v>0.10296378528363173</v>
      </c>
      <c r="K1263">
        <v>238.09520000000001</v>
      </c>
      <c r="L1263">
        <v>6.381290804814812</v>
      </c>
      <c r="M1263">
        <v>8.5999999999999993E-2</v>
      </c>
      <c r="N1263">
        <v>61.646648881624003</v>
      </c>
      <c r="O1263">
        <v>27.02</v>
      </c>
      <c r="P1263">
        <v>6.381290804814812</v>
      </c>
      <c r="Q1263">
        <v>1337</v>
      </c>
      <c r="R1263">
        <v>61.646648881624003</v>
      </c>
      <c r="S1263">
        <v>2.0209424083769634E-2</v>
      </c>
      <c r="U1263" t="s">
        <v>2671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 t="e">
        <v>#DIV/0!</v>
      </c>
      <c r="AL1263" t="e">
        <v>#DIV/0!</v>
      </c>
    </row>
    <row r="1264" spans="1:38">
      <c r="A1264">
        <v>12</v>
      </c>
      <c r="B1264" t="s">
        <v>2672</v>
      </c>
      <c r="C1264">
        <v>202.1</v>
      </c>
      <c r="D1264">
        <v>195.6</v>
      </c>
      <c r="E1264">
        <v>0.96783770410687775</v>
      </c>
      <c r="F1264">
        <v>1.2383774208000001E-2</v>
      </c>
      <c r="G1264">
        <v>62.692364862039078</v>
      </c>
      <c r="H1264">
        <v>1.4040000000000001E-3</v>
      </c>
      <c r="I1264">
        <v>4.6660702946947241</v>
      </c>
      <c r="J1264">
        <v>7.4428047258432287E-2</v>
      </c>
      <c r="K1264">
        <v>712.25070000000005</v>
      </c>
      <c r="L1264">
        <v>4.6660701850653279</v>
      </c>
      <c r="M1264">
        <v>6.4000000000000001E-2</v>
      </c>
      <c r="N1264">
        <v>62.518480467778481</v>
      </c>
      <c r="O1264">
        <v>9.0399999999999991</v>
      </c>
      <c r="P1264">
        <v>4.6660701850653279</v>
      </c>
      <c r="Q1264">
        <v>741</v>
      </c>
      <c r="R1264">
        <v>62.518480467778481</v>
      </c>
      <c r="S1264">
        <v>1.2199730094466935E-2</v>
      </c>
      <c r="U1264" t="s">
        <v>2672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 t="e">
        <v>#DIV/0!</v>
      </c>
      <c r="AL1264" t="e">
        <v>#DIV/0!</v>
      </c>
    </row>
    <row r="1265" spans="1:38">
      <c r="A1265">
        <v>15</v>
      </c>
      <c r="B1265" t="s">
        <v>2673</v>
      </c>
      <c r="C1265">
        <v>97.4</v>
      </c>
      <c r="D1265">
        <v>378.8</v>
      </c>
      <c r="E1265">
        <v>3.8891170431211499</v>
      </c>
      <c r="F1265">
        <v>9.2062424E-3</v>
      </c>
      <c r="G1265">
        <v>63.043221428936945</v>
      </c>
      <c r="H1265">
        <v>1.67E-3</v>
      </c>
      <c r="I1265">
        <v>8.1171034327508433</v>
      </c>
      <c r="J1265">
        <v>0.1287545789819852</v>
      </c>
      <c r="K1265">
        <v>598.80240000000003</v>
      </c>
      <c r="L1265">
        <v>8.1171033560295758</v>
      </c>
      <c r="M1265">
        <v>0.04</v>
      </c>
      <c r="N1265">
        <v>62.518480467778481</v>
      </c>
      <c r="O1265">
        <v>10.76</v>
      </c>
      <c r="P1265">
        <v>8.1171033560295758</v>
      </c>
      <c r="Q1265">
        <v>1E-4</v>
      </c>
      <c r="R1265">
        <v>62.518480467778481</v>
      </c>
      <c r="S1265">
        <v>107599.99999999999</v>
      </c>
      <c r="U1265" t="s">
        <v>2673</v>
      </c>
      <c r="V1265">
        <v>0.3375527426160338</v>
      </c>
      <c r="W1265">
        <v>8.2055464926590549</v>
      </c>
      <c r="X1265">
        <v>3.3405172413793105</v>
      </c>
      <c r="Y1265">
        <v>10.722100656455142</v>
      </c>
      <c r="Z1265">
        <v>36.486486486486491</v>
      </c>
      <c r="AA1265">
        <v>0</v>
      </c>
      <c r="AB1265">
        <v>72.8643216080402</v>
      </c>
      <c r="AC1265">
        <v>52.35457063711911</v>
      </c>
      <c r="AD1265">
        <v>51.219512195121951</v>
      </c>
      <c r="AE1265">
        <v>61.538461538461533</v>
      </c>
      <c r="AF1265">
        <v>63.749999999999993</v>
      </c>
      <c r="AG1265">
        <v>69.230769230769226</v>
      </c>
      <c r="AH1265">
        <v>67.080745341614914</v>
      </c>
      <c r="AI1265">
        <v>91.869918699186982</v>
      </c>
      <c r="AJ1265">
        <v>1339</v>
      </c>
      <c r="AK1265">
        <v>0</v>
      </c>
      <c r="AL1265">
        <v>1.0862181276754139</v>
      </c>
    </row>
    <row r="1266" spans="1:38">
      <c r="A1266">
        <v>15</v>
      </c>
      <c r="B1266" t="s">
        <v>2674</v>
      </c>
      <c r="C1266">
        <v>86.1</v>
      </c>
      <c r="D1266">
        <v>284.8</v>
      </c>
      <c r="E1266">
        <v>3.3077816492450642</v>
      </c>
      <c r="F1266">
        <v>8.5860614000000009E-3</v>
      </c>
      <c r="G1266">
        <v>63.479402714991274</v>
      </c>
      <c r="H1266">
        <v>1.7799999999999999E-3</v>
      </c>
      <c r="I1266">
        <v>8.7352023954100044</v>
      </c>
      <c r="J1266">
        <v>0.13760687753520878</v>
      </c>
      <c r="K1266">
        <v>561.79780000000005</v>
      </c>
      <c r="L1266">
        <v>8.7352021831730866</v>
      </c>
      <c r="M1266">
        <v>3.5000000000000003E-2</v>
      </c>
      <c r="N1266">
        <v>62.875518353038366</v>
      </c>
      <c r="O1266">
        <v>11.46</v>
      </c>
      <c r="P1266">
        <v>8.7352021831730866</v>
      </c>
      <c r="Q1266">
        <v>1E-4</v>
      </c>
      <c r="R1266">
        <v>62.875518353038366</v>
      </c>
      <c r="S1266">
        <v>114600</v>
      </c>
      <c r="U1266" t="s">
        <v>2674</v>
      </c>
      <c r="V1266">
        <v>-9.0717299578059074E-2</v>
      </c>
      <c r="W1266">
        <v>6.1827079934747147</v>
      </c>
      <c r="X1266">
        <v>4.9568965517241388</v>
      </c>
      <c r="Y1266">
        <v>15.973741794310721</v>
      </c>
      <c r="Z1266">
        <v>39.86486486486487</v>
      </c>
      <c r="AA1266">
        <v>0</v>
      </c>
      <c r="AB1266">
        <v>57.788944723618087</v>
      </c>
      <c r="AC1266">
        <v>45.70637119113573</v>
      </c>
      <c r="AD1266">
        <v>36.178861788617887</v>
      </c>
      <c r="AE1266">
        <v>63.003663003663</v>
      </c>
      <c r="AF1266">
        <v>63.749999999999993</v>
      </c>
      <c r="AG1266">
        <v>63.56275303643725</v>
      </c>
      <c r="AH1266">
        <v>78.881987577639748</v>
      </c>
      <c r="AI1266">
        <v>75.203252032520325</v>
      </c>
      <c r="AJ1266">
        <v>1390.5</v>
      </c>
      <c r="AK1266">
        <v>0</v>
      </c>
      <c r="AL1266">
        <v>0.73260000791358371</v>
      </c>
    </row>
    <row r="1267" spans="1:38">
      <c r="A1267">
        <v>15</v>
      </c>
      <c r="B1267" t="s">
        <v>2675</v>
      </c>
      <c r="C1267">
        <v>101.1</v>
      </c>
      <c r="D1267">
        <v>324.2</v>
      </c>
      <c r="E1267">
        <v>3.2067260138476756</v>
      </c>
      <c r="F1267">
        <v>1.1373292632000001E-2</v>
      </c>
      <c r="G1267">
        <v>63.746797479569331</v>
      </c>
      <c r="H1267">
        <v>1.5870000000000001E-3</v>
      </c>
      <c r="I1267">
        <v>5.828972893735263</v>
      </c>
      <c r="J1267">
        <v>9.1439462438931654E-2</v>
      </c>
      <c r="K1267">
        <v>630.11969999999997</v>
      </c>
      <c r="L1267">
        <v>5.8289725574320146</v>
      </c>
      <c r="M1267">
        <v>5.1999999999999998E-2</v>
      </c>
      <c r="N1267">
        <v>63.4797390031286</v>
      </c>
      <c r="O1267">
        <v>10.220000000000001</v>
      </c>
      <c r="P1267">
        <v>5.8289725574320146</v>
      </c>
      <c r="Q1267">
        <v>284</v>
      </c>
      <c r="R1267">
        <v>63.4797390031286</v>
      </c>
      <c r="S1267">
        <v>3.5985915492957751E-2</v>
      </c>
      <c r="U1267" t="s">
        <v>2675</v>
      </c>
      <c r="V1267">
        <v>0.54852320675105493</v>
      </c>
      <c r="W1267">
        <v>8.7765089722675373</v>
      </c>
      <c r="X1267">
        <v>1.4008620689655173</v>
      </c>
      <c r="Y1267">
        <v>22.538293216630198</v>
      </c>
      <c r="Z1267">
        <v>57.432432432432435</v>
      </c>
      <c r="AA1267">
        <v>-1.0071047957371224</v>
      </c>
      <c r="AB1267">
        <v>50.251256281407031</v>
      </c>
      <c r="AC1267">
        <v>62.603878116343488</v>
      </c>
      <c r="AD1267">
        <v>60.569105691056912</v>
      </c>
      <c r="AE1267">
        <v>72.893772893772891</v>
      </c>
      <c r="AF1267">
        <v>62.5</v>
      </c>
      <c r="AG1267">
        <v>73.279352226720647</v>
      </c>
      <c r="AH1267">
        <v>86.956521739130437</v>
      </c>
      <c r="AI1267">
        <v>82.113821138211378</v>
      </c>
      <c r="AJ1267">
        <v>1246.3</v>
      </c>
      <c r="AK1267">
        <v>-1.8746603635847132E-2</v>
      </c>
      <c r="AL1267">
        <v>0.57788944723618085</v>
      </c>
    </row>
    <row r="1268" spans="1:38">
      <c r="A1268">
        <v>15</v>
      </c>
      <c r="B1268" t="s">
        <v>754</v>
      </c>
      <c r="C1268">
        <v>186.9</v>
      </c>
      <c r="D1268">
        <v>104.5</v>
      </c>
      <c r="E1268">
        <v>0.55912252541466023</v>
      </c>
      <c r="F1268">
        <v>7.6329121120000008E-3</v>
      </c>
      <c r="G1268">
        <v>64.498422565310292</v>
      </c>
      <c r="H1268">
        <v>9.8900000000000008E-4</v>
      </c>
      <c r="I1268">
        <v>5.0082983326514823</v>
      </c>
      <c r="J1268">
        <v>7.7649935199270062E-2</v>
      </c>
      <c r="K1268">
        <v>1011.122</v>
      </c>
      <c r="L1268">
        <v>5.0082997264156743</v>
      </c>
      <c r="M1268">
        <v>5.6000000000000001E-2</v>
      </c>
      <c r="N1268">
        <v>64.303681552648982</v>
      </c>
      <c r="O1268">
        <v>6.37</v>
      </c>
      <c r="P1268">
        <v>5.0082997264156743</v>
      </c>
      <c r="Q1268">
        <v>451</v>
      </c>
      <c r="R1268">
        <v>64.303681552648982</v>
      </c>
      <c r="S1268">
        <v>1.4124168514412417E-2</v>
      </c>
      <c r="U1268" t="s">
        <v>754</v>
      </c>
      <c r="V1268">
        <v>0</v>
      </c>
      <c r="W1268">
        <v>19.575856443719413</v>
      </c>
      <c r="X1268">
        <v>3.4482758620689657</v>
      </c>
      <c r="Y1268">
        <v>22.538293216630198</v>
      </c>
      <c r="Z1268">
        <v>34.45945945945946</v>
      </c>
      <c r="AA1268">
        <v>3.0195381882770871</v>
      </c>
      <c r="AB1268">
        <v>42.713567839195974</v>
      </c>
      <c r="AC1268">
        <v>59.83379501385042</v>
      </c>
      <c r="AD1268">
        <v>45.121951219512191</v>
      </c>
      <c r="AE1268">
        <v>52.930402930402927</v>
      </c>
      <c r="AF1268">
        <v>46.25</v>
      </c>
      <c r="AG1268">
        <v>48.987854251012145</v>
      </c>
      <c r="AH1268">
        <v>62.732919254658384</v>
      </c>
      <c r="AI1268">
        <v>53.658536585365859</v>
      </c>
      <c r="AJ1268">
        <v>1503.8</v>
      </c>
      <c r="AK1268">
        <v>7.8705189972759243E-2</v>
      </c>
      <c r="AL1268">
        <v>0.68087964575352</v>
      </c>
    </row>
    <row r="1269" spans="1:38">
      <c r="A1269">
        <v>15</v>
      </c>
      <c r="B1269" t="s">
        <v>2676</v>
      </c>
      <c r="C1269">
        <v>141.9</v>
      </c>
      <c r="D1269">
        <v>517.70000000000005</v>
      </c>
      <c r="E1269">
        <v>3.648343904157858</v>
      </c>
      <c r="F1269">
        <v>8.7288408480000017E-3</v>
      </c>
      <c r="G1269">
        <v>64.665514193801855</v>
      </c>
      <c r="H1269">
        <v>1.508E-3</v>
      </c>
      <c r="I1269">
        <v>6.8311978981947048</v>
      </c>
      <c r="J1269">
        <v>0.10563896357062402</v>
      </c>
      <c r="K1269">
        <v>663.13</v>
      </c>
      <c r="L1269">
        <v>6.831197359590754</v>
      </c>
      <c r="M1269">
        <v>4.2000000000000003E-2</v>
      </c>
      <c r="N1269">
        <v>64.303681552648982</v>
      </c>
      <c r="O1269">
        <v>9.7100000000000009</v>
      </c>
      <c r="P1269">
        <v>6.831197359590754</v>
      </c>
      <c r="Q1269">
        <v>1E-4</v>
      </c>
      <c r="R1269">
        <v>64.303681552648982</v>
      </c>
      <c r="S1269">
        <v>97100</v>
      </c>
      <c r="U1269" t="s">
        <v>2676</v>
      </c>
      <c r="V1269">
        <v>0</v>
      </c>
      <c r="W1269">
        <v>7.1778140293637858</v>
      </c>
      <c r="X1269">
        <v>1.4008620689655173</v>
      </c>
      <c r="Y1269">
        <v>29.321663019693656</v>
      </c>
      <c r="Z1269">
        <v>56.756756756756765</v>
      </c>
      <c r="AA1269">
        <v>1.9538188277087032</v>
      </c>
      <c r="AB1269">
        <v>87.939698492462313</v>
      </c>
      <c r="AC1269">
        <v>64.819944598337941</v>
      </c>
      <c r="AD1269">
        <v>62.601626016260163</v>
      </c>
      <c r="AE1269">
        <v>53.11355311355311</v>
      </c>
      <c r="AF1269">
        <v>49.375</v>
      </c>
      <c r="AG1269">
        <v>61.133603238866399</v>
      </c>
      <c r="AH1269">
        <v>52.795031055900623</v>
      </c>
      <c r="AI1269">
        <v>56.910569105691053</v>
      </c>
      <c r="AJ1269">
        <v>1462.6</v>
      </c>
      <c r="AK1269">
        <v>2.7655595779605271E-2</v>
      </c>
      <c r="AL1269">
        <v>1.6656813479160508</v>
      </c>
    </row>
    <row r="1270" spans="1:38">
      <c r="A1270">
        <v>15</v>
      </c>
      <c r="B1270" t="s">
        <v>2677</v>
      </c>
      <c r="C1270">
        <v>119.8</v>
      </c>
      <c r="D1270">
        <v>353.3</v>
      </c>
      <c r="E1270">
        <v>2.9490818030050083</v>
      </c>
      <c r="F1270">
        <v>9.5700819200000009E-3</v>
      </c>
      <c r="G1270">
        <v>66.410186655149616</v>
      </c>
      <c r="H1270">
        <v>1.1199999999999999E-3</v>
      </c>
      <c r="I1270">
        <v>5.9121556291824282</v>
      </c>
      <c r="J1270">
        <v>8.9024830782100869E-2</v>
      </c>
      <c r="K1270">
        <v>892.85709999999995</v>
      </c>
      <c r="L1270">
        <v>5.9121562279790423</v>
      </c>
      <c r="M1270">
        <v>6.2E-2</v>
      </c>
      <c r="N1270">
        <v>66.146498829402447</v>
      </c>
      <c r="O1270">
        <v>7.22</v>
      </c>
      <c r="P1270">
        <v>5.9121562279790423</v>
      </c>
      <c r="Q1270">
        <v>673</v>
      </c>
      <c r="R1270">
        <v>66.146498829402447</v>
      </c>
      <c r="S1270">
        <v>1.0728083209509657E-2</v>
      </c>
      <c r="U1270" t="s">
        <v>2677</v>
      </c>
      <c r="V1270">
        <v>0.17721518987341775</v>
      </c>
      <c r="W1270">
        <v>8.6133768352365419</v>
      </c>
      <c r="X1270">
        <v>1.7241379310344829</v>
      </c>
      <c r="Y1270">
        <v>33.698030634573307</v>
      </c>
      <c r="Z1270">
        <v>47.972972972972975</v>
      </c>
      <c r="AA1270">
        <v>0</v>
      </c>
      <c r="AB1270">
        <v>78.391959798994975</v>
      </c>
      <c r="AC1270">
        <v>47.92243767313019</v>
      </c>
      <c r="AD1270">
        <v>60.569105691056912</v>
      </c>
      <c r="AE1270">
        <v>92.124542124542131</v>
      </c>
      <c r="AF1270">
        <v>41.25</v>
      </c>
      <c r="AG1270">
        <v>54.655870445344135</v>
      </c>
      <c r="AH1270">
        <v>67.701863354037272</v>
      </c>
      <c r="AI1270">
        <v>76.422764227642276</v>
      </c>
      <c r="AJ1270">
        <v>1328.6999999999998</v>
      </c>
      <c r="AK1270">
        <v>0</v>
      </c>
      <c r="AL1270">
        <v>1.1578995896915771</v>
      </c>
    </row>
    <row r="1271" spans="1:38">
      <c r="A1271">
        <v>15</v>
      </c>
      <c r="B1271" t="s">
        <v>2678</v>
      </c>
      <c r="C1271">
        <v>50.6</v>
      </c>
      <c r="D1271">
        <v>2.2000000000000002</v>
      </c>
      <c r="E1271">
        <v>4.3478260869565223E-2</v>
      </c>
      <c r="F1271">
        <v>2.1545087940000002E-2</v>
      </c>
      <c r="G1271">
        <v>67.06277052103556</v>
      </c>
      <c r="H1271">
        <v>1.9300000000000001E-3</v>
      </c>
      <c r="I1271">
        <v>7.1176081314323003</v>
      </c>
      <c r="J1271">
        <v>0.10613352350541083</v>
      </c>
      <c r="K1271">
        <v>518.13469999999995</v>
      </c>
      <c r="L1271">
        <v>7.1176090872462394</v>
      </c>
      <c r="M1271">
        <v>8.1000000000000003E-2</v>
      </c>
      <c r="N1271">
        <v>66.683992415304914</v>
      </c>
      <c r="O1271">
        <v>12.43</v>
      </c>
      <c r="P1271">
        <v>7.1176090872462394</v>
      </c>
      <c r="Q1271">
        <v>1221</v>
      </c>
      <c r="R1271">
        <v>66.683992415304914</v>
      </c>
      <c r="S1271">
        <v>1.018018018018018E-2</v>
      </c>
      <c r="U1271" t="s">
        <v>2678</v>
      </c>
      <c r="V1271">
        <v>0</v>
      </c>
      <c r="W1271">
        <v>2.8221859706362156</v>
      </c>
      <c r="X1271">
        <v>0.49568965517241381</v>
      </c>
      <c r="Y1271">
        <v>4.814004376367615</v>
      </c>
      <c r="Z1271">
        <v>13.513513513513514</v>
      </c>
      <c r="AA1271">
        <v>9.946714031971581</v>
      </c>
      <c r="AB1271">
        <v>54.773869346733669</v>
      </c>
      <c r="AC1271">
        <v>68.421052631578959</v>
      </c>
      <c r="AD1271">
        <v>97.560975609756099</v>
      </c>
      <c r="AE1271">
        <v>132.78388278388277</v>
      </c>
      <c r="AF1271">
        <v>78.75</v>
      </c>
      <c r="AG1271">
        <v>123.88663967611336</v>
      </c>
      <c r="AH1271">
        <v>103.1055900621118</v>
      </c>
      <c r="AI1271">
        <v>103.2520325203252</v>
      </c>
      <c r="AJ1271">
        <v>1491.4399999999998</v>
      </c>
      <c r="AK1271">
        <v>0.36560218386340582</v>
      </c>
      <c r="AL1271">
        <v>0.53124054004964583</v>
      </c>
    </row>
    <row r="1272" spans="1:38">
      <c r="A1272">
        <v>15</v>
      </c>
      <c r="B1272" t="s">
        <v>2679</v>
      </c>
      <c r="C1272">
        <v>97.6</v>
      </c>
      <c r="D1272">
        <v>314.8</v>
      </c>
      <c r="E1272">
        <v>3.2254098360655741</v>
      </c>
      <c r="F1272">
        <v>1.2033165215999999E-2</v>
      </c>
      <c r="G1272">
        <v>66.908113151006859</v>
      </c>
      <c r="H1272">
        <v>1.712E-3</v>
      </c>
      <c r="I1272">
        <v>5.4718151452230197</v>
      </c>
      <c r="J1272">
        <v>8.1781041005797334E-2</v>
      </c>
      <c r="K1272">
        <v>584.11210000000005</v>
      </c>
      <c r="L1272">
        <v>5.4718162612865218</v>
      </c>
      <c r="M1272">
        <v>5.0999999999999997E-2</v>
      </c>
      <c r="N1272">
        <v>66.683992415304928</v>
      </c>
      <c r="O1272">
        <v>11.03</v>
      </c>
      <c r="P1272">
        <v>5.4718162612865218</v>
      </c>
      <c r="Q1272">
        <v>240</v>
      </c>
      <c r="R1272">
        <v>66.683992415304928</v>
      </c>
      <c r="S1272">
        <v>4.595833333333333E-2</v>
      </c>
      <c r="U1272" t="s">
        <v>2679</v>
      </c>
      <c r="V1272">
        <v>0</v>
      </c>
      <c r="W1272">
        <v>7.5530179445350738</v>
      </c>
      <c r="X1272">
        <v>3.8793103448275863</v>
      </c>
      <c r="Y1272">
        <v>19.912472647702405</v>
      </c>
      <c r="Z1272">
        <v>33.108108108108112</v>
      </c>
      <c r="AA1272">
        <v>0.97690941385435159</v>
      </c>
      <c r="AB1272">
        <v>48.743718592964818</v>
      </c>
      <c r="AC1272">
        <v>72.853185595567865</v>
      </c>
      <c r="AD1272">
        <v>51.219512195121951</v>
      </c>
      <c r="AE1272">
        <v>97.069597069597066</v>
      </c>
      <c r="AF1272">
        <v>75</v>
      </c>
      <c r="AG1272">
        <v>78.137651821862349</v>
      </c>
      <c r="AH1272">
        <v>108.07453416149067</v>
      </c>
      <c r="AI1272">
        <v>113.41463414634147</v>
      </c>
      <c r="AJ1272">
        <v>1545</v>
      </c>
      <c r="AK1272">
        <v>2.4317996039666761E-2</v>
      </c>
      <c r="AL1272">
        <v>0.45101946514180091</v>
      </c>
    </row>
    <row r="1273" spans="1:38">
      <c r="A1273">
        <v>15</v>
      </c>
      <c r="B1273" t="s">
        <v>2680</v>
      </c>
      <c r="C1273">
        <v>83.8</v>
      </c>
      <c r="D1273">
        <v>328</v>
      </c>
      <c r="E1273">
        <v>3.9140811455847255</v>
      </c>
      <c r="F1273">
        <v>1.0999254580000001E-2</v>
      </c>
      <c r="G1273">
        <v>67.642456706954746</v>
      </c>
      <c r="H1273">
        <v>1.735E-3</v>
      </c>
      <c r="I1273">
        <v>5.6217121636493532</v>
      </c>
      <c r="J1273">
        <v>8.3109225142488793E-2</v>
      </c>
      <c r="K1273">
        <v>576.36890000000005</v>
      </c>
      <c r="L1273">
        <v>5.6217125651392159</v>
      </c>
      <c r="M1273">
        <v>4.5999999999999999E-2</v>
      </c>
      <c r="N1273">
        <v>67.408443845718054</v>
      </c>
      <c r="O1273">
        <v>11.17</v>
      </c>
      <c r="P1273">
        <v>5.6217125651392159</v>
      </c>
      <c r="Q1273">
        <v>1E-4</v>
      </c>
      <c r="R1273">
        <v>67.408443845718054</v>
      </c>
      <c r="S1273">
        <v>111700</v>
      </c>
      <c r="U1273" t="s">
        <v>2680</v>
      </c>
      <c r="V1273">
        <v>0</v>
      </c>
      <c r="W1273">
        <v>7.5040783034257741</v>
      </c>
      <c r="X1273">
        <v>1.8318965517241381</v>
      </c>
      <c r="Y1273">
        <v>17.505470459518598</v>
      </c>
      <c r="Z1273">
        <v>39.189189189189193</v>
      </c>
      <c r="AA1273">
        <v>0.88809946714031973</v>
      </c>
      <c r="AB1273">
        <v>52.763819095477388</v>
      </c>
      <c r="AC1273">
        <v>33.518005540166207</v>
      </c>
      <c r="AD1273">
        <v>65.853658536585357</v>
      </c>
      <c r="AE1273">
        <v>87.728937728937723</v>
      </c>
      <c r="AF1273">
        <v>78.75</v>
      </c>
      <c r="AG1273">
        <v>75.303643724696357</v>
      </c>
      <c r="AH1273">
        <v>63.975155279503106</v>
      </c>
      <c r="AI1273">
        <v>71.544715447154474</v>
      </c>
      <c r="AJ1273">
        <v>1359.6</v>
      </c>
      <c r="AK1273">
        <v>1.9530364965994199E-2</v>
      </c>
      <c r="AL1273">
        <v>0.82475484217202522</v>
      </c>
    </row>
    <row r="1274" spans="1:38">
      <c r="A1274">
        <v>15</v>
      </c>
      <c r="B1274" t="s">
        <v>2681</v>
      </c>
      <c r="C1274">
        <v>90.1</v>
      </c>
      <c r="D1274">
        <v>214.5</v>
      </c>
      <c r="E1274">
        <v>2.3806881243063263</v>
      </c>
      <c r="F1274">
        <v>9.2613696000000013E-3</v>
      </c>
      <c r="G1274">
        <v>67.872834884014864</v>
      </c>
      <c r="H1274">
        <v>1.6800000000000001E-3</v>
      </c>
      <c r="I1274">
        <v>6.9398353865739333</v>
      </c>
      <c r="J1274">
        <v>0.10224761347353675</v>
      </c>
      <c r="K1274">
        <v>595.23810000000003</v>
      </c>
      <c r="L1274">
        <v>6.9398348770929363</v>
      </c>
      <c r="M1274">
        <v>0.04</v>
      </c>
      <c r="N1274">
        <v>67.517111905057078</v>
      </c>
      <c r="O1274">
        <v>10.82</v>
      </c>
      <c r="P1274">
        <v>6.9398348770929363</v>
      </c>
      <c r="Q1274">
        <v>1E-4</v>
      </c>
      <c r="R1274">
        <v>67.517111905057078</v>
      </c>
      <c r="S1274">
        <v>108200</v>
      </c>
      <c r="U1274" t="s">
        <v>2681</v>
      </c>
      <c r="V1274">
        <v>0</v>
      </c>
      <c r="W1274">
        <v>7.5040783034257741</v>
      </c>
      <c r="X1274">
        <v>1.6163793103448276</v>
      </c>
      <c r="Y1274">
        <v>13.129102844638949</v>
      </c>
      <c r="Z1274">
        <v>62.837837837837846</v>
      </c>
      <c r="AA1274">
        <v>2.8419182948490231</v>
      </c>
      <c r="AB1274">
        <v>59.2964824120603</v>
      </c>
      <c r="AC1274">
        <v>59.00277008310249</v>
      </c>
      <c r="AD1274">
        <v>70.731707317073159</v>
      </c>
      <c r="AE1274">
        <v>61.721611721611723</v>
      </c>
      <c r="AF1274">
        <v>65</v>
      </c>
      <c r="AG1274">
        <v>63.56275303643725</v>
      </c>
      <c r="AH1274">
        <v>80.124223602484477</v>
      </c>
      <c r="AI1274">
        <v>93.089430894308947</v>
      </c>
      <c r="AJ1274">
        <v>1318.3999999999999</v>
      </c>
      <c r="AK1274">
        <v>4.6557162724423999E-2</v>
      </c>
      <c r="AL1274">
        <v>0.74005687351486105</v>
      </c>
    </row>
    <row r="1275" spans="1:38">
      <c r="A1275">
        <v>15</v>
      </c>
      <c r="B1275" t="s">
        <v>2682</v>
      </c>
      <c r="C1275">
        <v>109</v>
      </c>
      <c r="D1275">
        <v>372.4</v>
      </c>
      <c r="E1275">
        <v>3.4165137614678898</v>
      </c>
      <c r="F1275">
        <v>6.9706966220000003E-3</v>
      </c>
      <c r="G1275">
        <v>67.747755724417203</v>
      </c>
      <c r="H1275">
        <v>1.3669999999999999E-3</v>
      </c>
      <c r="I1275">
        <v>4.6980654207336521</v>
      </c>
      <c r="J1275">
        <v>6.9346436210290671E-2</v>
      </c>
      <c r="K1275">
        <v>731.52890000000002</v>
      </c>
      <c r="L1275">
        <v>4.6980649943414026</v>
      </c>
      <c r="M1275">
        <v>3.6999999999999998E-2</v>
      </c>
      <c r="N1275">
        <v>67.584662365050036</v>
      </c>
      <c r="O1275">
        <v>8.81</v>
      </c>
      <c r="P1275">
        <v>4.6980649943414026</v>
      </c>
      <c r="Q1275">
        <v>1E-4</v>
      </c>
      <c r="R1275">
        <v>67.584662365050036</v>
      </c>
      <c r="S1275">
        <v>88100</v>
      </c>
      <c r="U1275" t="s">
        <v>2682</v>
      </c>
      <c r="V1275">
        <v>0</v>
      </c>
      <c r="W1275">
        <v>7.0146818923327894</v>
      </c>
      <c r="X1275">
        <v>2.8017241379310347</v>
      </c>
      <c r="Y1275">
        <v>22.97592997811816</v>
      </c>
      <c r="Z1275">
        <v>51.351351351351354</v>
      </c>
      <c r="AA1275">
        <v>1.7761989342806395</v>
      </c>
      <c r="AB1275">
        <v>45.7286432160804</v>
      </c>
      <c r="AC1275">
        <v>62.880886426592795</v>
      </c>
      <c r="AD1275">
        <v>67.886178861788622</v>
      </c>
      <c r="AE1275">
        <v>48.717948717948715</v>
      </c>
      <c r="AF1275">
        <v>64.375</v>
      </c>
      <c r="AG1275">
        <v>62.753036437246969</v>
      </c>
      <c r="AH1275">
        <v>65.217391304347828</v>
      </c>
      <c r="AI1275">
        <v>64.634146341463421</v>
      </c>
      <c r="AJ1275">
        <v>1390.5</v>
      </c>
      <c r="AK1275">
        <v>3.6654011244844888E-2</v>
      </c>
      <c r="AL1275">
        <v>0.70117252931323282</v>
      </c>
    </row>
    <row r="1276" spans="1:38">
      <c r="A1276">
        <v>15</v>
      </c>
      <c r="B1276" t="s">
        <v>2683</v>
      </c>
      <c r="C1276">
        <v>98.9</v>
      </c>
      <c r="D1276">
        <v>203.2</v>
      </c>
      <c r="E1276">
        <v>2.0546006066734073</v>
      </c>
      <c r="F1276">
        <v>7.6647480700000013E-3</v>
      </c>
      <c r="G1276">
        <v>68.84991999154245</v>
      </c>
      <c r="H1276">
        <v>1.5889999999999999E-3</v>
      </c>
      <c r="I1276">
        <v>5.9966879621395339</v>
      </c>
      <c r="J1276">
        <v>8.709796558770394E-2</v>
      </c>
      <c r="K1276">
        <v>629.32659999999998</v>
      </c>
      <c r="L1276">
        <v>5.9966887766861205</v>
      </c>
      <c r="M1276">
        <v>3.5000000000000003E-2</v>
      </c>
      <c r="N1276">
        <v>68.588273169154277</v>
      </c>
      <c r="O1276">
        <v>10.24</v>
      </c>
      <c r="P1276">
        <v>5.9966887766861205</v>
      </c>
      <c r="Q1276">
        <v>1E-4</v>
      </c>
      <c r="R1276">
        <v>68.588273169154277</v>
      </c>
      <c r="S1276">
        <v>102400</v>
      </c>
      <c r="U1276" t="s">
        <v>2683</v>
      </c>
      <c r="V1276">
        <v>0</v>
      </c>
      <c r="W1276">
        <v>4.1272430668841755</v>
      </c>
      <c r="X1276">
        <v>2.1551724137931036</v>
      </c>
      <c r="Y1276">
        <v>21.663019693654267</v>
      </c>
      <c r="Z1276">
        <v>46.621621621621628</v>
      </c>
      <c r="AA1276">
        <v>0.62166962699822381</v>
      </c>
      <c r="AB1276">
        <v>46.231155778894468</v>
      </c>
      <c r="AC1276">
        <v>46.260387811634345</v>
      </c>
      <c r="AD1276">
        <v>51.626016260162601</v>
      </c>
      <c r="AE1276">
        <v>48.35164835164835</v>
      </c>
      <c r="AF1276">
        <v>40.625</v>
      </c>
      <c r="AG1276">
        <v>44.534412955465591</v>
      </c>
      <c r="AH1276">
        <v>67.080745341614914</v>
      </c>
      <c r="AI1276">
        <v>52.845528455284551</v>
      </c>
      <c r="AJ1276">
        <v>1545</v>
      </c>
      <c r="AK1276">
        <v>1.3390555268781211E-2</v>
      </c>
      <c r="AL1276">
        <v>0.68918667411129708</v>
      </c>
    </row>
    <row r="1277" spans="1:38">
      <c r="A1277">
        <v>15</v>
      </c>
      <c r="B1277" t="s">
        <v>2684</v>
      </c>
      <c r="C1277">
        <v>119.3</v>
      </c>
      <c r="D1277">
        <v>362</v>
      </c>
      <c r="E1277">
        <v>3.0343671416596814</v>
      </c>
      <c r="F1277">
        <v>9.8594997199999996E-3</v>
      </c>
      <c r="G1277">
        <v>69.927218208989075</v>
      </c>
      <c r="H1277">
        <v>1.4599999999999999E-3</v>
      </c>
      <c r="I1277">
        <v>8.5349216954100857</v>
      </c>
      <c r="J1277">
        <v>0.12205435757364262</v>
      </c>
      <c r="K1277">
        <v>684.93150000000003</v>
      </c>
      <c r="L1277">
        <v>8.5349217339303127</v>
      </c>
      <c r="M1277">
        <v>4.9000000000000002E-2</v>
      </c>
      <c r="N1277">
        <v>69.404401575842371</v>
      </c>
      <c r="O1277">
        <v>9.4</v>
      </c>
      <c r="P1277">
        <v>8.5349217339303127</v>
      </c>
      <c r="Q1277">
        <v>147</v>
      </c>
      <c r="R1277">
        <v>69.404401575842371</v>
      </c>
      <c r="S1277">
        <v>6.3945578231292516E-2</v>
      </c>
      <c r="U1277" t="s">
        <v>2684</v>
      </c>
      <c r="V1277">
        <v>-0.18481012658227849</v>
      </c>
      <c r="W1277">
        <v>7.161500815660685</v>
      </c>
      <c r="X1277">
        <v>1.7241379310344829</v>
      </c>
      <c r="Y1277">
        <v>12.910284463894968</v>
      </c>
      <c r="Z1277">
        <v>33.783783783783782</v>
      </c>
      <c r="AA1277">
        <v>1.4209591474245116</v>
      </c>
      <c r="AB1277">
        <v>59.2964824120603</v>
      </c>
      <c r="AC1277">
        <v>44.875346260387815</v>
      </c>
      <c r="AD1277">
        <v>41.056910569105689</v>
      </c>
      <c r="AE1277">
        <v>61.538461538461533</v>
      </c>
      <c r="AF1277">
        <v>50.625</v>
      </c>
      <c r="AG1277">
        <v>53.441295546558706</v>
      </c>
      <c r="AH1277">
        <v>63.354037267080741</v>
      </c>
      <c r="AI1277">
        <v>50.8130081300813</v>
      </c>
      <c r="AJ1277">
        <v>1565.6</v>
      </c>
      <c r="AK1277">
        <v>3.1747752226591576E-2</v>
      </c>
      <c r="AL1277">
        <v>0.93595428120997148</v>
      </c>
    </row>
    <row r="1278" spans="1:38">
      <c r="A1278">
        <v>15</v>
      </c>
      <c r="B1278" t="s">
        <v>2685</v>
      </c>
      <c r="C1278">
        <v>73.900000000000006</v>
      </c>
      <c r="D1278">
        <v>282.8</v>
      </c>
      <c r="E1278">
        <v>3.8267929634641407</v>
      </c>
      <c r="F1278">
        <v>1.3699109200000004E-2</v>
      </c>
      <c r="G1278">
        <v>70.481262296680981</v>
      </c>
      <c r="H1278">
        <v>1.42E-3</v>
      </c>
      <c r="I1278">
        <v>8.0807137638667115</v>
      </c>
      <c r="J1278">
        <v>0.1146505255517712</v>
      </c>
      <c r="K1278">
        <v>704.22540000000004</v>
      </c>
      <c r="L1278">
        <v>8.0807135146208626</v>
      </c>
      <c r="M1278">
        <v>7.0000000000000007E-2</v>
      </c>
      <c r="N1278">
        <v>70.016500912284954</v>
      </c>
      <c r="O1278">
        <v>9.15</v>
      </c>
      <c r="P1278">
        <v>8.0807135146208626</v>
      </c>
      <c r="Q1278">
        <v>927</v>
      </c>
      <c r="R1278">
        <v>70.016500912284954</v>
      </c>
      <c r="S1278">
        <v>9.8705501618122984E-3</v>
      </c>
      <c r="U1278" t="s">
        <v>2685</v>
      </c>
      <c r="V1278">
        <v>0</v>
      </c>
      <c r="W1278">
        <v>4.8613376835236544</v>
      </c>
      <c r="X1278">
        <v>2.1551724137931036</v>
      </c>
      <c r="Y1278">
        <v>14.00437636761488</v>
      </c>
      <c r="Z1278">
        <v>26.351351351351351</v>
      </c>
      <c r="AA1278">
        <v>0</v>
      </c>
      <c r="AB1278">
        <v>33.165829145728637</v>
      </c>
      <c r="AC1278">
        <v>42.10526315789474</v>
      </c>
      <c r="AD1278">
        <v>34.959349593495936</v>
      </c>
      <c r="AE1278">
        <v>32.967032967032964</v>
      </c>
      <c r="AF1278">
        <v>26.875</v>
      </c>
      <c r="AG1278">
        <v>40.890688259109311</v>
      </c>
      <c r="AH1278">
        <v>45.962732919254663</v>
      </c>
      <c r="AI1278">
        <v>43.089430894308947</v>
      </c>
      <c r="AJ1278">
        <v>1256.5999999999999</v>
      </c>
      <c r="AK1278">
        <v>0</v>
      </c>
      <c r="AL1278">
        <v>0.72158087735977161</v>
      </c>
    </row>
    <row r="1279" spans="1:38">
      <c r="A1279">
        <v>15</v>
      </c>
      <c r="B1279" t="s">
        <v>2686</v>
      </c>
      <c r="C1279">
        <v>102.4</v>
      </c>
      <c r="D1279">
        <v>44.8</v>
      </c>
      <c r="E1279">
        <v>0.43749999999999994</v>
      </c>
      <c r="F1279">
        <v>8.7445521000000005E-3</v>
      </c>
      <c r="G1279">
        <v>70.447176277745044</v>
      </c>
      <c r="H1279">
        <v>1.3500000000000001E-3</v>
      </c>
      <c r="I1279">
        <v>5.5373045891013479</v>
      </c>
      <c r="J1279">
        <v>7.8602222000637337E-2</v>
      </c>
      <c r="K1279">
        <v>740.74069999999995</v>
      </c>
      <c r="L1279">
        <v>5.537305398694393</v>
      </c>
      <c r="M1279">
        <v>4.7E-2</v>
      </c>
      <c r="N1279">
        <v>70.229216878698011</v>
      </c>
      <c r="O1279">
        <v>8.6999999999999993</v>
      </c>
      <c r="P1279">
        <v>5.537305398694393</v>
      </c>
      <c r="Q1279">
        <v>48.2</v>
      </c>
      <c r="R1279">
        <v>70.229216878698011</v>
      </c>
      <c r="S1279">
        <v>0.18049792531120329</v>
      </c>
      <c r="U1279" t="s">
        <v>2686</v>
      </c>
      <c r="V1279">
        <v>0</v>
      </c>
      <c r="W1279">
        <v>7.2920065252854807</v>
      </c>
      <c r="X1279">
        <v>1.5193965517241379</v>
      </c>
      <c r="Y1279">
        <v>31.291028446389497</v>
      </c>
      <c r="Z1279">
        <v>53.378378378378386</v>
      </c>
      <c r="AA1279">
        <v>1.5985790408525753</v>
      </c>
      <c r="AB1279">
        <v>76.884422110552762</v>
      </c>
      <c r="AC1279">
        <v>88.6426592797784</v>
      </c>
      <c r="AD1279">
        <v>91.463414634146346</v>
      </c>
      <c r="AE1279">
        <v>117.94871794871796</v>
      </c>
      <c r="AF1279">
        <v>93.125</v>
      </c>
      <c r="AG1279">
        <v>106.88259109311741</v>
      </c>
      <c r="AH1279">
        <v>142.85714285714286</v>
      </c>
      <c r="AI1279">
        <v>161.78861788617886</v>
      </c>
      <c r="AJ1279">
        <v>1225.7</v>
      </c>
      <c r="AK1279">
        <v>2.4953544855777894E-2</v>
      </c>
      <c r="AL1279">
        <v>0.53819095477386936</v>
      </c>
    </row>
    <row r="1280" spans="1:38">
      <c r="A1280">
        <v>15</v>
      </c>
      <c r="B1280" t="s">
        <v>2687</v>
      </c>
      <c r="C1280">
        <v>142.30000000000001</v>
      </c>
      <c r="D1280">
        <v>9.1999999999999993</v>
      </c>
      <c r="E1280">
        <v>6.4652143359100481E-2</v>
      </c>
      <c r="F1280">
        <v>9.9576261360000001E-3</v>
      </c>
      <c r="G1280">
        <v>70.544217084796216</v>
      </c>
      <c r="H1280">
        <v>1.338E-3</v>
      </c>
      <c r="I1280">
        <v>4.7103224989115873</v>
      </c>
      <c r="J1280">
        <v>6.6771206678070322E-2</v>
      </c>
      <c r="K1280">
        <v>747.38419999999996</v>
      </c>
      <c r="L1280">
        <v>4.7103223819722295</v>
      </c>
      <c r="M1280">
        <v>5.3999999999999999E-2</v>
      </c>
      <c r="N1280">
        <v>70.386784456054684</v>
      </c>
      <c r="O1280">
        <v>8.6199999999999992</v>
      </c>
      <c r="P1280">
        <v>4.7103223819722295</v>
      </c>
      <c r="Q1280">
        <v>370</v>
      </c>
      <c r="R1280">
        <v>70.386784456054684</v>
      </c>
      <c r="S1280">
        <v>2.3297297297297296E-2</v>
      </c>
      <c r="U1280" t="s">
        <v>2687</v>
      </c>
      <c r="V1280">
        <v>0</v>
      </c>
      <c r="W1280">
        <v>5.3181076672104401</v>
      </c>
      <c r="X1280">
        <v>1.2931034482758621</v>
      </c>
      <c r="Y1280">
        <v>16.411378555798688</v>
      </c>
      <c r="Z1280">
        <v>46.621621621621628</v>
      </c>
      <c r="AA1280">
        <v>1.1190053285968027</v>
      </c>
      <c r="AB1280">
        <v>86.934673366834176</v>
      </c>
      <c r="AC1280">
        <v>81.16343490304709</v>
      </c>
      <c r="AD1280">
        <v>107.3170731707317</v>
      </c>
      <c r="AE1280">
        <v>139.19413919413918</v>
      </c>
      <c r="AF1280">
        <v>128.75</v>
      </c>
      <c r="AG1280">
        <v>112.55060728744938</v>
      </c>
      <c r="AH1280">
        <v>150.93167701863354</v>
      </c>
      <c r="AI1280">
        <v>173.17073170731706</v>
      </c>
      <c r="AJ1280">
        <v>1215.3999999999999</v>
      </c>
      <c r="AK1280">
        <v>1.7576886711431691E-2</v>
      </c>
      <c r="AL1280">
        <v>0.57598693053746097</v>
      </c>
    </row>
    <row r="1281" spans="1:38">
      <c r="A1281">
        <v>15</v>
      </c>
      <c r="B1281" t="s">
        <v>2688</v>
      </c>
      <c r="C1281">
        <v>122.1</v>
      </c>
      <c r="D1281">
        <v>410.8</v>
      </c>
      <c r="E1281">
        <v>3.3644553644553645</v>
      </c>
      <c r="F1281">
        <v>5.0606769600000006E-3</v>
      </c>
      <c r="G1281">
        <v>70.663511495388832</v>
      </c>
      <c r="H1281">
        <v>1.3600000000000001E-3</v>
      </c>
      <c r="I1281">
        <v>6.2475940005611559</v>
      </c>
      <c r="J1281">
        <v>8.8413296598893826E-2</v>
      </c>
      <c r="K1281">
        <v>735.29409999999996</v>
      </c>
      <c r="L1281">
        <v>6.2475944189575285</v>
      </c>
      <c r="M1281">
        <v>2.7E-2</v>
      </c>
      <c r="N1281">
        <v>70.386784456054684</v>
      </c>
      <c r="O1281">
        <v>8.76</v>
      </c>
      <c r="P1281">
        <v>6.2475944189575285</v>
      </c>
      <c r="Q1281">
        <v>1E-4</v>
      </c>
      <c r="R1281">
        <v>70.386784456054684</v>
      </c>
      <c r="S1281">
        <v>87600</v>
      </c>
      <c r="U1281" t="s">
        <v>2688</v>
      </c>
      <c r="V1281">
        <v>0</v>
      </c>
      <c r="W1281">
        <v>14.355628058727572</v>
      </c>
      <c r="X1281">
        <v>4.8491379310344831</v>
      </c>
      <c r="Y1281">
        <v>43.763676148796499</v>
      </c>
      <c r="Z1281">
        <v>79.054054054054049</v>
      </c>
      <c r="AA1281">
        <v>1.9538188277087032</v>
      </c>
      <c r="AB1281">
        <v>80.904522613065325</v>
      </c>
      <c r="AC1281">
        <v>76.454293628808855</v>
      </c>
      <c r="AD1281">
        <v>60.162601626016261</v>
      </c>
      <c r="AE1281">
        <v>72.710622710622715</v>
      </c>
      <c r="AF1281">
        <v>90.625</v>
      </c>
      <c r="AG1281">
        <v>61.53846153846154</v>
      </c>
      <c r="AH1281">
        <v>78.260869565217391</v>
      </c>
      <c r="AI1281">
        <v>75.203252032520325</v>
      </c>
      <c r="AJ1281">
        <v>1380.1999999999998</v>
      </c>
      <c r="AK1281">
        <v>2.4430694743484586E-2</v>
      </c>
      <c r="AL1281">
        <v>1.0337800111669457</v>
      </c>
    </row>
    <row r="1282" spans="1:38">
      <c r="A1282">
        <v>12</v>
      </c>
      <c r="B1282" t="s">
        <v>2689</v>
      </c>
      <c r="C1282">
        <v>310.5</v>
      </c>
      <c r="D1282">
        <v>95.9</v>
      </c>
      <c r="E1282">
        <v>0.30885668276972628</v>
      </c>
      <c r="F1282">
        <v>7.7795504640000004E-3</v>
      </c>
      <c r="G1282">
        <v>71.582403778720632</v>
      </c>
      <c r="H1282">
        <v>8.9599999999999999E-4</v>
      </c>
      <c r="I1282">
        <v>4.4372642938262423</v>
      </c>
      <c r="J1282">
        <v>6.1988199048790701E-2</v>
      </c>
      <c r="K1282">
        <v>1116.0709999999999</v>
      </c>
      <c r="L1282">
        <v>4.4372651763684621</v>
      </c>
      <c r="M1282">
        <v>6.3E-2</v>
      </c>
      <c r="N1282">
        <v>71.44474239806965</v>
      </c>
      <c r="O1282">
        <v>5.77</v>
      </c>
      <c r="P1282">
        <v>4.4372651763684621</v>
      </c>
      <c r="Q1282">
        <v>707</v>
      </c>
      <c r="R1282">
        <v>71.44474239806965</v>
      </c>
      <c r="S1282">
        <v>8.1612446958981601E-3</v>
      </c>
      <c r="U1282" t="s">
        <v>2689</v>
      </c>
      <c r="V1282">
        <v>0</v>
      </c>
      <c r="W1282">
        <v>1.7128874388254487</v>
      </c>
      <c r="X1282">
        <v>3.0172413793103452</v>
      </c>
      <c r="Y1282">
        <v>7.0021881838074398</v>
      </c>
      <c r="Z1282">
        <v>57.432432432432435</v>
      </c>
      <c r="AA1282">
        <v>0</v>
      </c>
      <c r="AB1282">
        <v>141.70854271356782</v>
      </c>
      <c r="AC1282">
        <v>136.01108033240999</v>
      </c>
      <c r="AD1282">
        <v>91.869918699186996</v>
      </c>
      <c r="AE1282">
        <v>54.395604395604394</v>
      </c>
      <c r="AF1282">
        <v>28.125</v>
      </c>
      <c r="AG1282">
        <v>16.194331983805668</v>
      </c>
      <c r="AH1282">
        <v>27.329192546583851</v>
      </c>
      <c r="AI1282">
        <v>16.666666666666664</v>
      </c>
      <c r="AJ1282">
        <v>1218.49</v>
      </c>
      <c r="AK1282">
        <v>0</v>
      </c>
      <c r="AL1282">
        <v>5.185244403837368</v>
      </c>
    </row>
    <row r="1283" spans="1:38">
      <c r="A1283">
        <v>15</v>
      </c>
      <c r="B1283" t="s">
        <v>2690</v>
      </c>
      <c r="C1283">
        <v>92.9</v>
      </c>
      <c r="D1283">
        <v>190</v>
      </c>
      <c r="E1283">
        <v>2.045209903121636</v>
      </c>
      <c r="F1283">
        <v>6.8633364000000004E-3</v>
      </c>
      <c r="G1283">
        <v>73.459892616989464</v>
      </c>
      <c r="H1283">
        <v>1.66E-3</v>
      </c>
      <c r="I1283">
        <v>4.0333169379366192</v>
      </c>
      <c r="J1283">
        <v>5.4905020879431728E-2</v>
      </c>
      <c r="K1283">
        <v>602.40959999999995</v>
      </c>
      <c r="L1283">
        <v>4.0333177265488933</v>
      </c>
      <c r="M1283">
        <v>0.03</v>
      </c>
      <c r="N1283">
        <v>73.349084369048384</v>
      </c>
      <c r="O1283">
        <v>10.69</v>
      </c>
      <c r="P1283">
        <v>4.0333177265488933</v>
      </c>
      <c r="Q1283">
        <v>1E-4</v>
      </c>
      <c r="R1283">
        <v>73.349084369048384</v>
      </c>
      <c r="S1283">
        <v>106899.99999999999</v>
      </c>
      <c r="U1283" t="s">
        <v>2690</v>
      </c>
      <c r="V1283">
        <v>0</v>
      </c>
      <c r="W1283">
        <v>7.8303425774877651</v>
      </c>
      <c r="X1283">
        <v>4.0948275862068968</v>
      </c>
      <c r="Y1283">
        <v>31.728665207877462</v>
      </c>
      <c r="Z1283">
        <v>70.270270270270274</v>
      </c>
      <c r="AA1283">
        <v>0</v>
      </c>
      <c r="AB1283">
        <v>80.904522613065325</v>
      </c>
      <c r="AC1283">
        <v>73.684210526315795</v>
      </c>
      <c r="AD1283">
        <v>58.536585365853661</v>
      </c>
      <c r="AE1283">
        <v>65.934065934065927</v>
      </c>
      <c r="AF1283">
        <v>60</v>
      </c>
      <c r="AG1283">
        <v>44.939271255060731</v>
      </c>
      <c r="AH1283">
        <v>57.763975155279503</v>
      </c>
      <c r="AI1283">
        <v>48.373983739837392</v>
      </c>
      <c r="AJ1283">
        <v>1431.6999999999998</v>
      </c>
      <c r="AK1283">
        <v>0</v>
      </c>
      <c r="AL1283">
        <v>1.4006051764197331</v>
      </c>
    </row>
    <row r="1284" spans="1:38">
      <c r="A1284">
        <v>12</v>
      </c>
      <c r="B1284" t="s">
        <v>2691</v>
      </c>
      <c r="C1284">
        <v>143</v>
      </c>
      <c r="D1284">
        <v>49.4</v>
      </c>
      <c r="E1284">
        <v>0.34545454545454546</v>
      </c>
      <c r="F1284">
        <v>1.8661659744000001E-2</v>
      </c>
      <c r="G1284">
        <v>73.554388160556044</v>
      </c>
      <c r="H1284">
        <v>1.0920000000000001E-3</v>
      </c>
      <c r="I1284">
        <v>4.719284344993155</v>
      </c>
      <c r="J1284">
        <v>6.4160473127610057E-2</v>
      </c>
      <c r="K1284">
        <v>915.7509</v>
      </c>
      <c r="L1284">
        <v>4.7192845702787629</v>
      </c>
      <c r="M1284">
        <v>0.124</v>
      </c>
      <c r="N1284">
        <v>73.402836273163516</v>
      </c>
      <c r="O1284">
        <v>7.04</v>
      </c>
      <c r="P1284">
        <v>4.7192845702787629</v>
      </c>
      <c r="Q1284">
        <v>2014</v>
      </c>
      <c r="R1284">
        <v>73.402836273163516</v>
      </c>
      <c r="S1284">
        <v>3.4955312810327705E-3</v>
      </c>
      <c r="U1284" t="s">
        <v>2691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 t="e">
        <v>#DIV/0!</v>
      </c>
      <c r="AL1284" t="e">
        <v>#DIV/0!</v>
      </c>
    </row>
    <row r="1285" spans="1:38">
      <c r="A1285">
        <v>15</v>
      </c>
      <c r="B1285" t="s">
        <v>2692</v>
      </c>
      <c r="C1285">
        <v>95.1</v>
      </c>
      <c r="D1285">
        <v>292</v>
      </c>
      <c r="E1285">
        <v>3.0704521556256572</v>
      </c>
      <c r="F1285">
        <v>9.1774384380000004E-3</v>
      </c>
      <c r="G1285">
        <v>73.722461471298359</v>
      </c>
      <c r="H1285">
        <v>1.359E-3</v>
      </c>
      <c r="I1285">
        <v>5.9110056908730728</v>
      </c>
      <c r="J1285">
        <v>8.0179168911422558E-2</v>
      </c>
      <c r="K1285">
        <v>735.83519999999999</v>
      </c>
      <c r="L1285">
        <v>5.9110052901538985</v>
      </c>
      <c r="M1285">
        <v>4.9000000000000002E-2</v>
      </c>
      <c r="N1285">
        <v>73.485109628478725</v>
      </c>
      <c r="O1285">
        <v>8.75</v>
      </c>
      <c r="P1285">
        <v>5.9110052901538985</v>
      </c>
      <c r="Q1285">
        <v>147</v>
      </c>
      <c r="R1285">
        <v>73.485109628478725</v>
      </c>
      <c r="S1285">
        <v>5.9523809523809521E-2</v>
      </c>
      <c r="U1285" t="s">
        <v>2692</v>
      </c>
      <c r="V1285">
        <v>0</v>
      </c>
      <c r="W1285">
        <v>6.4763458401305058</v>
      </c>
      <c r="X1285">
        <v>0.86206896551724144</v>
      </c>
      <c r="Y1285">
        <v>11.816192560175056</v>
      </c>
      <c r="Z1285">
        <v>54.054054054054056</v>
      </c>
      <c r="AA1285">
        <v>0.71047957371225579</v>
      </c>
      <c r="AB1285">
        <v>56.78391959798995</v>
      </c>
      <c r="AC1285">
        <v>51.523545706371195</v>
      </c>
      <c r="AD1285">
        <v>67.073170731707322</v>
      </c>
      <c r="AE1285">
        <v>63.73626373626373</v>
      </c>
      <c r="AF1285">
        <v>73.125</v>
      </c>
      <c r="AG1285">
        <v>78.94736842105263</v>
      </c>
      <c r="AH1285">
        <v>100.62111801242236</v>
      </c>
      <c r="AI1285">
        <v>134.14634146341461</v>
      </c>
      <c r="AJ1285">
        <v>1390.5</v>
      </c>
      <c r="AK1285">
        <v>1.2824037435955952E-2</v>
      </c>
      <c r="AL1285">
        <v>0.5643340157578014</v>
      </c>
    </row>
    <row r="1286" spans="1:38">
      <c r="A1286">
        <v>15</v>
      </c>
      <c r="B1286" t="s">
        <v>2693</v>
      </c>
      <c r="C1286">
        <v>91.6</v>
      </c>
      <c r="D1286">
        <v>363.3</v>
      </c>
      <c r="E1286">
        <v>3.966157205240175</v>
      </c>
      <c r="F1286">
        <v>1.0315263846000001E-2</v>
      </c>
      <c r="G1286">
        <v>73.929924547968952</v>
      </c>
      <c r="H1286">
        <v>1.227E-3</v>
      </c>
      <c r="I1286">
        <v>4.6084577431906206</v>
      </c>
      <c r="J1286">
        <v>6.2335485547539718E-2</v>
      </c>
      <c r="K1286">
        <v>814.99590000000001</v>
      </c>
      <c r="L1286">
        <v>4.6084578991704461</v>
      </c>
      <c r="M1286">
        <v>6.0999999999999999E-2</v>
      </c>
      <c r="N1286">
        <v>73.786149519388857</v>
      </c>
      <c r="O1286">
        <v>7.9</v>
      </c>
      <c r="P1286">
        <v>4.6084578991704461</v>
      </c>
      <c r="Q1286">
        <v>638</v>
      </c>
      <c r="R1286">
        <v>73.786149519388857</v>
      </c>
      <c r="S1286">
        <v>1.2382445141065831E-2</v>
      </c>
      <c r="U1286" t="s">
        <v>2693</v>
      </c>
      <c r="V1286">
        <v>0.32067510548523209</v>
      </c>
      <c r="W1286">
        <v>4.8939641109298533</v>
      </c>
      <c r="X1286">
        <v>1.6163793103448276</v>
      </c>
      <c r="Y1286">
        <v>19.25601750547046</v>
      </c>
      <c r="Z1286">
        <v>32.432432432432435</v>
      </c>
      <c r="AA1286">
        <v>-0.85257548845470688</v>
      </c>
      <c r="AB1286">
        <v>51.758793969849251</v>
      </c>
      <c r="AC1286">
        <v>54.016620498614955</v>
      </c>
      <c r="AD1286">
        <v>54.471544715447159</v>
      </c>
      <c r="AE1286">
        <v>45.787545787545788</v>
      </c>
      <c r="AF1286">
        <v>56.875</v>
      </c>
      <c r="AG1286">
        <v>45.344129554655872</v>
      </c>
      <c r="AH1286">
        <v>52.173913043478265</v>
      </c>
      <c r="AI1286">
        <v>61.382113821138212</v>
      </c>
      <c r="AJ1286">
        <v>1308.0999999999999</v>
      </c>
      <c r="AK1286">
        <v>-2.0808990282224021E-2</v>
      </c>
      <c r="AL1286">
        <v>0.99204355108877718</v>
      </c>
    </row>
    <row r="1287" spans="1:38">
      <c r="A1287">
        <v>12</v>
      </c>
      <c r="B1287" t="s">
        <v>2694</v>
      </c>
      <c r="C1287">
        <v>296.2</v>
      </c>
      <c r="D1287">
        <v>198.7</v>
      </c>
      <c r="E1287">
        <v>0.67083051991897369</v>
      </c>
      <c r="F1287">
        <v>6.0281593200000004E-3</v>
      </c>
      <c r="G1287">
        <v>74.435708006909337</v>
      </c>
      <c r="H1287">
        <v>8.0999999999999996E-4</v>
      </c>
      <c r="I1287">
        <v>7.1690847782999096</v>
      </c>
      <c r="J1287">
        <v>9.6312441572188101E-2</v>
      </c>
      <c r="K1287">
        <v>1234.568</v>
      </c>
      <c r="L1287">
        <v>7.1690839069316352</v>
      </c>
      <c r="M1287">
        <v>5.3999999999999999E-2</v>
      </c>
      <c r="N1287">
        <v>74.089667632750349</v>
      </c>
      <c r="O1287">
        <v>5.22</v>
      </c>
      <c r="P1287">
        <v>7.1690839069316352</v>
      </c>
      <c r="Q1287">
        <v>370</v>
      </c>
      <c r="R1287">
        <v>74.089667632750349</v>
      </c>
      <c r="S1287">
        <v>1.4108108108108107E-2</v>
      </c>
      <c r="U1287" t="s">
        <v>2694</v>
      </c>
      <c r="V1287">
        <v>0</v>
      </c>
      <c r="W1287">
        <v>13.866231647634585</v>
      </c>
      <c r="X1287">
        <v>0</v>
      </c>
      <c r="Y1287">
        <v>9.1903719912472646</v>
      </c>
      <c r="Z1287">
        <v>72.297297297297291</v>
      </c>
      <c r="AA1287">
        <v>11.367673179396093</v>
      </c>
      <c r="AB1287">
        <v>371.85929648241205</v>
      </c>
      <c r="AC1287">
        <v>722.99168975069256</v>
      </c>
      <c r="AD1287">
        <v>1056.9105691056911</v>
      </c>
      <c r="AE1287">
        <v>1739.9267399267399</v>
      </c>
      <c r="AF1287">
        <v>3093.75</v>
      </c>
      <c r="AG1287">
        <v>4129.5546558704455</v>
      </c>
      <c r="AH1287">
        <v>5341.6149068322984</v>
      </c>
      <c r="AI1287">
        <v>5731.707317073171</v>
      </c>
      <c r="AJ1287">
        <v>1225.7</v>
      </c>
      <c r="AK1287">
        <v>6.9330004171028983E-2</v>
      </c>
      <c r="AL1287">
        <v>6.9615519457753877E-2</v>
      </c>
    </row>
    <row r="1288" spans="1:38">
      <c r="A1288">
        <v>12</v>
      </c>
      <c r="B1288" t="s">
        <v>2695</v>
      </c>
      <c r="C1288">
        <v>107.6</v>
      </c>
      <c r="D1288">
        <v>59</v>
      </c>
      <c r="E1288">
        <v>0.54832713754646845</v>
      </c>
      <c r="F1288">
        <v>1.09772037E-2</v>
      </c>
      <c r="G1288">
        <v>75.24593271983133</v>
      </c>
      <c r="H1288">
        <v>1.3500000000000001E-3</v>
      </c>
      <c r="I1288">
        <v>9.9004932606330698</v>
      </c>
      <c r="J1288">
        <v>0.13157512841918378</v>
      </c>
      <c r="K1288">
        <v>740.74069999999995</v>
      </c>
      <c r="L1288">
        <v>9.9004937955858736</v>
      </c>
      <c r="M1288">
        <v>5.8999999999999997E-2</v>
      </c>
      <c r="N1288">
        <v>74.591759759865852</v>
      </c>
      <c r="O1288">
        <v>8.6999999999999993</v>
      </c>
      <c r="P1288">
        <v>9.9004937955858736</v>
      </c>
      <c r="Q1288">
        <v>566</v>
      </c>
      <c r="R1288">
        <v>74.591759759865852</v>
      </c>
      <c r="S1288">
        <v>1.5371024734982331E-2</v>
      </c>
      <c r="U1288" t="s">
        <v>2695</v>
      </c>
      <c r="V1288">
        <v>-2.4050632911392404</v>
      </c>
      <c r="W1288">
        <v>21.696574225122351</v>
      </c>
      <c r="X1288">
        <v>-173.49137931034485</v>
      </c>
      <c r="Y1288">
        <v>3.6761487964989055</v>
      </c>
      <c r="Z1288">
        <v>25.000000000000004</v>
      </c>
      <c r="AA1288">
        <v>16.341030195381883</v>
      </c>
      <c r="AB1288">
        <v>97.487437185929636</v>
      </c>
      <c r="AC1288">
        <v>154.29362880886427</v>
      </c>
      <c r="AD1288">
        <v>224.79674796747966</v>
      </c>
      <c r="AE1288">
        <v>412.08791208791206</v>
      </c>
      <c r="AF1288">
        <v>745.625</v>
      </c>
      <c r="AG1288">
        <v>1137.6518218623482</v>
      </c>
      <c r="AH1288">
        <v>1714.2857142857142</v>
      </c>
      <c r="AI1288">
        <v>2235.772357723577</v>
      </c>
      <c r="AJ1288">
        <v>1048.54</v>
      </c>
      <c r="AK1288">
        <v>0.33100541715886717</v>
      </c>
      <c r="AL1288">
        <v>5.6867671691792292E-2</v>
      </c>
    </row>
    <row r="1289" spans="1:38">
      <c r="A1289">
        <v>12</v>
      </c>
      <c r="B1289" t="s">
        <v>2696</v>
      </c>
      <c r="C1289">
        <v>117.3</v>
      </c>
      <c r="D1289">
        <v>10.53</v>
      </c>
      <c r="E1289">
        <v>8.9769820971867004E-2</v>
      </c>
      <c r="F1289">
        <v>1.9288731644000003E-2</v>
      </c>
      <c r="G1289">
        <v>74.965945840636579</v>
      </c>
      <c r="H1289">
        <v>1.5380000000000001E-3</v>
      </c>
      <c r="I1289">
        <v>5.8065439818770264</v>
      </c>
      <c r="J1289">
        <v>7.745575563363985E-2</v>
      </c>
      <c r="K1289">
        <v>650.19510000000002</v>
      </c>
      <c r="L1289">
        <v>5.8065441838821794</v>
      </c>
      <c r="M1289">
        <v>9.0999999999999998E-2</v>
      </c>
      <c r="N1289">
        <v>74.740732420600381</v>
      </c>
      <c r="O1289">
        <v>9.91</v>
      </c>
      <c r="P1289">
        <v>5.8065441838821794</v>
      </c>
      <c r="Q1289">
        <v>1446</v>
      </c>
      <c r="R1289">
        <v>74.740732420600381</v>
      </c>
      <c r="S1289">
        <v>6.8533886583679116E-3</v>
      </c>
      <c r="U1289" t="s">
        <v>2696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 t="e">
        <v>#DIV/0!</v>
      </c>
      <c r="AL1289" t="e">
        <v>#DIV/0!</v>
      </c>
    </row>
    <row r="1290" spans="1:38">
      <c r="A1290">
        <v>15</v>
      </c>
      <c r="B1290" t="s">
        <v>764</v>
      </c>
      <c r="C1290">
        <v>107.9</v>
      </c>
      <c r="D1290">
        <v>46.2</v>
      </c>
      <c r="E1290">
        <v>0.42817423540315108</v>
      </c>
      <c r="F1290">
        <v>1.2971430160000002E-2</v>
      </c>
      <c r="G1290">
        <v>75.393541679187706</v>
      </c>
      <c r="H1290">
        <v>1.81E-3</v>
      </c>
      <c r="I1290">
        <v>7.5415997594285225</v>
      </c>
      <c r="J1290">
        <v>0.10002978493196814</v>
      </c>
      <c r="K1290">
        <v>552.48620000000005</v>
      </c>
      <c r="L1290">
        <v>7.5415998832353619</v>
      </c>
      <c r="M1290">
        <v>5.1999999999999998E-2</v>
      </c>
      <c r="N1290">
        <v>75.015401085377135</v>
      </c>
      <c r="O1290">
        <v>11.66</v>
      </c>
      <c r="P1290">
        <v>7.5415998832353619</v>
      </c>
      <c r="Q1290">
        <v>284</v>
      </c>
      <c r="R1290">
        <v>75.015401085377135</v>
      </c>
      <c r="S1290">
        <v>4.1056338028169014E-2</v>
      </c>
      <c r="U1290" t="s">
        <v>764</v>
      </c>
      <c r="V1290">
        <v>0</v>
      </c>
      <c r="W1290">
        <v>5.3344208809135401</v>
      </c>
      <c r="X1290">
        <v>0.48491379310344829</v>
      </c>
      <c r="Y1290">
        <v>16.411378555798688</v>
      </c>
      <c r="Z1290">
        <v>50.000000000000007</v>
      </c>
      <c r="AA1290">
        <v>7.6376554174067488</v>
      </c>
      <c r="AB1290">
        <v>96.482412060301499</v>
      </c>
      <c r="AC1290">
        <v>100</v>
      </c>
      <c r="AD1290">
        <v>132.92682926829269</v>
      </c>
      <c r="AE1290">
        <v>126.37362637362638</v>
      </c>
      <c r="AF1290">
        <v>118.12499999999999</v>
      </c>
      <c r="AG1290">
        <v>135.22267206477733</v>
      </c>
      <c r="AH1290">
        <v>135.40372670807454</v>
      </c>
      <c r="AI1290">
        <v>141.0569105691057</v>
      </c>
      <c r="AJ1290">
        <v>1266.8999999999999</v>
      </c>
      <c r="AK1290">
        <v>0.10996411476559394</v>
      </c>
      <c r="AL1290">
        <v>0.71255359365635507</v>
      </c>
    </row>
    <row r="1291" spans="1:38">
      <c r="A1291">
        <v>15</v>
      </c>
      <c r="B1291" t="s">
        <v>755</v>
      </c>
      <c r="C1291">
        <v>180.9</v>
      </c>
      <c r="D1291">
        <v>130.5</v>
      </c>
      <c r="E1291">
        <v>0.72139303482587058</v>
      </c>
      <c r="F1291">
        <v>7.2530857040000001E-3</v>
      </c>
      <c r="G1291">
        <v>76.551930922208527</v>
      </c>
      <c r="H1291">
        <v>8.92E-4</v>
      </c>
      <c r="I1291">
        <v>6.3713300691399279</v>
      </c>
      <c r="J1291">
        <v>8.3228861667962672E-2</v>
      </c>
      <c r="K1291">
        <v>1121.076</v>
      </c>
      <c r="L1291">
        <v>6.3713310725842449</v>
      </c>
      <c r="M1291">
        <v>5.8999999999999997E-2</v>
      </c>
      <c r="N1291">
        <v>76.286330892687843</v>
      </c>
      <c r="O1291">
        <v>5.75</v>
      </c>
      <c r="P1291">
        <v>6.3713310725842449</v>
      </c>
      <c r="Q1291">
        <v>566</v>
      </c>
      <c r="R1291">
        <v>76.286330892687843</v>
      </c>
      <c r="S1291">
        <v>1.0159010600706713E-2</v>
      </c>
      <c r="U1291" t="s">
        <v>755</v>
      </c>
      <c r="V1291">
        <v>-1.8987341772151899E-2</v>
      </c>
      <c r="W1291">
        <v>18.107667210440457</v>
      </c>
      <c r="X1291">
        <v>2.327586206896552</v>
      </c>
      <c r="Y1291">
        <v>26.47702407002188</v>
      </c>
      <c r="Z1291">
        <v>40.54054054054054</v>
      </c>
      <c r="AA1291">
        <v>7.4600355239786849</v>
      </c>
      <c r="AB1291">
        <v>37.688442211055275</v>
      </c>
      <c r="AC1291">
        <v>55.955678670360108</v>
      </c>
      <c r="AD1291">
        <v>43.49593495934959</v>
      </c>
      <c r="AE1291">
        <v>35.347985347985343</v>
      </c>
      <c r="AF1291">
        <v>38.125</v>
      </c>
      <c r="AG1291">
        <v>59.109311740890689</v>
      </c>
      <c r="AH1291">
        <v>69.565217391304344</v>
      </c>
      <c r="AI1291">
        <v>71.138211382113823</v>
      </c>
      <c r="AJ1291">
        <v>1277.1999999999998</v>
      </c>
      <c r="AK1291">
        <v>0.19084994299305136</v>
      </c>
      <c r="AL1291">
        <v>0.54177135678391963</v>
      </c>
    </row>
    <row r="1292" spans="1:38">
      <c r="A1292">
        <v>12</v>
      </c>
      <c r="B1292" t="s">
        <v>2697</v>
      </c>
      <c r="C1292">
        <v>246</v>
      </c>
      <c r="D1292">
        <v>148.1</v>
      </c>
      <c r="E1292">
        <v>0.60203252032520327</v>
      </c>
      <c r="F1292">
        <v>1.061749872E-2</v>
      </c>
      <c r="G1292">
        <v>77.126836002782284</v>
      </c>
      <c r="H1292">
        <v>1.07E-3</v>
      </c>
      <c r="I1292">
        <v>10.534518789249873</v>
      </c>
      <c r="J1292">
        <v>0.1365869434715285</v>
      </c>
      <c r="K1292">
        <v>934.57939999999996</v>
      </c>
      <c r="L1292">
        <v>10.534519199117403</v>
      </c>
      <c r="M1292">
        <v>7.1999999999999995E-2</v>
      </c>
      <c r="N1292">
        <v>76.404010010463551</v>
      </c>
      <c r="O1292">
        <v>6.89</v>
      </c>
      <c r="P1292">
        <v>10.534519199117403</v>
      </c>
      <c r="Q1292">
        <v>985</v>
      </c>
      <c r="R1292">
        <v>76.404010010463551</v>
      </c>
      <c r="S1292">
        <v>6.9949238578680198E-3</v>
      </c>
      <c r="U1292" t="s">
        <v>2697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 t="e">
        <v>#DIV/0!</v>
      </c>
      <c r="AL1292" t="e">
        <v>#DIV/0!</v>
      </c>
    </row>
    <row r="1293" spans="1:38">
      <c r="A1293">
        <v>15</v>
      </c>
      <c r="B1293" t="s">
        <v>2698</v>
      </c>
      <c r="C1293">
        <v>82.1</v>
      </c>
      <c r="D1293">
        <v>341.4</v>
      </c>
      <c r="E1293">
        <v>4.1583434835566386</v>
      </c>
      <c r="F1293">
        <v>1.3850984636000003E-2</v>
      </c>
      <c r="G1293">
        <v>77.667129678376497</v>
      </c>
      <c r="H1293">
        <v>1.621E-3</v>
      </c>
      <c r="I1293">
        <v>6.0096696111943082</v>
      </c>
      <c r="J1293">
        <v>7.7377259029407341E-2</v>
      </c>
      <c r="K1293">
        <v>616.90309999999999</v>
      </c>
      <c r="L1293">
        <v>6.0096693571311901</v>
      </c>
      <c r="M1293">
        <v>6.2E-2</v>
      </c>
      <c r="N1293">
        <v>77.43427473439678</v>
      </c>
      <c r="O1293">
        <v>10.44</v>
      </c>
      <c r="P1293">
        <v>6.0096693571311901</v>
      </c>
      <c r="Q1293">
        <v>673</v>
      </c>
      <c r="R1293">
        <v>77.43427473439678</v>
      </c>
      <c r="S1293">
        <v>1.5512630014858841E-2</v>
      </c>
      <c r="U1293" t="s">
        <v>2698</v>
      </c>
      <c r="V1293">
        <v>0.15611814345991562</v>
      </c>
      <c r="W1293">
        <v>5.6280587275693312</v>
      </c>
      <c r="X1293">
        <v>1.9396551724137931</v>
      </c>
      <c r="Y1293">
        <v>33.698030634573307</v>
      </c>
      <c r="Z1293">
        <v>29.729729729729733</v>
      </c>
      <c r="AA1293">
        <v>0</v>
      </c>
      <c r="AB1293">
        <v>52.763819095477388</v>
      </c>
      <c r="AC1293">
        <v>57.340720221606645</v>
      </c>
      <c r="AD1293">
        <v>47.967479674796749</v>
      </c>
      <c r="AE1293">
        <v>67.032967032967036</v>
      </c>
      <c r="AF1293">
        <v>78.125</v>
      </c>
      <c r="AG1293">
        <v>65.991902834008087</v>
      </c>
      <c r="AH1293">
        <v>52.173913043478265</v>
      </c>
      <c r="AI1293">
        <v>75.203252032520325</v>
      </c>
      <c r="AJ1293">
        <v>1575.8999999999999</v>
      </c>
      <c r="AK1293">
        <v>0</v>
      </c>
      <c r="AL1293">
        <v>1.0113065326633166</v>
      </c>
    </row>
    <row r="1294" spans="1:38">
      <c r="A1294">
        <v>15</v>
      </c>
      <c r="B1294" t="s">
        <v>2699</v>
      </c>
      <c r="C1294">
        <v>84.5</v>
      </c>
      <c r="D1294">
        <v>12.4</v>
      </c>
      <c r="E1294">
        <v>0.14674556213017753</v>
      </c>
      <c r="F1294">
        <v>1.07291313E-2</v>
      </c>
      <c r="G1294">
        <v>77.909093475734693</v>
      </c>
      <c r="H1294">
        <v>1.73E-3</v>
      </c>
      <c r="I1294">
        <v>4.2583717735047442</v>
      </c>
      <c r="J1294">
        <v>5.4658212328334205E-2</v>
      </c>
      <c r="K1294">
        <v>578.03470000000004</v>
      </c>
      <c r="L1294">
        <v>4.2583711254783267</v>
      </c>
      <c r="M1294">
        <v>4.4999999999999998E-2</v>
      </c>
      <c r="N1294">
        <v>77.792628931341454</v>
      </c>
      <c r="O1294">
        <v>11.14</v>
      </c>
      <c r="P1294">
        <v>4.2583711254783267</v>
      </c>
      <c r="Q1294">
        <v>1E-4</v>
      </c>
      <c r="R1294">
        <v>77.792628931341454</v>
      </c>
      <c r="S1294">
        <v>111400</v>
      </c>
      <c r="U1294" t="s">
        <v>2699</v>
      </c>
      <c r="V1294">
        <v>0.16455696202531647</v>
      </c>
      <c r="W1294">
        <v>8.6133768352365419</v>
      </c>
      <c r="X1294">
        <v>6.3577586206896557</v>
      </c>
      <c r="Y1294">
        <v>19.693654266958422</v>
      </c>
      <c r="Z1294">
        <v>44.594594594594597</v>
      </c>
      <c r="AA1294">
        <v>2.4866785079928952</v>
      </c>
      <c r="AB1294">
        <v>87.939698492462313</v>
      </c>
      <c r="AC1294">
        <v>93.62880886426592</v>
      </c>
      <c r="AD1294">
        <v>83.739837398373993</v>
      </c>
      <c r="AE1294">
        <v>96.336996336996322</v>
      </c>
      <c r="AF1294">
        <v>88.75</v>
      </c>
      <c r="AG1294">
        <v>118.21862348178138</v>
      </c>
      <c r="AH1294">
        <v>95.652173913043484</v>
      </c>
      <c r="AI1294">
        <v>89.430894308943095</v>
      </c>
      <c r="AJ1294">
        <v>1236</v>
      </c>
      <c r="AK1294">
        <v>3.9708734326816611E-2</v>
      </c>
      <c r="AL1294">
        <v>0.91936957514846962</v>
      </c>
    </row>
    <row r="1295" spans="1:38">
      <c r="A1295">
        <v>15</v>
      </c>
      <c r="B1295" t="s">
        <v>2700</v>
      </c>
      <c r="C1295">
        <v>69.7</v>
      </c>
      <c r="D1295">
        <v>38.6</v>
      </c>
      <c r="E1295">
        <v>0.55380200860832141</v>
      </c>
      <c r="F1295">
        <v>1.2428427240000001E-2</v>
      </c>
      <c r="G1295">
        <v>78.214963301067641</v>
      </c>
      <c r="H1295">
        <v>1.67E-3</v>
      </c>
      <c r="I1295">
        <v>8.1171034327508433</v>
      </c>
      <c r="J1295">
        <v>0.10377941879875617</v>
      </c>
      <c r="K1295">
        <v>598.80240000000003</v>
      </c>
      <c r="L1295">
        <v>8.1171033560295758</v>
      </c>
      <c r="M1295">
        <v>5.3999999999999999E-2</v>
      </c>
      <c r="N1295">
        <v>77.792628931341454</v>
      </c>
      <c r="O1295">
        <v>10.76</v>
      </c>
      <c r="P1295">
        <v>8.1171033560295758</v>
      </c>
      <c r="Q1295">
        <v>370</v>
      </c>
      <c r="R1295">
        <v>77.792628931341454</v>
      </c>
      <c r="S1295">
        <v>2.9081081081081081E-2</v>
      </c>
      <c r="U1295" t="s">
        <v>2700</v>
      </c>
      <c r="V1295">
        <v>0.80168776371308026</v>
      </c>
      <c r="W1295">
        <v>8.8580750407830333</v>
      </c>
      <c r="X1295">
        <v>4.4181034482758621</v>
      </c>
      <c r="Y1295">
        <v>32.166301969365421</v>
      </c>
      <c r="Z1295">
        <v>80.405405405405418</v>
      </c>
      <c r="AA1295">
        <v>2.8419182948490231</v>
      </c>
      <c r="AB1295">
        <v>85.929648241206039</v>
      </c>
      <c r="AC1295">
        <v>95.013850415512465</v>
      </c>
      <c r="AD1295">
        <v>78.861788617886177</v>
      </c>
      <c r="AE1295">
        <v>80.769230769230774</v>
      </c>
      <c r="AF1295">
        <v>65.625</v>
      </c>
      <c r="AG1295">
        <v>66.801619433198383</v>
      </c>
      <c r="AH1295">
        <v>59.627329192546583</v>
      </c>
      <c r="AI1295">
        <v>82.113821138211378</v>
      </c>
      <c r="AJ1295">
        <v>1194.8</v>
      </c>
      <c r="AK1295">
        <v>3.4189869868602334E-2</v>
      </c>
      <c r="AL1295">
        <v>1.4411118090452264</v>
      </c>
    </row>
    <row r="1296" spans="1:38">
      <c r="A1296">
        <v>15</v>
      </c>
      <c r="B1296" t="s">
        <v>2701</v>
      </c>
      <c r="C1296">
        <v>102.9</v>
      </c>
      <c r="D1296">
        <v>276.8</v>
      </c>
      <c r="E1296">
        <v>2.6899902818270163</v>
      </c>
      <c r="F1296">
        <v>5.1826458900000004E-3</v>
      </c>
      <c r="G1296">
        <v>78.48586536238632</v>
      </c>
      <c r="H1296">
        <v>1.635E-3</v>
      </c>
      <c r="I1296">
        <v>5.7408149751289095</v>
      </c>
      <c r="J1296">
        <v>7.3144571301116665E-2</v>
      </c>
      <c r="K1296">
        <v>611.62080000000003</v>
      </c>
      <c r="L1296">
        <v>5.7408149751289095</v>
      </c>
      <c r="M1296">
        <v>2.3E-2</v>
      </c>
      <c r="N1296">
        <v>78.27562906233311</v>
      </c>
      <c r="O1296">
        <v>10.53</v>
      </c>
      <c r="P1296">
        <v>5.7408149751289095</v>
      </c>
      <c r="Q1296">
        <v>1E-4</v>
      </c>
      <c r="R1296">
        <v>78.27562906233311</v>
      </c>
      <c r="S1296">
        <v>105299.99999999999</v>
      </c>
      <c r="U1296" t="s">
        <v>2701</v>
      </c>
      <c r="V1296">
        <v>-0.27130801687763711</v>
      </c>
      <c r="W1296">
        <v>9.7716150081566067</v>
      </c>
      <c r="X1296">
        <v>4.7413793103448283</v>
      </c>
      <c r="Y1296">
        <v>20.568927789934353</v>
      </c>
      <c r="Z1296">
        <v>35.810810810810814</v>
      </c>
      <c r="AA1296">
        <v>1.0657193605683835</v>
      </c>
      <c r="AB1296">
        <v>54.2713567839196</v>
      </c>
      <c r="AC1296">
        <v>50.415512465373965</v>
      </c>
      <c r="AD1296">
        <v>44.308943089430898</v>
      </c>
      <c r="AE1296">
        <v>34.798534798534796</v>
      </c>
      <c r="AF1296">
        <v>28.125</v>
      </c>
      <c r="AG1296">
        <v>50.202429149797574</v>
      </c>
      <c r="AH1296">
        <v>40.372670807453417</v>
      </c>
      <c r="AI1296">
        <v>44.308943089430898</v>
      </c>
      <c r="AJ1296">
        <v>1380.1999999999998</v>
      </c>
      <c r="AK1296">
        <v>2.4174106934877225E-2</v>
      </c>
      <c r="AL1296">
        <v>1.3442597603401625</v>
      </c>
    </row>
    <row r="1297" spans="1:38">
      <c r="A1297">
        <v>15</v>
      </c>
      <c r="B1297" t="s">
        <v>2702</v>
      </c>
      <c r="C1297">
        <v>109.6</v>
      </c>
      <c r="D1297">
        <v>265.3</v>
      </c>
      <c r="E1297">
        <v>2.4206204379562046</v>
      </c>
      <c r="F1297">
        <v>6.5423582780000005E-3</v>
      </c>
      <c r="G1297">
        <v>78.605734036512558</v>
      </c>
      <c r="H1297">
        <v>1.2830000000000001E-3</v>
      </c>
      <c r="I1297">
        <v>5.7776142303458977</v>
      </c>
      <c r="J1297">
        <v>7.3501180303998964E-2</v>
      </c>
      <c r="K1297">
        <v>779.42319999999995</v>
      </c>
      <c r="L1297">
        <v>5.7776145715990523</v>
      </c>
      <c r="M1297">
        <v>3.6999999999999998E-2</v>
      </c>
      <c r="N1297">
        <v>78.393115751475605</v>
      </c>
      <c r="O1297">
        <v>8.27</v>
      </c>
      <c r="P1297">
        <v>5.7776145715990523</v>
      </c>
      <c r="Q1297">
        <v>1E-4</v>
      </c>
      <c r="R1297">
        <v>78.393115751475605</v>
      </c>
      <c r="S1297">
        <v>82699.999999999985</v>
      </c>
      <c r="U1297" t="s">
        <v>2702</v>
      </c>
      <c r="V1297">
        <v>0</v>
      </c>
      <c r="W1297">
        <v>6.4763458401305058</v>
      </c>
      <c r="X1297">
        <v>3.0172413793103452</v>
      </c>
      <c r="Y1297">
        <v>23.194748358862142</v>
      </c>
      <c r="Z1297">
        <v>47.297297297297298</v>
      </c>
      <c r="AA1297">
        <v>5.5062166962699823</v>
      </c>
      <c r="AB1297">
        <v>86.934673366834176</v>
      </c>
      <c r="AC1297">
        <v>72.853185595567865</v>
      </c>
      <c r="AD1297">
        <v>93.089430894308933</v>
      </c>
      <c r="AE1297">
        <v>130.03663003663002</v>
      </c>
      <c r="AF1297">
        <v>120.625</v>
      </c>
      <c r="AG1297">
        <v>146.55870445344129</v>
      </c>
      <c r="AH1297">
        <v>145.34161490683229</v>
      </c>
      <c r="AI1297">
        <v>162.60162601626016</v>
      </c>
      <c r="AJ1297">
        <v>1689.1999999999998</v>
      </c>
      <c r="AK1297">
        <v>8.5869438550624025E-2</v>
      </c>
      <c r="AL1297">
        <v>0.59814027401967107</v>
      </c>
    </row>
    <row r="1298" spans="1:38">
      <c r="A1298">
        <v>12</v>
      </c>
      <c r="B1298" t="s">
        <v>2703</v>
      </c>
      <c r="C1298">
        <v>218</v>
      </c>
      <c r="D1298">
        <v>72.8</v>
      </c>
      <c r="E1298">
        <v>0.33394495412844033</v>
      </c>
      <c r="F1298">
        <v>8.1673703160000007E-3</v>
      </c>
      <c r="G1298">
        <v>78.59301859059515</v>
      </c>
      <c r="H1298">
        <v>1.1620000000000001E-3</v>
      </c>
      <c r="I1298">
        <v>4.8033291849016644</v>
      </c>
      <c r="J1298">
        <v>6.1116486820833926E-2</v>
      </c>
      <c r="K1298">
        <v>860.58519999999999</v>
      </c>
      <c r="L1298">
        <v>4.8033294552964554</v>
      </c>
      <c r="M1298">
        <v>5.0999999999999997E-2</v>
      </c>
      <c r="N1298">
        <v>78.446099966302384</v>
      </c>
      <c r="O1298">
        <v>7.49</v>
      </c>
      <c r="P1298">
        <v>4.8033294552964554</v>
      </c>
      <c r="Q1298">
        <v>240</v>
      </c>
      <c r="R1298">
        <v>78.446099966302384</v>
      </c>
      <c r="S1298">
        <v>3.1208333333333334E-2</v>
      </c>
      <c r="U1298" t="s">
        <v>2703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 t="e">
        <v>#DIV/0!</v>
      </c>
      <c r="AL1298" t="e">
        <v>#DIV/0!</v>
      </c>
    </row>
    <row r="1299" spans="1:38">
      <c r="A1299">
        <v>15</v>
      </c>
      <c r="B1299" t="s">
        <v>2704</v>
      </c>
      <c r="C1299">
        <v>110.3</v>
      </c>
      <c r="D1299">
        <v>3.6</v>
      </c>
      <c r="E1299">
        <v>3.2638259292837715E-2</v>
      </c>
      <c r="F1299">
        <v>7.2919503800000004E-3</v>
      </c>
      <c r="G1299">
        <v>81.355738237649689</v>
      </c>
      <c r="H1299">
        <v>1.4300000000000001E-3</v>
      </c>
      <c r="I1299">
        <v>6.5041552038779642</v>
      </c>
      <c r="J1299">
        <v>7.9947098321184934E-2</v>
      </c>
      <c r="K1299">
        <v>699.30070000000001</v>
      </c>
      <c r="L1299">
        <v>6.5041555032024885</v>
      </c>
      <c r="M1299">
        <v>3.6999999999999998E-2</v>
      </c>
      <c r="N1299">
        <v>81.0953272961941</v>
      </c>
      <c r="O1299">
        <v>9.2100000000000009</v>
      </c>
      <c r="P1299">
        <v>6.5041555032024885</v>
      </c>
      <c r="Q1299">
        <v>1E-4</v>
      </c>
      <c r="R1299">
        <v>81.0953272961941</v>
      </c>
      <c r="S1299">
        <v>92100</v>
      </c>
      <c r="U1299" t="s">
        <v>2704</v>
      </c>
      <c r="V1299">
        <v>9.7046413502109713E-2</v>
      </c>
      <c r="W1299">
        <v>6.9331158238172925</v>
      </c>
      <c r="X1299">
        <v>2.4784482758620694</v>
      </c>
      <c r="Y1299">
        <v>22.97592997811816</v>
      </c>
      <c r="Z1299">
        <v>72.297297297297291</v>
      </c>
      <c r="AA1299">
        <v>1.9538188277087032</v>
      </c>
      <c r="AB1299">
        <v>112.56281407035175</v>
      </c>
      <c r="AC1299">
        <v>106.92520775623268</v>
      </c>
      <c r="AD1299">
        <v>128.86178861788619</v>
      </c>
      <c r="AE1299">
        <v>130.21978021978023</v>
      </c>
      <c r="AF1299">
        <v>125.625</v>
      </c>
      <c r="AG1299">
        <v>177.7327935222672</v>
      </c>
      <c r="AH1299">
        <v>180.74534161490683</v>
      </c>
      <c r="AI1299">
        <v>169.91869918699186</v>
      </c>
      <c r="AJ1299">
        <v>1242.1799999999998</v>
      </c>
      <c r="AK1299">
        <v>2.1658370972673223E-2</v>
      </c>
      <c r="AL1299">
        <v>0.62277020843046837</v>
      </c>
    </row>
    <row r="1300" spans="1:38">
      <c r="A1300">
        <v>12</v>
      </c>
      <c r="B1300" t="s">
        <v>2705</v>
      </c>
      <c r="C1300">
        <v>97.3</v>
      </c>
      <c r="D1300">
        <v>3.55</v>
      </c>
      <c r="E1300">
        <v>3.6485097636176772E-2</v>
      </c>
      <c r="F1300">
        <v>2.3269191120000005E-2</v>
      </c>
      <c r="G1300">
        <v>82.405655520138097</v>
      </c>
      <c r="H1300">
        <v>2.0100000000000001E-3</v>
      </c>
      <c r="I1300">
        <v>6.3978654340200771</v>
      </c>
      <c r="J1300">
        <v>7.7638669259254695E-2</v>
      </c>
      <c r="K1300">
        <v>497.51240000000001</v>
      </c>
      <c r="L1300">
        <v>6.3978667777519522</v>
      </c>
      <c r="M1300">
        <v>8.4000000000000005E-2</v>
      </c>
      <c r="N1300">
        <v>82.156919243553901</v>
      </c>
      <c r="O1300">
        <v>12.94</v>
      </c>
      <c r="P1300">
        <v>6.3978667777519522</v>
      </c>
      <c r="Q1300">
        <v>1292</v>
      </c>
      <c r="R1300">
        <v>82.156919243553901</v>
      </c>
      <c r="S1300">
        <v>1.001547987616099E-2</v>
      </c>
      <c r="U1300" t="s">
        <v>2705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 t="e">
        <v>#DIV/0!</v>
      </c>
      <c r="AL1300" t="e">
        <v>#DIV/0!</v>
      </c>
    </row>
    <row r="1301" spans="1:38">
      <c r="A1301">
        <v>15</v>
      </c>
      <c r="B1301" t="s">
        <v>2706</v>
      </c>
      <c r="C1301">
        <v>106</v>
      </c>
      <c r="D1301">
        <v>76.599999999999994</v>
      </c>
      <c r="E1301">
        <v>0.72264150943396221</v>
      </c>
      <c r="F1301">
        <v>1.9683166759999999E-2</v>
      </c>
      <c r="G1301">
        <v>84.212951503454363</v>
      </c>
      <c r="H1301">
        <v>3.8600000000000001E-3</v>
      </c>
      <c r="I1301">
        <v>8.3539437270862287</v>
      </c>
      <c r="J1301">
        <v>9.9200224881603336E-2</v>
      </c>
      <c r="K1301">
        <v>259.06740000000002</v>
      </c>
      <c r="L1301">
        <v>8.3539433233180755</v>
      </c>
      <c r="M1301">
        <v>3.6999999999999998E-2</v>
      </c>
      <c r="N1301">
        <v>83.797570520438313</v>
      </c>
      <c r="O1301">
        <v>24.84</v>
      </c>
      <c r="P1301">
        <v>8.3539433233180755</v>
      </c>
      <c r="Q1301">
        <v>1E-4</v>
      </c>
      <c r="R1301">
        <v>83.797570520438313</v>
      </c>
      <c r="S1301">
        <v>248400</v>
      </c>
      <c r="U1301" t="s">
        <v>2706</v>
      </c>
      <c r="V1301">
        <v>0</v>
      </c>
      <c r="W1301">
        <v>13.360522022838499</v>
      </c>
      <c r="X1301">
        <v>7.5431034482758621</v>
      </c>
      <c r="Y1301">
        <v>45.076586433260395</v>
      </c>
      <c r="Z1301">
        <v>99.324324324324323</v>
      </c>
      <c r="AA1301">
        <v>3.7300177619893424</v>
      </c>
      <c r="AB1301">
        <v>137.1859296482412</v>
      </c>
      <c r="AC1301">
        <v>163.43490304709141</v>
      </c>
      <c r="AD1301">
        <v>129.26829268292684</v>
      </c>
      <c r="AE1301">
        <v>126.37362637362638</v>
      </c>
      <c r="AF1301">
        <v>111.87499999999999</v>
      </c>
      <c r="AG1301">
        <v>134.81781376518219</v>
      </c>
      <c r="AH1301">
        <v>141.61490683229815</v>
      </c>
      <c r="AI1301">
        <v>136.99186991869919</v>
      </c>
      <c r="AJ1301">
        <v>1411.1</v>
      </c>
      <c r="AK1301">
        <v>3.1954226178336466E-2</v>
      </c>
      <c r="AL1301">
        <v>0.96872520497222947</v>
      </c>
    </row>
    <row r="1302" spans="1:38">
      <c r="A1302">
        <v>12</v>
      </c>
      <c r="B1302" t="s">
        <v>2707</v>
      </c>
      <c r="C1302">
        <v>174</v>
      </c>
      <c r="D1302">
        <v>74.900000000000006</v>
      </c>
      <c r="E1302">
        <v>0.43045977011494257</v>
      </c>
      <c r="F1302">
        <v>9.5529924880000013E-3</v>
      </c>
      <c r="G1302">
        <v>84.750111041002739</v>
      </c>
      <c r="H1302">
        <v>1.333E-3</v>
      </c>
      <c r="I1302">
        <v>4.5285326379331661</v>
      </c>
      <c r="J1302">
        <v>5.3433943416808363E-2</v>
      </c>
      <c r="K1302">
        <v>750.1875</v>
      </c>
      <c r="L1302">
        <v>4.5285327921276197</v>
      </c>
      <c r="M1302">
        <v>5.1999999999999998E-2</v>
      </c>
      <c r="N1302">
        <v>84.629035877820726</v>
      </c>
      <c r="O1302">
        <v>8.59</v>
      </c>
      <c r="P1302">
        <v>4.5285327921276197</v>
      </c>
      <c r="Q1302">
        <v>284</v>
      </c>
      <c r="R1302">
        <v>84.629035877820726</v>
      </c>
      <c r="S1302">
        <v>3.0246478873239436E-2</v>
      </c>
      <c r="U1302" t="s">
        <v>2707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 t="e">
        <v>#DIV/0!</v>
      </c>
      <c r="AL1302" t="e">
        <v>#DIV/0!</v>
      </c>
    </row>
    <row r="1303" spans="1:38">
      <c r="A1303">
        <v>12</v>
      </c>
      <c r="B1303" t="s">
        <v>2708</v>
      </c>
      <c r="C1303">
        <v>106</v>
      </c>
      <c r="D1303">
        <v>96.8</v>
      </c>
      <c r="E1303">
        <v>0.91320754716981134</v>
      </c>
      <c r="F1303">
        <v>1.067538228E-2</v>
      </c>
      <c r="G1303">
        <v>87.048934544794179</v>
      </c>
      <c r="H1303">
        <v>1.291E-3</v>
      </c>
      <c r="I1303">
        <v>8.0059661673497757</v>
      </c>
      <c r="J1303">
        <v>9.1970869134877425E-2</v>
      </c>
      <c r="K1303">
        <v>774.5933</v>
      </c>
      <c r="L1303">
        <v>8.0059666357359678</v>
      </c>
      <c r="M1303">
        <v>0.06</v>
      </c>
      <c r="N1303">
        <v>86.679994872583563</v>
      </c>
      <c r="O1303">
        <v>8.32</v>
      </c>
      <c r="P1303">
        <v>8.0059666357359678</v>
      </c>
      <c r="Q1303">
        <v>603</v>
      </c>
      <c r="R1303">
        <v>86.679994872583563</v>
      </c>
      <c r="S1303">
        <v>1.3797678275290217E-2</v>
      </c>
      <c r="U1303" t="s">
        <v>2708</v>
      </c>
      <c r="V1303">
        <v>2.2405063291139241E-2</v>
      </c>
      <c r="W1303">
        <v>19.738988580750409</v>
      </c>
      <c r="X1303">
        <v>-183.18965517241381</v>
      </c>
      <c r="Y1303">
        <v>5.0328227571115969</v>
      </c>
      <c r="Z1303">
        <v>55.405405405405403</v>
      </c>
      <c r="AA1303">
        <v>25.044404973357015</v>
      </c>
      <c r="AB1303">
        <v>107.03517587939699</v>
      </c>
      <c r="AC1303">
        <v>229.91689750692524</v>
      </c>
      <c r="AD1303">
        <v>365.04065040650408</v>
      </c>
      <c r="AE1303">
        <v>668.49816849816841</v>
      </c>
      <c r="AF1303">
        <v>1043.75</v>
      </c>
      <c r="AG1303">
        <v>1376.5182186234817</v>
      </c>
      <c r="AH1303">
        <v>1981.366459627329</v>
      </c>
      <c r="AI1303">
        <v>2451.2195121951218</v>
      </c>
      <c r="AJ1303">
        <v>1081.5</v>
      </c>
      <c r="AK1303">
        <v>0.32521561202493349</v>
      </c>
      <c r="AL1303">
        <v>5.4020888139758361E-2</v>
      </c>
    </row>
    <row r="1304" spans="1:38">
      <c r="A1304">
        <v>12</v>
      </c>
      <c r="B1304" t="s">
        <v>2709</v>
      </c>
      <c r="C1304">
        <v>414</v>
      </c>
      <c r="D1304">
        <v>55.1</v>
      </c>
      <c r="E1304">
        <v>0.13309178743961353</v>
      </c>
      <c r="F1304">
        <v>5.5788726400000004E-3</v>
      </c>
      <c r="G1304">
        <v>88.062406770375091</v>
      </c>
      <c r="H1304">
        <v>8.8000000000000003E-4</v>
      </c>
      <c r="I1304">
        <v>13.828970070946731</v>
      </c>
      <c r="J1304">
        <v>0.15703602227232005</v>
      </c>
      <c r="K1304">
        <v>1136.364</v>
      </c>
      <c r="L1304">
        <v>13.828967704374094</v>
      </c>
      <c r="M1304">
        <v>4.5999999999999999E-2</v>
      </c>
      <c r="N1304">
        <v>86.969805524491449</v>
      </c>
      <c r="O1304">
        <v>5.67</v>
      </c>
      <c r="P1304">
        <v>13.828967704374094</v>
      </c>
      <c r="Q1304">
        <v>1E-4</v>
      </c>
      <c r="R1304">
        <v>86.969805524491449</v>
      </c>
      <c r="S1304">
        <v>56700</v>
      </c>
      <c r="U1304" t="s">
        <v>2709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 t="e">
        <v>#DIV/0!</v>
      </c>
      <c r="AL1304" t="e">
        <v>#DIV/0!</v>
      </c>
    </row>
    <row r="1305" spans="1:38">
      <c r="A1305">
        <v>12</v>
      </c>
      <c r="B1305" t="s">
        <v>2710</v>
      </c>
      <c r="C1305">
        <v>94.3</v>
      </c>
      <c r="D1305">
        <v>82.3</v>
      </c>
      <c r="E1305">
        <v>0.87274655355249209</v>
      </c>
      <c r="F1305">
        <v>6.9604980900000004E-3</v>
      </c>
      <c r="G1305">
        <v>87.53752248562688</v>
      </c>
      <c r="H1305">
        <v>1.2949999999999999E-3</v>
      </c>
      <c r="I1305">
        <v>7.7617303511047808</v>
      </c>
      <c r="J1305">
        <v>8.8667466598443073E-2</v>
      </c>
      <c r="K1305">
        <v>772.20079999999996</v>
      </c>
      <c r="L1305">
        <v>7.7617304513889076</v>
      </c>
      <c r="M1305">
        <v>3.9E-2</v>
      </c>
      <c r="N1305">
        <v>87.192736996141889</v>
      </c>
      <c r="O1305">
        <v>8.34</v>
      </c>
      <c r="P1305">
        <v>7.7617304513889076</v>
      </c>
      <c r="Q1305">
        <v>1E-4</v>
      </c>
      <c r="R1305">
        <v>87.192736996141889</v>
      </c>
      <c r="S1305">
        <v>83400</v>
      </c>
      <c r="U1305" t="s">
        <v>2710</v>
      </c>
      <c r="V1305">
        <v>-2.7426160337552744E-2</v>
      </c>
      <c r="W1305">
        <v>36.704730831973897</v>
      </c>
      <c r="X1305">
        <v>6.681034482758621</v>
      </c>
      <c r="Y1305">
        <v>9.1903719912472646</v>
      </c>
      <c r="Z1305">
        <v>37.162162162162161</v>
      </c>
      <c r="AA1305">
        <v>14.209591474245116</v>
      </c>
      <c r="AB1305">
        <v>86.432160804020086</v>
      </c>
      <c r="AC1305">
        <v>170.91412742382272</v>
      </c>
      <c r="AD1305">
        <v>327.23577235772359</v>
      </c>
      <c r="AE1305">
        <v>516.4835164835165</v>
      </c>
      <c r="AF1305">
        <v>856.25</v>
      </c>
      <c r="AG1305">
        <v>1008.0971659919028</v>
      </c>
      <c r="AH1305">
        <v>1658.3850931677018</v>
      </c>
      <c r="AI1305">
        <v>2097.560975609756</v>
      </c>
      <c r="AJ1305">
        <v>1037.21</v>
      </c>
      <c r="AK1305">
        <v>0.25072256365769024</v>
      </c>
      <c r="AL1305">
        <v>5.2118269248866048E-2</v>
      </c>
    </row>
    <row r="1306" spans="1:38">
      <c r="A1306">
        <v>15</v>
      </c>
      <c r="B1306" t="s">
        <v>2711</v>
      </c>
      <c r="C1306">
        <v>100.4</v>
      </c>
      <c r="D1306">
        <v>2.2999999999999998</v>
      </c>
      <c r="E1306">
        <v>2.2908366533864539E-2</v>
      </c>
      <c r="F1306">
        <v>8.3131817599999998E-3</v>
      </c>
      <c r="G1306">
        <v>89.949728154035213</v>
      </c>
      <c r="H1306">
        <v>2.0799999999999998E-3</v>
      </c>
      <c r="I1306">
        <v>7.1128935348330513</v>
      </c>
      <c r="J1306">
        <v>7.9076320527089461E-2</v>
      </c>
      <c r="K1306">
        <v>480.76920000000001</v>
      </c>
      <c r="L1306">
        <v>7.112894443259262</v>
      </c>
      <c r="M1306">
        <v>2.9000000000000001E-2</v>
      </c>
      <c r="N1306">
        <v>89.668056411115359</v>
      </c>
      <c r="O1306">
        <v>13.39</v>
      </c>
      <c r="P1306">
        <v>7.112894443259262</v>
      </c>
      <c r="Q1306">
        <v>1E-4</v>
      </c>
      <c r="R1306">
        <v>89.668056411115359</v>
      </c>
      <c r="S1306">
        <v>133900</v>
      </c>
      <c r="U1306" t="s">
        <v>2711</v>
      </c>
      <c r="V1306">
        <v>0</v>
      </c>
      <c r="W1306">
        <v>7.0799347471451872</v>
      </c>
      <c r="X1306">
        <v>4.7413793103448283</v>
      </c>
      <c r="Y1306">
        <v>15.75492341356674</v>
      </c>
      <c r="Z1306">
        <v>46.621621621621628</v>
      </c>
      <c r="AA1306">
        <v>7.4600355239786849</v>
      </c>
      <c r="AB1306">
        <v>59.2964824120603</v>
      </c>
      <c r="AC1306">
        <v>81.44044321329639</v>
      </c>
      <c r="AD1306">
        <v>63.008130081300813</v>
      </c>
      <c r="AE1306">
        <v>79.120879120879124</v>
      </c>
      <c r="AF1306">
        <v>77.5</v>
      </c>
      <c r="AG1306">
        <v>63.967611336032391</v>
      </c>
      <c r="AH1306">
        <v>73.291925465838517</v>
      </c>
      <c r="AI1306">
        <v>73.983739837398375</v>
      </c>
      <c r="AJ1306">
        <v>1411.1</v>
      </c>
      <c r="AK1306">
        <v>0.14188377745393257</v>
      </c>
      <c r="AL1306">
        <v>0.80904522613065311</v>
      </c>
    </row>
    <row r="1307" spans="1:38">
      <c r="A1307">
        <v>15</v>
      </c>
      <c r="B1307" t="s">
        <v>2712</v>
      </c>
      <c r="C1307">
        <v>79.900000000000006</v>
      </c>
      <c r="D1307">
        <v>149.5</v>
      </c>
      <c r="E1307">
        <v>1.8710888610763452</v>
      </c>
      <c r="F1307">
        <v>8.1863892000000014E-3</v>
      </c>
      <c r="G1307">
        <v>90.725173960282135</v>
      </c>
      <c r="H1307">
        <v>1.98E-3</v>
      </c>
      <c r="I1307">
        <v>11.34666427296837</v>
      </c>
      <c r="J1307">
        <v>0.12506632699250306</v>
      </c>
      <c r="K1307">
        <v>505.0505</v>
      </c>
      <c r="L1307">
        <v>11.346663842102625</v>
      </c>
      <c r="M1307">
        <v>0.03</v>
      </c>
      <c r="N1307">
        <v>90.01283464040003</v>
      </c>
      <c r="O1307">
        <v>12.75</v>
      </c>
      <c r="P1307">
        <v>11.346663842102625</v>
      </c>
      <c r="Q1307">
        <v>1E-4</v>
      </c>
      <c r="R1307">
        <v>90.01283464040003</v>
      </c>
      <c r="S1307">
        <v>127500</v>
      </c>
      <c r="U1307" t="s">
        <v>2712</v>
      </c>
      <c r="V1307">
        <v>-0.28945147679324895</v>
      </c>
      <c r="W1307">
        <v>10.603588907014682</v>
      </c>
      <c r="X1307">
        <v>3.4482758620689657</v>
      </c>
      <c r="Y1307">
        <v>28.008752735229759</v>
      </c>
      <c r="Z1307">
        <v>44.594594594594597</v>
      </c>
      <c r="AA1307">
        <v>3.1971580817051506</v>
      </c>
      <c r="AB1307">
        <v>61.306532663316574</v>
      </c>
      <c r="AC1307">
        <v>65.096952908587255</v>
      </c>
      <c r="AD1307">
        <v>58.536585365853661</v>
      </c>
      <c r="AE1307">
        <v>63.003663003663</v>
      </c>
      <c r="AF1307">
        <v>61.25</v>
      </c>
      <c r="AG1307">
        <v>56.680161943319838</v>
      </c>
      <c r="AH1307">
        <v>67.701863354037272</v>
      </c>
      <c r="AI1307">
        <v>93.089430894308947</v>
      </c>
      <c r="AJ1307">
        <v>1380.1999999999998</v>
      </c>
      <c r="AK1307">
        <v>6.1146221197795454E-2</v>
      </c>
      <c r="AL1307">
        <v>0.90553685860495114</v>
      </c>
    </row>
    <row r="1308" spans="1:38">
      <c r="A1308">
        <v>15</v>
      </c>
      <c r="B1308" t="s">
        <v>2713</v>
      </c>
      <c r="C1308">
        <v>136</v>
      </c>
      <c r="D1308">
        <v>307.3</v>
      </c>
      <c r="E1308">
        <v>2.259558823529412</v>
      </c>
      <c r="F1308">
        <v>6.6585388520000004E-3</v>
      </c>
      <c r="G1308">
        <v>91.795381358442569</v>
      </c>
      <c r="H1308">
        <v>8.3299999999999997E-4</v>
      </c>
      <c r="I1308">
        <v>8.5967016724783303</v>
      </c>
      <c r="J1308">
        <v>9.3650699471577253E-2</v>
      </c>
      <c r="K1308">
        <v>1200.48</v>
      </c>
      <c r="L1308">
        <v>8.5967032931621539</v>
      </c>
      <c r="M1308">
        <v>5.8000000000000003E-2</v>
      </c>
      <c r="N1308">
        <v>91.391951281807707</v>
      </c>
      <c r="O1308">
        <v>5.37</v>
      </c>
      <c r="P1308">
        <v>8.5967032931621539</v>
      </c>
      <c r="Q1308">
        <v>529</v>
      </c>
      <c r="R1308">
        <v>91.391951281807707</v>
      </c>
      <c r="S1308">
        <v>1.0151228733459357E-2</v>
      </c>
      <c r="U1308" t="s">
        <v>2713</v>
      </c>
      <c r="V1308">
        <v>0</v>
      </c>
      <c r="W1308">
        <v>9.1190864600326265</v>
      </c>
      <c r="X1308">
        <v>2.3706896551724141</v>
      </c>
      <c r="Y1308">
        <v>19.912472647702405</v>
      </c>
      <c r="Z1308">
        <v>56.756756756756765</v>
      </c>
      <c r="AA1308">
        <v>1.0657193605683835</v>
      </c>
      <c r="AB1308">
        <v>58.291457286432156</v>
      </c>
      <c r="AC1308">
        <v>45.70637119113573</v>
      </c>
      <c r="AD1308">
        <v>47.967479674796749</v>
      </c>
      <c r="AE1308">
        <v>59.523809523809518</v>
      </c>
      <c r="AF1308">
        <v>53.75</v>
      </c>
      <c r="AG1308">
        <v>69.230769230769226</v>
      </c>
      <c r="AH1308">
        <v>59.006211180124225</v>
      </c>
      <c r="AI1308">
        <v>56.097560975609753</v>
      </c>
      <c r="AJ1308">
        <v>1225.7</v>
      </c>
      <c r="AK1308">
        <v>1.8528131048069583E-2</v>
      </c>
      <c r="AL1308">
        <v>0.98788680243321858</v>
      </c>
    </row>
    <row r="1309" spans="1:38">
      <c r="A1309">
        <v>15</v>
      </c>
      <c r="B1309" t="s">
        <v>2714</v>
      </c>
      <c r="C1309">
        <v>92</v>
      </c>
      <c r="D1309">
        <v>305.60000000000002</v>
      </c>
      <c r="E1309">
        <v>3.321739130434783</v>
      </c>
      <c r="F1309">
        <v>8.7114757800000001E-3</v>
      </c>
      <c r="G1309">
        <v>93.421439844857744</v>
      </c>
      <c r="H1309">
        <v>1.47E-3</v>
      </c>
      <c r="I1309">
        <v>8.4810907587492803</v>
      </c>
      <c r="J1309">
        <v>9.0783130433801706E-2</v>
      </c>
      <c r="K1309">
        <v>680.27210000000002</v>
      </c>
      <c r="L1309">
        <v>8.4810912785130057</v>
      </c>
      <c r="M1309">
        <v>4.2999999999999997E-2</v>
      </c>
      <c r="N1309">
        <v>93.035673385149593</v>
      </c>
      <c r="O1309">
        <v>9.4700000000000006</v>
      </c>
      <c r="P1309">
        <v>8.4810912785130057</v>
      </c>
      <c r="Q1309">
        <v>1E-4</v>
      </c>
      <c r="R1309">
        <v>93.035673385149593</v>
      </c>
      <c r="S1309">
        <v>94700</v>
      </c>
      <c r="U1309" t="s">
        <v>2714</v>
      </c>
      <c r="V1309">
        <v>0.10126582278481014</v>
      </c>
      <c r="W1309">
        <v>6.8841761827079928</v>
      </c>
      <c r="X1309">
        <v>3.771551724137931</v>
      </c>
      <c r="Y1309">
        <v>26.914660831509849</v>
      </c>
      <c r="Z1309">
        <v>25.675675675675677</v>
      </c>
      <c r="AA1309">
        <v>0</v>
      </c>
      <c r="AB1309">
        <v>52.763819095477388</v>
      </c>
      <c r="AC1309">
        <v>54.57063711911357</v>
      </c>
      <c r="AD1309">
        <v>56.50406504065041</v>
      </c>
      <c r="AE1309">
        <v>73.443223443223431</v>
      </c>
      <c r="AF1309">
        <v>86.25</v>
      </c>
      <c r="AG1309">
        <v>76.518218623481772</v>
      </c>
      <c r="AH1309">
        <v>67.701863354037272</v>
      </c>
      <c r="AI1309">
        <v>71.951219512195124</v>
      </c>
      <c r="AJ1309">
        <v>1400.8</v>
      </c>
      <c r="AK1309">
        <v>0</v>
      </c>
      <c r="AL1309">
        <v>0.77935549306163843</v>
      </c>
    </row>
    <row r="1310" spans="1:38">
      <c r="A1310">
        <v>15</v>
      </c>
      <c r="B1310" t="s">
        <v>2715</v>
      </c>
      <c r="C1310">
        <v>116.4</v>
      </c>
      <c r="D1310">
        <v>337.1</v>
      </c>
      <c r="E1310">
        <v>2.8960481099656357</v>
      </c>
      <c r="F1310">
        <v>8.2001710000000009E-3</v>
      </c>
      <c r="G1310">
        <v>94.985840066701698</v>
      </c>
      <c r="H1310">
        <v>1.6999999999999999E-3</v>
      </c>
      <c r="I1310">
        <v>11.410674599237707</v>
      </c>
      <c r="J1310">
        <v>0.12013026985100951</v>
      </c>
      <c r="K1310">
        <v>588.23530000000005</v>
      </c>
      <c r="L1310">
        <v>11.410673717710207</v>
      </c>
      <c r="M1310">
        <v>3.5000000000000003E-2</v>
      </c>
      <c r="N1310">
        <v>94.29796561096822</v>
      </c>
      <c r="O1310">
        <v>10.95</v>
      </c>
      <c r="P1310">
        <v>11.410673717710207</v>
      </c>
      <c r="Q1310">
        <v>1E-4</v>
      </c>
      <c r="R1310">
        <v>94.29796561096822</v>
      </c>
      <c r="S1310">
        <v>109499.99999999999</v>
      </c>
      <c r="U1310" t="s">
        <v>2715</v>
      </c>
      <c r="V1310">
        <v>0</v>
      </c>
      <c r="W1310">
        <v>7.112561174551387</v>
      </c>
      <c r="X1310">
        <v>3.6637931034482762</v>
      </c>
      <c r="Y1310">
        <v>27.352297592997811</v>
      </c>
      <c r="Z1310">
        <v>50.675675675675677</v>
      </c>
      <c r="AA1310">
        <v>5.8614564831261102</v>
      </c>
      <c r="AB1310">
        <v>58.291457286432156</v>
      </c>
      <c r="AC1310">
        <v>72.576177285318565</v>
      </c>
      <c r="AD1310">
        <v>84.146341463414629</v>
      </c>
      <c r="AE1310">
        <v>88.644688644688642</v>
      </c>
      <c r="AF1310">
        <v>82.5</v>
      </c>
      <c r="AG1310">
        <v>110.12145748987855</v>
      </c>
      <c r="AH1310">
        <v>114.90683229813665</v>
      </c>
      <c r="AI1310">
        <v>110.16260162601625</v>
      </c>
      <c r="AJ1310">
        <v>1565.6</v>
      </c>
      <c r="AK1310">
        <v>0.10784581942641466</v>
      </c>
      <c r="AL1310">
        <v>0.50729322287111223</v>
      </c>
    </row>
    <row r="1311" spans="1:38">
      <c r="A1311">
        <v>15</v>
      </c>
      <c r="B1311" t="s">
        <v>2716</v>
      </c>
      <c r="C1311">
        <v>103.5</v>
      </c>
      <c r="D1311">
        <v>365.7</v>
      </c>
      <c r="E1311">
        <v>3.5333333333333332</v>
      </c>
      <c r="F1311">
        <v>7.3400488620000018E-3</v>
      </c>
      <c r="G1311">
        <v>95.336883171262102</v>
      </c>
      <c r="H1311">
        <v>1.299E-3</v>
      </c>
      <c r="I1311">
        <v>6.2149246981457091</v>
      </c>
      <c r="J1311">
        <v>6.5189090427691956E-2</v>
      </c>
      <c r="K1311">
        <v>769.8229</v>
      </c>
      <c r="L1311">
        <v>6.2149247399507619</v>
      </c>
      <c r="M1311">
        <v>4.1000000000000002E-2</v>
      </c>
      <c r="N1311">
        <v>95.134094854616961</v>
      </c>
      <c r="O1311">
        <v>8.3699999999999992</v>
      </c>
      <c r="P1311">
        <v>6.2149247399507619</v>
      </c>
      <c r="Q1311">
        <v>1E-4</v>
      </c>
      <c r="R1311">
        <v>95.134094854616961</v>
      </c>
      <c r="S1311">
        <v>83699.999999999985</v>
      </c>
      <c r="U1311" t="s">
        <v>2716</v>
      </c>
      <c r="V1311">
        <v>0.379746835443038</v>
      </c>
      <c r="W1311">
        <v>6.8515497553017948</v>
      </c>
      <c r="X1311">
        <v>2.8017241379310347</v>
      </c>
      <c r="Y1311">
        <v>29.9781181619256</v>
      </c>
      <c r="Z1311">
        <v>24.324324324324326</v>
      </c>
      <c r="AA1311">
        <v>0.81705150976909413</v>
      </c>
      <c r="AB1311">
        <v>34.170854271356781</v>
      </c>
      <c r="AC1311">
        <v>56.50969529085873</v>
      </c>
      <c r="AD1311">
        <v>40.243902439024396</v>
      </c>
      <c r="AE1311">
        <v>49.267399267399263</v>
      </c>
      <c r="AF1311">
        <v>50</v>
      </c>
      <c r="AG1311">
        <v>57.085020242914979</v>
      </c>
      <c r="AH1311">
        <v>62.111801242236027</v>
      </c>
      <c r="AI1311">
        <v>52.032520325203251</v>
      </c>
      <c r="AJ1311">
        <v>1452.3</v>
      </c>
      <c r="AK1311">
        <v>2.8340083532362576E-2</v>
      </c>
      <c r="AL1311">
        <v>0.55015075376884415</v>
      </c>
    </row>
    <row r="1312" spans="1:38">
      <c r="A1312">
        <v>15</v>
      </c>
      <c r="B1312" t="s">
        <v>2717</v>
      </c>
      <c r="C1312">
        <v>113.1</v>
      </c>
      <c r="D1312">
        <v>392.8</v>
      </c>
      <c r="E1312">
        <v>3.473032714412025</v>
      </c>
      <c r="F1312">
        <v>5.7332288000000011E-3</v>
      </c>
      <c r="G1312">
        <v>97.114306413664409</v>
      </c>
      <c r="H1312">
        <v>1.2999999999999999E-3</v>
      </c>
      <c r="I1312">
        <v>6.6417230601027475</v>
      </c>
      <c r="J1312">
        <v>6.8390778922025316E-2</v>
      </c>
      <c r="K1312">
        <v>769.23080000000004</v>
      </c>
      <c r="L1312">
        <v>6.6417223283649536</v>
      </c>
      <c r="M1312">
        <v>3.2000000000000001E-2</v>
      </c>
      <c r="N1312">
        <v>96.886923911330783</v>
      </c>
      <c r="O1312">
        <v>8.3699999999999992</v>
      </c>
      <c r="P1312">
        <v>6.6417223283649536</v>
      </c>
      <c r="Q1312">
        <v>1E-4</v>
      </c>
      <c r="R1312">
        <v>96.886923911330783</v>
      </c>
      <c r="S1312">
        <v>83699.999999999985</v>
      </c>
      <c r="U1312" t="s">
        <v>2717</v>
      </c>
      <c r="V1312">
        <v>-0.11518987341772154</v>
      </c>
      <c r="W1312">
        <v>7.112561174551387</v>
      </c>
      <c r="X1312">
        <v>2.3706896551724141</v>
      </c>
      <c r="Y1312">
        <v>22.97592997811816</v>
      </c>
      <c r="Z1312">
        <v>41.891891891891895</v>
      </c>
      <c r="AA1312">
        <v>0.67495559502664293</v>
      </c>
      <c r="AB1312">
        <v>81.909547738693462</v>
      </c>
      <c r="AC1312">
        <v>79.778393351800545</v>
      </c>
      <c r="AD1312">
        <v>62.601626016260163</v>
      </c>
      <c r="AE1312">
        <v>65.567765567765562</v>
      </c>
      <c r="AF1312">
        <v>86.25</v>
      </c>
      <c r="AG1312">
        <v>79.352226720647778</v>
      </c>
      <c r="AH1312">
        <v>86.33540372670808</v>
      </c>
      <c r="AI1312">
        <v>63.821138211382113</v>
      </c>
      <c r="AJ1312">
        <v>1442</v>
      </c>
      <c r="AK1312">
        <v>1.1522400080546879E-2</v>
      </c>
      <c r="AL1312">
        <v>0.94873648819637746</v>
      </c>
    </row>
    <row r="1313" spans="1:38">
      <c r="A1313">
        <v>15</v>
      </c>
      <c r="B1313" t="s">
        <v>2718</v>
      </c>
      <c r="C1313">
        <v>122.8</v>
      </c>
      <c r="D1313">
        <v>8.8000000000000007</v>
      </c>
      <c r="E1313">
        <v>7.1661237785016291E-2</v>
      </c>
      <c r="F1313">
        <v>4.0541921060000003E-3</v>
      </c>
      <c r="G1313">
        <v>100.16306459131579</v>
      </c>
      <c r="H1313">
        <v>1.279E-3</v>
      </c>
      <c r="I1313">
        <v>5.5071869701416087</v>
      </c>
      <c r="J1313">
        <v>5.4982213180197421E-2</v>
      </c>
      <c r="K1313">
        <v>781.86080000000004</v>
      </c>
      <c r="L1313">
        <v>5.5071875144016511</v>
      </c>
      <c r="M1313">
        <v>2.3E-2</v>
      </c>
      <c r="N1313">
        <v>100.01155133283355</v>
      </c>
      <c r="O1313">
        <v>8.24</v>
      </c>
      <c r="P1313">
        <v>5.5071875144016511</v>
      </c>
      <c r="Q1313">
        <v>1E-4</v>
      </c>
      <c r="R1313">
        <v>100.01155133283355</v>
      </c>
      <c r="S1313">
        <v>82400</v>
      </c>
      <c r="U1313" t="s">
        <v>2718</v>
      </c>
      <c r="V1313">
        <v>-0.17299578059071732</v>
      </c>
      <c r="W1313">
        <v>5.1876019575856445</v>
      </c>
      <c r="X1313">
        <v>2.5862068965517242</v>
      </c>
      <c r="Y1313">
        <v>14.879649890590809</v>
      </c>
      <c r="Z1313">
        <v>46.621621621621628</v>
      </c>
      <c r="AA1313">
        <v>2.8419182948490231</v>
      </c>
      <c r="AB1313">
        <v>107.03517587939699</v>
      </c>
      <c r="AC1313">
        <v>90.30470914127423</v>
      </c>
      <c r="AD1313">
        <v>91.463414634146346</v>
      </c>
      <c r="AE1313">
        <v>115.01831501831502</v>
      </c>
      <c r="AF1313">
        <v>98.75</v>
      </c>
      <c r="AG1313">
        <v>127.53036437246963</v>
      </c>
      <c r="AH1313">
        <v>164.59627329192546</v>
      </c>
      <c r="AI1313">
        <v>139.4308943089431</v>
      </c>
      <c r="AJ1313">
        <v>1380.1999999999998</v>
      </c>
      <c r="AK1313">
        <v>4.0230426488998994E-2</v>
      </c>
      <c r="AL1313">
        <v>0.65028918175784589</v>
      </c>
    </row>
    <row r="1314" spans="1:38">
      <c r="A1314">
        <v>15</v>
      </c>
      <c r="B1314" t="s">
        <v>750</v>
      </c>
      <c r="C1314">
        <v>117.2</v>
      </c>
      <c r="D1314">
        <v>118.6</v>
      </c>
      <c r="E1314">
        <v>1.0119453924914674</v>
      </c>
      <c r="F1314">
        <v>8.2029273600000008E-3</v>
      </c>
      <c r="G1314">
        <v>100.58584368820625</v>
      </c>
      <c r="H1314">
        <v>1.24E-3</v>
      </c>
      <c r="I1314">
        <v>10.733198519931616</v>
      </c>
      <c r="J1314">
        <v>0.1067068498545595</v>
      </c>
      <c r="K1314">
        <v>806.45159999999998</v>
      </c>
      <c r="L1314">
        <v>10.733199105993885</v>
      </c>
      <c r="M1314">
        <v>4.8000000000000001E-2</v>
      </c>
      <c r="N1314">
        <v>100.01155133283355</v>
      </c>
      <c r="O1314">
        <v>7.99</v>
      </c>
      <c r="P1314">
        <v>10.733199105993885</v>
      </c>
      <c r="Q1314">
        <v>98.2</v>
      </c>
      <c r="R1314">
        <v>100.01155133283355</v>
      </c>
      <c r="S1314">
        <v>8.1364562118126274E-2</v>
      </c>
      <c r="U1314" t="s">
        <v>750</v>
      </c>
      <c r="V1314">
        <v>-1.0970464135021098E-2</v>
      </c>
      <c r="W1314">
        <v>15.66068515497553</v>
      </c>
      <c r="X1314">
        <v>1.788793103448276</v>
      </c>
      <c r="Y1314">
        <v>18.380743982494529</v>
      </c>
      <c r="Z1314">
        <v>51.351351351351354</v>
      </c>
      <c r="AA1314">
        <v>5.1509769094138536</v>
      </c>
      <c r="AB1314">
        <v>44.723618090452263</v>
      </c>
      <c r="AC1314">
        <v>50.692520775623272</v>
      </c>
      <c r="AD1314">
        <v>52.439024390243908</v>
      </c>
      <c r="AE1314">
        <v>60.62271062271062</v>
      </c>
      <c r="AF1314">
        <v>65.625</v>
      </c>
      <c r="AG1314">
        <v>88.2591093117409</v>
      </c>
      <c r="AH1314">
        <v>86.956521739130437</v>
      </c>
      <c r="AI1314">
        <v>63.008130081300813</v>
      </c>
      <c r="AJ1314">
        <v>1215.3999999999999</v>
      </c>
      <c r="AK1314">
        <v>0.10748434134639448</v>
      </c>
      <c r="AL1314">
        <v>0.51432160804020099</v>
      </c>
    </row>
    <row r="1315" spans="1:38">
      <c r="A1315">
        <v>12</v>
      </c>
      <c r="B1315" t="s">
        <v>2719</v>
      </c>
      <c r="C1315">
        <v>78.900000000000006</v>
      </c>
      <c r="D1315">
        <v>26.1</v>
      </c>
      <c r="E1315">
        <v>0.33079847908745247</v>
      </c>
      <c r="F1315">
        <v>1.1458739791999999E-2</v>
      </c>
      <c r="G1315">
        <v>102.76036778081075</v>
      </c>
      <c r="H1315">
        <v>2.1879999999999998E-3</v>
      </c>
      <c r="I1315">
        <v>4.9134294761978961</v>
      </c>
      <c r="J1315">
        <v>4.7814440355821879E-2</v>
      </c>
      <c r="K1315">
        <v>457.03840000000002</v>
      </c>
      <c r="L1315">
        <v>4.9134296635365589</v>
      </c>
      <c r="M1315">
        <v>3.7999999999999999E-2</v>
      </c>
      <c r="N1315">
        <v>102.642834125086</v>
      </c>
      <c r="O1315">
        <v>14.09</v>
      </c>
      <c r="P1315">
        <v>4.9134296635365589</v>
      </c>
      <c r="Q1315">
        <v>1E-4</v>
      </c>
      <c r="R1315">
        <v>102.642834125086</v>
      </c>
      <c r="S1315">
        <v>140900</v>
      </c>
      <c r="U1315" t="s">
        <v>2719</v>
      </c>
      <c r="V1315">
        <v>-1.139240506329114</v>
      </c>
      <c r="W1315">
        <v>22.185970636215334</v>
      </c>
      <c r="X1315">
        <v>35.560344827586206</v>
      </c>
      <c r="Y1315">
        <v>24.070021881838073</v>
      </c>
      <c r="Z1315">
        <v>74.324324324324323</v>
      </c>
      <c r="AA1315">
        <v>0.58614564831261096</v>
      </c>
      <c r="AB1315">
        <v>75.879396984924611</v>
      </c>
      <c r="AC1315">
        <v>76.177285318559555</v>
      </c>
      <c r="AD1315">
        <v>65.853658536585357</v>
      </c>
      <c r="AE1315">
        <v>52.564102564102562</v>
      </c>
      <c r="AF1315">
        <v>76.875</v>
      </c>
      <c r="AG1315">
        <v>68.421052631578945</v>
      </c>
      <c r="AH1315">
        <v>63.354037267080741</v>
      </c>
      <c r="AI1315">
        <v>72.357723577235774</v>
      </c>
      <c r="AJ1315">
        <v>1349.3</v>
      </c>
      <c r="AK1315">
        <v>7.8050937642769776E-3</v>
      </c>
      <c r="AL1315">
        <v>1.1977042073110651</v>
      </c>
    </row>
    <row r="1316" spans="1:38">
      <c r="A1316">
        <v>12</v>
      </c>
      <c r="B1316" t="s">
        <v>2720</v>
      </c>
      <c r="C1316">
        <v>260.60000000000002</v>
      </c>
      <c r="D1316">
        <v>115.3</v>
      </c>
      <c r="E1316">
        <v>0.44244052187260163</v>
      </c>
      <c r="F1316">
        <v>6.0276080480000009E-3</v>
      </c>
      <c r="G1316">
        <v>104.60313506886267</v>
      </c>
      <c r="H1316">
        <v>9.9400000000000009E-4</v>
      </c>
      <c r="I1316">
        <v>3.1230434065225543</v>
      </c>
      <c r="J1316">
        <v>2.9856116687770232E-2</v>
      </c>
      <c r="K1316">
        <v>1006.0359999999999</v>
      </c>
      <c r="L1316">
        <v>3.123043965295123</v>
      </c>
      <c r="M1316">
        <v>4.3999999999999997E-2</v>
      </c>
      <c r="N1316">
        <v>104.55650370070579</v>
      </c>
      <c r="O1316">
        <v>6.4050000000000002</v>
      </c>
      <c r="P1316">
        <v>3.123043965295123</v>
      </c>
      <c r="Q1316">
        <v>1E-4</v>
      </c>
      <c r="R1316">
        <v>104.55650370070579</v>
      </c>
      <c r="S1316">
        <v>64050</v>
      </c>
      <c r="U1316" t="s">
        <v>2720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 t="e">
        <v>#DIV/0!</v>
      </c>
      <c r="AL1316" t="e">
        <v>#DIV/0!</v>
      </c>
    </row>
    <row r="1317" spans="1:38">
      <c r="A1317">
        <v>15</v>
      </c>
      <c r="B1317" t="s">
        <v>2721</v>
      </c>
      <c r="C1317">
        <v>104</v>
      </c>
      <c r="D1317">
        <v>103</v>
      </c>
      <c r="E1317">
        <v>0.99038461538461542</v>
      </c>
      <c r="F1317">
        <v>-4.8341041679999999E-3</v>
      </c>
      <c r="G1317">
        <v>108.28227560200625</v>
      </c>
      <c r="H1317">
        <v>9.4799999999999995E-4</v>
      </c>
      <c r="I1317">
        <v>5.947921555841674</v>
      </c>
      <c r="J1317">
        <v>5.4929779807208548E-2</v>
      </c>
      <c r="K1317">
        <v>1054.8520000000001</v>
      </c>
      <c r="L1317">
        <v>5.947923289596833</v>
      </c>
      <c r="M1317">
        <v>-3.6999999999999998E-2</v>
      </c>
      <c r="N1317">
        <v>108.11879318006834</v>
      </c>
      <c r="O1317">
        <v>6.11</v>
      </c>
      <c r="P1317">
        <v>5.947923289596833</v>
      </c>
      <c r="Q1317">
        <v>1E-4</v>
      </c>
      <c r="R1317">
        <v>108.11879318006834</v>
      </c>
      <c r="S1317">
        <v>61100</v>
      </c>
      <c r="U1317" t="s">
        <v>2721</v>
      </c>
      <c r="V1317">
        <v>0.12658227848101267</v>
      </c>
      <c r="W1317">
        <v>22.512234910277325</v>
      </c>
      <c r="X1317">
        <v>1.1853448275862071</v>
      </c>
      <c r="Y1317">
        <v>24.507658643326035</v>
      </c>
      <c r="Z1317">
        <v>32.432432432432435</v>
      </c>
      <c r="AA1317">
        <v>3.374777975133215</v>
      </c>
      <c r="AB1317">
        <v>45.7286432160804</v>
      </c>
      <c r="AC1317">
        <v>64.54293628808864</v>
      </c>
      <c r="AD1317">
        <v>69.512195121951223</v>
      </c>
      <c r="AE1317">
        <v>62.820512820512818</v>
      </c>
      <c r="AF1317">
        <v>60.624999999999993</v>
      </c>
      <c r="AG1317">
        <v>74.493927125506076</v>
      </c>
      <c r="AH1317">
        <v>88.198757763975152</v>
      </c>
      <c r="AI1317">
        <v>67.073170731707307</v>
      </c>
      <c r="AJ1317">
        <v>1545</v>
      </c>
      <c r="AK1317">
        <v>8.7631710157591552E-2</v>
      </c>
      <c r="AL1317">
        <v>0.51847264491471445</v>
      </c>
    </row>
    <row r="1318" spans="1:38">
      <c r="A1318">
        <v>15</v>
      </c>
      <c r="B1318" t="s">
        <v>2722</v>
      </c>
      <c r="C1318">
        <v>66.599999999999994</v>
      </c>
      <c r="D1318">
        <v>322.39999999999998</v>
      </c>
      <c r="E1318">
        <v>4.8408408408408405</v>
      </c>
      <c r="F1318">
        <v>-6.697954800000001E-3</v>
      </c>
      <c r="G1318">
        <v>111.44358093039656</v>
      </c>
      <c r="H1318">
        <v>1.3500000000000001E-3</v>
      </c>
      <c r="I1318">
        <v>8.4665411027272572</v>
      </c>
      <c r="J1318">
        <v>7.5971545709888288E-2</v>
      </c>
      <c r="K1318">
        <v>740.74069999999995</v>
      </c>
      <c r="L1318">
        <v>8.466541150846961</v>
      </c>
      <c r="M1318">
        <v>-3.5999999999999997E-2</v>
      </c>
      <c r="N1318">
        <v>111.12150742473609</v>
      </c>
      <c r="O1318">
        <v>8.6999999999999993</v>
      </c>
      <c r="P1318">
        <v>8.466541150846961</v>
      </c>
      <c r="Q1318">
        <v>1E-4</v>
      </c>
      <c r="R1318">
        <v>111.12150742473609</v>
      </c>
      <c r="S1318">
        <v>86999.999999999985</v>
      </c>
      <c r="U1318" t="s">
        <v>2722</v>
      </c>
      <c r="V1318">
        <v>0</v>
      </c>
      <c r="W1318">
        <v>6.8841761827079928</v>
      </c>
      <c r="X1318">
        <v>2.2629310344827589</v>
      </c>
      <c r="Y1318">
        <v>15.75492341356674</v>
      </c>
      <c r="Z1318">
        <v>31.081081081081081</v>
      </c>
      <c r="AA1318">
        <v>1.1545293072824157</v>
      </c>
      <c r="AB1318">
        <v>52.261306532663319</v>
      </c>
      <c r="AC1318">
        <v>34.34903047091413</v>
      </c>
      <c r="AD1318">
        <v>44.715447154471548</v>
      </c>
      <c r="AE1318">
        <v>46.886446886446883</v>
      </c>
      <c r="AF1318">
        <v>33.75</v>
      </c>
      <c r="AG1318">
        <v>40.890688259109311</v>
      </c>
      <c r="AH1318">
        <v>52.795031055900623</v>
      </c>
      <c r="AI1318">
        <v>53.252032520325201</v>
      </c>
      <c r="AJ1318">
        <v>1215.3999999999999</v>
      </c>
      <c r="AK1318">
        <v>2.8646183673453778E-2</v>
      </c>
      <c r="AL1318">
        <v>0.98989062961868168</v>
      </c>
    </row>
    <row r="1319" spans="1:38">
      <c r="A1319">
        <v>15</v>
      </c>
      <c r="B1319" t="s">
        <v>2723</v>
      </c>
      <c r="C1319">
        <v>67.5</v>
      </c>
      <c r="D1319">
        <v>48.8</v>
      </c>
      <c r="E1319">
        <v>0.72296296296296292</v>
      </c>
      <c r="F1319">
        <v>5.4489102660000002E-3</v>
      </c>
      <c r="G1319">
        <v>117.55092935568443</v>
      </c>
      <c r="H1319">
        <v>1.719E-3</v>
      </c>
      <c r="I1319">
        <v>5.9323061199821536</v>
      </c>
      <c r="J1319">
        <v>5.0465837679872706E-2</v>
      </c>
      <c r="K1319">
        <v>581.73360000000002</v>
      </c>
      <c r="L1319">
        <v>5.9323057411295999</v>
      </c>
      <c r="M1319">
        <v>2.3E-2</v>
      </c>
      <c r="N1319">
        <v>117.40114452799826</v>
      </c>
      <c r="O1319">
        <v>11.07</v>
      </c>
      <c r="P1319">
        <v>5.9323057411295999</v>
      </c>
      <c r="Q1319">
        <v>1E-4</v>
      </c>
      <c r="R1319">
        <v>117.40114452799826</v>
      </c>
      <c r="S1319">
        <v>110700</v>
      </c>
      <c r="U1319" t="s">
        <v>2723</v>
      </c>
      <c r="V1319">
        <v>0</v>
      </c>
      <c r="W1319">
        <v>6.1663947797716148</v>
      </c>
      <c r="X1319">
        <v>1.4008620689655173</v>
      </c>
      <c r="Y1319">
        <v>17.943107221006564</v>
      </c>
      <c r="Z1319">
        <v>33.108108108108112</v>
      </c>
      <c r="AA1319">
        <v>1.4209591474245116</v>
      </c>
      <c r="AB1319">
        <v>72.361809045226124</v>
      </c>
      <c r="AC1319">
        <v>61.772853185595565</v>
      </c>
      <c r="AD1319">
        <v>69.512195121951223</v>
      </c>
      <c r="AE1319">
        <v>91.758241758241752</v>
      </c>
      <c r="AF1319">
        <v>74.375</v>
      </c>
      <c r="AG1319">
        <v>73.279352226720647</v>
      </c>
      <c r="AH1319">
        <v>77.639751552795033</v>
      </c>
      <c r="AI1319">
        <v>95.121951219512184</v>
      </c>
      <c r="AJ1319">
        <v>1339</v>
      </c>
      <c r="AK1319">
        <v>2.9030846669008334E-2</v>
      </c>
      <c r="AL1319">
        <v>0.93202010050251249</v>
      </c>
    </row>
    <row r="1320" spans="1:38">
      <c r="A1320">
        <v>12</v>
      </c>
      <c r="B1320" t="s">
        <v>2724</v>
      </c>
      <c r="C1320">
        <v>104.1</v>
      </c>
      <c r="D1320">
        <v>341.2</v>
      </c>
      <c r="E1320">
        <v>3.2776176753121997</v>
      </c>
      <c r="F1320">
        <v>4.7905536800000002E-3</v>
      </c>
      <c r="G1320">
        <v>118.4999579457218</v>
      </c>
      <c r="H1320">
        <v>1.58E-3</v>
      </c>
      <c r="I1320">
        <v>8.5432712925145715</v>
      </c>
      <c r="J1320">
        <v>7.2095141978259322E-2</v>
      </c>
      <c r="K1320">
        <v>632.91139999999996</v>
      </c>
      <c r="L1320">
        <v>8.5432715043920258</v>
      </c>
      <c r="M1320">
        <v>2.1999999999999999E-2</v>
      </c>
      <c r="N1320">
        <v>118.19159254684884</v>
      </c>
      <c r="O1320">
        <v>10.18</v>
      </c>
      <c r="P1320">
        <v>8.5432715043920258</v>
      </c>
      <c r="Q1320">
        <v>1E-4</v>
      </c>
      <c r="R1320">
        <v>118.19159254684884</v>
      </c>
      <c r="S1320">
        <v>101799.99999999999</v>
      </c>
      <c r="U1320" t="s">
        <v>2724</v>
      </c>
      <c r="V1320">
        <v>-1.0970464135021099</v>
      </c>
      <c r="W1320">
        <v>11.027732463295269</v>
      </c>
      <c r="X1320">
        <v>-119.61206896551725</v>
      </c>
      <c r="Y1320">
        <v>8.1619256017505464</v>
      </c>
      <c r="Z1320">
        <v>37.162162162162161</v>
      </c>
      <c r="AA1320">
        <v>1.9715808170515097</v>
      </c>
      <c r="AB1320">
        <v>91.959798994974875</v>
      </c>
      <c r="AC1320">
        <v>73.961218836565095</v>
      </c>
      <c r="AD1320">
        <v>75.203252032520325</v>
      </c>
      <c r="AE1320">
        <v>73.443223443223431</v>
      </c>
      <c r="AF1320">
        <v>57.499999999999993</v>
      </c>
      <c r="AG1320">
        <v>68.421052631578945</v>
      </c>
      <c r="AH1320">
        <v>73.913043478260875</v>
      </c>
      <c r="AI1320">
        <v>100</v>
      </c>
      <c r="AJ1320">
        <v>1545</v>
      </c>
      <c r="AK1320">
        <v>3.3726019767492281E-2</v>
      </c>
      <c r="AL1320">
        <v>1.2441619864026012</v>
      </c>
    </row>
    <row r="1321" spans="1:38">
      <c r="A1321">
        <v>12</v>
      </c>
      <c r="B1321" t="s">
        <v>2725</v>
      </c>
      <c r="C1321">
        <v>407</v>
      </c>
      <c r="D1321">
        <v>106</v>
      </c>
      <c r="E1321">
        <v>0.26044226044226043</v>
      </c>
      <c r="F1321">
        <v>3.6736766080000005E-3</v>
      </c>
      <c r="G1321">
        <v>122.00071503095833</v>
      </c>
      <c r="H1321">
        <v>8.3299999999999997E-4</v>
      </c>
      <c r="I1321">
        <v>5.324325597209584</v>
      </c>
      <c r="J1321">
        <v>4.3641757311492051E-2</v>
      </c>
      <c r="K1321">
        <v>1200.48</v>
      </c>
      <c r="L1321">
        <v>5.3243264657234342</v>
      </c>
      <c r="M1321">
        <v>3.2000000000000001E-2</v>
      </c>
      <c r="N1321">
        <v>121.88447819554383</v>
      </c>
      <c r="O1321">
        <v>5.37</v>
      </c>
      <c r="P1321">
        <v>5.3243264657234342</v>
      </c>
      <c r="Q1321">
        <v>1E-4</v>
      </c>
      <c r="R1321">
        <v>121.88447819554383</v>
      </c>
      <c r="S1321">
        <v>53700</v>
      </c>
      <c r="U1321" t="s">
        <v>2725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 t="e">
        <v>#DIV/0!</v>
      </c>
      <c r="AL1321" t="e">
        <v>#DIV/0!</v>
      </c>
    </row>
    <row r="1322" spans="1:38">
      <c r="A1322">
        <v>15</v>
      </c>
      <c r="B1322" t="s">
        <v>804</v>
      </c>
      <c r="C1322">
        <v>128.6</v>
      </c>
      <c r="D1322">
        <v>5.9</v>
      </c>
      <c r="E1322">
        <v>4.5878693623639194E-2</v>
      </c>
      <c r="F1322">
        <v>5.7539015000000011E-3</v>
      </c>
      <c r="G1322">
        <v>124.31363161161254</v>
      </c>
      <c r="H1322">
        <v>1.67E-3</v>
      </c>
      <c r="I1322">
        <v>8.6930204456052724</v>
      </c>
      <c r="J1322">
        <v>6.9928135256835583E-2</v>
      </c>
      <c r="K1322">
        <v>598.80240000000003</v>
      </c>
      <c r="L1322">
        <v>8.6930198669870453</v>
      </c>
      <c r="M1322">
        <v>2.5000000000000001E-2</v>
      </c>
      <c r="N1322">
        <v>124.00931577909782</v>
      </c>
      <c r="O1322">
        <v>10.76</v>
      </c>
      <c r="P1322">
        <v>8.6930198669870453</v>
      </c>
      <c r="Q1322">
        <v>1E-4</v>
      </c>
      <c r="R1322">
        <v>124.00931577909782</v>
      </c>
      <c r="S1322">
        <v>107599.99999999999</v>
      </c>
      <c r="U1322" t="s">
        <v>804</v>
      </c>
      <c r="V1322">
        <v>0</v>
      </c>
      <c r="W1322">
        <v>5.0897226753670477</v>
      </c>
      <c r="X1322">
        <v>2.8017241379310347</v>
      </c>
      <c r="Y1322">
        <v>8.0962800875273526</v>
      </c>
      <c r="Z1322">
        <v>54.729729729729733</v>
      </c>
      <c r="AA1322">
        <v>0.71047957371225579</v>
      </c>
      <c r="AB1322">
        <v>76.381909547738687</v>
      </c>
      <c r="AC1322">
        <v>68.144044321329645</v>
      </c>
      <c r="AD1322">
        <v>72.764227642276424</v>
      </c>
      <c r="AE1322">
        <v>60.62271062271062</v>
      </c>
      <c r="AF1322">
        <v>78.125</v>
      </c>
      <c r="AG1322">
        <v>57.48987854251012</v>
      </c>
      <c r="AH1322">
        <v>72.670807453416145</v>
      </c>
      <c r="AI1322">
        <v>81.300813008130078</v>
      </c>
      <c r="AJ1322">
        <v>1210.25</v>
      </c>
      <c r="AK1322">
        <v>1.0988658807643525E-2</v>
      </c>
      <c r="AL1322">
        <v>1.0510673023235837</v>
      </c>
    </row>
    <row r="1323" spans="1:38">
      <c r="A1323">
        <v>12</v>
      </c>
      <c r="B1323" t="s">
        <v>2726</v>
      </c>
      <c r="C1323">
        <v>266.5</v>
      </c>
      <c r="D1323">
        <v>41.1</v>
      </c>
      <c r="E1323">
        <v>0.15422138836772983</v>
      </c>
      <c r="F1323">
        <v>4.3069503180000008E-3</v>
      </c>
      <c r="G1323">
        <v>124.3412261268508</v>
      </c>
      <c r="H1323">
        <v>9.4700000000000003E-4</v>
      </c>
      <c r="I1323">
        <v>4.7170046739551568</v>
      </c>
      <c r="J1323">
        <v>3.7935967183908487E-2</v>
      </c>
      <c r="K1323">
        <v>1055.9659999999999</v>
      </c>
      <c r="L1323">
        <v>4.7170053235182676</v>
      </c>
      <c r="M1323">
        <v>3.3000000000000002E-2</v>
      </c>
      <c r="N1323">
        <v>124.25172184575362</v>
      </c>
      <c r="O1323">
        <v>6.1</v>
      </c>
      <c r="P1323">
        <v>4.7170053235182676</v>
      </c>
      <c r="Q1323">
        <v>1E-4</v>
      </c>
      <c r="R1323">
        <v>124.25172184575362</v>
      </c>
      <c r="S1323">
        <v>60999.999999999993</v>
      </c>
      <c r="U1323" t="s">
        <v>2726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 t="e">
        <v>#DIV/0!</v>
      </c>
      <c r="AL1323" t="e">
        <v>#DIV/0!</v>
      </c>
    </row>
    <row r="1324" spans="1:38">
      <c r="A1324">
        <v>15</v>
      </c>
      <c r="B1324" t="s">
        <v>2727</v>
      </c>
      <c r="C1324">
        <v>88.9</v>
      </c>
      <c r="D1324">
        <v>233.8</v>
      </c>
      <c r="E1324">
        <v>2.6299212598425195</v>
      </c>
      <c r="F1324">
        <v>5.2467312600000008E-3</v>
      </c>
      <c r="G1324">
        <v>126.24329758263998</v>
      </c>
      <c r="H1324">
        <v>1.41E-3</v>
      </c>
      <c r="I1324">
        <v>8.8159494234717233</v>
      </c>
      <c r="J1324">
        <v>6.9833009690678627E-2</v>
      </c>
      <c r="K1324">
        <v>709.21990000000005</v>
      </c>
      <c r="L1324">
        <v>8.8159493655496259</v>
      </c>
      <c r="M1324">
        <v>2.7E-2</v>
      </c>
      <c r="N1324">
        <v>125.93509923886106</v>
      </c>
      <c r="O1324">
        <v>9.08</v>
      </c>
      <c r="P1324">
        <v>8.8159493655496259</v>
      </c>
      <c r="Q1324">
        <v>1E-4</v>
      </c>
      <c r="R1324">
        <v>125.93509923886106</v>
      </c>
      <c r="S1324">
        <v>90800</v>
      </c>
      <c r="U1324" t="s">
        <v>2727</v>
      </c>
      <c r="V1324">
        <v>0.11814345991561183</v>
      </c>
      <c r="W1324">
        <v>8.1566068515497552</v>
      </c>
      <c r="X1324">
        <v>0.16163793103448276</v>
      </c>
      <c r="Y1324">
        <v>7.8774617067833699</v>
      </c>
      <c r="Z1324">
        <v>44.594594594594597</v>
      </c>
      <c r="AA1324">
        <v>0</v>
      </c>
      <c r="AB1324">
        <v>36.180904522613062</v>
      </c>
      <c r="AC1324">
        <v>28.80886426592798</v>
      </c>
      <c r="AD1324">
        <v>30.894308943089431</v>
      </c>
      <c r="AE1324">
        <v>27.106227106227106</v>
      </c>
      <c r="AF1324">
        <v>18.75</v>
      </c>
      <c r="AG1324">
        <v>23.886639676113358</v>
      </c>
      <c r="AH1324">
        <v>30.434782608695652</v>
      </c>
      <c r="AI1324">
        <v>34.552845528455286</v>
      </c>
      <c r="AJ1324">
        <v>1256.5999999999999</v>
      </c>
      <c r="AK1324">
        <v>0</v>
      </c>
      <c r="AL1324">
        <v>1.1888011486001435</v>
      </c>
    </row>
    <row r="1325" spans="1:38">
      <c r="A1325">
        <v>15</v>
      </c>
      <c r="B1325" t="s">
        <v>2728</v>
      </c>
      <c r="C1325">
        <v>89.8</v>
      </c>
      <c r="D1325">
        <v>110.9</v>
      </c>
      <c r="E1325">
        <v>1.234966592427617</v>
      </c>
      <c r="F1325">
        <v>5.4290644740000006E-3</v>
      </c>
      <c r="G1325">
        <v>129.79915490205406</v>
      </c>
      <c r="H1325">
        <v>1.459E-3</v>
      </c>
      <c r="I1325">
        <v>6.4551789574316016</v>
      </c>
      <c r="J1325">
        <v>4.9732056902085806E-2</v>
      </c>
      <c r="K1325">
        <v>685.40099999999995</v>
      </c>
      <c r="L1325">
        <v>6.4551781024827024</v>
      </c>
      <c r="M1325">
        <v>2.7E-2</v>
      </c>
      <c r="N1325">
        <v>129.63854086619054</v>
      </c>
      <c r="O1325">
        <v>9.4</v>
      </c>
      <c r="P1325">
        <v>6.4551781024827024</v>
      </c>
      <c r="Q1325">
        <v>1E-4</v>
      </c>
      <c r="R1325">
        <v>129.63854086619054</v>
      </c>
      <c r="S1325">
        <v>94000</v>
      </c>
      <c r="U1325" t="s">
        <v>2728</v>
      </c>
      <c r="V1325">
        <v>1.3080168776371308</v>
      </c>
      <c r="W1325">
        <v>5.7422512234910279</v>
      </c>
      <c r="X1325">
        <v>2.0474137931034484</v>
      </c>
      <c r="Y1325">
        <v>19.693654266958422</v>
      </c>
      <c r="Z1325">
        <v>40.54054054054054</v>
      </c>
      <c r="AA1325">
        <v>2.1314387211367669</v>
      </c>
      <c r="AB1325">
        <v>89.447236180904525</v>
      </c>
      <c r="AC1325">
        <v>100.83102493074793</v>
      </c>
      <c r="AD1325">
        <v>86.99186991869918</v>
      </c>
      <c r="AE1325">
        <v>108.05860805860806</v>
      </c>
      <c r="AF1325">
        <v>85</v>
      </c>
      <c r="AG1325">
        <v>89.068825910931182</v>
      </c>
      <c r="AH1325">
        <v>85.093167701863351</v>
      </c>
      <c r="AI1325">
        <v>97.967479674796749</v>
      </c>
      <c r="AJ1325">
        <v>1143.3</v>
      </c>
      <c r="AK1325">
        <v>3.5395220383813417E-2</v>
      </c>
      <c r="AL1325">
        <v>1.0511682500091699</v>
      </c>
    </row>
    <row r="1326" spans="1:38">
      <c r="A1326">
        <v>12</v>
      </c>
      <c r="B1326" t="s">
        <v>2729</v>
      </c>
      <c r="C1326">
        <v>59.7</v>
      </c>
      <c r="D1326">
        <v>2.54</v>
      </c>
      <c r="E1326">
        <v>4.254606365159129E-2</v>
      </c>
      <c r="F1326">
        <v>2.16649896E-2</v>
      </c>
      <c r="G1326">
        <v>133.60248008803424</v>
      </c>
      <c r="H1326">
        <v>2.6199999999999999E-3</v>
      </c>
      <c r="I1326">
        <v>8.3387353894826433</v>
      </c>
      <c r="J1326">
        <v>6.2414525418899615E-2</v>
      </c>
      <c r="K1326">
        <v>381.67939999999999</v>
      </c>
      <c r="L1326">
        <v>8.3387344667220713</v>
      </c>
      <c r="M1326">
        <v>0.06</v>
      </c>
      <c r="N1326">
        <v>133.34199705185827</v>
      </c>
      <c r="O1326">
        <v>16.87</v>
      </c>
      <c r="P1326">
        <v>8.3387344667220713</v>
      </c>
      <c r="Q1326">
        <v>603</v>
      </c>
      <c r="R1326">
        <v>133.34199705185827</v>
      </c>
      <c r="S1326">
        <v>2.7976782752902156E-2</v>
      </c>
      <c r="U1326" t="s">
        <v>2729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 t="e">
        <v>#DIV/0!</v>
      </c>
      <c r="AL1326" t="e">
        <v>#DIV/0!</v>
      </c>
    </row>
    <row r="1327" spans="1:38">
      <c r="A1327">
        <v>12</v>
      </c>
      <c r="B1327" t="s">
        <v>2730</v>
      </c>
      <c r="C1327">
        <v>102.1</v>
      </c>
      <c r="D1327">
        <v>29.4</v>
      </c>
      <c r="E1327">
        <v>0.28795298726738494</v>
      </c>
      <c r="F1327">
        <v>9.0593284120000003E-3</v>
      </c>
      <c r="G1327">
        <v>137.03259065162879</v>
      </c>
      <c r="H1327">
        <v>1.4289999999999999E-3</v>
      </c>
      <c r="I1327">
        <v>4.3048407422297963</v>
      </c>
      <c r="J1327">
        <v>3.1414722014369421E-2</v>
      </c>
      <c r="K1327">
        <v>699.79010000000005</v>
      </c>
      <c r="L1327">
        <v>4.3048407151800001</v>
      </c>
      <c r="M1327">
        <v>4.5999999999999999E-2</v>
      </c>
      <c r="N1327">
        <v>136.96495627305879</v>
      </c>
      <c r="O1327">
        <v>9.2100000000000009</v>
      </c>
      <c r="P1327">
        <v>4.3048407151800001</v>
      </c>
      <c r="Q1327">
        <v>1E-4</v>
      </c>
      <c r="R1327">
        <v>136.96495627305879</v>
      </c>
      <c r="S1327">
        <v>92100</v>
      </c>
      <c r="U1327" t="s">
        <v>2730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 t="e">
        <v>#DIV/0!</v>
      </c>
      <c r="AL1327" t="e">
        <v>#DIV/0!</v>
      </c>
    </row>
    <row r="1328" spans="1:38">
      <c r="A1328">
        <v>15</v>
      </c>
      <c r="B1328" t="s">
        <v>2731</v>
      </c>
      <c r="C1328">
        <v>82.3</v>
      </c>
      <c r="D1328">
        <v>47.5</v>
      </c>
      <c r="E1328">
        <v>0.57715674362089919</v>
      </c>
      <c r="F1328">
        <v>5.7952469000000003E-3</v>
      </c>
      <c r="G1328">
        <v>140.1161695962123</v>
      </c>
      <c r="H1328">
        <v>1.6819999999999999E-3</v>
      </c>
      <c r="I1328">
        <v>5.4982344724943868</v>
      </c>
      <c r="J1328">
        <v>3.9240542246760206E-2</v>
      </c>
      <c r="K1328">
        <v>594.53030000000001</v>
      </c>
      <c r="L1328">
        <v>5.4982347213690117</v>
      </c>
      <c r="M1328">
        <v>2.5000000000000001E-2</v>
      </c>
      <c r="N1328">
        <v>140.00825118542122</v>
      </c>
      <c r="O1328">
        <v>10.83</v>
      </c>
      <c r="P1328">
        <v>5.4982347213690117</v>
      </c>
      <c r="Q1328">
        <v>1E-4</v>
      </c>
      <c r="R1328">
        <v>140.00825118542122</v>
      </c>
      <c r="S1328">
        <v>108300</v>
      </c>
      <c r="U1328" t="s">
        <v>2731</v>
      </c>
      <c r="V1328">
        <v>0</v>
      </c>
      <c r="W1328">
        <v>9.4616639477977156</v>
      </c>
      <c r="X1328">
        <v>3.0172413793103452</v>
      </c>
      <c r="Y1328">
        <v>22.538293216630198</v>
      </c>
      <c r="Z1328">
        <v>47.297297297297298</v>
      </c>
      <c r="AA1328">
        <v>0.71047957371225579</v>
      </c>
      <c r="AB1328">
        <v>62.311557788944725</v>
      </c>
      <c r="AC1328">
        <v>53.739612188365648</v>
      </c>
      <c r="AD1328">
        <v>52.439024390243908</v>
      </c>
      <c r="AE1328">
        <v>68.864468864468861</v>
      </c>
      <c r="AF1328">
        <v>60.624999999999993</v>
      </c>
      <c r="AG1328">
        <v>74.898785425101224</v>
      </c>
      <c r="AH1328">
        <v>89.440993788819881</v>
      </c>
      <c r="AI1328">
        <v>81.707317073170728</v>
      </c>
      <c r="AJ1328">
        <v>1389.47</v>
      </c>
      <c r="AK1328">
        <v>1.3087272033215198E-2</v>
      </c>
      <c r="AL1328">
        <v>0.6966778336125069</v>
      </c>
    </row>
    <row r="1329" spans="1:38">
      <c r="A1329">
        <v>12</v>
      </c>
      <c r="B1329" t="s">
        <v>2732</v>
      </c>
      <c r="C1329">
        <v>82</v>
      </c>
      <c r="D1329">
        <v>2</v>
      </c>
      <c r="E1329">
        <v>2.4390243902439025E-2</v>
      </c>
      <c r="F1329">
        <v>1.336007692E-2</v>
      </c>
      <c r="G1329">
        <v>141.06467170968364</v>
      </c>
      <c r="H1329">
        <v>2.6199999999999999E-3</v>
      </c>
      <c r="I1329">
        <v>12.053533470874852</v>
      </c>
      <c r="J1329">
        <v>8.5446861533704718E-2</v>
      </c>
      <c r="K1329">
        <v>381.67939999999999</v>
      </c>
      <c r="L1329">
        <v>12.053533549404925</v>
      </c>
      <c r="M1329">
        <v>3.6999999999999998E-2</v>
      </c>
      <c r="N1329">
        <v>140.54875999249271</v>
      </c>
      <c r="O1329">
        <v>16.87</v>
      </c>
      <c r="P1329">
        <v>12.053533549404925</v>
      </c>
      <c r="Q1329">
        <v>1E-4</v>
      </c>
      <c r="R1329">
        <v>140.54875999249271</v>
      </c>
      <c r="S1329">
        <v>168700</v>
      </c>
      <c r="U1329" t="s">
        <v>2732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 t="e">
        <v>#DIV/0!</v>
      </c>
      <c r="AL1329" t="e">
        <v>#DIV/0!</v>
      </c>
    </row>
    <row r="1330" spans="1:38">
      <c r="A1330">
        <v>15</v>
      </c>
      <c r="B1330" t="s">
        <v>2733</v>
      </c>
      <c r="C1330">
        <v>51.2</v>
      </c>
      <c r="D1330">
        <v>107</v>
      </c>
      <c r="E1330">
        <v>2.08984375</v>
      </c>
      <c r="F1330">
        <v>6.4482285840000006E-3</v>
      </c>
      <c r="G1330">
        <v>143.0040523103178</v>
      </c>
      <c r="H1330">
        <v>1.671E-3</v>
      </c>
      <c r="I1330">
        <v>6.2996279148842316</v>
      </c>
      <c r="J1330">
        <v>4.405209372119108E-2</v>
      </c>
      <c r="K1330">
        <v>598.44399999999996</v>
      </c>
      <c r="L1330">
        <v>6.2996287955799826</v>
      </c>
      <c r="M1330">
        <v>2.8000000000000001E-2</v>
      </c>
      <c r="N1330">
        <v>142.86522902829128</v>
      </c>
      <c r="O1330">
        <v>10.76</v>
      </c>
      <c r="P1330">
        <v>6.2996287955799826</v>
      </c>
      <c r="Q1330">
        <v>1E-4</v>
      </c>
      <c r="R1330">
        <v>142.86522902829128</v>
      </c>
      <c r="S1330">
        <v>107599.99999999999</v>
      </c>
      <c r="U1330" t="s">
        <v>2733</v>
      </c>
      <c r="V1330">
        <v>0</v>
      </c>
      <c r="W1330">
        <v>4.4045676998368686</v>
      </c>
      <c r="X1330">
        <v>2.6939655172413794</v>
      </c>
      <c r="Y1330">
        <v>19.25601750547046</v>
      </c>
      <c r="Z1330">
        <v>42.567567567567572</v>
      </c>
      <c r="AA1330">
        <v>1.2788632326820601</v>
      </c>
      <c r="AB1330">
        <v>119.59798994974874</v>
      </c>
      <c r="AC1330">
        <v>67.036011080332415</v>
      </c>
      <c r="AD1330">
        <v>75.203252032520325</v>
      </c>
      <c r="AE1330">
        <v>97.069597069597066</v>
      </c>
      <c r="AF1330">
        <v>82.5</v>
      </c>
      <c r="AG1330">
        <v>78.94736842105263</v>
      </c>
      <c r="AH1330">
        <v>90.062111801242239</v>
      </c>
      <c r="AI1330">
        <v>105.28455284552845</v>
      </c>
      <c r="AJ1330">
        <v>1102.0999999999999</v>
      </c>
      <c r="AK1330">
        <v>1.7923496865206556E-2</v>
      </c>
      <c r="AL1330">
        <v>1.3279500953041066</v>
      </c>
    </row>
    <row r="1331" spans="1:38">
      <c r="A1331">
        <v>15</v>
      </c>
      <c r="B1331" t="s">
        <v>2734</v>
      </c>
      <c r="C1331">
        <v>99.5</v>
      </c>
      <c r="D1331">
        <v>82.1</v>
      </c>
      <c r="E1331">
        <v>0.82512562814070345</v>
      </c>
      <c r="F1331">
        <v>5.2260585600000008E-3</v>
      </c>
      <c r="G1331">
        <v>150.06870140448126</v>
      </c>
      <c r="H1331">
        <v>1.58E-3</v>
      </c>
      <c r="I1331">
        <v>4.2784040514387387</v>
      </c>
      <c r="J1331">
        <v>2.8509635996030413E-2</v>
      </c>
      <c r="K1331">
        <v>632.91139999999996</v>
      </c>
      <c r="L1331">
        <v>4.2784041020313639</v>
      </c>
      <c r="M1331">
        <v>2.4E-2</v>
      </c>
      <c r="N1331">
        <v>150.00770113564167</v>
      </c>
      <c r="O1331">
        <v>10.18</v>
      </c>
      <c r="P1331">
        <v>4.2784041020313639</v>
      </c>
      <c r="Q1331">
        <v>1E-4</v>
      </c>
      <c r="R1331">
        <v>150.00770113564167</v>
      </c>
      <c r="S1331">
        <v>101799.99999999999</v>
      </c>
      <c r="U1331" t="s">
        <v>2734</v>
      </c>
      <c r="V1331">
        <v>0</v>
      </c>
      <c r="W1331">
        <v>8.9396411092985328</v>
      </c>
      <c r="X1331">
        <v>3.8793103448275863</v>
      </c>
      <c r="Y1331">
        <v>19.693654266958422</v>
      </c>
      <c r="Z1331">
        <v>44.594594594594597</v>
      </c>
      <c r="AA1331">
        <v>1.5985790408525753</v>
      </c>
      <c r="AB1331">
        <v>48.743718592964818</v>
      </c>
      <c r="AC1331">
        <v>61.772853185595565</v>
      </c>
      <c r="AD1331">
        <v>53.252032520325201</v>
      </c>
      <c r="AE1331">
        <v>58.424908424908423</v>
      </c>
      <c r="AF1331">
        <v>63.125</v>
      </c>
      <c r="AG1331">
        <v>56.275303643724691</v>
      </c>
      <c r="AH1331">
        <v>61.490683229813662</v>
      </c>
      <c r="AI1331">
        <v>76.829268292682926</v>
      </c>
      <c r="AJ1331">
        <v>1452.3</v>
      </c>
      <c r="AK1331">
        <v>3.4287330650833031E-2</v>
      </c>
      <c r="AL1331">
        <v>0.79270087812801371</v>
      </c>
    </row>
    <row r="1332" spans="1:38">
      <c r="A1332">
        <v>12</v>
      </c>
      <c r="B1332" t="s">
        <v>2735</v>
      </c>
      <c r="C1332">
        <v>175.3</v>
      </c>
      <c r="D1332">
        <v>108.3</v>
      </c>
      <c r="E1332">
        <v>0.61779806046776953</v>
      </c>
      <c r="F1332">
        <v>6.3211603880000003E-3</v>
      </c>
      <c r="G1332">
        <v>155.32298994813547</v>
      </c>
      <c r="H1332">
        <v>1.207E-3</v>
      </c>
      <c r="I1332">
        <v>4.0339319506660294</v>
      </c>
      <c r="J1332">
        <v>2.5971248377416736E-2</v>
      </c>
      <c r="K1332">
        <v>828.50040000000001</v>
      </c>
      <c r="L1332">
        <v>4.0339322497034606</v>
      </c>
      <c r="M1332">
        <v>3.7999999999999999E-2</v>
      </c>
      <c r="N1332">
        <v>155.27059798766149</v>
      </c>
      <c r="O1332">
        <v>7.78</v>
      </c>
      <c r="P1332">
        <v>4.0339322497034606</v>
      </c>
      <c r="Q1332">
        <v>1E-4</v>
      </c>
      <c r="R1332">
        <v>155.27059798766149</v>
      </c>
      <c r="S1332">
        <v>77800</v>
      </c>
      <c r="U1332" t="s">
        <v>2735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 t="e">
        <v>#DIV/0!</v>
      </c>
      <c r="AL1332" t="e">
        <v>#DIV/0!</v>
      </c>
    </row>
    <row r="1333" spans="1:38">
      <c r="A1333">
        <v>12</v>
      </c>
      <c r="B1333" t="s">
        <v>2736</v>
      </c>
      <c r="C1333">
        <v>106.4</v>
      </c>
      <c r="D1333">
        <v>51.2</v>
      </c>
      <c r="E1333">
        <v>0.48120300751879697</v>
      </c>
      <c r="F1333">
        <v>3.2745556800000001E-3</v>
      </c>
      <c r="G1333">
        <v>156.35161730728291</v>
      </c>
      <c r="H1333">
        <v>1.485E-3</v>
      </c>
      <c r="I1333">
        <v>5.4272769049538132</v>
      </c>
      <c r="J1333">
        <v>3.4711997217703287E-2</v>
      </c>
      <c r="K1333">
        <v>673.40070000000003</v>
      </c>
      <c r="L1333">
        <v>5.4272769864724513</v>
      </c>
      <c r="M1333">
        <v>1.6E-2</v>
      </c>
      <c r="N1333">
        <v>156.25739310509439</v>
      </c>
      <c r="O1333">
        <v>9.57</v>
      </c>
      <c r="P1333">
        <v>5.4272769864724513</v>
      </c>
      <c r="Q1333">
        <v>1E-4</v>
      </c>
      <c r="R1333">
        <v>156.25739310509439</v>
      </c>
      <c r="S1333">
        <v>95700</v>
      </c>
      <c r="U1333" t="s">
        <v>2736</v>
      </c>
      <c r="V1333">
        <v>0.13502109704641352</v>
      </c>
      <c r="W1333">
        <v>16.508972267536702</v>
      </c>
      <c r="X1333">
        <v>3.3405172413793105</v>
      </c>
      <c r="Y1333">
        <v>3.7199124726477022</v>
      </c>
      <c r="Z1333">
        <v>22.297297297297298</v>
      </c>
      <c r="AA1333">
        <v>9.0586145648312613</v>
      </c>
      <c r="AB1333">
        <v>85.427135678391949</v>
      </c>
      <c r="AC1333">
        <v>138.50415512465375</v>
      </c>
      <c r="AD1333">
        <v>228.04878048780489</v>
      </c>
      <c r="AE1333">
        <v>448.71794871794867</v>
      </c>
      <c r="AF1333">
        <v>750</v>
      </c>
      <c r="AG1333">
        <v>1016.1943319838057</v>
      </c>
      <c r="AH1333">
        <v>1583.8509316770185</v>
      </c>
      <c r="AI1333">
        <v>1756.0975609756099</v>
      </c>
      <c r="AJ1333">
        <v>1184.5</v>
      </c>
      <c r="AK1333">
        <v>0.20755717285552944</v>
      </c>
      <c r="AL1333">
        <v>5.3936348408710214E-2</v>
      </c>
    </row>
    <row r="1334" spans="1:38">
      <c r="A1334">
        <v>15</v>
      </c>
      <c r="B1334" t="s">
        <v>2737</v>
      </c>
      <c r="C1334">
        <v>74.7</v>
      </c>
      <c r="D1334">
        <v>305.2</v>
      </c>
      <c r="E1334">
        <v>4.0856760374832657</v>
      </c>
      <c r="F1334">
        <v>4.8236300000000006E-3</v>
      </c>
      <c r="G1334">
        <v>172.17032499290713</v>
      </c>
      <c r="H1334">
        <v>1.4E-3</v>
      </c>
      <c r="I1334">
        <v>7.5040261302360429</v>
      </c>
      <c r="J1334">
        <v>4.3584898446031188E-2</v>
      </c>
      <c r="K1334">
        <v>714.28570000000002</v>
      </c>
      <c r="L1334">
        <v>7.5040265109840387</v>
      </c>
      <c r="M1334">
        <v>2.5000000000000001E-2</v>
      </c>
      <c r="N1334">
        <v>172.00671614794578</v>
      </c>
      <c r="O1334">
        <v>9.02</v>
      </c>
      <c r="P1334">
        <v>7.5040265109840387</v>
      </c>
      <c r="Q1334">
        <v>1E-4</v>
      </c>
      <c r="R1334">
        <v>172.00671614794578</v>
      </c>
      <c r="S1334">
        <v>90199.999999999985</v>
      </c>
      <c r="U1334" t="s">
        <v>2737</v>
      </c>
      <c r="V1334">
        <v>0.12236286919831225</v>
      </c>
      <c r="W1334">
        <v>4.7308319738988578</v>
      </c>
      <c r="X1334">
        <v>0.51724137931034486</v>
      </c>
      <c r="Y1334">
        <v>12.910284463894968</v>
      </c>
      <c r="Z1334">
        <v>15.54054054054054</v>
      </c>
      <c r="AA1334">
        <v>1.7761989342806395</v>
      </c>
      <c r="AB1334">
        <v>45.7286432160804</v>
      </c>
      <c r="AC1334">
        <v>49.030470914127427</v>
      </c>
      <c r="AD1334">
        <v>37.804878048780495</v>
      </c>
      <c r="AE1334">
        <v>34.981684981684978</v>
      </c>
      <c r="AF1334">
        <v>33.75</v>
      </c>
      <c r="AG1334">
        <v>48.987854251012145</v>
      </c>
      <c r="AH1334">
        <v>48.447204968944099</v>
      </c>
      <c r="AI1334">
        <v>31.707317073170731</v>
      </c>
      <c r="AJ1334">
        <v>1277.1999999999998</v>
      </c>
      <c r="AK1334">
        <v>6.6629167482230689E-2</v>
      </c>
      <c r="AL1334">
        <v>0.94388609715242877</v>
      </c>
    </row>
    <row r="1335" spans="1:38">
      <c r="A1335">
        <v>12</v>
      </c>
      <c r="B1335" t="s">
        <v>2738</v>
      </c>
      <c r="C1335">
        <v>454</v>
      </c>
      <c r="D1335">
        <v>85.4</v>
      </c>
      <c r="E1335">
        <v>0.18810572687224672</v>
      </c>
      <c r="F1335">
        <v>2.5019479720000005E-3</v>
      </c>
      <c r="G1335">
        <v>172.50692599352843</v>
      </c>
      <c r="H1335">
        <v>6.2600000000000004E-4</v>
      </c>
      <c r="I1335">
        <v>5.4601340109945999</v>
      </c>
      <c r="J1335">
        <v>3.1651679951675886E-2</v>
      </c>
      <c r="K1335">
        <v>1597.444</v>
      </c>
      <c r="L1335">
        <v>5.4601344789816002</v>
      </c>
      <c r="M1335">
        <v>2.9000000000000001E-2</v>
      </c>
      <c r="N1335">
        <v>172.42049313326612</v>
      </c>
      <c r="O1335">
        <v>4.03</v>
      </c>
      <c r="P1335">
        <v>5.4601344789816002</v>
      </c>
      <c r="Q1335">
        <v>1E-4</v>
      </c>
      <c r="R1335">
        <v>172.42049313326612</v>
      </c>
      <c r="S1335">
        <v>40300</v>
      </c>
      <c r="U1335" t="s">
        <v>2738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 t="e">
        <v>#DIV/0!</v>
      </c>
      <c r="AL1335" t="e">
        <v>#DIV/0!</v>
      </c>
    </row>
    <row r="1336" spans="1:38">
      <c r="A1336">
        <v>12</v>
      </c>
      <c r="B1336" t="s">
        <v>2739</v>
      </c>
      <c r="C1336">
        <v>165.9</v>
      </c>
      <c r="D1336">
        <v>47</v>
      </c>
      <c r="E1336">
        <v>0.28330319469559972</v>
      </c>
      <c r="F1336">
        <v>6.4482285840000006E-3</v>
      </c>
      <c r="G1336">
        <v>183.39659725228015</v>
      </c>
      <c r="H1336">
        <v>1.114E-3</v>
      </c>
      <c r="I1336">
        <v>4.5705987139477369</v>
      </c>
      <c r="J1336">
        <v>2.4921938478828082E-2</v>
      </c>
      <c r="K1336">
        <v>897.66610000000003</v>
      </c>
      <c r="L1336">
        <v>4.5705983734685303</v>
      </c>
      <c r="M1336">
        <v>4.2000000000000003E-2</v>
      </c>
      <c r="N1336">
        <v>183.3396343159632</v>
      </c>
      <c r="O1336">
        <v>7.18</v>
      </c>
      <c r="P1336">
        <v>4.5705983734685303</v>
      </c>
      <c r="Q1336">
        <v>1E-4</v>
      </c>
      <c r="R1336">
        <v>183.3396343159632</v>
      </c>
      <c r="S1336">
        <v>71800</v>
      </c>
      <c r="U1336" t="s">
        <v>2739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 t="e">
        <v>#DIV/0!</v>
      </c>
      <c r="AL1336" t="e">
        <v>#DIV/0!</v>
      </c>
    </row>
    <row r="1337" spans="1:38">
      <c r="A1337">
        <v>12</v>
      </c>
      <c r="B1337" t="s">
        <v>2740</v>
      </c>
      <c r="C1337">
        <v>123.8</v>
      </c>
      <c r="D1337">
        <v>84.8</v>
      </c>
      <c r="E1337">
        <v>0.6849757673667205</v>
      </c>
      <c r="F1337">
        <v>4.7893133180000004E-3</v>
      </c>
      <c r="G1337">
        <v>238.76399453358158</v>
      </c>
      <c r="H1337">
        <v>1.121E-3</v>
      </c>
      <c r="I1337">
        <v>4.8605135510283359</v>
      </c>
      <c r="J1337">
        <v>2.0356978699921677E-2</v>
      </c>
      <c r="K1337">
        <v>892.0607</v>
      </c>
      <c r="L1337">
        <v>4.8605137157668166</v>
      </c>
      <c r="M1337">
        <v>3.1E-2</v>
      </c>
      <c r="N1337">
        <v>238.71451672165321</v>
      </c>
      <c r="O1337">
        <v>7.22</v>
      </c>
      <c r="P1337">
        <v>4.8605137157668166</v>
      </c>
      <c r="Q1337">
        <v>1E-4</v>
      </c>
      <c r="R1337">
        <v>238.71451672165321</v>
      </c>
      <c r="S1337">
        <v>72200</v>
      </c>
      <c r="U1337" t="s">
        <v>2740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 t="e">
        <v>#DIV/0!</v>
      </c>
      <c r="AL1337" t="e">
        <v>#DIV/0!</v>
      </c>
    </row>
    <row r="1338" spans="1:38">
      <c r="A1338">
        <v>15</v>
      </c>
      <c r="B1338" t="s">
        <v>2741</v>
      </c>
      <c r="C1338">
        <v>93.3</v>
      </c>
      <c r="D1338">
        <v>184.8</v>
      </c>
      <c r="E1338">
        <v>1.9807073954983925</v>
      </c>
      <c r="F1338">
        <v>1.9768613920000001E-3</v>
      </c>
      <c r="G1338">
        <v>245.51756684880235</v>
      </c>
      <c r="H1338">
        <v>1.304E-3</v>
      </c>
      <c r="I1338">
        <v>5.3508267640246148</v>
      </c>
      <c r="J1338">
        <v>2.1794068883550916E-2</v>
      </c>
      <c r="K1338">
        <v>766.87120000000004</v>
      </c>
      <c r="L1338">
        <v>5.3508268940429318</v>
      </c>
      <c r="M1338">
        <v>1.0999999999999999E-2</v>
      </c>
      <c r="N1338">
        <v>245.45925177979649</v>
      </c>
      <c r="O1338">
        <v>8.4</v>
      </c>
      <c r="P1338">
        <v>5.3508268940429318</v>
      </c>
      <c r="Q1338">
        <v>1E-4</v>
      </c>
      <c r="R1338">
        <v>245.45925177979649</v>
      </c>
      <c r="S1338">
        <v>84000</v>
      </c>
      <c r="U1338" t="s">
        <v>2741</v>
      </c>
      <c r="V1338">
        <v>0</v>
      </c>
      <c r="W1338">
        <v>14.355628058727572</v>
      </c>
      <c r="X1338">
        <v>1.476293103448276</v>
      </c>
      <c r="Y1338">
        <v>8.3150984682713336</v>
      </c>
      <c r="Z1338">
        <v>46.621621621621628</v>
      </c>
      <c r="AA1338">
        <v>0.21314387211367672</v>
      </c>
      <c r="AB1338">
        <v>64.321608040200999</v>
      </c>
      <c r="AC1338">
        <v>61.495844875346265</v>
      </c>
      <c r="AD1338">
        <v>64.634146341463421</v>
      </c>
      <c r="AE1338">
        <v>68.131868131868131</v>
      </c>
      <c r="AF1338">
        <v>68.75</v>
      </c>
      <c r="AG1338">
        <v>57.48987854251012</v>
      </c>
      <c r="AH1338">
        <v>86.956521739130437</v>
      </c>
      <c r="AI1338">
        <v>86.178861788617894</v>
      </c>
      <c r="AJ1338">
        <v>1245.27</v>
      </c>
      <c r="AK1338">
        <v>3.8922499067207501E-3</v>
      </c>
      <c r="AL1338">
        <v>0.73969849246231145</v>
      </c>
    </row>
    <row r="1339" spans="1:38">
      <c r="A1339">
        <v>15</v>
      </c>
      <c r="B1339" t="s">
        <v>2742</v>
      </c>
      <c r="C1339">
        <v>95.4</v>
      </c>
      <c r="D1339">
        <v>370.2</v>
      </c>
      <c r="E1339">
        <v>3.8805031446540879</v>
      </c>
      <c r="F1339">
        <v>1.159325016E-3</v>
      </c>
      <c r="G1339">
        <v>466.7199457079949</v>
      </c>
      <c r="H1339">
        <v>1.402E-3</v>
      </c>
      <c r="I1339">
        <v>6.8861850030275882</v>
      </c>
      <c r="J1339">
        <v>1.4754426217164406E-2</v>
      </c>
      <c r="K1339">
        <v>713.26679999999999</v>
      </c>
      <c r="L1339">
        <v>6.8861843997813246</v>
      </c>
      <c r="M1339">
        <v>6.0000000000000001E-3</v>
      </c>
      <c r="N1339">
        <v>466.66914208867269</v>
      </c>
      <c r="O1339">
        <v>9.0299999999999994</v>
      </c>
      <c r="P1339">
        <v>6.8861843997813246</v>
      </c>
      <c r="Q1339">
        <v>1E-4</v>
      </c>
      <c r="R1339">
        <v>466.66914208867269</v>
      </c>
      <c r="S1339">
        <v>90299.999999999985</v>
      </c>
      <c r="U1339" t="s">
        <v>2742</v>
      </c>
      <c r="V1339">
        <v>0</v>
      </c>
      <c r="W1339">
        <v>8.874388254486135</v>
      </c>
      <c r="X1339">
        <v>3.3405172413793105</v>
      </c>
      <c r="Y1339">
        <v>19.474835886214443</v>
      </c>
      <c r="Z1339">
        <v>33.513513513513516</v>
      </c>
      <c r="AA1339">
        <v>1.7761989342806395</v>
      </c>
      <c r="AB1339">
        <v>46.231155778894468</v>
      </c>
      <c r="AC1339">
        <v>55.124653739612185</v>
      </c>
      <c r="AD1339">
        <v>65.853658536585357</v>
      </c>
      <c r="AE1339">
        <v>51.831501831501832</v>
      </c>
      <c r="AF1339">
        <v>62.5</v>
      </c>
      <c r="AG1339">
        <v>59.51417004048583</v>
      </c>
      <c r="AH1339">
        <v>82.608695652173921</v>
      </c>
      <c r="AI1339">
        <v>56.097560975609753</v>
      </c>
      <c r="AJ1339">
        <v>1339</v>
      </c>
      <c r="AK1339">
        <v>4.5124691844132474E-2</v>
      </c>
      <c r="AL1339">
        <v>0.55964030679714349</v>
      </c>
    </row>
    <row r="1340" spans="1:38">
      <c r="A1340">
        <v>12</v>
      </c>
      <c r="B1340" t="s">
        <v>2743</v>
      </c>
      <c r="C1340">
        <v>95.6</v>
      </c>
      <c r="D1340">
        <v>42.7</v>
      </c>
      <c r="E1340">
        <v>0.44665271966527204</v>
      </c>
      <c r="F1340">
        <v>8.9195809600000004E-4</v>
      </c>
      <c r="G1340">
        <v>1350.0109865048253</v>
      </c>
      <c r="H1340">
        <v>1.6180000000000001E-3</v>
      </c>
      <c r="I1340">
        <v>5.2300366855013261</v>
      </c>
      <c r="J1340">
        <v>3.8740697207523302E-3</v>
      </c>
      <c r="K1340">
        <v>618.04700000000003</v>
      </c>
      <c r="L1340">
        <v>5.2300370016366209</v>
      </c>
      <c r="M1340">
        <v>4.0000000000000001E-3</v>
      </c>
      <c r="N1340">
        <v>1350.0008557034325</v>
      </c>
      <c r="O1340">
        <v>10.42</v>
      </c>
      <c r="P1340">
        <v>5.2300370016366209</v>
      </c>
      <c r="Q1340">
        <v>1E-4</v>
      </c>
      <c r="R1340">
        <v>1350.0008557034325</v>
      </c>
      <c r="S1340">
        <v>104200</v>
      </c>
      <c r="U1340" t="s">
        <v>2743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 t="e">
        <v>#DIV/0!</v>
      </c>
      <c r="AL1340" t="e">
        <v>#DIV/0!</v>
      </c>
    </row>
    <row r="1341" spans="1:38">
      <c r="A1341">
        <v>12</v>
      </c>
      <c r="B1341" t="s">
        <v>2744</v>
      </c>
      <c r="C1341">
        <v>176.8</v>
      </c>
      <c r="D1341">
        <v>62.1</v>
      </c>
      <c r="E1341">
        <v>0.35124434389140269</v>
      </c>
      <c r="F1341">
        <v>-1.58628518E-4</v>
      </c>
      <c r="G1341">
        <v>6000.0016907579402</v>
      </c>
      <c r="H1341">
        <v>1.1509999999999999E-3</v>
      </c>
      <c r="I1341">
        <v>4.2401294970374339</v>
      </c>
      <c r="J1341">
        <v>7.0668805036650027E-4</v>
      </c>
      <c r="K1341">
        <v>868.80970000000002</v>
      </c>
      <c r="L1341">
        <v>4.2401291895619408</v>
      </c>
      <c r="M1341">
        <v>-1E-3</v>
      </c>
      <c r="N1341">
        <v>6000.0001925333299</v>
      </c>
      <c r="O1341">
        <v>7.42</v>
      </c>
      <c r="P1341">
        <v>4.2401291895619408</v>
      </c>
      <c r="Q1341">
        <v>1E-4</v>
      </c>
      <c r="R1341">
        <v>6000.0001925333299</v>
      </c>
      <c r="S1341">
        <v>74200</v>
      </c>
      <c r="U1341" t="s">
        <v>2744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 t="e">
        <v>#DIV/0!</v>
      </c>
      <c r="AL1341" t="e">
        <v>#DIV/0!</v>
      </c>
    </row>
    <row r="1342" spans="1:38">
      <c r="A1342">
        <v>12</v>
      </c>
      <c r="B1342" t="s">
        <v>2745</v>
      </c>
      <c r="C1342">
        <v>146.69999999999999</v>
      </c>
      <c r="D1342">
        <v>85.2</v>
      </c>
      <c r="E1342">
        <v>0.58077709611451944</v>
      </c>
      <c r="F1342">
        <v>0.64951142676000007</v>
      </c>
      <c r="G1342">
        <v>15.238226209938722</v>
      </c>
      <c r="H1342">
        <v>4.58E-2</v>
      </c>
      <c r="I1342">
        <v>15.024253949751698</v>
      </c>
      <c r="J1342">
        <v>0.98595819111495631</v>
      </c>
      <c r="K1342">
        <v>21.834060000000001</v>
      </c>
      <c r="L1342">
        <v>15.024253198709854</v>
      </c>
      <c r="M1342">
        <v>0.10290000000000001</v>
      </c>
      <c r="N1342">
        <v>2.5446672235547623</v>
      </c>
      <c r="O1342">
        <v>288.7</v>
      </c>
      <c r="P1342">
        <v>15.024253198709854</v>
      </c>
      <c r="Q1342">
        <v>1676.2</v>
      </c>
      <c r="R1342">
        <v>2.5446672235547623</v>
      </c>
      <c r="S1342">
        <v>0.17223481684763153</v>
      </c>
      <c r="U1342" t="s">
        <v>2745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 t="e">
        <v>#DIV/0!</v>
      </c>
      <c r="AL1342" t="e">
        <v>#DIV/0!</v>
      </c>
    </row>
    <row r="1343" spans="1:38">
      <c r="A1343">
        <v>15</v>
      </c>
      <c r="B1343" t="s">
        <v>797</v>
      </c>
      <c r="C1343">
        <v>157.69999999999999</v>
      </c>
      <c r="D1343">
        <v>65.2</v>
      </c>
      <c r="E1343">
        <v>0.41344324667089416</v>
      </c>
      <c r="F1343">
        <v>7.5947365259999997E-2</v>
      </c>
      <c r="G1343">
        <v>21.567700580173163</v>
      </c>
      <c r="H1343">
        <v>4.7099999999999998E-3</v>
      </c>
      <c r="I1343">
        <v>15.038913450893237</v>
      </c>
      <c r="J1343">
        <v>0.69728867919829463</v>
      </c>
      <c r="K1343">
        <v>212.3142</v>
      </c>
      <c r="L1343">
        <v>15.038914666423668</v>
      </c>
      <c r="M1343">
        <v>0.11700000000000001</v>
      </c>
      <c r="N1343">
        <v>15.459521031796047</v>
      </c>
      <c r="O1343">
        <v>30.29</v>
      </c>
      <c r="P1343">
        <v>15.038914666423668</v>
      </c>
      <c r="Q1343">
        <v>1910</v>
      </c>
      <c r="R1343">
        <v>15.459521031796047</v>
      </c>
      <c r="S1343">
        <v>1.5858638743455496E-2</v>
      </c>
      <c r="U1343" t="s">
        <v>797</v>
      </c>
      <c r="V1343">
        <v>0</v>
      </c>
      <c r="W1343">
        <v>2.5774877650897228</v>
      </c>
      <c r="X1343">
        <v>3.2327586206896552</v>
      </c>
      <c r="Y1343">
        <v>4.3763676148796495</v>
      </c>
      <c r="Z1343">
        <v>43.918918918918919</v>
      </c>
      <c r="AA1343">
        <v>4.6181172291296626</v>
      </c>
      <c r="AB1343">
        <v>72.8643216080402</v>
      </c>
      <c r="AC1343">
        <v>77.562326869806085</v>
      </c>
      <c r="AD1343">
        <v>63.414634146341463</v>
      </c>
      <c r="AE1343">
        <v>57.509157509157511</v>
      </c>
      <c r="AF1343">
        <v>55.625</v>
      </c>
      <c r="AG1343">
        <v>48.582995951417004</v>
      </c>
      <c r="AH1343">
        <v>49.689440993788821</v>
      </c>
      <c r="AI1343">
        <v>45.121951219512198</v>
      </c>
      <c r="AJ1343">
        <v>1375.05</v>
      </c>
      <c r="AK1343">
        <v>8.1635991085284201E-2</v>
      </c>
      <c r="AL1343">
        <v>1.466394472361809</v>
      </c>
    </row>
    <row r="1344" spans="1:38">
      <c r="A1344">
        <v>15</v>
      </c>
      <c r="B1344" t="s">
        <v>2746</v>
      </c>
      <c r="C1344">
        <v>110.1</v>
      </c>
      <c r="D1344">
        <v>76.599999999999994</v>
      </c>
      <c r="E1344">
        <v>0.69573115349682102</v>
      </c>
      <c r="F1344">
        <v>1.6811039640000004E-2</v>
      </c>
      <c r="G1344">
        <v>33.476935005307865</v>
      </c>
      <c r="H1344">
        <v>2.14E-3</v>
      </c>
      <c r="I1344">
        <v>15.129121403371123</v>
      </c>
      <c r="J1344">
        <v>0.45192671912683635</v>
      </c>
      <c r="K1344">
        <v>467.28969999999998</v>
      </c>
      <c r="L1344">
        <v>15.129122391747861</v>
      </c>
      <c r="M1344">
        <v>5.7000000000000002E-2</v>
      </c>
      <c r="N1344">
        <v>29.863269461190363</v>
      </c>
      <c r="O1344">
        <v>13.78</v>
      </c>
      <c r="P1344">
        <v>15.129122391747861</v>
      </c>
      <c r="Q1344">
        <v>491</v>
      </c>
      <c r="R1344">
        <v>29.863269461190363</v>
      </c>
      <c r="S1344">
        <v>2.8065173116089612E-2</v>
      </c>
      <c r="U1344" t="s">
        <v>2746</v>
      </c>
      <c r="V1344">
        <v>0</v>
      </c>
      <c r="W1344">
        <v>10.391517128874389</v>
      </c>
      <c r="X1344">
        <v>4.3103448275862073</v>
      </c>
      <c r="Y1344">
        <v>29.540481400437635</v>
      </c>
      <c r="Z1344">
        <v>57.432432432432435</v>
      </c>
      <c r="AA1344">
        <v>3.9076376554174064</v>
      </c>
      <c r="AB1344">
        <v>51.758793969849251</v>
      </c>
      <c r="AC1344">
        <v>67.59002770083103</v>
      </c>
      <c r="AD1344">
        <v>55.691056910569102</v>
      </c>
      <c r="AE1344">
        <v>39.743589743589737</v>
      </c>
      <c r="AF1344">
        <v>32.5</v>
      </c>
      <c r="AG1344">
        <v>43.319838056680162</v>
      </c>
      <c r="AH1344">
        <v>47.204968944099377</v>
      </c>
      <c r="AI1344">
        <v>48.373983739837392</v>
      </c>
      <c r="AJ1344">
        <v>1462.6</v>
      </c>
      <c r="AK1344">
        <v>7.1671023532259265E-2</v>
      </c>
      <c r="AL1344">
        <v>1.0964691880454907</v>
      </c>
    </row>
    <row r="1345" spans="1:38">
      <c r="A1345">
        <v>12</v>
      </c>
      <c r="B1345" t="s">
        <v>2747</v>
      </c>
      <c r="C1345">
        <v>397</v>
      </c>
      <c r="D1345">
        <v>25.2</v>
      </c>
      <c r="E1345">
        <v>6.3476070528967254E-2</v>
      </c>
      <c r="F1345">
        <v>0.64944940866</v>
      </c>
      <c r="G1345">
        <v>15.442991698694435</v>
      </c>
      <c r="H1345">
        <v>5.5899999999999998E-2</v>
      </c>
      <c r="I1345">
        <v>15.201833079873047</v>
      </c>
      <c r="J1345">
        <v>0.98438394428187281</v>
      </c>
      <c r="K1345">
        <v>17.889089999999999</v>
      </c>
      <c r="L1345">
        <v>15.201828700870616</v>
      </c>
      <c r="M1345">
        <v>8.43E-2</v>
      </c>
      <c r="N1345">
        <v>2.7185039300362921</v>
      </c>
      <c r="O1345">
        <v>350.6</v>
      </c>
      <c r="P1345">
        <v>15.201828700870616</v>
      </c>
      <c r="Q1345">
        <v>1298.5999999999999</v>
      </c>
      <c r="R1345">
        <v>2.7185039300362921</v>
      </c>
      <c r="S1345">
        <v>0.26998305867857697</v>
      </c>
      <c r="U1345" t="s">
        <v>2747</v>
      </c>
      <c r="V1345">
        <v>0</v>
      </c>
      <c r="W1345">
        <v>2.2512234910277322</v>
      </c>
      <c r="X1345">
        <v>0.17241379310344829</v>
      </c>
      <c r="Y1345">
        <v>0.26258205689277897</v>
      </c>
      <c r="Z1345">
        <v>6.8918918918918921</v>
      </c>
      <c r="AA1345">
        <v>2.4866785079928952</v>
      </c>
      <c r="AB1345">
        <v>26.13065326633166</v>
      </c>
      <c r="AC1345">
        <v>117.45152354570638</v>
      </c>
      <c r="AD1345">
        <v>280.48780487804879</v>
      </c>
      <c r="AE1345">
        <v>479.85347985347983</v>
      </c>
      <c r="AF1345">
        <v>1156.25</v>
      </c>
      <c r="AG1345">
        <v>2044.5344129554655</v>
      </c>
      <c r="AH1345">
        <v>3260.869565217391</v>
      </c>
      <c r="AI1345">
        <v>4390.2439024390242</v>
      </c>
      <c r="AJ1345">
        <v>1503.8</v>
      </c>
      <c r="AK1345">
        <v>0.1852999401434528</v>
      </c>
      <c r="AL1345">
        <v>8.0134003350083756E-3</v>
      </c>
    </row>
    <row r="1346" spans="1:38">
      <c r="A1346">
        <v>12</v>
      </c>
      <c r="B1346" t="s">
        <v>2748</v>
      </c>
      <c r="C1346">
        <v>292</v>
      </c>
      <c r="D1346">
        <v>179</v>
      </c>
      <c r="E1346">
        <v>0.61301369863013699</v>
      </c>
      <c r="F1346">
        <v>0.11353033386000001</v>
      </c>
      <c r="G1346">
        <v>16.442598549115761</v>
      </c>
      <c r="H1346">
        <v>1.1299999999999999E-2</v>
      </c>
      <c r="I1346">
        <v>15.219046996938641</v>
      </c>
      <c r="J1346">
        <v>0.9255864850970944</v>
      </c>
      <c r="K1346">
        <v>88.495580000000004</v>
      </c>
      <c r="L1346">
        <v>15.219042153218142</v>
      </c>
      <c r="M1346">
        <v>7.2900000000000006E-2</v>
      </c>
      <c r="N1346">
        <v>6.2241188575055908</v>
      </c>
      <c r="O1346">
        <v>72.44</v>
      </c>
      <c r="P1346">
        <v>15.219042153218142</v>
      </c>
      <c r="Q1346">
        <v>1010.3</v>
      </c>
      <c r="R1346">
        <v>6.2241188575055908</v>
      </c>
      <c r="S1346">
        <v>7.170147480946254E-2</v>
      </c>
      <c r="U1346" t="s">
        <v>2748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 t="e">
        <v>#DIV/0!</v>
      </c>
      <c r="AL1346" t="e">
        <v>#DIV/0!</v>
      </c>
    </row>
    <row r="1347" spans="1:38">
      <c r="A1347">
        <v>12</v>
      </c>
      <c r="B1347" t="s">
        <v>2749</v>
      </c>
      <c r="C1347">
        <v>288.8</v>
      </c>
      <c r="D1347">
        <v>95.9</v>
      </c>
      <c r="E1347">
        <v>0.33206371191135736</v>
      </c>
      <c r="F1347">
        <v>0.17405035220000001</v>
      </c>
      <c r="G1347">
        <v>15.84398833699931</v>
      </c>
      <c r="H1347">
        <v>1.46E-2</v>
      </c>
      <c r="I1347">
        <v>15.243014328938969</v>
      </c>
      <c r="J1347">
        <v>0.96206927225154981</v>
      </c>
      <c r="K1347">
        <v>68.49315</v>
      </c>
      <c r="L1347">
        <v>15.243020655663823</v>
      </c>
      <c r="M1347">
        <v>8.6499999999999994E-2</v>
      </c>
      <c r="N1347">
        <v>4.3223235175922916</v>
      </c>
      <c r="O1347">
        <v>93.44</v>
      </c>
      <c r="P1347">
        <v>15.243020655663823</v>
      </c>
      <c r="Q1347">
        <v>1348.5</v>
      </c>
      <c r="R1347">
        <v>4.3223235175922916</v>
      </c>
      <c r="S1347">
        <v>6.9291805710048199E-2</v>
      </c>
      <c r="U1347" t="s">
        <v>2749</v>
      </c>
      <c r="V1347">
        <v>0</v>
      </c>
      <c r="W1347">
        <v>29.03752039151713</v>
      </c>
      <c r="X1347">
        <v>1.2931034482758621</v>
      </c>
      <c r="Y1347">
        <v>2.3632385120350108</v>
      </c>
      <c r="Z1347">
        <v>29.054054054054053</v>
      </c>
      <c r="AA1347">
        <v>16.873889875666073</v>
      </c>
      <c r="AB1347">
        <v>94.974874371859286</v>
      </c>
      <c r="AC1347">
        <v>235.45706371191136</v>
      </c>
      <c r="AD1347">
        <v>390.2439024390244</v>
      </c>
      <c r="AE1347">
        <v>763.73626373626371</v>
      </c>
      <c r="AF1347">
        <v>1275</v>
      </c>
      <c r="AG1347">
        <v>1919.0283400809717</v>
      </c>
      <c r="AH1347">
        <v>3074.5341614906833</v>
      </c>
      <c r="AI1347">
        <v>3577.2357723577234</v>
      </c>
      <c r="AJ1347">
        <v>1315.31</v>
      </c>
      <c r="AK1347">
        <v>0.32122362327793935</v>
      </c>
      <c r="AL1347">
        <v>3.0890817724988574E-2</v>
      </c>
    </row>
    <row r="1348" spans="1:38">
      <c r="A1348">
        <v>12</v>
      </c>
      <c r="B1348" t="s">
        <v>2750</v>
      </c>
      <c r="C1348">
        <v>396.8</v>
      </c>
      <c r="D1348">
        <v>267</v>
      </c>
      <c r="E1348">
        <v>0.672883064516129</v>
      </c>
      <c r="F1348">
        <v>2.3238595524000001</v>
      </c>
      <c r="G1348">
        <v>15.370371563081449</v>
      </c>
      <c r="H1348">
        <v>0.17899999999999999</v>
      </c>
      <c r="I1348">
        <v>15.25814499646617</v>
      </c>
      <c r="J1348">
        <v>0.99269851310004509</v>
      </c>
      <c r="K1348">
        <v>5.5865919999999996</v>
      </c>
      <c r="L1348">
        <v>15.258144966808963</v>
      </c>
      <c r="M1348">
        <v>9.4200000000000006E-2</v>
      </c>
      <c r="N1348">
        <v>1.8540046531757228</v>
      </c>
      <c r="O1348">
        <v>1061.5</v>
      </c>
      <c r="P1348">
        <v>15.258144966808963</v>
      </c>
      <c r="Q1348">
        <v>1511.3</v>
      </c>
      <c r="R1348">
        <v>1.8540046531757228</v>
      </c>
      <c r="S1348">
        <v>0.70237543836432215</v>
      </c>
      <c r="U1348" t="s">
        <v>2750</v>
      </c>
      <c r="V1348">
        <v>2.1856540084388185E-2</v>
      </c>
      <c r="W1348">
        <v>53.996737357259384</v>
      </c>
      <c r="X1348">
        <v>-17.241379310344829</v>
      </c>
      <c r="Y1348">
        <v>2.7133479212253828</v>
      </c>
      <c r="Z1348">
        <v>29.729729729729733</v>
      </c>
      <c r="AA1348">
        <v>8.7033747779751334</v>
      </c>
      <c r="AB1348">
        <v>168.84422110552762</v>
      </c>
      <c r="AC1348">
        <v>296.39889196675898</v>
      </c>
      <c r="AD1348">
        <v>540.65040650406502</v>
      </c>
      <c r="AE1348">
        <v>934.06593406593402</v>
      </c>
      <c r="AF1348">
        <v>1543.75</v>
      </c>
      <c r="AG1348">
        <v>2307.6923076923076</v>
      </c>
      <c r="AH1348">
        <v>3540.3726708074532</v>
      </c>
      <c r="AI1348">
        <v>4186.9918699186992</v>
      </c>
      <c r="AJ1348">
        <v>1082.53</v>
      </c>
      <c r="AK1348">
        <v>0.12284262950236839</v>
      </c>
      <c r="AL1348">
        <v>4.7691087014017454E-2</v>
      </c>
    </row>
    <row r="1349" spans="1:38">
      <c r="A1349">
        <v>12</v>
      </c>
      <c r="B1349" t="s">
        <v>2751</v>
      </c>
      <c r="C1349">
        <v>281</v>
      </c>
      <c r="D1349">
        <v>46.9</v>
      </c>
      <c r="E1349">
        <v>0.16690391459074733</v>
      </c>
      <c r="F1349">
        <v>0.5071840218</v>
      </c>
      <c r="G1349">
        <v>15.566935330179202</v>
      </c>
      <c r="H1349">
        <v>4.3499999999999997E-2</v>
      </c>
      <c r="I1349">
        <v>15.34575316852046</v>
      </c>
      <c r="J1349">
        <v>0.9857915410472643</v>
      </c>
      <c r="K1349">
        <v>22.988510000000002</v>
      </c>
      <c r="L1349">
        <v>15.345749460879627</v>
      </c>
      <c r="M1349">
        <v>8.4599999999999995E-2</v>
      </c>
      <c r="N1349">
        <v>2.6148298730176909</v>
      </c>
      <c r="O1349">
        <v>274.5</v>
      </c>
      <c r="P1349">
        <v>15.345749460879627</v>
      </c>
      <c r="Q1349">
        <v>1305.5</v>
      </c>
      <c r="R1349">
        <v>2.6148298730176909</v>
      </c>
      <c r="S1349">
        <v>0.21026426656453467</v>
      </c>
      <c r="U1349" t="s">
        <v>2751</v>
      </c>
      <c r="V1349">
        <v>-0.71729957805907185</v>
      </c>
      <c r="W1349">
        <v>1.9086460032626427</v>
      </c>
      <c r="X1349">
        <v>-28.017241379310349</v>
      </c>
      <c r="Y1349">
        <v>2.1444201312910285</v>
      </c>
      <c r="Z1349">
        <v>17.567567567567568</v>
      </c>
      <c r="AA1349">
        <v>1.9360568383658969</v>
      </c>
      <c r="AB1349">
        <v>46.733668341708544</v>
      </c>
      <c r="AC1349">
        <v>50.96952908587258</v>
      </c>
      <c r="AD1349">
        <v>42.276422764227647</v>
      </c>
      <c r="AE1349">
        <v>75.824175824175811</v>
      </c>
      <c r="AF1349">
        <v>70</v>
      </c>
      <c r="AG1349">
        <v>115.78947368421052</v>
      </c>
      <c r="AH1349">
        <v>208.07453416149067</v>
      </c>
      <c r="AI1349">
        <v>365.85365853658539</v>
      </c>
      <c r="AJ1349">
        <v>1184.5</v>
      </c>
      <c r="AK1349">
        <v>6.7568978090561282E-2</v>
      </c>
      <c r="AL1349">
        <v>0.2246006150153754</v>
      </c>
    </row>
    <row r="1350" spans="1:38">
      <c r="A1350">
        <v>12</v>
      </c>
      <c r="B1350" t="s">
        <v>2752</v>
      </c>
      <c r="C1350">
        <v>206</v>
      </c>
      <c r="D1350">
        <v>222</v>
      </c>
      <c r="E1350">
        <v>1.0776699029126213</v>
      </c>
      <c r="F1350">
        <v>0.48076431120000013</v>
      </c>
      <c r="G1350">
        <v>24.263437957933</v>
      </c>
      <c r="H1350">
        <v>2.0400000000000001E-2</v>
      </c>
      <c r="I1350">
        <v>15.369150909937281</v>
      </c>
      <c r="J1350">
        <v>0.63342840930389643</v>
      </c>
      <c r="K1350">
        <v>49.01961</v>
      </c>
      <c r="L1350">
        <v>15.36915013872092</v>
      </c>
      <c r="M1350">
        <v>0.17100000000000001</v>
      </c>
      <c r="N1350">
        <v>18.775079809312079</v>
      </c>
      <c r="O1350">
        <v>130.18</v>
      </c>
      <c r="P1350">
        <v>15.36915013872092</v>
      </c>
      <c r="Q1350">
        <v>2567</v>
      </c>
      <c r="R1350">
        <v>18.775079809312079</v>
      </c>
      <c r="S1350">
        <v>5.07128944292949E-2</v>
      </c>
      <c r="U1350" t="s">
        <v>2752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 t="e">
        <v>#DIV/0!</v>
      </c>
      <c r="AL1350" t="e">
        <v>#DIV/0!</v>
      </c>
    </row>
    <row r="1351" spans="1:38">
      <c r="A1351">
        <v>35</v>
      </c>
      <c r="B1351" t="s">
        <v>2753</v>
      </c>
      <c r="C1351">
        <v>320.5</v>
      </c>
      <c r="D1351">
        <v>76.2</v>
      </c>
      <c r="E1351">
        <v>0.23775351014040563</v>
      </c>
      <c r="F1351">
        <v>6.7704470680000003E-2</v>
      </c>
      <c r="G1351">
        <v>15.889976912782117</v>
      </c>
      <c r="H1351">
        <v>6.0499999999999998E-3</v>
      </c>
      <c r="I1351">
        <v>15.379565515592381</v>
      </c>
      <c r="J1351">
        <v>0.9678784053626186</v>
      </c>
      <c r="K1351">
        <v>165.2893</v>
      </c>
      <c r="L1351">
        <v>15.379564427962936</v>
      </c>
      <c r="M1351">
        <v>8.1199999999999994E-2</v>
      </c>
      <c r="N1351">
        <v>3.995038277707788</v>
      </c>
      <c r="O1351">
        <v>38.880000000000003</v>
      </c>
      <c r="P1351">
        <v>15.379564427962936</v>
      </c>
      <c r="Q1351">
        <v>1225.4000000000001</v>
      </c>
      <c r="R1351">
        <v>3.995038277707788</v>
      </c>
      <c r="S1351">
        <v>3.1728415211359558E-2</v>
      </c>
      <c r="U1351" t="s">
        <v>2753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 t="e">
        <v>#DIV/0!</v>
      </c>
      <c r="AL1351" t="e">
        <v>#DIV/0!</v>
      </c>
    </row>
    <row r="1352" spans="1:38">
      <c r="A1352">
        <v>12</v>
      </c>
      <c r="B1352" t="s">
        <v>2754</v>
      </c>
      <c r="C1352">
        <v>69.3</v>
      </c>
      <c r="D1352">
        <v>53.7</v>
      </c>
      <c r="E1352">
        <v>0.77489177489177496</v>
      </c>
      <c r="F1352">
        <v>2.7230080439999997</v>
      </c>
      <c r="G1352">
        <v>15.692344497707328</v>
      </c>
      <c r="H1352">
        <v>0.222</v>
      </c>
      <c r="I1352">
        <v>15.487055343335348</v>
      </c>
      <c r="J1352">
        <v>0.98691787868906566</v>
      </c>
      <c r="K1352">
        <v>4.504505</v>
      </c>
      <c r="L1352">
        <v>15.487054374202929</v>
      </c>
      <c r="M1352">
        <v>8.8999999999999996E-2</v>
      </c>
      <c r="N1352">
        <v>2.5299787799887841</v>
      </c>
      <c r="O1352">
        <v>1292.4000000000001</v>
      </c>
      <c r="P1352">
        <v>15.487054374202929</v>
      </c>
      <c r="Q1352">
        <v>1403.3</v>
      </c>
      <c r="R1352">
        <v>2.5299787799887841</v>
      </c>
      <c r="S1352">
        <v>0.92097199458419454</v>
      </c>
      <c r="U1352" t="s">
        <v>2754</v>
      </c>
      <c r="V1352">
        <v>0</v>
      </c>
      <c r="W1352">
        <v>17.128874388254488</v>
      </c>
      <c r="X1352">
        <v>0.18318965517241381</v>
      </c>
      <c r="Y1352">
        <v>5.2516411378555796</v>
      </c>
      <c r="Z1352">
        <v>15.135135135135137</v>
      </c>
      <c r="AA1352">
        <v>9.769094138543517</v>
      </c>
      <c r="AB1352">
        <v>103.01507537688441</v>
      </c>
      <c r="AC1352">
        <v>204.98614958448755</v>
      </c>
      <c r="AD1352">
        <v>362.19512195121951</v>
      </c>
      <c r="AE1352">
        <v>628.20512820512818</v>
      </c>
      <c r="AF1352">
        <v>1081.25</v>
      </c>
      <c r="AG1352">
        <v>1437.2469635627531</v>
      </c>
      <c r="AH1352">
        <v>2267.0807453416151</v>
      </c>
      <c r="AI1352">
        <v>3056.9105691056911</v>
      </c>
      <c r="AJ1352">
        <v>1071.2</v>
      </c>
      <c r="AK1352">
        <v>0.24740629798390579</v>
      </c>
      <c r="AL1352">
        <v>4.5439526399118871E-2</v>
      </c>
    </row>
    <row r="1353" spans="1:38">
      <c r="A1353">
        <v>12</v>
      </c>
      <c r="B1353" t="s">
        <v>2755</v>
      </c>
      <c r="C1353">
        <v>867</v>
      </c>
      <c r="D1353">
        <v>6</v>
      </c>
      <c r="E1353">
        <v>6.920415224913495E-3</v>
      </c>
      <c r="F1353">
        <v>0.53360648876000005</v>
      </c>
      <c r="G1353">
        <v>15.669428402339316</v>
      </c>
      <c r="H1353">
        <v>4.3700000000000003E-2</v>
      </c>
      <c r="I1353">
        <v>15.503365112539022</v>
      </c>
      <c r="J1353">
        <v>0.98940208375593963</v>
      </c>
      <c r="K1353">
        <v>22.883299999999998</v>
      </c>
      <c r="L1353">
        <v>15.503362650093418</v>
      </c>
      <c r="M1353">
        <v>8.8599999999999998E-2</v>
      </c>
      <c r="N1353">
        <v>2.2752267235038257</v>
      </c>
      <c r="O1353">
        <v>275.7</v>
      </c>
      <c r="P1353">
        <v>15.503362650093418</v>
      </c>
      <c r="Q1353">
        <v>1394.7</v>
      </c>
      <c r="R1353">
        <v>2.2752267235038257</v>
      </c>
      <c r="S1353">
        <v>0.19767691976769197</v>
      </c>
      <c r="U1353" t="s">
        <v>2755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 t="e">
        <v>#DIV/0!</v>
      </c>
      <c r="AL1353" t="e">
        <v>#DIV/0!</v>
      </c>
    </row>
    <row r="1354" spans="1:38">
      <c r="A1354">
        <v>12</v>
      </c>
      <c r="B1354" t="s">
        <v>2756</v>
      </c>
      <c r="C1354">
        <v>307</v>
      </c>
      <c r="D1354">
        <v>99.1</v>
      </c>
      <c r="E1354">
        <v>0.32280130293159609</v>
      </c>
      <c r="F1354">
        <v>0.69548337701999996</v>
      </c>
      <c r="G1354">
        <v>17.602184022691407</v>
      </c>
      <c r="H1354">
        <v>4.2299999999999997E-2</v>
      </c>
      <c r="I1354">
        <v>15.537605315391968</v>
      </c>
      <c r="J1354">
        <v>0.88270894653538789</v>
      </c>
      <c r="K1354">
        <v>23.64066</v>
      </c>
      <c r="L1354">
        <v>15.53760727357882</v>
      </c>
      <c r="M1354">
        <v>0.1193</v>
      </c>
      <c r="N1354">
        <v>8.2716203631329606</v>
      </c>
      <c r="O1354">
        <v>267.10000000000002</v>
      </c>
      <c r="P1354">
        <v>15.53760727357882</v>
      </c>
      <c r="Q1354">
        <v>1945</v>
      </c>
      <c r="R1354">
        <v>8.2716203631329606</v>
      </c>
      <c r="S1354">
        <v>0.13732647814910026</v>
      </c>
      <c r="U1354" t="s">
        <v>2756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 t="e">
        <v>#DIV/0!</v>
      </c>
      <c r="AL1354" t="e">
        <v>#DIV/0!</v>
      </c>
    </row>
    <row r="1355" spans="1:38">
      <c r="A1355">
        <v>12</v>
      </c>
      <c r="B1355" t="s">
        <v>2757</v>
      </c>
      <c r="C1355">
        <v>623</v>
      </c>
      <c r="D1355">
        <v>993</v>
      </c>
      <c r="E1355">
        <v>1.593900481540931</v>
      </c>
      <c r="F1355">
        <v>0.18091920132000003</v>
      </c>
      <c r="G1355">
        <v>15.92450799969745</v>
      </c>
      <c r="H1355">
        <v>1.43E-2</v>
      </c>
      <c r="I1355">
        <v>15.555590330570691</v>
      </c>
      <c r="J1355">
        <v>0.97683333958362994</v>
      </c>
      <c r="K1355">
        <v>69.930070000000001</v>
      </c>
      <c r="L1355">
        <v>15.555587066841737</v>
      </c>
      <c r="M1355">
        <v>9.1800000000000007E-2</v>
      </c>
      <c r="N1355">
        <v>3.4078680285309915</v>
      </c>
      <c r="O1355">
        <v>91.53</v>
      </c>
      <c r="P1355">
        <v>15.555587066841737</v>
      </c>
      <c r="Q1355">
        <v>1462.4</v>
      </c>
      <c r="R1355">
        <v>3.4078680285309915</v>
      </c>
      <c r="S1355">
        <v>6.2588894967177233E-2</v>
      </c>
      <c r="U1355" t="s">
        <v>2757</v>
      </c>
      <c r="V1355">
        <v>0.67510548523206759</v>
      </c>
      <c r="W1355">
        <v>26.916802610114193</v>
      </c>
      <c r="X1355">
        <v>4.9568965517241388</v>
      </c>
      <c r="Y1355">
        <v>11.37855579868709</v>
      </c>
      <c r="Z1355">
        <v>104.72972972972974</v>
      </c>
      <c r="AA1355">
        <v>6.2166962699822372</v>
      </c>
      <c r="AB1355">
        <v>240.2010050251256</v>
      </c>
      <c r="AC1355">
        <v>443.21329639889194</v>
      </c>
      <c r="AD1355">
        <v>723.57723577235777</v>
      </c>
      <c r="AE1355">
        <v>1205.1282051282051</v>
      </c>
      <c r="AF1355">
        <v>1981.25</v>
      </c>
      <c r="AG1355">
        <v>2825.910931174089</v>
      </c>
      <c r="AH1355">
        <v>4596.2732919254659</v>
      </c>
      <c r="AI1355">
        <v>4918.6991869918702</v>
      </c>
      <c r="AJ1355">
        <v>1057.81</v>
      </c>
      <c r="AK1355">
        <v>3.9195593778572464E-2</v>
      </c>
      <c r="AL1355">
        <v>5.2259948390601649E-2</v>
      </c>
    </row>
    <row r="1356" spans="1:38">
      <c r="A1356">
        <v>12</v>
      </c>
      <c r="B1356" t="s">
        <v>2758</v>
      </c>
      <c r="C1356">
        <v>84</v>
      </c>
      <c r="D1356">
        <v>30.1</v>
      </c>
      <c r="E1356">
        <v>0.35833333333333334</v>
      </c>
      <c r="F1356">
        <v>2.6946175360000004</v>
      </c>
      <c r="G1356">
        <v>16.144009007633922</v>
      </c>
      <c r="H1356">
        <v>0.20799999999999999</v>
      </c>
      <c r="I1356">
        <v>15.555590330570691</v>
      </c>
      <c r="J1356">
        <v>0.96355188622695953</v>
      </c>
      <c r="K1356">
        <v>4.8076920000000003</v>
      </c>
      <c r="L1356">
        <v>15.555591912984839</v>
      </c>
      <c r="M1356">
        <v>9.4E-2</v>
      </c>
      <c r="N1356">
        <v>4.3188697949835007</v>
      </c>
      <c r="O1356">
        <v>1218.2</v>
      </c>
      <c r="P1356">
        <v>15.555591912984839</v>
      </c>
      <c r="Q1356">
        <v>1507.3</v>
      </c>
      <c r="R1356">
        <v>4.3188697949835007</v>
      </c>
      <c r="S1356">
        <v>0.80820009288131101</v>
      </c>
      <c r="U1356" t="s">
        <v>2758</v>
      </c>
      <c r="V1356">
        <v>-0.63291139240506333</v>
      </c>
      <c r="W1356">
        <v>6.4763458401305058</v>
      </c>
      <c r="X1356">
        <v>-16.163793103448278</v>
      </c>
      <c r="Y1356">
        <v>1.2472647702407</v>
      </c>
      <c r="Z1356">
        <v>9.8648648648648649</v>
      </c>
      <c r="AA1356">
        <v>5.1509769094138536</v>
      </c>
      <c r="AB1356">
        <v>31.658291457286431</v>
      </c>
      <c r="AC1356">
        <v>80.609418282548475</v>
      </c>
      <c r="AD1356">
        <v>156.5040650406504</v>
      </c>
      <c r="AE1356">
        <v>236.26373626373626</v>
      </c>
      <c r="AF1356">
        <v>488.12499999999994</v>
      </c>
      <c r="AG1356">
        <v>635.62753036437243</v>
      </c>
      <c r="AH1356">
        <v>819.87577639751555</v>
      </c>
      <c r="AI1356">
        <v>1065.040650406504</v>
      </c>
      <c r="AJ1356">
        <v>1034.1199999999999</v>
      </c>
      <c r="AK1356">
        <v>0.29147431902803206</v>
      </c>
      <c r="AL1356">
        <v>3.8613522156235723E-2</v>
      </c>
    </row>
    <row r="1357" spans="1:38">
      <c r="A1357">
        <v>12</v>
      </c>
      <c r="B1357" t="s">
        <v>2759</v>
      </c>
      <c r="C1357">
        <v>1100</v>
      </c>
      <c r="D1357">
        <v>25.4</v>
      </c>
      <c r="E1357">
        <v>2.3090909090909089E-2</v>
      </c>
      <c r="F1357">
        <v>0.16494058239999998</v>
      </c>
      <c r="G1357">
        <v>15.940548775329464</v>
      </c>
      <c r="H1357">
        <v>1.3599999999999999E-2</v>
      </c>
      <c r="I1357">
        <v>15.61153198106604</v>
      </c>
      <c r="J1357">
        <v>0.97935975737719705</v>
      </c>
      <c r="K1357">
        <v>73.529409999999999</v>
      </c>
      <c r="L1357">
        <v>15.611537421049318</v>
      </c>
      <c r="M1357">
        <v>8.7999999999999995E-2</v>
      </c>
      <c r="N1357">
        <v>3.2219814497929558</v>
      </c>
      <c r="O1357">
        <v>87.08</v>
      </c>
      <c r="P1357">
        <v>15.611537421049318</v>
      </c>
      <c r="Q1357">
        <v>1381.6</v>
      </c>
      <c r="R1357">
        <v>3.2219814497929558</v>
      </c>
      <c r="S1357">
        <v>6.302837290098437E-2</v>
      </c>
      <c r="U1357" t="s">
        <v>2759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 t="e">
        <v>#DIV/0!</v>
      </c>
      <c r="AL1357" t="e">
        <v>#DIV/0!</v>
      </c>
    </row>
    <row r="1358" spans="1:38">
      <c r="A1358">
        <v>12</v>
      </c>
      <c r="B1358" t="s">
        <v>2760</v>
      </c>
      <c r="C1358">
        <v>1856</v>
      </c>
      <c r="D1358">
        <v>33.799999999999997</v>
      </c>
      <c r="E1358">
        <v>1.8211206896551722E-2</v>
      </c>
      <c r="F1358">
        <v>0.40425960994800009</v>
      </c>
      <c r="G1358">
        <v>15.749987792068019</v>
      </c>
      <c r="H1358">
        <v>3.6200000000000003E-2</v>
      </c>
      <c r="I1358">
        <v>15.639659024534765</v>
      </c>
      <c r="J1358">
        <v>0.99299499345714937</v>
      </c>
      <c r="K1358">
        <v>27.624310000000001</v>
      </c>
      <c r="L1358">
        <v>15.639659301490394</v>
      </c>
      <c r="M1358">
        <v>8.1030000000000005E-2</v>
      </c>
      <c r="N1358">
        <v>1.8609623979489465</v>
      </c>
      <c r="O1358">
        <v>229.2</v>
      </c>
      <c r="P1358">
        <v>15.639659301490394</v>
      </c>
      <c r="Q1358">
        <v>1221.3</v>
      </c>
      <c r="R1358">
        <v>1.8609623979489465</v>
      </c>
      <c r="S1358">
        <v>0.18766887742569394</v>
      </c>
      <c r="U1358" t="s">
        <v>2760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 t="e">
        <v>#DIV/0!</v>
      </c>
      <c r="AL1358" t="e">
        <v>#DIV/0!</v>
      </c>
    </row>
    <row r="1359" spans="1:38">
      <c r="A1359">
        <v>12</v>
      </c>
      <c r="B1359" t="s">
        <v>2761</v>
      </c>
      <c r="C1359">
        <v>633</v>
      </c>
      <c r="D1359">
        <v>19.7</v>
      </c>
      <c r="E1359">
        <v>3.1121642969984202E-2</v>
      </c>
      <c r="F1359">
        <v>0.58875298328000003</v>
      </c>
      <c r="G1359">
        <v>15.913533203032124</v>
      </c>
      <c r="H1359">
        <v>5.3199999999999997E-2</v>
      </c>
      <c r="I1359">
        <v>15.770127442558143</v>
      </c>
      <c r="J1359">
        <v>0.99098843992441255</v>
      </c>
      <c r="K1359">
        <v>18.796990000000001</v>
      </c>
      <c r="L1359">
        <v>15.770126908332076</v>
      </c>
      <c r="M1359">
        <v>8.0299999999999996E-2</v>
      </c>
      <c r="N1359">
        <v>2.1315767519562576</v>
      </c>
      <c r="O1359">
        <v>334.1</v>
      </c>
      <c r="P1359">
        <v>15.770126908332076</v>
      </c>
      <c r="Q1359">
        <v>1203.5</v>
      </c>
      <c r="R1359">
        <v>2.1315767519562576</v>
      </c>
      <c r="S1359">
        <v>0.27760697964270881</v>
      </c>
      <c r="U1359" t="s">
        <v>2761</v>
      </c>
      <c r="V1359">
        <v>0</v>
      </c>
      <c r="W1359">
        <v>0.88091353996737365</v>
      </c>
      <c r="X1359">
        <v>-8.6206896551724146</v>
      </c>
      <c r="Y1359">
        <v>1.8818380743982495</v>
      </c>
      <c r="Z1359">
        <v>25.000000000000004</v>
      </c>
      <c r="AA1359">
        <v>9.2362344582593252</v>
      </c>
      <c r="AB1359">
        <v>44.221105527638194</v>
      </c>
      <c r="AC1359">
        <v>78.393351800554015</v>
      </c>
      <c r="AD1359">
        <v>112.60162601626016</v>
      </c>
      <c r="AE1359">
        <v>168.49816849816847</v>
      </c>
      <c r="AF1359">
        <v>227.5</v>
      </c>
      <c r="AG1359">
        <v>323.88663967611336</v>
      </c>
      <c r="AH1359">
        <v>745.34161490683232</v>
      </c>
      <c r="AI1359">
        <v>914.63414634146341</v>
      </c>
      <c r="AJ1359">
        <v>1268.96</v>
      </c>
      <c r="AK1359">
        <v>0.2777858672252575</v>
      </c>
      <c r="AL1359">
        <v>5.932998324958124E-2</v>
      </c>
    </row>
    <row r="1360" spans="1:38">
      <c r="A1360">
        <v>12</v>
      </c>
      <c r="B1360" t="s">
        <v>2762</v>
      </c>
      <c r="C1360">
        <v>156.69999999999999</v>
      </c>
      <c r="D1360">
        <v>73.8</v>
      </c>
      <c r="E1360">
        <v>0.4709636247606892</v>
      </c>
      <c r="F1360">
        <v>4.891436456E-2</v>
      </c>
      <c r="G1360">
        <v>29.613344691268157</v>
      </c>
      <c r="H1360">
        <v>4.6699999999999997E-3</v>
      </c>
      <c r="I1360">
        <v>15.799993158348515</v>
      </c>
      <c r="J1360">
        <v>0.53354301322833453</v>
      </c>
      <c r="K1360">
        <v>214.1328</v>
      </c>
      <c r="L1360">
        <v>15.799988993194173</v>
      </c>
      <c r="M1360">
        <v>7.5999999999999998E-2</v>
      </c>
      <c r="N1360">
        <v>25.046165375162722</v>
      </c>
      <c r="O1360">
        <v>30.03</v>
      </c>
      <c r="P1360">
        <v>15.799988993194173</v>
      </c>
      <c r="Q1360">
        <v>1094</v>
      </c>
      <c r="R1360">
        <v>25.046165375162722</v>
      </c>
      <c r="S1360">
        <v>2.7449725776965268E-2</v>
      </c>
      <c r="U1360" t="s">
        <v>2762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 t="e">
        <v>#DIV/0!</v>
      </c>
      <c r="AL1360" t="e">
        <v>#DIV/0!</v>
      </c>
    </row>
    <row r="1361" spans="1:38">
      <c r="A1361">
        <v>12</v>
      </c>
      <c r="B1361" t="s">
        <v>2763</v>
      </c>
      <c r="C1361">
        <v>219.2</v>
      </c>
      <c r="D1361">
        <v>82.7</v>
      </c>
      <c r="E1361">
        <v>0.37728102189781026</v>
      </c>
      <c r="F1361">
        <v>0.62178520152000005</v>
      </c>
      <c r="G1361">
        <v>16.224628875851348</v>
      </c>
      <c r="H1361">
        <v>4.9200000000000001E-2</v>
      </c>
      <c r="I1361">
        <v>15.818508897569368</v>
      </c>
      <c r="J1361">
        <v>0.97496892031308979</v>
      </c>
      <c r="K1361">
        <v>20.325199999999999</v>
      </c>
      <c r="L1361">
        <v>15.818511707389309</v>
      </c>
      <c r="M1361">
        <v>9.1700000000000004E-2</v>
      </c>
      <c r="N1361">
        <v>3.6074032789013368</v>
      </c>
      <c r="O1361">
        <v>309.60000000000002</v>
      </c>
      <c r="P1361">
        <v>15.818511707389309</v>
      </c>
      <c r="Q1361">
        <v>1460.3</v>
      </c>
      <c r="R1361">
        <v>3.6074032789013368</v>
      </c>
      <c r="S1361">
        <v>0.21201123056906118</v>
      </c>
      <c r="U1361" t="s">
        <v>2763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 t="e">
        <v>#DIV/0!</v>
      </c>
      <c r="AL1361" t="e">
        <v>#DIV/0!</v>
      </c>
    </row>
    <row r="1362" spans="1:38">
      <c r="A1362">
        <v>35</v>
      </c>
      <c r="B1362" t="s">
        <v>2764</v>
      </c>
      <c r="C1362">
        <v>399.3</v>
      </c>
      <c r="D1362">
        <v>53.5</v>
      </c>
      <c r="E1362">
        <v>0.13398447282744802</v>
      </c>
      <c r="F1362">
        <v>6.1905089240000002E-2</v>
      </c>
      <c r="G1362">
        <v>16.19278977954847</v>
      </c>
      <c r="H1362">
        <v>6.0699999999999999E-3</v>
      </c>
      <c r="I1362">
        <v>15.818840186087032</v>
      </c>
      <c r="J1362">
        <v>0.97690641337580153</v>
      </c>
      <c r="K1362">
        <v>164.74459999999999</v>
      </c>
      <c r="L1362">
        <v>15.818845449555557</v>
      </c>
      <c r="M1362">
        <v>7.3999999999999996E-2</v>
      </c>
      <c r="N1362">
        <v>3.4598751439448452</v>
      </c>
      <c r="O1362">
        <v>39.01</v>
      </c>
      <c r="P1362">
        <v>15.818845449555557</v>
      </c>
      <c r="Q1362">
        <v>1040.5999999999999</v>
      </c>
      <c r="R1362">
        <v>3.4598751439448452</v>
      </c>
      <c r="S1362">
        <v>3.7487987699404195E-2</v>
      </c>
      <c r="U1362" t="s">
        <v>2764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 t="e">
        <v>#DIV/0!</v>
      </c>
      <c r="AL1362" t="e">
        <v>#DIV/0!</v>
      </c>
    </row>
    <row r="1363" spans="1:38">
      <c r="A1363">
        <v>12</v>
      </c>
      <c r="B1363" t="s">
        <v>2765</v>
      </c>
      <c r="C1363">
        <v>318.2</v>
      </c>
      <c r="D1363">
        <v>172.8</v>
      </c>
      <c r="E1363">
        <v>0.54305468258956635</v>
      </c>
      <c r="F1363">
        <v>0.21058452582000003</v>
      </c>
      <c r="G1363">
        <v>16.445590428514514</v>
      </c>
      <c r="H1363">
        <v>1.5900000000000001E-2</v>
      </c>
      <c r="I1363">
        <v>15.890602044519548</v>
      </c>
      <c r="J1363">
        <v>0.9662530581430091</v>
      </c>
      <c r="K1363">
        <v>62.893079999999998</v>
      </c>
      <c r="L1363">
        <v>15.890601955467266</v>
      </c>
      <c r="M1363">
        <v>9.6100000000000005E-2</v>
      </c>
      <c r="N1363">
        <v>4.2362968740586844</v>
      </c>
      <c r="O1363">
        <v>101.69</v>
      </c>
      <c r="P1363">
        <v>15.890601955467266</v>
      </c>
      <c r="Q1363">
        <v>1548.9</v>
      </c>
      <c r="R1363">
        <v>4.2362968740586844</v>
      </c>
      <c r="S1363">
        <v>6.5653044095809923E-2</v>
      </c>
      <c r="U1363" t="s">
        <v>2765</v>
      </c>
      <c r="V1363">
        <v>0.54852320675105493</v>
      </c>
      <c r="W1363">
        <v>15.986949429037521</v>
      </c>
      <c r="X1363">
        <v>9.2672413793103452</v>
      </c>
      <c r="Y1363">
        <v>23.632385120350111</v>
      </c>
      <c r="Z1363">
        <v>129.72972972972974</v>
      </c>
      <c r="AA1363">
        <v>23.445825932504441</v>
      </c>
      <c r="AB1363">
        <v>382.41206030150749</v>
      </c>
      <c r="AC1363">
        <v>795.01385041551248</v>
      </c>
      <c r="AD1363">
        <v>1451.219512195122</v>
      </c>
      <c r="AE1363">
        <v>2820.5128205128203</v>
      </c>
      <c r="AF1363">
        <v>4012.5</v>
      </c>
      <c r="AG1363">
        <v>5668.0161943319836</v>
      </c>
      <c r="AH1363">
        <v>8434.782608695652</v>
      </c>
      <c r="AI1363">
        <v>9512.1951219512193</v>
      </c>
      <c r="AJ1363">
        <v>1357.54</v>
      </c>
      <c r="AK1363">
        <v>0.10526402919863191</v>
      </c>
      <c r="AL1363">
        <v>4.5337512303786971E-2</v>
      </c>
    </row>
    <row r="1364" spans="1:38">
      <c r="A1364">
        <v>12</v>
      </c>
      <c r="B1364" t="s">
        <v>2766</v>
      </c>
      <c r="C1364">
        <v>856</v>
      </c>
      <c r="D1364">
        <v>42.2</v>
      </c>
      <c r="E1364">
        <v>4.9299065420560749E-2</v>
      </c>
      <c r="F1364">
        <v>5.6913321279999998E-3</v>
      </c>
      <c r="G1364">
        <v>24.793844978967261</v>
      </c>
      <c r="H1364">
        <v>8.8999999999999995E-4</v>
      </c>
      <c r="I1364">
        <v>15.897594302535337</v>
      </c>
      <c r="J1364">
        <v>0.64119116321092362</v>
      </c>
      <c r="K1364">
        <v>1123.596</v>
      </c>
      <c r="L1364">
        <v>15.897590938307932</v>
      </c>
      <c r="M1364">
        <v>4.6399999999999997E-2</v>
      </c>
      <c r="N1364">
        <v>19.026330288131131</v>
      </c>
      <c r="O1364">
        <v>5.73</v>
      </c>
      <c r="P1364">
        <v>15.897590938307932</v>
      </c>
      <c r="Q1364">
        <v>17.399999999999999</v>
      </c>
      <c r="R1364">
        <v>19.026330288131131</v>
      </c>
      <c r="S1364">
        <v>0.32931034482758625</v>
      </c>
      <c r="U1364" t="s">
        <v>2766</v>
      </c>
      <c r="V1364">
        <v>-1.5611814345991561</v>
      </c>
      <c r="W1364">
        <v>6.7862969004893969</v>
      </c>
      <c r="X1364">
        <v>-175.64655172413796</v>
      </c>
      <c r="Y1364">
        <v>5.6236323851203496</v>
      </c>
      <c r="Z1364">
        <v>42.162162162162168</v>
      </c>
      <c r="AA1364">
        <v>9.0586145648312613</v>
      </c>
      <c r="AB1364">
        <v>81.407035175879386</v>
      </c>
      <c r="AC1364">
        <v>141.82825484764544</v>
      </c>
      <c r="AD1364">
        <v>184.95934959349594</v>
      </c>
      <c r="AE1364">
        <v>351.64835164835159</v>
      </c>
      <c r="AF1364">
        <v>631.25</v>
      </c>
      <c r="AG1364">
        <v>1056.6801619433199</v>
      </c>
      <c r="AH1364">
        <v>1701.8633540372671</v>
      </c>
      <c r="AI1364">
        <v>2260.1626016260161</v>
      </c>
      <c r="AJ1364">
        <v>1380.1999999999998</v>
      </c>
      <c r="AK1364">
        <v>0.15462131947316027</v>
      </c>
      <c r="AL1364">
        <v>4.7834060815024018E-2</v>
      </c>
    </row>
    <row r="1365" spans="1:38">
      <c r="A1365">
        <v>12</v>
      </c>
      <c r="B1365" t="s">
        <v>2767</v>
      </c>
      <c r="C1365">
        <v>585</v>
      </c>
      <c r="D1365">
        <v>13.5</v>
      </c>
      <c r="E1365">
        <v>2.3076923076923078E-2</v>
      </c>
      <c r="F1365">
        <v>1.7465399504000001</v>
      </c>
      <c r="G1365">
        <v>16.098714532154343</v>
      </c>
      <c r="H1365">
        <v>0.14599999999999999</v>
      </c>
      <c r="I1365">
        <v>15.920439329384351</v>
      </c>
      <c r="J1365">
        <v>0.98892612187054318</v>
      </c>
      <c r="K1365">
        <v>6.8493149999999998</v>
      </c>
      <c r="L1365">
        <v>15.920443980078675</v>
      </c>
      <c r="M1365">
        <v>8.6800000000000002E-2</v>
      </c>
      <c r="N1365">
        <v>2.3891883867098813</v>
      </c>
      <c r="O1365">
        <v>878.5</v>
      </c>
      <c r="P1365">
        <v>15.920443980078675</v>
      </c>
      <c r="Q1365">
        <v>1355.2</v>
      </c>
      <c r="R1365">
        <v>2.3891883867098813</v>
      </c>
      <c r="S1365">
        <v>0.64824380165289253</v>
      </c>
      <c r="U1365" t="s">
        <v>2767</v>
      </c>
      <c r="V1365">
        <v>2.1814345991561183E-2</v>
      </c>
      <c r="W1365">
        <v>0.75040783034257752</v>
      </c>
      <c r="X1365">
        <v>0.30495689655172414</v>
      </c>
      <c r="Y1365">
        <v>0.50328227571115969</v>
      </c>
      <c r="Z1365">
        <v>9.5945945945945947</v>
      </c>
      <c r="AA1365">
        <v>3.5523978685612789</v>
      </c>
      <c r="AB1365">
        <v>32.1608040201005</v>
      </c>
      <c r="AC1365">
        <v>123.82271468144043</v>
      </c>
      <c r="AD1365">
        <v>250</v>
      </c>
      <c r="AE1365">
        <v>463.36996336996339</v>
      </c>
      <c r="AF1365">
        <v>731.25</v>
      </c>
      <c r="AG1365">
        <v>1497.9757085020244</v>
      </c>
      <c r="AH1365">
        <v>2478.2608695652175</v>
      </c>
      <c r="AI1365">
        <v>3373.9837398373984</v>
      </c>
      <c r="AJ1365">
        <v>1431.6999999999998</v>
      </c>
      <c r="AK1365">
        <v>0.20222965340312135</v>
      </c>
      <c r="AL1365">
        <v>1.2977166534426517E-2</v>
      </c>
    </row>
    <row r="1366" spans="1:38">
      <c r="A1366">
        <v>12</v>
      </c>
      <c r="B1366" t="s">
        <v>2768</v>
      </c>
      <c r="C1366">
        <v>514</v>
      </c>
      <c r="D1366">
        <v>45.9</v>
      </c>
      <c r="E1366">
        <v>8.9299610894941636E-2</v>
      </c>
      <c r="F1366">
        <v>0.31938494592000011</v>
      </c>
      <c r="G1366">
        <v>16.28771654739602</v>
      </c>
      <c r="H1366">
        <v>2.8400000000000002E-2</v>
      </c>
      <c r="I1366">
        <v>16.011129151159206</v>
      </c>
      <c r="J1366">
        <v>0.98301865117605869</v>
      </c>
      <c r="K1366">
        <v>35.211269999999999</v>
      </c>
      <c r="L1366">
        <v>16.011127666716494</v>
      </c>
      <c r="M1366">
        <v>8.1600000000000006E-2</v>
      </c>
      <c r="N1366">
        <v>2.9888883607819801</v>
      </c>
      <c r="O1366">
        <v>180.5</v>
      </c>
      <c r="P1366">
        <v>16.011127666716494</v>
      </c>
      <c r="Q1366">
        <v>1235.0999999999999</v>
      </c>
      <c r="R1366">
        <v>2.9888883607819801</v>
      </c>
      <c r="S1366">
        <v>0.14614201279248645</v>
      </c>
      <c r="U1366" t="s">
        <v>2768</v>
      </c>
      <c r="V1366">
        <v>1.3122362869198313E-2</v>
      </c>
      <c r="W1366">
        <v>2.6427406199021211</v>
      </c>
      <c r="X1366">
        <v>1.0991379310344829</v>
      </c>
      <c r="Y1366">
        <v>3.1947483588621441</v>
      </c>
      <c r="Z1366">
        <v>9.4594594594594597</v>
      </c>
      <c r="AA1366">
        <v>-0.28419182948490229</v>
      </c>
      <c r="AB1366">
        <v>54.2713567839196</v>
      </c>
      <c r="AC1366">
        <v>98.61495844875347</v>
      </c>
      <c r="AD1366">
        <v>145.52845528455285</v>
      </c>
      <c r="AE1366">
        <v>219.78021978021977</v>
      </c>
      <c r="AF1366">
        <v>518.75</v>
      </c>
      <c r="AG1366">
        <v>886.63967611336022</v>
      </c>
      <c r="AH1366">
        <v>1509.3167701863354</v>
      </c>
      <c r="AI1366">
        <v>2186.9918699186992</v>
      </c>
      <c r="AJ1366">
        <v>1318.3999999999999</v>
      </c>
      <c r="AK1366">
        <v>-1.2542759301138705E-2</v>
      </c>
      <c r="AL1366">
        <v>3.5957565605806811E-2</v>
      </c>
    </row>
    <row r="1367" spans="1:38">
      <c r="A1367">
        <v>35</v>
      </c>
      <c r="B1367" t="s">
        <v>2769</v>
      </c>
      <c r="C1367">
        <v>409</v>
      </c>
      <c r="D1367">
        <v>245</v>
      </c>
      <c r="E1367">
        <v>0.59902200488997559</v>
      </c>
      <c r="F1367">
        <v>6.2572541814000002E-2</v>
      </c>
      <c r="G1367">
        <v>16.796484067324027</v>
      </c>
      <c r="H1367">
        <v>5.4900000000000001E-3</v>
      </c>
      <c r="I1367">
        <v>16.013033310674558</v>
      </c>
      <c r="J1367">
        <v>0.95335626470937462</v>
      </c>
      <c r="K1367">
        <v>182.14940000000001</v>
      </c>
      <c r="L1367">
        <v>16.013030341782109</v>
      </c>
      <c r="M1367">
        <v>8.2699999999999996E-2</v>
      </c>
      <c r="N1367">
        <v>5.0699744787421652</v>
      </c>
      <c r="O1367">
        <v>35.29</v>
      </c>
      <c r="P1367">
        <v>16.013030341782109</v>
      </c>
      <c r="Q1367">
        <v>1261.3</v>
      </c>
      <c r="R1367">
        <v>5.0699744787421652</v>
      </c>
      <c r="S1367">
        <v>2.7979069214302703E-2</v>
      </c>
      <c r="U1367" t="s">
        <v>2769</v>
      </c>
      <c r="V1367">
        <v>0.46413502109704646</v>
      </c>
      <c r="W1367">
        <v>33.115823817292011</v>
      </c>
      <c r="X1367">
        <v>1.2500000000000002</v>
      </c>
      <c r="Y1367">
        <v>4.2450765864332602</v>
      </c>
      <c r="Z1367">
        <v>16.013513513513516</v>
      </c>
      <c r="AA1367">
        <v>6.9271758436944939</v>
      </c>
      <c r="AB1367">
        <v>52.763819095477388</v>
      </c>
      <c r="AC1367">
        <v>86.70360110803324</v>
      </c>
      <c r="AD1367">
        <v>140.2439024390244</v>
      </c>
      <c r="AE1367">
        <v>283.88278388278388</v>
      </c>
      <c r="AF1367">
        <v>488.12499999999994</v>
      </c>
      <c r="AG1367">
        <v>827.53036437246965</v>
      </c>
      <c r="AH1367">
        <v>1478.2608695652173</v>
      </c>
      <c r="AI1367">
        <v>2211.3821138211383</v>
      </c>
      <c r="AJ1367">
        <v>1575.8999999999999</v>
      </c>
      <c r="AK1367">
        <v>0.23831138218576023</v>
      </c>
      <c r="AL1367">
        <v>3.5693171741058238E-2</v>
      </c>
    </row>
    <row r="1368" spans="1:38">
      <c r="A1368">
        <v>35</v>
      </c>
      <c r="B1368" t="s">
        <v>2770</v>
      </c>
      <c r="C1368">
        <v>211.6</v>
      </c>
      <c r="D1368">
        <v>53.3</v>
      </c>
      <c r="E1368">
        <v>0.25189035916824198</v>
      </c>
      <c r="F1368">
        <v>0.70762652100000012</v>
      </c>
      <c r="G1368">
        <v>16.21543830060925</v>
      </c>
      <c r="H1368">
        <v>6.3E-2</v>
      </c>
      <c r="I1368">
        <v>16.038785268997582</v>
      </c>
      <c r="J1368">
        <v>0.98910587377678028</v>
      </c>
      <c r="K1368">
        <v>15.87302</v>
      </c>
      <c r="L1368">
        <v>16.038779133079508</v>
      </c>
      <c r="M1368">
        <v>8.1500000000000003E-2</v>
      </c>
      <c r="N1368">
        <v>2.3870078290302184</v>
      </c>
      <c r="O1368">
        <v>393.8</v>
      </c>
      <c r="P1368">
        <v>16.038779133079508</v>
      </c>
      <c r="Q1368">
        <v>1232.5999999999999</v>
      </c>
      <c r="R1368">
        <v>2.3870078290302184</v>
      </c>
      <c r="S1368">
        <v>0.31948726269673866</v>
      </c>
      <c r="U1368" t="s">
        <v>2770</v>
      </c>
      <c r="V1368">
        <v>1.8987341772151899E-2</v>
      </c>
      <c r="W1368">
        <v>2.6101141924959217</v>
      </c>
      <c r="X1368">
        <v>0.60344827586206906</v>
      </c>
      <c r="Y1368">
        <v>3.0853391684901528</v>
      </c>
      <c r="Z1368">
        <v>23.108108108108109</v>
      </c>
      <c r="AA1368">
        <v>1.669626998223801</v>
      </c>
      <c r="AB1368">
        <v>56.733668341708537</v>
      </c>
      <c r="AC1368">
        <v>67.313019390581715</v>
      </c>
      <c r="AD1368">
        <v>79.674796747967491</v>
      </c>
      <c r="AE1368">
        <v>111.72161172161171</v>
      </c>
      <c r="AF1368">
        <v>158.125</v>
      </c>
      <c r="AG1368">
        <v>218.62348178137654</v>
      </c>
      <c r="AH1368">
        <v>347.82608695652175</v>
      </c>
      <c r="AI1368">
        <v>434.95934959349592</v>
      </c>
      <c r="AJ1368">
        <v>1411.1</v>
      </c>
      <c r="AK1368">
        <v>4.6112304890485935E-2</v>
      </c>
      <c r="AL1368">
        <v>0.16310929648241204</v>
      </c>
    </row>
    <row r="1369" spans="1:38">
      <c r="A1369">
        <v>12</v>
      </c>
      <c r="B1369" t="s">
        <v>2771</v>
      </c>
      <c r="C1369">
        <v>1131</v>
      </c>
      <c r="D1369">
        <v>320.2</v>
      </c>
      <c r="E1369">
        <v>0.28311229000884175</v>
      </c>
      <c r="F1369">
        <v>4.9229967780000002E-2</v>
      </c>
      <c r="G1369">
        <v>16.613479984703499</v>
      </c>
      <c r="H1369">
        <v>6.3E-3</v>
      </c>
      <c r="I1369">
        <v>16.038785268997582</v>
      </c>
      <c r="J1369">
        <v>0.96540792680190701</v>
      </c>
      <c r="K1369">
        <v>158.7302</v>
      </c>
      <c r="L1369">
        <v>16.038779133079508</v>
      </c>
      <c r="M1369">
        <v>5.67E-2</v>
      </c>
      <c r="N1369">
        <v>4.3318684533501148</v>
      </c>
      <c r="O1369">
        <v>40.49</v>
      </c>
      <c r="P1369">
        <v>16.038779133079508</v>
      </c>
      <c r="Q1369">
        <v>478.9</v>
      </c>
      <c r="R1369">
        <v>4.3318684533501148</v>
      </c>
      <c r="S1369">
        <v>8.4547922321987892E-2</v>
      </c>
      <c r="U1369" t="s">
        <v>2771</v>
      </c>
      <c r="V1369">
        <v>-6.7510548523206761E-3</v>
      </c>
      <c r="W1369">
        <v>14.143556280587276</v>
      </c>
      <c r="X1369">
        <v>-11.853448275862071</v>
      </c>
      <c r="Y1369">
        <v>13.566739606126914</v>
      </c>
      <c r="Z1369">
        <v>31.081081081081081</v>
      </c>
      <c r="AA1369">
        <v>15.630550621669625</v>
      </c>
      <c r="AB1369">
        <v>104.02010050251255</v>
      </c>
      <c r="AC1369">
        <v>194.18282548476455</v>
      </c>
      <c r="AD1369">
        <v>346.7479674796748</v>
      </c>
      <c r="AE1369">
        <v>604.39560439560432</v>
      </c>
      <c r="AF1369">
        <v>1000</v>
      </c>
      <c r="AG1369">
        <v>1417.0040485829959</v>
      </c>
      <c r="AH1369">
        <v>2937.8881987577638</v>
      </c>
      <c r="AI1369">
        <v>3894.3089430894306</v>
      </c>
      <c r="AJ1369">
        <v>1287.5</v>
      </c>
      <c r="AK1369">
        <v>0.27489547092690209</v>
      </c>
      <c r="AL1369">
        <v>3.540641898711315E-2</v>
      </c>
    </row>
    <row r="1370" spans="1:38">
      <c r="A1370">
        <v>12</v>
      </c>
      <c r="B1370" t="s">
        <v>2772</v>
      </c>
      <c r="C1370">
        <v>364.4</v>
      </c>
      <c r="D1370">
        <v>33.200000000000003</v>
      </c>
      <c r="E1370">
        <v>9.1108671789242604E-2</v>
      </c>
      <c r="F1370">
        <v>0.32264296343999999</v>
      </c>
      <c r="G1370">
        <v>16.570144860895528</v>
      </c>
      <c r="H1370">
        <v>2.52E-2</v>
      </c>
      <c r="I1370">
        <v>16.038785268997582</v>
      </c>
      <c r="J1370">
        <v>0.96793271293892424</v>
      </c>
      <c r="K1370">
        <v>39.682540000000003</v>
      </c>
      <c r="L1370">
        <v>16.03878558569021</v>
      </c>
      <c r="M1370">
        <v>9.2899999999999996E-2</v>
      </c>
      <c r="N1370">
        <v>4.1625794654334962</v>
      </c>
      <c r="O1370">
        <v>160.4</v>
      </c>
      <c r="P1370">
        <v>16.03878558569021</v>
      </c>
      <c r="Q1370">
        <v>1485</v>
      </c>
      <c r="R1370">
        <v>4.1625794654334962</v>
      </c>
      <c r="S1370">
        <v>0.10801346801346802</v>
      </c>
      <c r="U1370" t="s">
        <v>2772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 t="e">
        <v>#DIV/0!</v>
      </c>
      <c r="AL1370" t="e">
        <v>#DIV/0!</v>
      </c>
    </row>
    <row r="1371" spans="1:38">
      <c r="A1371">
        <v>12</v>
      </c>
      <c r="B1371" t="s">
        <v>2773</v>
      </c>
      <c r="C1371">
        <v>496</v>
      </c>
      <c r="D1371">
        <v>250</v>
      </c>
      <c r="E1371">
        <v>0.50403225806451613</v>
      </c>
      <c r="F1371">
        <v>0.35487997181999997</v>
      </c>
      <c r="G1371">
        <v>16.573088974226053</v>
      </c>
      <c r="H1371">
        <v>2.8899999999999999E-2</v>
      </c>
      <c r="I1371">
        <v>16.08227151315338</v>
      </c>
      <c r="J1371">
        <v>0.97038467229398351</v>
      </c>
      <c r="K1371">
        <v>34.602080000000001</v>
      </c>
      <c r="L1371">
        <v>16.082270058264296</v>
      </c>
      <c r="M1371">
        <v>8.9099999999999999E-2</v>
      </c>
      <c r="N1371">
        <v>4.0034761301684476</v>
      </c>
      <c r="O1371">
        <v>183.7</v>
      </c>
      <c r="P1371">
        <v>16.082270058264296</v>
      </c>
      <c r="Q1371">
        <v>1405.4</v>
      </c>
      <c r="R1371">
        <v>4.0034761301684476</v>
      </c>
      <c r="S1371">
        <v>0.13071011811583888</v>
      </c>
      <c r="U1371" t="s">
        <v>2773</v>
      </c>
      <c r="V1371">
        <v>-0.50632911392405067</v>
      </c>
      <c r="W1371">
        <v>37.357259380097879</v>
      </c>
      <c r="X1371">
        <v>0.32758620689655177</v>
      </c>
      <c r="Y1371">
        <v>0.70021881838074396</v>
      </c>
      <c r="Z1371">
        <v>18.243243243243246</v>
      </c>
      <c r="AA1371">
        <v>2.1314387211367669</v>
      </c>
      <c r="AB1371">
        <v>81.407035175879386</v>
      </c>
      <c r="AC1371">
        <v>198.06094182825487</v>
      </c>
      <c r="AD1371">
        <v>380.48780487804873</v>
      </c>
      <c r="AE1371">
        <v>827.8388278388278</v>
      </c>
      <c r="AF1371">
        <v>1681.25</v>
      </c>
      <c r="AG1371">
        <v>2744.9392712550607</v>
      </c>
      <c r="AH1371">
        <v>4409.9378881987577</v>
      </c>
      <c r="AI1371">
        <v>5853.6585365853662</v>
      </c>
      <c r="AJ1371">
        <v>1400.8</v>
      </c>
      <c r="AK1371">
        <v>5.5308369775592184E-2</v>
      </c>
      <c r="AL1371">
        <v>1.8459905159600817E-2</v>
      </c>
    </row>
    <row r="1372" spans="1:38">
      <c r="A1372">
        <v>35</v>
      </c>
      <c r="B1372" t="s">
        <v>2774</v>
      </c>
      <c r="C1372">
        <v>512</v>
      </c>
      <c r="D1372">
        <v>161.19999999999999</v>
      </c>
      <c r="E1372">
        <v>0.31484374999999998</v>
      </c>
      <c r="F1372">
        <v>8.7548884500000007E-2</v>
      </c>
      <c r="G1372">
        <v>16.359363847095121</v>
      </c>
      <c r="H1372">
        <v>7.4999999999999997E-3</v>
      </c>
      <c r="I1372">
        <v>16.164467204334326</v>
      </c>
      <c r="J1372">
        <v>0.98808653902545218</v>
      </c>
      <c r="K1372">
        <v>133.33330000000001</v>
      </c>
      <c r="L1372">
        <v>16.164468689072777</v>
      </c>
      <c r="M1372">
        <v>8.4699999999999998E-2</v>
      </c>
      <c r="N1372">
        <v>2.517694477422344</v>
      </c>
      <c r="O1372">
        <v>48.17</v>
      </c>
      <c r="P1372">
        <v>16.164468689072777</v>
      </c>
      <c r="Q1372">
        <v>1307.8</v>
      </c>
      <c r="R1372">
        <v>2.517694477422344</v>
      </c>
      <c r="S1372">
        <v>3.683284905948922E-2</v>
      </c>
      <c r="U1372" t="s">
        <v>2774</v>
      </c>
      <c r="V1372">
        <v>5.0632911392405069E-2</v>
      </c>
      <c r="W1372">
        <v>5.7911908646003258</v>
      </c>
      <c r="X1372">
        <v>1.454741379310345</v>
      </c>
      <c r="Y1372">
        <v>5.6236323851203496</v>
      </c>
      <c r="Z1372">
        <v>27.837837837837839</v>
      </c>
      <c r="AA1372">
        <v>8.2060390763765536</v>
      </c>
      <c r="AB1372">
        <v>131.65829145728642</v>
      </c>
      <c r="AC1372">
        <v>228.53185595567868</v>
      </c>
      <c r="AD1372">
        <v>457.72357723577232</v>
      </c>
      <c r="AE1372">
        <v>749.084249084249</v>
      </c>
      <c r="AF1372">
        <v>1256.25</v>
      </c>
      <c r="AG1372">
        <v>1995.9514170040484</v>
      </c>
      <c r="AH1372">
        <v>2881.9875776397516</v>
      </c>
      <c r="AI1372">
        <v>3313.0081300813008</v>
      </c>
      <c r="AJ1372">
        <v>1145.3599999999999</v>
      </c>
      <c r="AK1372">
        <v>0.13554756583820032</v>
      </c>
      <c r="AL1372">
        <v>4.5683157165136018E-2</v>
      </c>
    </row>
    <row r="1373" spans="1:38">
      <c r="A1373">
        <v>12</v>
      </c>
      <c r="B1373" t="s">
        <v>2775</v>
      </c>
      <c r="C1373">
        <v>474</v>
      </c>
      <c r="D1373">
        <v>346.2</v>
      </c>
      <c r="E1373">
        <v>0.73037974683544304</v>
      </c>
      <c r="F1373">
        <v>2.126187195</v>
      </c>
      <c r="G1373">
        <v>16.263711494867351</v>
      </c>
      <c r="H1373">
        <v>0.15</v>
      </c>
      <c r="I1373">
        <v>16.164467204334326</v>
      </c>
      <c r="J1373">
        <v>0.99389780797794247</v>
      </c>
      <c r="K1373">
        <v>6.6666670000000003</v>
      </c>
      <c r="L1373">
        <v>16.164471361600754</v>
      </c>
      <c r="M1373">
        <v>0.10285</v>
      </c>
      <c r="N1373">
        <v>1.7939653252726024</v>
      </c>
      <c r="O1373">
        <v>901</v>
      </c>
      <c r="P1373">
        <v>16.164471361600754</v>
      </c>
      <c r="Q1373">
        <v>1675.3</v>
      </c>
      <c r="R1373">
        <v>1.7939653252726024</v>
      </c>
      <c r="S1373">
        <v>0.53781412284366981</v>
      </c>
      <c r="U1373" t="s">
        <v>2775</v>
      </c>
      <c r="V1373">
        <v>-1.2658227848101267</v>
      </c>
      <c r="W1373">
        <v>41.761827079934747</v>
      </c>
      <c r="X1373">
        <v>-132.54310344827587</v>
      </c>
      <c r="Y1373">
        <v>7.0021881838074398</v>
      </c>
      <c r="Z1373">
        <v>96.621621621621628</v>
      </c>
      <c r="AA1373">
        <v>33.925399644760212</v>
      </c>
      <c r="AB1373">
        <v>340.20100502512565</v>
      </c>
      <c r="AC1373">
        <v>512.4653739612188</v>
      </c>
      <c r="AD1373">
        <v>695.1219512195122</v>
      </c>
      <c r="AE1373">
        <v>1036.6300366300366</v>
      </c>
      <c r="AF1373">
        <v>1500</v>
      </c>
      <c r="AG1373">
        <v>1866.3967611336034</v>
      </c>
      <c r="AH1373">
        <v>2521.7391304347825</v>
      </c>
      <c r="AI1373">
        <v>2995.9349593495936</v>
      </c>
      <c r="AJ1373">
        <v>918.76</v>
      </c>
      <c r="AK1373">
        <v>0.18711991659527649</v>
      </c>
      <c r="AL1373">
        <v>0.13490729509617053</v>
      </c>
    </row>
    <row r="1374" spans="1:38">
      <c r="A1374">
        <v>12</v>
      </c>
      <c r="B1374" t="s">
        <v>2776</v>
      </c>
      <c r="C1374">
        <v>275</v>
      </c>
      <c r="D1374">
        <v>56.3</v>
      </c>
      <c r="E1374">
        <v>0.20472727272727273</v>
      </c>
      <c r="F1374">
        <v>3.1317762320000005E-2</v>
      </c>
      <c r="G1374">
        <v>22.685306198263273</v>
      </c>
      <c r="H1374">
        <v>2.99E-3</v>
      </c>
      <c r="I1374">
        <v>16.217436236488961</v>
      </c>
      <c r="J1374">
        <v>0.71488725321814373</v>
      </c>
      <c r="K1374">
        <v>334.44819999999999</v>
      </c>
      <c r="L1374">
        <v>16.217432999542243</v>
      </c>
      <c r="M1374">
        <v>7.5999999999999998E-2</v>
      </c>
      <c r="N1374">
        <v>15.862467627212885</v>
      </c>
      <c r="O1374">
        <v>19.25</v>
      </c>
      <c r="P1374">
        <v>16.217432999542243</v>
      </c>
      <c r="Q1374">
        <v>1094</v>
      </c>
      <c r="R1374">
        <v>15.862467627212885</v>
      </c>
      <c r="S1374">
        <v>1.7595978062157222E-2</v>
      </c>
      <c r="U1374" t="s">
        <v>2776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 t="e">
        <v>#DIV/0!</v>
      </c>
      <c r="AL1374" t="e">
        <v>#DIV/0!</v>
      </c>
    </row>
    <row r="1375" spans="1:38">
      <c r="A1375">
        <v>15</v>
      </c>
      <c r="B1375" t="s">
        <v>811</v>
      </c>
      <c r="C1375">
        <v>174.2</v>
      </c>
      <c r="D1375">
        <v>215</v>
      </c>
      <c r="E1375">
        <v>1.2342135476463836</v>
      </c>
      <c r="F1375">
        <v>1.3552470848000002</v>
      </c>
      <c r="G1375">
        <v>16.373255774599119</v>
      </c>
      <c r="H1375">
        <v>0.112</v>
      </c>
      <c r="I1375">
        <v>16.235172198856734</v>
      </c>
      <c r="J1375">
        <v>0.99156651690761444</v>
      </c>
      <c r="K1375">
        <v>8.9285709999999998</v>
      </c>
      <c r="L1375">
        <v>16.23517318877105</v>
      </c>
      <c r="M1375">
        <v>8.7800000000000003E-2</v>
      </c>
      <c r="N1375">
        <v>2.1219538953315538</v>
      </c>
      <c r="O1375">
        <v>684.4</v>
      </c>
      <c r="P1375">
        <v>16.23517318877105</v>
      </c>
      <c r="Q1375">
        <v>1377.2</v>
      </c>
      <c r="R1375">
        <v>2.1219538953315538</v>
      </c>
      <c r="S1375">
        <v>0.49695033401103683</v>
      </c>
      <c r="U1375" t="s">
        <v>811</v>
      </c>
      <c r="V1375">
        <v>0</v>
      </c>
      <c r="W1375">
        <v>12.724306688417618</v>
      </c>
      <c r="X1375">
        <v>2.2413793103448278</v>
      </c>
      <c r="Y1375">
        <v>7.2210065645514216</v>
      </c>
      <c r="Z1375">
        <v>25.675675675675677</v>
      </c>
      <c r="AA1375">
        <v>2.3090586145648313</v>
      </c>
      <c r="AB1375">
        <v>49.748743718592962</v>
      </c>
      <c r="AC1375">
        <v>54.57063711911357</v>
      </c>
      <c r="AD1375">
        <v>61.382113821138212</v>
      </c>
      <c r="AE1375">
        <v>69.597069597069591</v>
      </c>
      <c r="AF1375">
        <v>67.5</v>
      </c>
      <c r="AG1375">
        <v>63.56275303643725</v>
      </c>
      <c r="AH1375">
        <v>76.397515527950318</v>
      </c>
      <c r="AI1375">
        <v>49.59349593495935</v>
      </c>
      <c r="AJ1375">
        <v>1277.1999999999998</v>
      </c>
      <c r="AK1375">
        <v>6.4607503197878224E-2</v>
      </c>
      <c r="AL1375">
        <v>0.65118274298320866</v>
      </c>
    </row>
    <row r="1376" spans="1:38">
      <c r="A1376">
        <v>35</v>
      </c>
      <c r="B1376" t="s">
        <v>2777</v>
      </c>
      <c r="C1376">
        <v>278.60000000000002</v>
      </c>
      <c r="D1376">
        <v>31</v>
      </c>
      <c r="E1376">
        <v>0.11127063890882985</v>
      </c>
      <c r="F1376">
        <v>0.11993060178000003</v>
      </c>
      <c r="G1376">
        <v>16.620866010100357</v>
      </c>
      <c r="H1376">
        <v>9.9000000000000008E-3</v>
      </c>
      <c r="I1376">
        <v>16.324455180967377</v>
      </c>
      <c r="J1376">
        <v>0.98216634265910963</v>
      </c>
      <c r="K1376">
        <v>101.01009999999999</v>
      </c>
      <c r="L1376">
        <v>16.324450626853078</v>
      </c>
      <c r="M1376">
        <v>8.7900000000000006E-2</v>
      </c>
      <c r="N1376">
        <v>3.124955994937638</v>
      </c>
      <c r="O1376">
        <v>63.51</v>
      </c>
      <c r="P1376">
        <v>16.324450626853078</v>
      </c>
      <c r="Q1376">
        <v>1379.4</v>
      </c>
      <c r="R1376">
        <v>3.124955994937638</v>
      </c>
      <c r="S1376">
        <v>4.6041757285776419E-2</v>
      </c>
      <c r="U1376" t="s">
        <v>2777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 t="e">
        <v>#DIV/0!</v>
      </c>
      <c r="AL1376" t="e">
        <v>#DIV/0!</v>
      </c>
    </row>
    <row r="1377" spans="1:38">
      <c r="A1377">
        <v>15</v>
      </c>
      <c r="B1377" t="s">
        <v>737</v>
      </c>
      <c r="C1377">
        <v>186.6</v>
      </c>
      <c r="D1377">
        <v>70.099999999999994</v>
      </c>
      <c r="E1377">
        <v>0.37566988210075025</v>
      </c>
      <c r="F1377">
        <v>0.55010330336000002</v>
      </c>
      <c r="G1377">
        <v>16.561504694616804</v>
      </c>
      <c r="H1377">
        <v>4.9399999999999999E-2</v>
      </c>
      <c r="I1377">
        <v>16.356845307140105</v>
      </c>
      <c r="J1377">
        <v>0.98764246418121526</v>
      </c>
      <c r="K1377">
        <v>20.242909999999998</v>
      </c>
      <c r="L1377">
        <v>16.356849960444443</v>
      </c>
      <c r="M1377">
        <v>8.0799999999999997E-2</v>
      </c>
      <c r="N1377">
        <v>2.5955826606184451</v>
      </c>
      <c r="O1377">
        <v>310.8</v>
      </c>
      <c r="P1377">
        <v>16.356849960444443</v>
      </c>
      <c r="Q1377">
        <v>1215.7</v>
      </c>
      <c r="R1377">
        <v>2.5955826606184451</v>
      </c>
      <c r="S1377">
        <v>0.25565517808669902</v>
      </c>
      <c r="U1377" t="s">
        <v>737</v>
      </c>
      <c r="V1377">
        <v>1.7257383966244728E-2</v>
      </c>
      <c r="W1377">
        <v>2.3817292006525284</v>
      </c>
      <c r="X1377">
        <v>1.1745689655172415</v>
      </c>
      <c r="Y1377">
        <v>5.2516411378555796</v>
      </c>
      <c r="Z1377">
        <v>66.891891891891902</v>
      </c>
      <c r="AA1377">
        <v>2.6642984014209588</v>
      </c>
      <c r="AB1377">
        <v>48.743718592964818</v>
      </c>
      <c r="AC1377">
        <v>52.908587257617725</v>
      </c>
      <c r="AD1377">
        <v>35.772357723577237</v>
      </c>
      <c r="AE1377">
        <v>28.388278388278387</v>
      </c>
      <c r="AF1377">
        <v>23.125</v>
      </c>
      <c r="AG1377">
        <v>16.599190283400809</v>
      </c>
      <c r="AH1377">
        <v>24.22360248447205</v>
      </c>
      <c r="AI1377">
        <v>15.040650406504065</v>
      </c>
      <c r="AJ1377">
        <v>1143.3</v>
      </c>
      <c r="AK1377">
        <v>4.6659147075905988E-2</v>
      </c>
      <c r="AL1377">
        <v>2.01224069063265</v>
      </c>
    </row>
    <row r="1378" spans="1:38">
      <c r="A1378">
        <v>12</v>
      </c>
      <c r="B1378" t="s">
        <v>2778</v>
      </c>
      <c r="C1378">
        <v>793</v>
      </c>
      <c r="D1378">
        <v>51.3</v>
      </c>
      <c r="E1378">
        <v>6.4691046658259768E-2</v>
      </c>
      <c r="F1378">
        <v>0.26512324296000006</v>
      </c>
      <c r="G1378">
        <v>16.589104709766261</v>
      </c>
      <c r="H1378">
        <v>2.46E-2</v>
      </c>
      <c r="I1378">
        <v>16.422024474202846</v>
      </c>
      <c r="J1378">
        <v>0.98992831509074442</v>
      </c>
      <c r="K1378">
        <v>40.650410000000001</v>
      </c>
      <c r="L1378">
        <v>16.422022612733024</v>
      </c>
      <c r="M1378">
        <v>7.8200000000000006E-2</v>
      </c>
      <c r="N1378">
        <v>2.3485117075015496</v>
      </c>
      <c r="O1378">
        <v>156.69999999999999</v>
      </c>
      <c r="P1378">
        <v>16.422022612733024</v>
      </c>
      <c r="Q1378">
        <v>1151.0999999999999</v>
      </c>
      <c r="R1378">
        <v>2.3485117075015496</v>
      </c>
      <c r="S1378">
        <v>0.13613065763183044</v>
      </c>
      <c r="U1378" t="s">
        <v>2778</v>
      </c>
      <c r="V1378">
        <v>0</v>
      </c>
      <c r="W1378">
        <v>0.68515497553017946</v>
      </c>
      <c r="X1378">
        <v>0.34482758620689657</v>
      </c>
      <c r="Y1378">
        <v>2.1444201312910285</v>
      </c>
      <c r="Z1378">
        <v>21.621621621621625</v>
      </c>
      <c r="AA1378">
        <v>1.1545293072824157</v>
      </c>
      <c r="AB1378">
        <v>106.53266331658291</v>
      </c>
      <c r="AC1378">
        <v>191.13573407202216</v>
      </c>
      <c r="AD1378">
        <v>337.39837398373982</v>
      </c>
      <c r="AE1378">
        <v>368.13186813186815</v>
      </c>
      <c r="AF1378">
        <v>593.75</v>
      </c>
      <c r="AG1378">
        <v>736.84210526315792</v>
      </c>
      <c r="AH1378">
        <v>956.52173913043475</v>
      </c>
      <c r="AI1378">
        <v>1223.5772357723577</v>
      </c>
      <c r="AJ1378">
        <v>1404.9199999999998</v>
      </c>
      <c r="AK1378">
        <v>2.4055779709782222E-2</v>
      </c>
      <c r="AL1378">
        <v>0.11137505710370033</v>
      </c>
    </row>
    <row r="1379" spans="1:38">
      <c r="A1379">
        <v>12</v>
      </c>
      <c r="B1379" t="s">
        <v>2779</v>
      </c>
      <c r="C1379">
        <v>562</v>
      </c>
      <c r="D1379">
        <v>581</v>
      </c>
      <c r="E1379">
        <v>1.0338078291814947</v>
      </c>
      <c r="F1379">
        <v>0.61361783120400015</v>
      </c>
      <c r="G1379">
        <v>16.54646533128528</v>
      </c>
      <c r="H1379">
        <v>4.5400000000000003E-2</v>
      </c>
      <c r="I1379">
        <v>16.461033957822494</v>
      </c>
      <c r="J1379">
        <v>0.99483688076260879</v>
      </c>
      <c r="K1379">
        <v>22.026430000000001</v>
      </c>
      <c r="L1379">
        <v>16.461033700372944</v>
      </c>
      <c r="M1379">
        <v>9.8070000000000004E-2</v>
      </c>
      <c r="N1379">
        <v>1.6792486411608119</v>
      </c>
      <c r="O1379">
        <v>286.2</v>
      </c>
      <c r="P1379">
        <v>16.461033700372944</v>
      </c>
      <c r="Q1379">
        <v>1586.9</v>
      </c>
      <c r="R1379">
        <v>1.6792486411608119</v>
      </c>
      <c r="S1379">
        <v>0.18035162896212739</v>
      </c>
      <c r="U1379" t="s">
        <v>2779</v>
      </c>
      <c r="V1379">
        <v>-2.2784810126582282E-2</v>
      </c>
      <c r="W1379">
        <v>106.6884176182708</v>
      </c>
      <c r="X1379">
        <v>0.62500000000000011</v>
      </c>
      <c r="Y1379">
        <v>12.910284463894968</v>
      </c>
      <c r="Z1379">
        <v>58.783783783783782</v>
      </c>
      <c r="AA1379">
        <v>28.063943161634104</v>
      </c>
      <c r="AB1379">
        <v>279.3969849246231</v>
      </c>
      <c r="AC1379">
        <v>592.79778393351796</v>
      </c>
      <c r="AD1379">
        <v>1150.4065040650407</v>
      </c>
      <c r="AE1379">
        <v>1677.6556776556774</v>
      </c>
      <c r="AF1379">
        <v>3050</v>
      </c>
      <c r="AG1379">
        <v>3995.9514170040488</v>
      </c>
      <c r="AH1379">
        <v>5273.2919254658382</v>
      </c>
      <c r="AI1379">
        <v>6504.0650406504064</v>
      </c>
      <c r="AJ1379">
        <v>1014.55</v>
      </c>
      <c r="AK1379">
        <v>0.21898232672212894</v>
      </c>
      <c r="AL1379">
        <v>5.2983409390888483E-2</v>
      </c>
    </row>
    <row r="1380" spans="1:38">
      <c r="A1380">
        <v>35</v>
      </c>
      <c r="B1380" t="s">
        <v>2780</v>
      </c>
      <c r="C1380">
        <v>355.6</v>
      </c>
      <c r="D1380">
        <v>40.200000000000003</v>
      </c>
      <c r="E1380">
        <v>0.11304836895388076</v>
      </c>
      <c r="F1380">
        <v>2.2818250624000003E-2</v>
      </c>
      <c r="G1380">
        <v>19.192997980267883</v>
      </c>
      <c r="H1380">
        <v>2.0799999999999998E-3</v>
      </c>
      <c r="I1380">
        <v>16.507172548990042</v>
      </c>
      <c r="J1380">
        <v>0.86006222508650765</v>
      </c>
      <c r="K1380">
        <v>480.76920000000001</v>
      </c>
      <c r="L1380">
        <v>16.507173974943694</v>
      </c>
      <c r="M1380">
        <v>7.9600000000000004E-2</v>
      </c>
      <c r="N1380">
        <v>9.7920593292951743</v>
      </c>
      <c r="O1380">
        <v>13.39</v>
      </c>
      <c r="P1380">
        <v>16.507173974943694</v>
      </c>
      <c r="Q1380">
        <v>1186.2</v>
      </c>
      <c r="R1380">
        <v>9.7920593292951743</v>
      </c>
      <c r="S1380">
        <v>1.1288147024110606E-2</v>
      </c>
      <c r="U1380" t="s">
        <v>2780</v>
      </c>
      <c r="V1380">
        <v>8.8607594936708875E-2</v>
      </c>
      <c r="W1380">
        <v>1.8760195758564435</v>
      </c>
      <c r="X1380">
        <v>0.57112068965517249</v>
      </c>
      <c r="Y1380">
        <v>3.6323851203501092</v>
      </c>
      <c r="Z1380">
        <v>22.027027027027028</v>
      </c>
      <c r="AA1380">
        <v>3.3570159857904085</v>
      </c>
      <c r="AB1380">
        <v>69.849246231155774</v>
      </c>
      <c r="AC1380">
        <v>97.50692520775624</v>
      </c>
      <c r="AD1380">
        <v>113.82113821138212</v>
      </c>
      <c r="AE1380">
        <v>141.02564102564102</v>
      </c>
      <c r="AF1380">
        <v>194.375</v>
      </c>
      <c r="AG1380">
        <v>295.54655870445345</v>
      </c>
      <c r="AH1380">
        <v>453.41614906832297</v>
      </c>
      <c r="AI1380">
        <v>528.45528455284557</v>
      </c>
      <c r="AJ1380">
        <v>1380.1999999999998</v>
      </c>
      <c r="AK1380">
        <v>8.5584398960312127E-2</v>
      </c>
      <c r="AL1380">
        <v>0.15405107730432988</v>
      </c>
    </row>
    <row r="1381" spans="1:38">
      <c r="A1381">
        <v>12</v>
      </c>
      <c r="B1381" t="s">
        <v>2781</v>
      </c>
      <c r="C1381">
        <v>259</v>
      </c>
      <c r="D1381">
        <v>47.8</v>
      </c>
      <c r="E1381">
        <v>0.18455598455598454</v>
      </c>
      <c r="F1381">
        <v>2.7530523680000005</v>
      </c>
      <c r="G1381">
        <v>16.676271790222437</v>
      </c>
      <c r="H1381">
        <v>0.22</v>
      </c>
      <c r="I1381">
        <v>16.524484713337429</v>
      </c>
      <c r="J1381">
        <v>0.99089802092491663</v>
      </c>
      <c r="K1381">
        <v>4.5454549999999996</v>
      </c>
      <c r="L1381">
        <v>16.524484119177853</v>
      </c>
      <c r="M1381">
        <v>9.0800000000000006E-2</v>
      </c>
      <c r="N1381">
        <v>2.2448709940765386</v>
      </c>
      <c r="O1381">
        <v>1281.9000000000001</v>
      </c>
      <c r="P1381">
        <v>16.524484119177853</v>
      </c>
      <c r="Q1381">
        <v>1441.6</v>
      </c>
      <c r="R1381">
        <v>2.2448709940765386</v>
      </c>
      <c r="S1381">
        <v>0.88922031076581587</v>
      </c>
      <c r="U1381" t="s">
        <v>2781</v>
      </c>
      <c r="V1381">
        <v>2.1392405063291139E-2</v>
      </c>
      <c r="W1381">
        <v>0.84828711256117462</v>
      </c>
      <c r="X1381">
        <v>-54.956896551724135</v>
      </c>
      <c r="Y1381">
        <v>6.3457330415754916</v>
      </c>
      <c r="Z1381">
        <v>33.108108108108112</v>
      </c>
      <c r="AA1381">
        <v>1.2433392539964476</v>
      </c>
      <c r="AB1381">
        <v>151.75879396984922</v>
      </c>
      <c r="AC1381">
        <v>155.12465373961217</v>
      </c>
      <c r="AD1381">
        <v>127.64227642276423</v>
      </c>
      <c r="AE1381">
        <v>102.56410256410255</v>
      </c>
      <c r="AF1381">
        <v>146.25</v>
      </c>
      <c r="AG1381">
        <v>210.5263157894737</v>
      </c>
      <c r="AH1381">
        <v>291.9254658385093</v>
      </c>
      <c r="AI1381">
        <v>369.91869918699183</v>
      </c>
      <c r="AJ1381">
        <v>1246.3</v>
      </c>
      <c r="AK1381">
        <v>1.7540643807960825E-2</v>
      </c>
      <c r="AL1381">
        <v>0.51985459210948359</v>
      </c>
    </row>
    <row r="1382" spans="1:38">
      <c r="A1382">
        <v>12</v>
      </c>
      <c r="B1382" t="s">
        <v>2782</v>
      </c>
      <c r="C1382">
        <v>573</v>
      </c>
      <c r="D1382">
        <v>96.3</v>
      </c>
      <c r="E1382">
        <v>0.16806282722513088</v>
      </c>
      <c r="F1382">
        <v>0.40238997096000001</v>
      </c>
      <c r="G1382">
        <v>17.041986220280144</v>
      </c>
      <c r="H1382">
        <v>3.4799999999999998E-2</v>
      </c>
      <c r="I1382">
        <v>16.540006268807034</v>
      </c>
      <c r="J1382">
        <v>0.9705445160567171</v>
      </c>
      <c r="K1382">
        <v>28.73563</v>
      </c>
      <c r="L1382">
        <v>16.540006209389968</v>
      </c>
      <c r="M1382">
        <v>8.3900000000000002E-2</v>
      </c>
      <c r="N1382">
        <v>4.1057870086065584</v>
      </c>
      <c r="O1382">
        <v>220.5</v>
      </c>
      <c r="P1382">
        <v>16.540006209389968</v>
      </c>
      <c r="Q1382">
        <v>1289.4000000000001</v>
      </c>
      <c r="R1382">
        <v>4.1057870086065584</v>
      </c>
      <c r="S1382">
        <v>0.17100977198697068</v>
      </c>
      <c r="U1382" t="s">
        <v>2782</v>
      </c>
      <c r="V1382">
        <v>-6.3291139240506337E-3</v>
      </c>
      <c r="W1382">
        <v>0.79934747145187601</v>
      </c>
      <c r="X1382">
        <v>-0.27801724137931039</v>
      </c>
      <c r="Y1382">
        <v>4.1575492341356668</v>
      </c>
      <c r="Z1382">
        <v>30.405405405405407</v>
      </c>
      <c r="AA1382">
        <v>2.8419182948490231</v>
      </c>
      <c r="AB1382">
        <v>84.924623115577873</v>
      </c>
      <c r="AC1382">
        <v>152.90858725761771</v>
      </c>
      <c r="AD1382">
        <v>215.44715447154471</v>
      </c>
      <c r="AE1382">
        <v>316.84981684981688</v>
      </c>
      <c r="AF1382">
        <v>431.25</v>
      </c>
      <c r="AG1382">
        <v>700.40485829959516</v>
      </c>
      <c r="AH1382">
        <v>931.67701863354034</v>
      </c>
      <c r="AI1382">
        <v>1199.1869918699188</v>
      </c>
      <c r="AJ1382">
        <v>1349.3</v>
      </c>
      <c r="AK1382">
        <v>5.5926723221407001E-2</v>
      </c>
      <c r="AL1382">
        <v>9.1152428810720248E-2</v>
      </c>
    </row>
    <row r="1383" spans="1:38">
      <c r="A1383">
        <v>12</v>
      </c>
      <c r="B1383" t="s">
        <v>2783</v>
      </c>
      <c r="C1383">
        <v>220</v>
      </c>
      <c r="D1383">
        <v>75.599999999999994</v>
      </c>
      <c r="E1383">
        <v>0.34363636363636363</v>
      </c>
      <c r="F1383">
        <v>1.4947740280000001</v>
      </c>
      <c r="G1383">
        <v>16.697620049038626</v>
      </c>
      <c r="H1383">
        <v>0.11600000000000001</v>
      </c>
      <c r="I1383">
        <v>16.540006268807034</v>
      </c>
      <c r="J1383">
        <v>0.9905607038746419</v>
      </c>
      <c r="K1383">
        <v>8.6206899999999997</v>
      </c>
      <c r="L1383">
        <v>16.540011220228898</v>
      </c>
      <c r="M1383">
        <v>9.35E-2</v>
      </c>
      <c r="N1383">
        <v>2.2888223893261688</v>
      </c>
      <c r="O1383">
        <v>707.5</v>
      </c>
      <c r="P1383">
        <v>16.540011220228898</v>
      </c>
      <c r="Q1383">
        <v>1497.2</v>
      </c>
      <c r="R1383">
        <v>2.2888223893261688</v>
      </c>
      <c r="S1383">
        <v>0.47254875768100452</v>
      </c>
      <c r="U1383" t="s">
        <v>2783</v>
      </c>
      <c r="V1383">
        <v>-0.30379746835443039</v>
      </c>
      <c r="W1383">
        <v>398.04241435562807</v>
      </c>
      <c r="X1383">
        <v>5.4956896551724146</v>
      </c>
      <c r="Y1383">
        <v>6.783369803063457</v>
      </c>
      <c r="Z1383">
        <v>16.554054054054056</v>
      </c>
      <c r="AA1383">
        <v>7.1047957371225579</v>
      </c>
      <c r="AB1383">
        <v>84.924623115577873</v>
      </c>
      <c r="AC1383">
        <v>142.10526315789474</v>
      </c>
      <c r="AD1383">
        <v>280.89430894308941</v>
      </c>
      <c r="AE1383">
        <v>452.38095238095235</v>
      </c>
      <c r="AF1383">
        <v>887.5</v>
      </c>
      <c r="AG1383">
        <v>1170.0404858299594</v>
      </c>
      <c r="AH1383">
        <v>1608.695652173913</v>
      </c>
      <c r="AI1383">
        <v>2126.0162601626016</v>
      </c>
      <c r="AJ1383">
        <v>955.83999999999992</v>
      </c>
      <c r="AK1383">
        <v>0.18948838655300942</v>
      </c>
      <c r="AL1383">
        <v>5.2790981936710571E-2</v>
      </c>
    </row>
    <row r="1384" spans="1:38">
      <c r="A1384">
        <v>15</v>
      </c>
      <c r="B1384" t="s">
        <v>2784</v>
      </c>
      <c r="C1384">
        <v>73.900000000000006</v>
      </c>
      <c r="D1384">
        <v>169.2</v>
      </c>
      <c r="E1384">
        <v>2.2895805142083896</v>
      </c>
      <c r="F1384">
        <v>7.4035829600000019E-2</v>
      </c>
      <c r="G1384">
        <v>28.844818520890261</v>
      </c>
      <c r="H1384">
        <v>3.16E-3</v>
      </c>
      <c r="I1384">
        <v>16.615653387995742</v>
      </c>
      <c r="J1384">
        <v>0.57603598289107627</v>
      </c>
      <c r="K1384">
        <v>316.45569999999998</v>
      </c>
      <c r="L1384">
        <v>16.615653823759907</v>
      </c>
      <c r="M1384">
        <v>0.17</v>
      </c>
      <c r="N1384">
        <v>23.578456649939568</v>
      </c>
      <c r="O1384">
        <v>20.34</v>
      </c>
      <c r="P1384">
        <v>16.615653823759907</v>
      </c>
      <c r="Q1384">
        <v>2557</v>
      </c>
      <c r="R1384">
        <v>23.578456649939568</v>
      </c>
      <c r="S1384">
        <v>7.954634337113806E-3</v>
      </c>
      <c r="U1384" t="s">
        <v>2784</v>
      </c>
      <c r="V1384">
        <v>0</v>
      </c>
      <c r="W1384">
        <v>8.3197389885807507</v>
      </c>
      <c r="X1384">
        <v>3.3405172413793105</v>
      </c>
      <c r="Y1384">
        <v>29.540481400437635</v>
      </c>
      <c r="Z1384">
        <v>25.000000000000004</v>
      </c>
      <c r="AA1384">
        <v>0.74600355239786853</v>
      </c>
      <c r="AB1384">
        <v>41.708542713567837</v>
      </c>
      <c r="AC1384">
        <v>35.45706371191136</v>
      </c>
      <c r="AD1384">
        <v>48.373983739837399</v>
      </c>
      <c r="AE1384">
        <v>42.124542124542117</v>
      </c>
      <c r="AF1384">
        <v>48.125</v>
      </c>
      <c r="AG1384">
        <v>39.676113360323889</v>
      </c>
      <c r="AH1384">
        <v>52.795031055900623</v>
      </c>
      <c r="AI1384">
        <v>56.910569105691053</v>
      </c>
      <c r="AJ1384">
        <v>1462.6</v>
      </c>
      <c r="AK1384">
        <v>2.3102468312069108E-2</v>
      </c>
      <c r="AL1384">
        <v>0.79000886786875546</v>
      </c>
    </row>
    <row r="1385" spans="1:38">
      <c r="A1385">
        <v>15</v>
      </c>
      <c r="B1385" t="s">
        <v>759</v>
      </c>
      <c r="C1385">
        <v>75.599999999999994</v>
      </c>
      <c r="D1385">
        <v>77.400000000000006</v>
      </c>
      <c r="E1385">
        <v>1.0238095238095239</v>
      </c>
      <c r="F1385">
        <v>8.8727228400000011E-2</v>
      </c>
      <c r="G1385">
        <v>27.047698151361214</v>
      </c>
      <c r="H1385">
        <v>3.7000000000000002E-3</v>
      </c>
      <c r="I1385">
        <v>16.646147802693015</v>
      </c>
      <c r="J1385">
        <v>0.61543676321510832</v>
      </c>
      <c r="K1385">
        <v>270.27030000000002</v>
      </c>
      <c r="L1385">
        <v>16.646145425712852</v>
      </c>
      <c r="M1385">
        <v>0.17399999999999999</v>
      </c>
      <c r="N1385">
        <v>21.318624219635922</v>
      </c>
      <c r="O1385">
        <v>23.81</v>
      </c>
      <c r="P1385">
        <v>16.646145425712852</v>
      </c>
      <c r="Q1385">
        <v>2596</v>
      </c>
      <c r="R1385">
        <v>21.318624219635922</v>
      </c>
      <c r="S1385">
        <v>9.1718027734976875E-3</v>
      </c>
      <c r="U1385" t="s">
        <v>759</v>
      </c>
      <c r="V1385">
        <v>-5.4852320675105488E-2</v>
      </c>
      <c r="W1385">
        <v>10.603588907014682</v>
      </c>
      <c r="X1385">
        <v>3.2327586206896552</v>
      </c>
      <c r="Y1385">
        <v>29.759299781181618</v>
      </c>
      <c r="Z1385">
        <v>29.054054054054053</v>
      </c>
      <c r="AA1385">
        <v>2.3090586145648313</v>
      </c>
      <c r="AB1385">
        <v>42.713567839195974</v>
      </c>
      <c r="AC1385">
        <v>50.692520775623272</v>
      </c>
      <c r="AD1385">
        <v>42.276422764227647</v>
      </c>
      <c r="AE1385">
        <v>58.791208791208788</v>
      </c>
      <c r="AF1385">
        <v>59.375</v>
      </c>
      <c r="AG1385">
        <v>51.012145748987855</v>
      </c>
      <c r="AH1385">
        <v>77.639751552795033</v>
      </c>
      <c r="AI1385">
        <v>67.073170731707307</v>
      </c>
      <c r="AJ1385">
        <v>1617.1</v>
      </c>
      <c r="AK1385">
        <v>6.5546372645084755E-2</v>
      </c>
      <c r="AL1385">
        <v>0.55015075376884415</v>
      </c>
    </row>
    <row r="1386" spans="1:38">
      <c r="A1386">
        <v>15</v>
      </c>
      <c r="B1386" t="s">
        <v>2785</v>
      </c>
      <c r="C1386">
        <v>149.6</v>
      </c>
      <c r="D1386">
        <v>127.1</v>
      </c>
      <c r="E1386">
        <v>0.84959893048128343</v>
      </c>
      <c r="F1386">
        <v>3.3837075360000006</v>
      </c>
      <c r="G1386">
        <v>16.803037049416602</v>
      </c>
      <c r="H1386">
        <v>0.27900000000000003</v>
      </c>
      <c r="I1386">
        <v>16.647107222501312</v>
      </c>
      <c r="J1386">
        <v>0.9907201402665059</v>
      </c>
      <c r="K1386">
        <v>3.5842290000000001</v>
      </c>
      <c r="L1386">
        <v>16.647108589266743</v>
      </c>
      <c r="M1386">
        <v>8.7999999999999995E-2</v>
      </c>
      <c r="N1386">
        <v>2.2838290668549543</v>
      </c>
      <c r="O1386">
        <v>1586</v>
      </c>
      <c r="P1386">
        <v>16.647108589266743</v>
      </c>
      <c r="Q1386">
        <v>1381.6</v>
      </c>
      <c r="R1386">
        <v>2.2838290668549543</v>
      </c>
      <c r="S1386">
        <v>1.1479444122756226</v>
      </c>
      <c r="U1386" t="s">
        <v>2785</v>
      </c>
      <c r="V1386">
        <v>0.13502109704641352</v>
      </c>
      <c r="W1386">
        <v>0.73409461663947806</v>
      </c>
      <c r="X1386">
        <v>2.6939655172413794</v>
      </c>
      <c r="Y1386">
        <v>17.505470459518598</v>
      </c>
      <c r="Z1386">
        <v>41.891891891891895</v>
      </c>
      <c r="AA1386">
        <v>0</v>
      </c>
      <c r="AB1386">
        <v>88.442211055276388</v>
      </c>
      <c r="AC1386">
        <v>63.43490304709141</v>
      </c>
      <c r="AD1386">
        <v>63.008130081300813</v>
      </c>
      <c r="AE1386">
        <v>51.098901098901095</v>
      </c>
      <c r="AF1386">
        <v>38.125</v>
      </c>
      <c r="AG1386">
        <v>24.291497975708502</v>
      </c>
      <c r="AH1386">
        <v>31.677018633540371</v>
      </c>
      <c r="AI1386">
        <v>30.081300813008131</v>
      </c>
      <c r="AJ1386">
        <v>1240.1199999999999</v>
      </c>
      <c r="AK1386">
        <v>0</v>
      </c>
      <c r="AL1386">
        <v>2.7919992117449999</v>
      </c>
    </row>
    <row r="1387" spans="1:38">
      <c r="A1387">
        <v>15</v>
      </c>
      <c r="B1387" t="s">
        <v>794</v>
      </c>
      <c r="C1387">
        <v>176.8</v>
      </c>
      <c r="D1387">
        <v>77</v>
      </c>
      <c r="E1387">
        <v>0.43552036199095018</v>
      </c>
      <c r="F1387">
        <v>5.6815470500000007E-2</v>
      </c>
      <c r="G1387">
        <v>22.662532031518399</v>
      </c>
      <c r="H1387">
        <v>4.8500000000000001E-3</v>
      </c>
      <c r="I1387">
        <v>16.654426543040184</v>
      </c>
      <c r="J1387">
        <v>0.73488816341782492</v>
      </c>
      <c r="K1387">
        <v>206.18559999999999</v>
      </c>
      <c r="L1387">
        <v>16.654423720349087</v>
      </c>
      <c r="M1387">
        <v>8.5000000000000006E-2</v>
      </c>
      <c r="N1387">
        <v>15.369464356381327</v>
      </c>
      <c r="O1387">
        <v>31.19</v>
      </c>
      <c r="P1387">
        <v>16.654423720349087</v>
      </c>
      <c r="Q1387">
        <v>1315</v>
      </c>
      <c r="R1387">
        <v>15.369464356381327</v>
      </c>
      <c r="S1387">
        <v>2.3718631178707227E-2</v>
      </c>
      <c r="U1387" t="s">
        <v>794</v>
      </c>
      <c r="V1387">
        <v>1.3080168776371309E-2</v>
      </c>
      <c r="W1387">
        <v>1.4192495921696575</v>
      </c>
      <c r="X1387">
        <v>0.96982758620689657</v>
      </c>
      <c r="Y1387">
        <v>5.4923413566739603</v>
      </c>
      <c r="Z1387">
        <v>52.027027027027032</v>
      </c>
      <c r="AA1387">
        <v>2.1136767317939609</v>
      </c>
      <c r="AB1387">
        <v>86.432160804020086</v>
      </c>
      <c r="AC1387">
        <v>70.08310249307479</v>
      </c>
      <c r="AD1387">
        <v>75.609756097560989</v>
      </c>
      <c r="AE1387">
        <v>56.776556776556774</v>
      </c>
      <c r="AF1387">
        <v>56.875</v>
      </c>
      <c r="AG1387">
        <v>68.421052631578945</v>
      </c>
      <c r="AH1387">
        <v>47.204968944099377</v>
      </c>
      <c r="AI1387">
        <v>36.991869918699187</v>
      </c>
      <c r="AJ1387">
        <v>1359.6</v>
      </c>
      <c r="AK1387">
        <v>3.1520012162971067E-2</v>
      </c>
      <c r="AL1387">
        <v>1.8309970907167414</v>
      </c>
    </row>
    <row r="1388" spans="1:38">
      <c r="A1388">
        <v>35</v>
      </c>
      <c r="B1388" t="s">
        <v>2786</v>
      </c>
      <c r="C1388">
        <v>349</v>
      </c>
      <c r="D1388">
        <v>423.3</v>
      </c>
      <c r="E1388">
        <v>1.212893982808023</v>
      </c>
      <c r="F1388">
        <v>1.286462121E-2</v>
      </c>
      <c r="G1388">
        <v>18.470586198184595</v>
      </c>
      <c r="H1388">
        <v>1.2700000000000001E-3</v>
      </c>
      <c r="I1388">
        <v>16.694626286356147</v>
      </c>
      <c r="J1388">
        <v>0.90384929353227561</v>
      </c>
      <c r="K1388">
        <v>787.40160000000003</v>
      </c>
      <c r="L1388">
        <v>16.694630743445831</v>
      </c>
      <c r="M1388">
        <v>7.3499999999999996E-2</v>
      </c>
      <c r="N1388">
        <v>7.902658265639074</v>
      </c>
      <c r="O1388">
        <v>8.18</v>
      </c>
      <c r="P1388">
        <v>16.694630743445831</v>
      </c>
      <c r="Q1388">
        <v>1026.9000000000001</v>
      </c>
      <c r="R1388">
        <v>7.902658265639074</v>
      </c>
      <c r="S1388">
        <v>7.9657220761515223E-3</v>
      </c>
      <c r="U1388" t="s">
        <v>2786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 t="e">
        <v>#DIV/0!</v>
      </c>
      <c r="AL1388" t="e">
        <v>#DIV/0!</v>
      </c>
    </row>
    <row r="1389" spans="1:38">
      <c r="A1389">
        <v>12</v>
      </c>
      <c r="B1389" t="s">
        <v>2787</v>
      </c>
      <c r="C1389">
        <v>215</v>
      </c>
      <c r="D1389">
        <v>158</v>
      </c>
      <c r="E1389">
        <v>0.73488372093023258</v>
      </c>
      <c r="F1389">
        <v>1.6536781820000002E-2</v>
      </c>
      <c r="G1389">
        <v>31.594751858502729</v>
      </c>
      <c r="H1389">
        <v>1.6900000000000001E-3</v>
      </c>
      <c r="I1389">
        <v>16.726930159783898</v>
      </c>
      <c r="J1389">
        <v>0.52942115939683743</v>
      </c>
      <c r="K1389">
        <v>591.71600000000001</v>
      </c>
      <c r="L1389">
        <v>16.72692899099232</v>
      </c>
      <c r="M1389">
        <v>7.0999999999999994E-2</v>
      </c>
      <c r="N1389">
        <v>26.803696618751555</v>
      </c>
      <c r="O1389">
        <v>10.89</v>
      </c>
      <c r="P1389">
        <v>16.72692899099232</v>
      </c>
      <c r="Q1389">
        <v>956</v>
      </c>
      <c r="R1389">
        <v>26.803696618751555</v>
      </c>
      <c r="S1389">
        <v>1.139121338912134E-2</v>
      </c>
      <c r="U1389" t="s">
        <v>2787</v>
      </c>
      <c r="V1389">
        <v>0</v>
      </c>
      <c r="W1389">
        <v>38.988580750407827</v>
      </c>
      <c r="X1389">
        <v>1.9935344827586208</v>
      </c>
      <c r="Y1389">
        <v>2.1444201312910285</v>
      </c>
      <c r="Z1389">
        <v>33.108108108108112</v>
      </c>
      <c r="AA1389">
        <v>11.367673179396093</v>
      </c>
      <c r="AB1389">
        <v>99.497487437185924</v>
      </c>
      <c r="AC1389">
        <v>155.12465373961217</v>
      </c>
      <c r="AD1389">
        <v>268.29268292682929</v>
      </c>
      <c r="AE1389">
        <v>448.71794871794867</v>
      </c>
      <c r="AF1389">
        <v>812.5</v>
      </c>
      <c r="AG1389">
        <v>1141.7004048582996</v>
      </c>
      <c r="AH1389">
        <v>1813.6645962732919</v>
      </c>
      <c r="AI1389">
        <v>2304.8780487804879</v>
      </c>
      <c r="AJ1389">
        <v>1076.3499999999999</v>
      </c>
      <c r="AK1389">
        <v>0.19806071379975884</v>
      </c>
      <c r="AL1389">
        <v>5.4859916018448404E-2</v>
      </c>
    </row>
    <row r="1390" spans="1:38">
      <c r="A1390">
        <v>12</v>
      </c>
      <c r="B1390" t="s">
        <v>2788</v>
      </c>
      <c r="C1390">
        <v>296.8</v>
      </c>
      <c r="D1390">
        <v>108.3</v>
      </c>
      <c r="E1390">
        <v>0.36489218328840967</v>
      </c>
      <c r="F1390">
        <v>0.21823893754000001</v>
      </c>
      <c r="G1390">
        <v>17.383682525169501</v>
      </c>
      <c r="H1390">
        <v>1.6899999999999998E-2</v>
      </c>
      <c r="I1390">
        <v>16.726930159783901</v>
      </c>
      <c r="J1390">
        <v>0.96222018180355628</v>
      </c>
      <c r="K1390">
        <v>59.171599999999998</v>
      </c>
      <c r="L1390">
        <v>16.72692899099232</v>
      </c>
      <c r="M1390">
        <v>9.3700000000000006E-2</v>
      </c>
      <c r="N1390">
        <v>4.733098938918892</v>
      </c>
      <c r="O1390">
        <v>108.03</v>
      </c>
      <c r="P1390">
        <v>16.72692899099232</v>
      </c>
      <c r="Q1390">
        <v>1501.2</v>
      </c>
      <c r="R1390">
        <v>4.733098938918892</v>
      </c>
      <c r="S1390">
        <v>7.1962430055955234E-2</v>
      </c>
      <c r="U1390" t="s">
        <v>2788</v>
      </c>
      <c r="V1390">
        <v>-17.299578059071731</v>
      </c>
      <c r="W1390">
        <v>15.986949429037521</v>
      </c>
      <c r="X1390">
        <v>-178.87931034482762</v>
      </c>
      <c r="Y1390">
        <v>6.8927789934354484</v>
      </c>
      <c r="Z1390">
        <v>49.324324324324323</v>
      </c>
      <c r="AA1390">
        <v>22.557726465364119</v>
      </c>
      <c r="AB1390">
        <v>221.10552763819095</v>
      </c>
      <c r="AC1390">
        <v>426.59279778393352</v>
      </c>
      <c r="AD1390">
        <v>626.01626016260161</v>
      </c>
      <c r="AE1390">
        <v>1177.6556776556774</v>
      </c>
      <c r="AF1390">
        <v>1487.5</v>
      </c>
      <c r="AG1390">
        <v>2060.7287449392711</v>
      </c>
      <c r="AH1390">
        <v>3273.2919254658386</v>
      </c>
      <c r="AI1390">
        <v>4073.1707317073169</v>
      </c>
      <c r="AJ1390">
        <v>1119.6099999999999</v>
      </c>
      <c r="AK1390">
        <v>0.2160055717553197</v>
      </c>
      <c r="AL1390">
        <v>6.7548368026088698E-2</v>
      </c>
    </row>
    <row r="1391" spans="1:38">
      <c r="A1391">
        <v>12</v>
      </c>
      <c r="B1391" t="s">
        <v>2789</v>
      </c>
      <c r="C1391">
        <v>201</v>
      </c>
      <c r="D1391">
        <v>67.3</v>
      </c>
      <c r="E1391">
        <v>0.33482587064676617</v>
      </c>
      <c r="F1391">
        <v>1.7424605376000002</v>
      </c>
      <c r="G1391">
        <v>17.191518842379285</v>
      </c>
      <c r="H1391">
        <v>0.14399999999999999</v>
      </c>
      <c r="I1391">
        <v>16.824618206003304</v>
      </c>
      <c r="J1391">
        <v>0.97865804413560464</v>
      </c>
      <c r="K1391">
        <v>6.9444439999999998</v>
      </c>
      <c r="L1391">
        <v>16.824613451065989</v>
      </c>
      <c r="M1391">
        <v>8.7800000000000003E-2</v>
      </c>
      <c r="N1391">
        <v>3.5327811041874835</v>
      </c>
      <c r="O1391">
        <v>867.2</v>
      </c>
      <c r="P1391">
        <v>16.824613451065989</v>
      </c>
      <c r="Q1391">
        <v>1377.2</v>
      </c>
      <c r="R1391">
        <v>3.5327811041874835</v>
      </c>
      <c r="S1391">
        <v>0.62968341562590768</v>
      </c>
      <c r="U1391" t="s">
        <v>2789</v>
      </c>
      <c r="V1391">
        <v>-1.2236286919831224E-2</v>
      </c>
      <c r="W1391">
        <v>10.114192495921698</v>
      </c>
      <c r="X1391">
        <v>0</v>
      </c>
      <c r="Y1391">
        <v>5.0328227571115969</v>
      </c>
      <c r="Z1391">
        <v>35.135135135135137</v>
      </c>
      <c r="AA1391">
        <v>2.8419182948490231</v>
      </c>
      <c r="AB1391">
        <v>96.984924623115575</v>
      </c>
      <c r="AC1391">
        <v>121.05263157894737</v>
      </c>
      <c r="AD1391">
        <v>154.47154471544715</v>
      </c>
      <c r="AE1391">
        <v>210.6227106227106</v>
      </c>
      <c r="AF1391">
        <v>306.25</v>
      </c>
      <c r="AG1391">
        <v>376.5182186234818</v>
      </c>
      <c r="AH1391">
        <v>521.73913043478262</v>
      </c>
      <c r="AI1391">
        <v>829.26829268292681</v>
      </c>
      <c r="AJ1391">
        <v>1223.6399999999999</v>
      </c>
      <c r="AK1391">
        <v>4.8684269445803348E-2</v>
      </c>
      <c r="AL1391">
        <v>0.18588777219430486</v>
      </c>
    </row>
    <row r="1392" spans="1:38">
      <c r="A1392">
        <v>12</v>
      </c>
      <c r="B1392" t="s">
        <v>2790</v>
      </c>
      <c r="C1392">
        <v>177.9</v>
      </c>
      <c r="D1392">
        <v>98</v>
      </c>
      <c r="E1392">
        <v>0.55087127599775154</v>
      </c>
      <c r="F1392">
        <v>7.0948706400000006E-3</v>
      </c>
      <c r="G1392">
        <v>32.877156732988581</v>
      </c>
      <c r="H1392">
        <v>1.32E-3</v>
      </c>
      <c r="I1392">
        <v>16.824618206003304</v>
      </c>
      <c r="J1392">
        <v>0.51174188639985607</v>
      </c>
      <c r="K1392">
        <v>757.57579999999996</v>
      </c>
      <c r="L1392">
        <v>16.824613847311291</v>
      </c>
      <c r="M1392">
        <v>3.9E-2</v>
      </c>
      <c r="N1392">
        <v>28.246055601937034</v>
      </c>
      <c r="O1392">
        <v>8.5</v>
      </c>
      <c r="P1392">
        <v>16.824613847311291</v>
      </c>
      <c r="Q1392">
        <v>1E-4</v>
      </c>
      <c r="R1392">
        <v>28.246055601937034</v>
      </c>
      <c r="S1392">
        <v>85000</v>
      </c>
      <c r="U1392" t="s">
        <v>2790</v>
      </c>
      <c r="V1392">
        <v>1.7004219409282699E-2</v>
      </c>
      <c r="W1392">
        <v>31.647634584013048</v>
      </c>
      <c r="X1392">
        <v>0.17241379310344829</v>
      </c>
      <c r="Y1392">
        <v>9.1903719912472646</v>
      </c>
      <c r="Z1392">
        <v>23.648648648648649</v>
      </c>
      <c r="AA1392">
        <v>2.8419182948490231</v>
      </c>
      <c r="AB1392">
        <v>48.743718592964818</v>
      </c>
      <c r="AC1392">
        <v>92.52077562326869</v>
      </c>
      <c r="AD1392">
        <v>157.72357723577235</v>
      </c>
      <c r="AE1392">
        <v>249.08424908424905</v>
      </c>
      <c r="AF1392">
        <v>457.5</v>
      </c>
      <c r="AG1392">
        <v>688.25910931174087</v>
      </c>
      <c r="AH1392">
        <v>919.25465838509319</v>
      </c>
      <c r="AI1392">
        <v>1268.2926829268292</v>
      </c>
      <c r="AJ1392">
        <v>1194.8</v>
      </c>
      <c r="AK1392">
        <v>8.3704555482629284E-2</v>
      </c>
      <c r="AL1392">
        <v>5.3025261442346865E-2</v>
      </c>
    </row>
    <row r="1393" spans="1:38">
      <c r="A1393">
        <v>15</v>
      </c>
      <c r="B1393" t="s">
        <v>2791</v>
      </c>
      <c r="C1393">
        <v>315</v>
      </c>
      <c r="D1393">
        <v>168.1</v>
      </c>
      <c r="E1393">
        <v>0.5336507936507936</v>
      </c>
      <c r="F1393">
        <v>1.7861212800000004</v>
      </c>
      <c r="G1393">
        <v>16.960014389738507</v>
      </c>
      <c r="H1393">
        <v>0.15</v>
      </c>
      <c r="I1393">
        <v>16.824618206003304</v>
      </c>
      <c r="J1393">
        <v>0.99201674122298367</v>
      </c>
      <c r="K1393">
        <v>6.6666670000000003</v>
      </c>
      <c r="L1393">
        <v>16.824615729473727</v>
      </c>
      <c r="M1393">
        <v>8.6400000000000005E-2</v>
      </c>
      <c r="N1393">
        <v>2.1387637369189232</v>
      </c>
      <c r="O1393">
        <v>901</v>
      </c>
      <c r="P1393">
        <v>16.824615729473727</v>
      </c>
      <c r="Q1393">
        <v>1346.3</v>
      </c>
      <c r="R1393">
        <v>2.1387637369189232</v>
      </c>
      <c r="S1393">
        <v>0.66924162519497887</v>
      </c>
      <c r="U1393" t="s">
        <v>2791</v>
      </c>
      <c r="V1393">
        <v>0.29535864978902959</v>
      </c>
      <c r="W1393">
        <v>1.2724306688417619</v>
      </c>
      <c r="X1393">
        <v>0.72198275862068972</v>
      </c>
      <c r="Y1393">
        <v>14.660831509846828</v>
      </c>
      <c r="Z1393">
        <v>43.918918918918919</v>
      </c>
      <c r="AA1393">
        <v>0.7637655417406749</v>
      </c>
      <c r="AB1393">
        <v>81.407035175879386</v>
      </c>
      <c r="AC1393">
        <v>73.13019390581718</v>
      </c>
      <c r="AD1393">
        <v>70.325203252032523</v>
      </c>
      <c r="AE1393">
        <v>62.454212454212453</v>
      </c>
      <c r="AF1393">
        <v>81.875</v>
      </c>
      <c r="AG1393">
        <v>102.83400809716599</v>
      </c>
      <c r="AH1393">
        <v>104.96894409937887</v>
      </c>
      <c r="AI1393">
        <v>115.85365853658537</v>
      </c>
      <c r="AJ1393">
        <v>1369.8999999999999</v>
      </c>
      <c r="AK1393">
        <v>1.2773304667293803E-2</v>
      </c>
      <c r="AL1393">
        <v>0.77553447711932444</v>
      </c>
    </row>
    <row r="1394" spans="1:38">
      <c r="A1394">
        <v>12</v>
      </c>
      <c r="B1394" t="s">
        <v>2792</v>
      </c>
      <c r="C1394">
        <v>137.30000000000001</v>
      </c>
      <c r="D1394">
        <v>123.7</v>
      </c>
      <c r="E1394">
        <v>0.90094683175528034</v>
      </c>
      <c r="F1394">
        <v>0.90232200960000009</v>
      </c>
      <c r="G1394">
        <v>17.179749787985205</v>
      </c>
      <c r="H1394">
        <v>6.6000000000000003E-2</v>
      </c>
      <c r="I1394">
        <v>16.824618206003301</v>
      </c>
      <c r="J1394">
        <v>0.97932847763415809</v>
      </c>
      <c r="K1394">
        <v>15.15152</v>
      </c>
      <c r="L1394">
        <v>16.824616026657868</v>
      </c>
      <c r="M1394">
        <v>9.9199999999999997E-2</v>
      </c>
      <c r="N1394">
        <v>3.4750575534802297</v>
      </c>
      <c r="O1394">
        <v>412</v>
      </c>
      <c r="P1394">
        <v>16.824616026657868</v>
      </c>
      <c r="Q1394">
        <v>1608.3</v>
      </c>
      <c r="R1394">
        <v>3.4750575534802297</v>
      </c>
      <c r="S1394">
        <v>0.25617111235466022</v>
      </c>
      <c r="U1394" t="s">
        <v>2792</v>
      </c>
      <c r="V1394">
        <v>-2.0675105485232068</v>
      </c>
      <c r="W1394">
        <v>18.597063621533444</v>
      </c>
      <c r="X1394">
        <v>-258.62068965517244</v>
      </c>
      <c r="Y1394">
        <v>4.814004376367615</v>
      </c>
      <c r="Z1394">
        <v>21.891891891891895</v>
      </c>
      <c r="AA1394">
        <v>12.078152753108348</v>
      </c>
      <c r="AB1394">
        <v>147.73869346733667</v>
      </c>
      <c r="AC1394">
        <v>277.0083102493075</v>
      </c>
      <c r="AD1394">
        <v>478.86178861788619</v>
      </c>
      <c r="AE1394">
        <v>758.24175824175813</v>
      </c>
      <c r="AF1394">
        <v>1225</v>
      </c>
      <c r="AG1394">
        <v>1445.3441295546561</v>
      </c>
      <c r="AH1394">
        <v>2229.8136645962732</v>
      </c>
      <c r="AI1394">
        <v>2252.0325203252032</v>
      </c>
      <c r="AJ1394">
        <v>1067.08</v>
      </c>
      <c r="AK1394">
        <v>0.21237908405347733</v>
      </c>
      <c r="AL1394">
        <v>6.625607144356882E-2</v>
      </c>
    </row>
    <row r="1395" spans="1:38">
      <c r="A1395">
        <v>12</v>
      </c>
      <c r="B1395" t="s">
        <v>2793</v>
      </c>
      <c r="C1395">
        <v>192.3</v>
      </c>
      <c r="D1395">
        <v>141.30000000000001</v>
      </c>
      <c r="E1395">
        <v>0.73478939157566303</v>
      </c>
      <c r="F1395">
        <v>7.1279469600000006E-2</v>
      </c>
      <c r="G1395">
        <v>18.057937071088315</v>
      </c>
      <c r="H1395">
        <v>6.0000000000000001E-3</v>
      </c>
      <c r="I1395">
        <v>16.824618206003301</v>
      </c>
      <c r="J1395">
        <v>0.93170211745506515</v>
      </c>
      <c r="K1395">
        <v>166.66669999999999</v>
      </c>
      <c r="L1395">
        <v>16.824616224779941</v>
      </c>
      <c r="M1395">
        <v>8.6199999999999999E-2</v>
      </c>
      <c r="N1395">
        <v>6.5590634610139151</v>
      </c>
      <c r="O1395">
        <v>38.56</v>
      </c>
      <c r="P1395">
        <v>16.824616224779941</v>
      </c>
      <c r="Q1395">
        <v>1341.8</v>
      </c>
      <c r="R1395">
        <v>6.5590634610139151</v>
      </c>
      <c r="S1395">
        <v>2.8737516768519902E-2</v>
      </c>
      <c r="U1395" t="s">
        <v>2793</v>
      </c>
      <c r="V1395">
        <v>-0.42194092827004226</v>
      </c>
      <c r="W1395">
        <v>8.3034257748776508</v>
      </c>
      <c r="X1395">
        <v>-230.60344827586206</v>
      </c>
      <c r="Y1395">
        <v>14.00437636761488</v>
      </c>
      <c r="Z1395">
        <v>67.567567567567565</v>
      </c>
      <c r="AA1395">
        <v>5.6838365896980463</v>
      </c>
      <c r="AB1395">
        <v>106.03015075376885</v>
      </c>
      <c r="AC1395">
        <v>100.27700831024931</v>
      </c>
      <c r="AD1395">
        <v>80.894308943089428</v>
      </c>
      <c r="AE1395">
        <v>124.54212454212453</v>
      </c>
      <c r="AF1395">
        <v>126.875</v>
      </c>
      <c r="AG1395">
        <v>137.65182186234819</v>
      </c>
      <c r="AH1395">
        <v>165.83850931677017</v>
      </c>
      <c r="AI1395">
        <v>178.86178861788619</v>
      </c>
      <c r="AJ1395">
        <v>1308.0999999999999</v>
      </c>
      <c r="AK1395">
        <v>6.715181442994593E-2</v>
      </c>
      <c r="AL1395">
        <v>0.63935783787853129</v>
      </c>
    </row>
    <row r="1396" spans="1:38">
      <c r="A1396">
        <v>12</v>
      </c>
      <c r="B1396" t="s">
        <v>2794</v>
      </c>
      <c r="C1396">
        <v>251.4</v>
      </c>
      <c r="D1396">
        <v>268</v>
      </c>
      <c r="E1396">
        <v>1.0660302307080349</v>
      </c>
      <c r="F1396">
        <v>6.185271840000001E-3</v>
      </c>
      <c r="G1396">
        <v>40.096037551914719</v>
      </c>
      <c r="H1396">
        <v>1.0200000000000001E-3</v>
      </c>
      <c r="I1396">
        <v>16.824618206003301</v>
      </c>
      <c r="J1396">
        <v>0.4196080020181413</v>
      </c>
      <c r="K1396">
        <v>980.3922</v>
      </c>
      <c r="L1396">
        <v>16.824618206003301</v>
      </c>
      <c r="M1396">
        <v>4.3999999999999997E-2</v>
      </c>
      <c r="N1396">
        <v>36.395390499165927</v>
      </c>
      <c r="O1396">
        <v>6.57</v>
      </c>
      <c r="P1396">
        <v>16.824618206003301</v>
      </c>
      <c r="Q1396">
        <v>1E-4</v>
      </c>
      <c r="R1396">
        <v>36.395390499165927</v>
      </c>
      <c r="S1396">
        <v>65700</v>
      </c>
      <c r="U1396" t="s">
        <v>2794</v>
      </c>
      <c r="V1396">
        <v>-0.46413502109704646</v>
      </c>
      <c r="W1396">
        <v>19.575856443719413</v>
      </c>
      <c r="X1396">
        <v>-29.0948275862069</v>
      </c>
      <c r="Y1396">
        <v>1.6630196936542669</v>
      </c>
      <c r="Z1396">
        <v>28.378378378378383</v>
      </c>
      <c r="AA1396">
        <v>12.078152753108348</v>
      </c>
      <c r="AB1396">
        <v>97.487437185929636</v>
      </c>
      <c r="AC1396">
        <v>253.73961218836564</v>
      </c>
      <c r="AD1396">
        <v>378.04878048780489</v>
      </c>
      <c r="AE1396">
        <v>756.41025641025635</v>
      </c>
      <c r="AF1396">
        <v>1250</v>
      </c>
      <c r="AG1396">
        <v>1566.8016194331985</v>
      </c>
      <c r="AH1396">
        <v>2546.5838509316768</v>
      </c>
      <c r="AI1396">
        <v>3154.4715447154467</v>
      </c>
      <c r="AJ1396">
        <v>881.68</v>
      </c>
      <c r="AK1396">
        <v>0.22963199748169186</v>
      </c>
      <c r="AL1396">
        <v>3.8281652163255298E-2</v>
      </c>
    </row>
    <row r="1397" spans="1:38">
      <c r="A1397">
        <v>12</v>
      </c>
      <c r="B1397" t="s">
        <v>2795</v>
      </c>
      <c r="C1397">
        <v>178.4</v>
      </c>
      <c r="D1397">
        <v>65.5</v>
      </c>
      <c r="E1397">
        <v>0.36715246636771298</v>
      </c>
      <c r="F1397">
        <v>0.10329734736000001</v>
      </c>
      <c r="G1397">
        <v>19.601754055094904</v>
      </c>
      <c r="H1397">
        <v>1.0800000000000001E-2</v>
      </c>
      <c r="I1397">
        <v>16.824618206003301</v>
      </c>
      <c r="J1397">
        <v>0.85832207458139353</v>
      </c>
      <c r="K1397">
        <v>92.592590000000001</v>
      </c>
      <c r="L1397">
        <v>16.824619989104736</v>
      </c>
      <c r="M1397">
        <v>6.9400000000000003E-2</v>
      </c>
      <c r="N1397">
        <v>10.057881698382207</v>
      </c>
      <c r="O1397">
        <v>69.25</v>
      </c>
      <c r="P1397">
        <v>16.824619989104736</v>
      </c>
      <c r="Q1397">
        <v>910</v>
      </c>
      <c r="R1397">
        <v>10.057881698382207</v>
      </c>
      <c r="S1397">
        <v>7.6098901098901092E-2</v>
      </c>
      <c r="U1397" t="s">
        <v>2795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 t="e">
        <v>#DIV/0!</v>
      </c>
      <c r="AL1397" t="e">
        <v>#DIV/0!</v>
      </c>
    </row>
    <row r="1398" spans="1:38">
      <c r="A1398">
        <v>12</v>
      </c>
      <c r="B1398" t="s">
        <v>2796</v>
      </c>
      <c r="C1398">
        <v>254</v>
      </c>
      <c r="D1398">
        <v>44.6</v>
      </c>
      <c r="E1398">
        <v>0.17559055118110237</v>
      </c>
      <c r="F1398">
        <v>1.0257793739999999</v>
      </c>
      <c r="G1398">
        <v>16.966119017209632</v>
      </c>
      <c r="H1398">
        <v>0.09</v>
      </c>
      <c r="I1398">
        <v>16.824618206003301</v>
      </c>
      <c r="J1398">
        <v>0.99165980086177641</v>
      </c>
      <c r="K1398">
        <v>11.11111</v>
      </c>
      <c r="L1398">
        <v>16.824621177839244</v>
      </c>
      <c r="M1398">
        <v>8.2699999999999996E-2</v>
      </c>
      <c r="N1398">
        <v>2.1866450851348986</v>
      </c>
      <c r="O1398">
        <v>555.5</v>
      </c>
      <c r="P1398">
        <v>16.824621177839244</v>
      </c>
      <c r="Q1398">
        <v>1261.3</v>
      </c>
      <c r="R1398">
        <v>2.1866450851348986</v>
      </c>
      <c r="S1398">
        <v>0.44041861571394597</v>
      </c>
      <c r="U1398" t="s">
        <v>2796</v>
      </c>
      <c r="V1398">
        <v>1.1814345991561183E-2</v>
      </c>
      <c r="W1398">
        <v>0.76672104404567698</v>
      </c>
      <c r="X1398">
        <v>0.32327586206896552</v>
      </c>
      <c r="Y1398">
        <v>7.0021881838074398</v>
      </c>
      <c r="Z1398">
        <v>39.189189189189193</v>
      </c>
      <c r="AA1398">
        <v>-0.12433392539964476</v>
      </c>
      <c r="AB1398">
        <v>85.929648241206039</v>
      </c>
      <c r="AC1398">
        <v>81.994459833795005</v>
      </c>
      <c r="AD1398">
        <v>62.195121951219519</v>
      </c>
      <c r="AE1398">
        <v>42.857142857142854</v>
      </c>
      <c r="AF1398">
        <v>34.375</v>
      </c>
      <c r="AG1398">
        <v>32.388663967611336</v>
      </c>
      <c r="AH1398">
        <v>43.478260869565219</v>
      </c>
      <c r="AI1398">
        <v>63.008130081300813</v>
      </c>
      <c r="AJ1398">
        <v>1246.3</v>
      </c>
      <c r="AK1398">
        <v>-2.1425698490674838E-3</v>
      </c>
      <c r="AL1398">
        <v>1.9763819095477388</v>
      </c>
    </row>
    <row r="1399" spans="1:38">
      <c r="A1399">
        <v>12</v>
      </c>
      <c r="B1399" t="s">
        <v>2797</v>
      </c>
      <c r="C1399">
        <v>927</v>
      </c>
      <c r="D1399">
        <v>657</v>
      </c>
      <c r="E1399">
        <v>0.70873786407766992</v>
      </c>
      <c r="F1399">
        <v>0.16610927903999997</v>
      </c>
      <c r="G1399">
        <v>17.085077860216266</v>
      </c>
      <c r="H1399">
        <v>1.6199999999999999E-2</v>
      </c>
      <c r="I1399">
        <v>16.824618206003304</v>
      </c>
      <c r="J1399">
        <v>0.98475513800148029</v>
      </c>
      <c r="K1399">
        <v>61.728400000000001</v>
      </c>
      <c r="L1399">
        <v>16.824623555307042</v>
      </c>
      <c r="M1399">
        <v>7.4399999999999994E-2</v>
      </c>
      <c r="N1399">
        <v>2.971886221219481</v>
      </c>
      <c r="O1399">
        <v>103.6</v>
      </c>
      <c r="P1399">
        <v>16.824623555307042</v>
      </c>
      <c r="Q1399">
        <v>1051.4000000000001</v>
      </c>
      <c r="R1399">
        <v>2.971886221219481</v>
      </c>
      <c r="S1399">
        <v>9.853528628495338E-2</v>
      </c>
      <c r="U1399" t="s">
        <v>2797</v>
      </c>
      <c r="V1399">
        <v>-5.9071729957805913E-3</v>
      </c>
      <c r="W1399">
        <v>42.25122349102773</v>
      </c>
      <c r="X1399">
        <v>0.45258620689655177</v>
      </c>
      <c r="Y1399">
        <v>7.0021881838074398</v>
      </c>
      <c r="Z1399">
        <v>39.86486486486487</v>
      </c>
      <c r="AA1399">
        <v>7.1047957371225579</v>
      </c>
      <c r="AB1399">
        <v>97.487437185929636</v>
      </c>
      <c r="AC1399">
        <v>177.2853185595568</v>
      </c>
      <c r="AD1399">
        <v>307.3170731707317</v>
      </c>
      <c r="AE1399">
        <v>492.67399267399264</v>
      </c>
      <c r="AF1399">
        <v>918.75</v>
      </c>
      <c r="AG1399">
        <v>1076.9230769230769</v>
      </c>
      <c r="AH1399">
        <v>1565.2173913043478</v>
      </c>
      <c r="AI1399">
        <v>1967.479674796748</v>
      </c>
      <c r="AJ1399">
        <v>1122.7</v>
      </c>
      <c r="AK1399">
        <v>0.11396778864427941</v>
      </c>
      <c r="AL1399">
        <v>6.2283640424343936E-2</v>
      </c>
    </row>
    <row r="1400" spans="1:38">
      <c r="A1400">
        <v>15</v>
      </c>
      <c r="B1400" t="s">
        <v>752</v>
      </c>
      <c r="C1400">
        <v>459</v>
      </c>
      <c r="D1400">
        <v>105.8</v>
      </c>
      <c r="E1400">
        <v>0.23050108932461874</v>
      </c>
      <c r="F1400">
        <v>2.076365988E-2</v>
      </c>
      <c r="G1400">
        <v>20.024946459428339</v>
      </c>
      <c r="H1400">
        <v>1.6199999999999999E-3</v>
      </c>
      <c r="I1400">
        <v>16.824618206003304</v>
      </c>
      <c r="J1400">
        <v>0.84018293083034812</v>
      </c>
      <c r="K1400">
        <v>617.28399999999999</v>
      </c>
      <c r="L1400">
        <v>16.824623555307042</v>
      </c>
      <c r="M1400">
        <v>9.2999999999999999E-2</v>
      </c>
      <c r="N1400">
        <v>10.85959036636252</v>
      </c>
      <c r="O1400">
        <v>10.43</v>
      </c>
      <c r="P1400">
        <v>16.824623555307042</v>
      </c>
      <c r="Q1400">
        <v>1487</v>
      </c>
      <c r="R1400">
        <v>10.85959036636252</v>
      </c>
      <c r="S1400">
        <v>7.0141223940820441E-3</v>
      </c>
      <c r="U1400" t="s">
        <v>752</v>
      </c>
      <c r="V1400">
        <v>-3.5021097046413506E-2</v>
      </c>
      <c r="W1400">
        <v>4.99184339314845</v>
      </c>
      <c r="X1400">
        <v>2.2521551724137931</v>
      </c>
      <c r="Y1400">
        <v>16.630196936542667</v>
      </c>
      <c r="Z1400">
        <v>54.054054054054056</v>
      </c>
      <c r="AA1400">
        <v>2.8419182948490231</v>
      </c>
      <c r="AB1400">
        <v>51.256281407035168</v>
      </c>
      <c r="AC1400">
        <v>70.91412742382272</v>
      </c>
      <c r="AD1400">
        <v>79.268292682926827</v>
      </c>
      <c r="AE1400">
        <v>62.271062271062263</v>
      </c>
      <c r="AF1400">
        <v>71.875</v>
      </c>
      <c r="AG1400">
        <v>55.060728744939276</v>
      </c>
      <c r="AH1400">
        <v>61.490683229813662</v>
      </c>
      <c r="AI1400">
        <v>65.853658536585371</v>
      </c>
      <c r="AJ1400">
        <v>1339</v>
      </c>
      <c r="AK1400">
        <v>5.3991314894802342E-2</v>
      </c>
      <c r="AL1400">
        <v>0.83356174813461237</v>
      </c>
    </row>
    <row r="1401" spans="1:38">
      <c r="A1401">
        <v>12</v>
      </c>
      <c r="B1401" t="s">
        <v>2798</v>
      </c>
      <c r="C1401">
        <v>900</v>
      </c>
      <c r="D1401">
        <v>265.10000000000002</v>
      </c>
      <c r="E1401">
        <v>0.29455555555555557</v>
      </c>
      <c r="F1401">
        <v>0.17440316628000005</v>
      </c>
      <c r="G1401">
        <v>17.5911831748436</v>
      </c>
      <c r="H1401">
        <v>1.3100000000000001E-2</v>
      </c>
      <c r="I1401">
        <v>16.950659174621183</v>
      </c>
      <c r="J1401">
        <v>0.96358835026296563</v>
      </c>
      <c r="K1401">
        <v>76.335880000000003</v>
      </c>
      <c r="L1401">
        <v>16.95066422745435</v>
      </c>
      <c r="M1401">
        <v>9.6600000000000005E-2</v>
      </c>
      <c r="N1401">
        <v>4.7037090722887251</v>
      </c>
      <c r="O1401">
        <v>83.9</v>
      </c>
      <c r="P1401">
        <v>16.95066422745435</v>
      </c>
      <c r="Q1401">
        <v>1558.6</v>
      </c>
      <c r="R1401">
        <v>4.7037090722887251</v>
      </c>
      <c r="S1401">
        <v>5.3830360580007709E-2</v>
      </c>
      <c r="U1401" t="s">
        <v>2798</v>
      </c>
      <c r="V1401">
        <v>0.29535864978902959</v>
      </c>
      <c r="W1401">
        <v>17.455138662316475</v>
      </c>
      <c r="X1401">
        <v>0</v>
      </c>
      <c r="Y1401">
        <v>1.0722100656455142</v>
      </c>
      <c r="Z1401">
        <v>32.432432432432435</v>
      </c>
      <c r="AA1401">
        <v>3.5523978685612789</v>
      </c>
      <c r="AB1401">
        <v>98.492462311557787</v>
      </c>
      <c r="AC1401">
        <v>318.55955678670358</v>
      </c>
      <c r="AD1401">
        <v>512.19512195121956</v>
      </c>
      <c r="AE1401">
        <v>1172.1611721611721</v>
      </c>
      <c r="AF1401">
        <v>1668.75</v>
      </c>
      <c r="AG1401">
        <v>2352.2267206477732</v>
      </c>
      <c r="AH1401">
        <v>3509.3167701863354</v>
      </c>
      <c r="AI1401">
        <v>4552.8455284552847</v>
      </c>
      <c r="AJ1401">
        <v>1390.5</v>
      </c>
      <c r="AK1401">
        <v>6.2853626771830165E-2</v>
      </c>
      <c r="AL1401">
        <v>2.8065993685240362E-2</v>
      </c>
    </row>
    <row r="1402" spans="1:38">
      <c r="A1402">
        <v>12</v>
      </c>
      <c r="B1402" t="s">
        <v>2799</v>
      </c>
      <c r="C1402">
        <v>226.5</v>
      </c>
      <c r="D1402">
        <v>49.8</v>
      </c>
      <c r="E1402">
        <v>0.21986754966887415</v>
      </c>
      <c r="F1402">
        <v>1.8433157500000002E-2</v>
      </c>
      <c r="G1402">
        <v>50.937162739600254</v>
      </c>
      <c r="H1402">
        <v>1.07E-3</v>
      </c>
      <c r="I1402">
        <v>16.978932474113932</v>
      </c>
      <c r="J1402">
        <v>0.33333094269331853</v>
      </c>
      <c r="K1402">
        <v>934.57939999999996</v>
      </c>
      <c r="L1402">
        <v>16.978936239087762</v>
      </c>
      <c r="M1402">
        <v>0.125</v>
      </c>
      <c r="N1402">
        <v>48.02406063631021</v>
      </c>
      <c r="O1402">
        <v>6.89</v>
      </c>
      <c r="P1402">
        <v>16.978936239087762</v>
      </c>
      <c r="Q1402">
        <v>2028</v>
      </c>
      <c r="R1402">
        <v>48.02406063631021</v>
      </c>
      <c r="S1402">
        <v>3.3974358974358972E-3</v>
      </c>
      <c r="U1402" t="s">
        <v>2799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 t="e">
        <v>#DIV/0!</v>
      </c>
      <c r="AL1402" t="e">
        <v>#DIV/0!</v>
      </c>
    </row>
    <row r="1403" spans="1:38">
      <c r="A1403">
        <v>12</v>
      </c>
      <c r="B1403" t="s">
        <v>2800</v>
      </c>
      <c r="C1403">
        <v>371</v>
      </c>
      <c r="D1403">
        <v>34</v>
      </c>
      <c r="E1403">
        <v>9.1644204851752023E-2</v>
      </c>
      <c r="F1403">
        <v>0.21298944992000005</v>
      </c>
      <c r="G1403">
        <v>17.406637528740983</v>
      </c>
      <c r="H1403">
        <v>2.0799999999999999E-2</v>
      </c>
      <c r="I1403">
        <v>16.983384239799982</v>
      </c>
      <c r="J1403">
        <v>0.97568437394975638</v>
      </c>
      <c r="K1403">
        <v>48.076920000000001</v>
      </c>
      <c r="L1403">
        <v>16.983385587270931</v>
      </c>
      <c r="M1403">
        <v>7.4300000000000005E-2</v>
      </c>
      <c r="N1403">
        <v>3.8151919768587912</v>
      </c>
      <c r="O1403">
        <v>132.69999999999999</v>
      </c>
      <c r="P1403">
        <v>16.983385587270931</v>
      </c>
      <c r="Q1403">
        <v>1048.7</v>
      </c>
      <c r="R1403">
        <v>3.8151919768587912</v>
      </c>
      <c r="S1403">
        <v>0.12653761800324209</v>
      </c>
      <c r="U1403" t="s">
        <v>2800</v>
      </c>
      <c r="V1403">
        <v>0</v>
      </c>
      <c r="W1403">
        <v>0.86460032626427408</v>
      </c>
      <c r="X1403">
        <v>0.43103448275862072</v>
      </c>
      <c r="Y1403">
        <v>6.1269146608315088</v>
      </c>
      <c r="Z1403">
        <v>25.000000000000004</v>
      </c>
      <c r="AA1403">
        <v>0</v>
      </c>
      <c r="AB1403">
        <v>109.54773869346734</v>
      </c>
      <c r="AC1403">
        <v>152.35457063711911</v>
      </c>
      <c r="AD1403">
        <v>114.22764227642277</v>
      </c>
      <c r="AE1403">
        <v>80.586080586080584</v>
      </c>
      <c r="AF1403">
        <v>96.875</v>
      </c>
      <c r="AG1403">
        <v>82.186234817813755</v>
      </c>
      <c r="AH1403">
        <v>75.776397515527947</v>
      </c>
      <c r="AI1403">
        <v>68.699186991869922</v>
      </c>
      <c r="AJ1403">
        <v>1421.3999999999999</v>
      </c>
      <c r="AK1403">
        <v>0</v>
      </c>
      <c r="AL1403">
        <v>1.4456709778400199</v>
      </c>
    </row>
    <row r="1404" spans="1:38">
      <c r="A1404">
        <v>12</v>
      </c>
      <c r="B1404" t="s">
        <v>2801</v>
      </c>
      <c r="C1404">
        <v>215</v>
      </c>
      <c r="D1404">
        <v>75</v>
      </c>
      <c r="E1404">
        <v>0.34883720930232559</v>
      </c>
      <c r="F1404">
        <v>0.55790242398000001</v>
      </c>
      <c r="G1404">
        <v>17.132821408802844</v>
      </c>
      <c r="H1404">
        <v>5.1700000000000003E-2</v>
      </c>
      <c r="I1404">
        <v>16.984305594416007</v>
      </c>
      <c r="J1404">
        <v>0.99133150280136995</v>
      </c>
      <c r="K1404">
        <v>19.342359999999999</v>
      </c>
      <c r="L1404">
        <v>16.984306069994435</v>
      </c>
      <c r="M1404">
        <v>7.8299999999999995E-2</v>
      </c>
      <c r="N1404">
        <v>2.2509848736546725</v>
      </c>
      <c r="O1404">
        <v>325</v>
      </c>
      <c r="P1404">
        <v>16.984306069994435</v>
      </c>
      <c r="Q1404">
        <v>1153.5999999999999</v>
      </c>
      <c r="R1404">
        <v>2.2509848736546725</v>
      </c>
      <c r="S1404">
        <v>0.28172676837725386</v>
      </c>
      <c r="U1404" t="s">
        <v>2801</v>
      </c>
      <c r="V1404">
        <v>0</v>
      </c>
      <c r="W1404">
        <v>4.1924959216965743</v>
      </c>
      <c r="X1404">
        <v>1.9396551724137931</v>
      </c>
      <c r="Y1404">
        <v>6.783369803063457</v>
      </c>
      <c r="Z1404">
        <v>44.594594594594597</v>
      </c>
      <c r="AA1404">
        <v>2.3801065719360568</v>
      </c>
      <c r="AB1404">
        <v>40.703517587939693</v>
      </c>
      <c r="AC1404">
        <v>44.875346260387815</v>
      </c>
      <c r="AD1404">
        <v>46.747967479674799</v>
      </c>
      <c r="AE1404">
        <v>49.084249084249088</v>
      </c>
      <c r="AF1404">
        <v>48.75</v>
      </c>
      <c r="AG1404">
        <v>47.368421052631575</v>
      </c>
      <c r="AH1404">
        <v>65.217391304347828</v>
      </c>
      <c r="AI1404">
        <v>57.723577235772353</v>
      </c>
      <c r="AJ1404">
        <v>1318.3999999999999</v>
      </c>
      <c r="AK1404">
        <v>5.5864938140433869E-2</v>
      </c>
      <c r="AL1404">
        <v>0.62412060301507533</v>
      </c>
    </row>
    <row r="1405" spans="1:38">
      <c r="A1405">
        <v>15</v>
      </c>
      <c r="B1405" t="s">
        <v>810</v>
      </c>
      <c r="C1405">
        <v>70.900000000000006</v>
      </c>
      <c r="D1405">
        <v>147.5</v>
      </c>
      <c r="E1405">
        <v>2.0803949224259517</v>
      </c>
      <c r="F1405">
        <v>0.3011254391</v>
      </c>
      <c r="G1405">
        <v>26.268379752970098</v>
      </c>
      <c r="H1405">
        <v>4.4499999999999998E-2</v>
      </c>
      <c r="I1405">
        <v>17.010145312580569</v>
      </c>
      <c r="J1405">
        <v>0.64755213197560368</v>
      </c>
      <c r="K1405">
        <v>22.471910000000001</v>
      </c>
      <c r="L1405">
        <v>17.010147244672748</v>
      </c>
      <c r="M1405">
        <v>4.9099999999999998E-2</v>
      </c>
      <c r="N1405">
        <v>20.017061005330998</v>
      </c>
      <c r="O1405">
        <v>280.7</v>
      </c>
      <c r="P1405">
        <v>17.010147244672748</v>
      </c>
      <c r="Q1405">
        <v>152</v>
      </c>
      <c r="R1405">
        <v>20.017061005330998</v>
      </c>
      <c r="S1405">
        <v>1.8467105263157895</v>
      </c>
      <c r="U1405" t="s">
        <v>810</v>
      </c>
      <c r="V1405">
        <v>0</v>
      </c>
      <c r="W1405">
        <v>13.866231647634585</v>
      </c>
      <c r="X1405">
        <v>3.6637931034482762</v>
      </c>
      <c r="Y1405">
        <v>9.62800875273523</v>
      </c>
      <c r="Z1405">
        <v>38.513513513513516</v>
      </c>
      <c r="AA1405">
        <v>0.21314387211367672</v>
      </c>
      <c r="AB1405">
        <v>30.150753768844218</v>
      </c>
      <c r="AC1405">
        <v>29.085872576177287</v>
      </c>
      <c r="AD1405">
        <v>56.09756097560976</v>
      </c>
      <c r="AE1405">
        <v>56.959706959706956</v>
      </c>
      <c r="AF1405">
        <v>56.875</v>
      </c>
      <c r="AG1405">
        <v>72.064777327935218</v>
      </c>
      <c r="AH1405">
        <v>92.546583850931682</v>
      </c>
      <c r="AI1405">
        <v>84.552845528455293</v>
      </c>
      <c r="AJ1405">
        <v>1421.3999999999999</v>
      </c>
      <c r="AK1405">
        <v>6.2548542472722502E-3</v>
      </c>
      <c r="AL1405">
        <v>0.32579002394522943</v>
      </c>
    </row>
    <row r="1406" spans="1:38">
      <c r="A1406">
        <v>35</v>
      </c>
      <c r="B1406" t="s">
        <v>2802</v>
      </c>
      <c r="C1406">
        <v>655</v>
      </c>
      <c r="D1406">
        <v>112</v>
      </c>
      <c r="E1406">
        <v>0.17099236641221374</v>
      </c>
      <c r="F1406">
        <v>3.6220775487999998E-2</v>
      </c>
      <c r="G1406">
        <v>17.246058060273665</v>
      </c>
      <c r="H1406">
        <v>3.4399999999999999E-3</v>
      </c>
      <c r="I1406">
        <v>17.016617875984153</v>
      </c>
      <c r="J1406">
        <v>0.9866960795627826</v>
      </c>
      <c r="K1406">
        <v>290.6977</v>
      </c>
      <c r="L1406">
        <v>17.016616409565479</v>
      </c>
      <c r="M1406">
        <v>7.6399999999999996E-2</v>
      </c>
      <c r="N1406">
        <v>2.8037893432044529</v>
      </c>
      <c r="O1406">
        <v>22.14</v>
      </c>
      <c r="P1406">
        <v>17.016616409565479</v>
      </c>
      <c r="Q1406">
        <v>1104.7</v>
      </c>
      <c r="R1406">
        <v>2.8037893432044529</v>
      </c>
      <c r="S1406">
        <v>2.0041640264325155E-2</v>
      </c>
      <c r="U1406" t="s">
        <v>2802</v>
      </c>
      <c r="V1406">
        <v>0.27426160337552746</v>
      </c>
      <c r="W1406">
        <v>11.908646003262643</v>
      </c>
      <c r="X1406">
        <v>0.9375</v>
      </c>
      <c r="Y1406">
        <v>4.7264770240700216</v>
      </c>
      <c r="Z1406">
        <v>21.689189189189189</v>
      </c>
      <c r="AA1406">
        <v>9.2184724689165183</v>
      </c>
      <c r="AB1406">
        <v>62.311557788944725</v>
      </c>
      <c r="AC1406">
        <v>131.57894736842104</v>
      </c>
      <c r="AD1406">
        <v>259.7560975609756</v>
      </c>
      <c r="AE1406">
        <v>498.1684981684981</v>
      </c>
      <c r="AF1406">
        <v>778.75</v>
      </c>
      <c r="AG1406">
        <v>1251.0121457489879</v>
      </c>
      <c r="AH1406">
        <v>2105.5900621118012</v>
      </c>
      <c r="AI1406">
        <v>2361.7886178861791</v>
      </c>
      <c r="AJ1406">
        <v>1263.81</v>
      </c>
      <c r="AK1406">
        <v>0.25075696230732641</v>
      </c>
      <c r="AL1406">
        <v>2.9593394702124191E-2</v>
      </c>
    </row>
    <row r="1407" spans="1:38">
      <c r="A1407">
        <v>12</v>
      </c>
      <c r="B1407" t="s">
        <v>2803</v>
      </c>
      <c r="C1407">
        <v>387.8</v>
      </c>
      <c r="D1407">
        <v>27.2</v>
      </c>
      <c r="E1407">
        <v>7.0139247034553889E-2</v>
      </c>
      <c r="F1407">
        <v>1.4551651348000001</v>
      </c>
      <c r="G1407">
        <v>17.170353695535969</v>
      </c>
      <c r="H1407">
        <v>0.13</v>
      </c>
      <c r="I1407">
        <v>17.078657223106816</v>
      </c>
      <c r="J1407">
        <v>0.99465960491815653</v>
      </c>
      <c r="K1407">
        <v>7.6923079999999997</v>
      </c>
      <c r="L1407">
        <v>17.078654646791968</v>
      </c>
      <c r="M1407">
        <v>8.1220000000000001E-2</v>
      </c>
      <c r="N1407">
        <v>1.7721493970393751</v>
      </c>
      <c r="O1407">
        <v>787.9</v>
      </c>
      <c r="P1407">
        <v>17.078654646791968</v>
      </c>
      <c r="Q1407">
        <v>1225.9000000000001</v>
      </c>
      <c r="R1407">
        <v>1.7721493970393751</v>
      </c>
      <c r="S1407">
        <v>0.64271147728199685</v>
      </c>
      <c r="U1407" t="s">
        <v>2803</v>
      </c>
      <c r="V1407">
        <v>2.2953586497890296E-2</v>
      </c>
      <c r="W1407">
        <v>0.96247960848287106</v>
      </c>
      <c r="X1407">
        <v>-14.008620689655174</v>
      </c>
      <c r="Y1407">
        <v>1.1816192560175054</v>
      </c>
      <c r="Z1407">
        <v>9.7297297297297298</v>
      </c>
      <c r="AA1407">
        <v>1.1190053285968027</v>
      </c>
      <c r="AB1407">
        <v>38.693467336683419</v>
      </c>
      <c r="AC1407">
        <v>105.26315789473684</v>
      </c>
      <c r="AD1407">
        <v>230.08130081300814</v>
      </c>
      <c r="AE1407">
        <v>382.78388278388275</v>
      </c>
      <c r="AF1407">
        <v>737.5</v>
      </c>
      <c r="AG1407">
        <v>1097.1659919028341</v>
      </c>
      <c r="AH1407">
        <v>1832.2981366459626</v>
      </c>
      <c r="AI1407">
        <v>2357.7235772357722</v>
      </c>
      <c r="AJ1407">
        <v>1308.0999999999999</v>
      </c>
      <c r="AK1407">
        <v>5.7671725030025808E-2</v>
      </c>
      <c r="AL1407">
        <v>2.1117451665105189E-2</v>
      </c>
    </row>
    <row r="1408" spans="1:38">
      <c r="A1408">
        <v>12</v>
      </c>
      <c r="B1408" t="s">
        <v>2804</v>
      </c>
      <c r="C1408">
        <v>445</v>
      </c>
      <c r="D1408">
        <v>140.69999999999999</v>
      </c>
      <c r="E1408">
        <v>0.31617977528089886</v>
      </c>
      <c r="F1408">
        <v>0.17468431500000001</v>
      </c>
      <c r="G1408">
        <v>17.293996640152677</v>
      </c>
      <c r="H1408">
        <v>1.2999999999999999E-2</v>
      </c>
      <c r="I1408">
        <v>17.07865722310682</v>
      </c>
      <c r="J1408">
        <v>0.98754831393074927</v>
      </c>
      <c r="K1408">
        <v>76.923079999999999</v>
      </c>
      <c r="L1408">
        <v>17.078654646791968</v>
      </c>
      <c r="M1408">
        <v>9.7500000000000003E-2</v>
      </c>
      <c r="N1408">
        <v>2.7206225841217666</v>
      </c>
      <c r="O1408">
        <v>83.26</v>
      </c>
      <c r="P1408">
        <v>17.078654646791968</v>
      </c>
      <c r="Q1408">
        <v>1576</v>
      </c>
      <c r="R1408">
        <v>2.7206225841217666</v>
      </c>
      <c r="S1408">
        <v>5.2829949238578686E-2</v>
      </c>
      <c r="U1408" t="s">
        <v>2804</v>
      </c>
      <c r="V1408">
        <v>2.0843881856540084E-2</v>
      </c>
      <c r="W1408">
        <v>34.747145187601959</v>
      </c>
      <c r="X1408">
        <v>-79.74137931034484</v>
      </c>
      <c r="Y1408">
        <v>2.1225382932166301</v>
      </c>
      <c r="Z1408">
        <v>20.945945945945947</v>
      </c>
      <c r="AA1408">
        <v>5.3285968028419175</v>
      </c>
      <c r="AB1408">
        <v>84.924623115577873</v>
      </c>
      <c r="AC1408">
        <v>173.13019390581718</v>
      </c>
      <c r="AD1408">
        <v>265.44715447154471</v>
      </c>
      <c r="AE1408">
        <v>481.68498168498166</v>
      </c>
      <c r="AF1408">
        <v>881.25</v>
      </c>
      <c r="AG1408">
        <v>1194.331983805668</v>
      </c>
      <c r="AH1408">
        <v>2192.5465838509317</v>
      </c>
      <c r="AI1408">
        <v>2117.8861788617887</v>
      </c>
      <c r="AJ1408">
        <v>888.89</v>
      </c>
      <c r="AK1408">
        <v>0.12634150807579028</v>
      </c>
      <c r="AL1408">
        <v>3.8733326690107754E-2</v>
      </c>
    </row>
    <row r="1409" spans="1:38">
      <c r="A1409">
        <v>12</v>
      </c>
      <c r="B1409" t="s">
        <v>2805</v>
      </c>
      <c r="C1409">
        <v>28.94</v>
      </c>
      <c r="D1409">
        <v>0.1</v>
      </c>
      <c r="E1409">
        <v>3.4554250172771253E-3</v>
      </c>
      <c r="F1409">
        <v>9.7244380800000016E-2</v>
      </c>
      <c r="G1409">
        <v>28.092962647071346</v>
      </c>
      <c r="H1409">
        <v>1.12E-2</v>
      </c>
      <c r="I1409">
        <v>17.119491516862247</v>
      </c>
      <c r="J1409">
        <v>0.60938718824114235</v>
      </c>
      <c r="K1409">
        <v>89.285709999999995</v>
      </c>
      <c r="L1409">
        <v>17.119488246779987</v>
      </c>
      <c r="M1409">
        <v>6.3E-2</v>
      </c>
      <c r="N1409">
        <v>22.274145561476143</v>
      </c>
      <c r="O1409">
        <v>71.8</v>
      </c>
      <c r="P1409">
        <v>17.119488246779987</v>
      </c>
      <c r="Q1409">
        <v>707</v>
      </c>
      <c r="R1409">
        <v>22.274145561476143</v>
      </c>
      <c r="S1409">
        <v>0.10155586987270156</v>
      </c>
      <c r="U1409" t="s">
        <v>2805</v>
      </c>
      <c r="V1409">
        <v>2.1645569620253165E-2</v>
      </c>
      <c r="W1409">
        <v>1.5823817292006526</v>
      </c>
      <c r="X1409">
        <v>-16.163793103448278</v>
      </c>
      <c r="Y1409">
        <v>1.6630196936542669</v>
      </c>
      <c r="Z1409">
        <v>7.0945945945945956</v>
      </c>
      <c r="AA1409">
        <v>9.5914742451154531</v>
      </c>
      <c r="AB1409">
        <v>67.8391959798995</v>
      </c>
      <c r="AC1409">
        <v>85.31855955678671</v>
      </c>
      <c r="AD1409">
        <v>99.1869918699187</v>
      </c>
      <c r="AE1409">
        <v>85.531135531135519</v>
      </c>
      <c r="AF1409">
        <v>83.125</v>
      </c>
      <c r="AG1409">
        <v>82.591093117408903</v>
      </c>
      <c r="AH1409">
        <v>90.683229813664596</v>
      </c>
      <c r="AI1409">
        <v>86.991869918699194</v>
      </c>
      <c r="AJ1409">
        <v>1462.6</v>
      </c>
      <c r="AK1409">
        <v>0.43720108099918548</v>
      </c>
      <c r="AL1409">
        <v>0.7480897638879328</v>
      </c>
    </row>
    <row r="1410" spans="1:38">
      <c r="A1410">
        <v>15</v>
      </c>
      <c r="B1410" t="s">
        <v>2806</v>
      </c>
      <c r="C1410">
        <v>138</v>
      </c>
      <c r="D1410">
        <v>36.9</v>
      </c>
      <c r="E1410">
        <v>0.2673913043478261</v>
      </c>
      <c r="F1410">
        <v>9.3991876000000002E-2</v>
      </c>
      <c r="G1410">
        <v>19.754818282368657</v>
      </c>
      <c r="H1410">
        <v>0.01</v>
      </c>
      <c r="I1410">
        <v>17.15488268686207</v>
      </c>
      <c r="J1410">
        <v>0.86838979947352635</v>
      </c>
      <c r="K1410">
        <v>100</v>
      </c>
      <c r="L1410">
        <v>17.15488268686207</v>
      </c>
      <c r="M1410">
        <v>6.8199999999999997E-2</v>
      </c>
      <c r="N1410">
        <v>9.7960627483396046</v>
      </c>
      <c r="O1410">
        <v>64.14</v>
      </c>
      <c r="P1410">
        <v>17.15488268686207</v>
      </c>
      <c r="Q1410">
        <v>874</v>
      </c>
      <c r="R1410">
        <v>9.7960627483396046</v>
      </c>
      <c r="S1410">
        <v>7.3386727688787193E-2</v>
      </c>
      <c r="U1410" t="s">
        <v>2806</v>
      </c>
      <c r="V1410">
        <v>0</v>
      </c>
      <c r="W1410">
        <v>11.419249592169658</v>
      </c>
      <c r="X1410">
        <v>4.2025862068965525</v>
      </c>
      <c r="Y1410">
        <v>37.417943107221006</v>
      </c>
      <c r="Z1410">
        <v>73.64864864864866</v>
      </c>
      <c r="AA1410">
        <v>8.7033747779751334</v>
      </c>
      <c r="AB1410">
        <v>101.5075376884422</v>
      </c>
      <c r="AC1410">
        <v>96.398891966758995</v>
      </c>
      <c r="AD1410">
        <v>108.53658536585365</v>
      </c>
      <c r="AE1410">
        <v>113.55311355311355</v>
      </c>
      <c r="AF1410">
        <v>95</v>
      </c>
      <c r="AG1410">
        <v>81.781376518218622</v>
      </c>
      <c r="AH1410">
        <v>116.14906832298136</v>
      </c>
      <c r="AI1410">
        <v>98.780487804878049</v>
      </c>
      <c r="AJ1410">
        <v>1369.8999999999999</v>
      </c>
      <c r="AK1410">
        <v>0.10065981952020311</v>
      </c>
      <c r="AL1410">
        <v>0.87394190202348632</v>
      </c>
    </row>
    <row r="1411" spans="1:38">
      <c r="A1411">
        <v>12</v>
      </c>
      <c r="B1411" t="s">
        <v>2807</v>
      </c>
      <c r="C1411">
        <v>469</v>
      </c>
      <c r="D1411">
        <v>484</v>
      </c>
      <c r="E1411">
        <v>1.0319829424307037</v>
      </c>
      <c r="F1411">
        <v>0.35929152600000003</v>
      </c>
      <c r="G1411">
        <v>17.320231106280602</v>
      </c>
      <c r="H1411">
        <v>0.03</v>
      </c>
      <c r="I1411">
        <v>17.15488268686207</v>
      </c>
      <c r="J1411">
        <v>0.99045345189657585</v>
      </c>
      <c r="K1411">
        <v>33.333329999999997</v>
      </c>
      <c r="L1411">
        <v>17.154885362485423</v>
      </c>
      <c r="M1411">
        <v>8.6900000000000005E-2</v>
      </c>
      <c r="N1411">
        <v>2.3875522140824703</v>
      </c>
      <c r="O1411">
        <v>190.5</v>
      </c>
      <c r="P1411">
        <v>17.154885362485423</v>
      </c>
      <c r="Q1411">
        <v>1357.4</v>
      </c>
      <c r="R1411">
        <v>2.3875522140824703</v>
      </c>
      <c r="S1411">
        <v>0.14034182996905847</v>
      </c>
      <c r="U1411" t="s">
        <v>2807</v>
      </c>
      <c r="V1411">
        <v>-0.759493670886076</v>
      </c>
      <c r="W1411">
        <v>76.019575856443723</v>
      </c>
      <c r="X1411">
        <v>-12.823275862068966</v>
      </c>
      <c r="Y1411">
        <v>27.352297592997811</v>
      </c>
      <c r="Z1411">
        <v>97.972972972972983</v>
      </c>
      <c r="AA1411">
        <v>34.458259325044402</v>
      </c>
      <c r="AB1411">
        <v>263.31658291457285</v>
      </c>
      <c r="AC1411">
        <v>481.99445983379496</v>
      </c>
      <c r="AD1411">
        <v>947.15447154471542</v>
      </c>
      <c r="AE1411">
        <v>1765.5677655677655</v>
      </c>
      <c r="AF1411">
        <v>2706.25</v>
      </c>
      <c r="AG1411">
        <v>3817.8137651821862</v>
      </c>
      <c r="AH1411">
        <v>5987.5776397515529</v>
      </c>
      <c r="AI1411">
        <v>7642.2764227642274</v>
      </c>
      <c r="AJ1411">
        <v>993.94999999999993</v>
      </c>
      <c r="AK1411">
        <v>0.21453644823602711</v>
      </c>
      <c r="AL1411">
        <v>4.3977147146520984E-2</v>
      </c>
    </row>
    <row r="1412" spans="1:38">
      <c r="A1412">
        <v>12</v>
      </c>
      <c r="B1412" t="s">
        <v>2808</v>
      </c>
      <c r="C1412">
        <v>652</v>
      </c>
      <c r="D1412">
        <v>43.8</v>
      </c>
      <c r="E1412">
        <v>6.7177914110429449E-2</v>
      </c>
      <c r="F1412">
        <v>7.7619097600000013E-3</v>
      </c>
      <c r="G1412">
        <v>35.703086990639292</v>
      </c>
      <c r="H1412">
        <v>8.8000000000000003E-4</v>
      </c>
      <c r="I1412">
        <v>17.199927926045415</v>
      </c>
      <c r="J1412">
        <v>0.48174904121189654</v>
      </c>
      <c r="K1412">
        <v>1136.364</v>
      </c>
      <c r="L1412">
        <v>17.199918412266573</v>
      </c>
      <c r="M1412">
        <v>6.4000000000000001E-2</v>
      </c>
      <c r="N1412">
        <v>31.286944561589902</v>
      </c>
      <c r="O1412">
        <v>5.67</v>
      </c>
      <c r="P1412">
        <v>17.199918412266573</v>
      </c>
      <c r="Q1412">
        <v>741</v>
      </c>
      <c r="R1412">
        <v>31.286944561589902</v>
      </c>
      <c r="S1412">
        <v>7.6518218623481777E-3</v>
      </c>
      <c r="U1412" t="s">
        <v>2808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 t="e">
        <v>#DIV/0!</v>
      </c>
      <c r="AL1412" t="e">
        <v>#DIV/0!</v>
      </c>
    </row>
    <row r="1413" spans="1:38">
      <c r="A1413">
        <v>12</v>
      </c>
      <c r="B1413" t="s">
        <v>2809</v>
      </c>
      <c r="C1413">
        <v>206</v>
      </c>
      <c r="D1413">
        <v>32.200000000000003</v>
      </c>
      <c r="E1413">
        <v>0.15631067961165049</v>
      </c>
      <c r="F1413">
        <v>0.23566326728000001</v>
      </c>
      <c r="G1413">
        <v>19.782470328410565</v>
      </c>
      <c r="H1413">
        <v>2.1700000000000001E-2</v>
      </c>
      <c r="I1413">
        <v>17.205117608037153</v>
      </c>
      <c r="J1413">
        <v>0.869715324851419</v>
      </c>
      <c r="K1413">
        <v>46.082949999999997</v>
      </c>
      <c r="L1413">
        <v>17.205116488179605</v>
      </c>
      <c r="M1413">
        <v>7.8799999999999995E-2</v>
      </c>
      <c r="N1413">
        <v>9.7637114043817554</v>
      </c>
      <c r="O1413">
        <v>138.4</v>
      </c>
      <c r="P1413">
        <v>17.205116488179605</v>
      </c>
      <c r="Q1413">
        <v>1166.2</v>
      </c>
      <c r="R1413">
        <v>9.7637114043817554</v>
      </c>
      <c r="S1413">
        <v>0.11867604184530955</v>
      </c>
      <c r="U1413" t="s">
        <v>2809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 t="e">
        <v>#DIV/0!</v>
      </c>
      <c r="AL1413" t="e">
        <v>#DIV/0!</v>
      </c>
    </row>
    <row r="1414" spans="1:38">
      <c r="A1414">
        <v>12</v>
      </c>
      <c r="B1414" t="s">
        <v>2810</v>
      </c>
      <c r="C1414">
        <v>744</v>
      </c>
      <c r="D1414">
        <v>24.6</v>
      </c>
      <c r="E1414">
        <v>3.3064516129032259E-2</v>
      </c>
      <c r="F1414">
        <v>0.98093339680000025</v>
      </c>
      <c r="G1414">
        <v>17.551807038046661</v>
      </c>
      <c r="H1414">
        <v>8.2000000000000003E-2</v>
      </c>
      <c r="I1414">
        <v>17.227395590571064</v>
      </c>
      <c r="J1414">
        <v>0.98151692035057259</v>
      </c>
      <c r="K1414">
        <v>12.195119999999999</v>
      </c>
      <c r="L1414">
        <v>17.227398365505067</v>
      </c>
      <c r="M1414">
        <v>8.6800000000000002E-2</v>
      </c>
      <c r="N1414">
        <v>3.3589836955241261</v>
      </c>
      <c r="O1414">
        <v>508</v>
      </c>
      <c r="P1414">
        <v>17.227398365505067</v>
      </c>
      <c r="Q1414">
        <v>1355.2</v>
      </c>
      <c r="R1414">
        <v>3.3589836955241261</v>
      </c>
      <c r="S1414">
        <v>0.37485242030696575</v>
      </c>
      <c r="U1414" t="s">
        <v>2810</v>
      </c>
      <c r="V1414">
        <v>2.670886075949367E-2</v>
      </c>
      <c r="W1414">
        <v>0.66884176182707988</v>
      </c>
      <c r="X1414">
        <v>-0.33297413793103453</v>
      </c>
      <c r="Y1414">
        <v>7.8774617067833699</v>
      </c>
      <c r="Z1414">
        <v>28.378378378378383</v>
      </c>
      <c r="AA1414">
        <v>2.1314387211367669</v>
      </c>
      <c r="AB1414">
        <v>121.60804020100501</v>
      </c>
      <c r="AC1414">
        <v>146.81440443213296</v>
      </c>
      <c r="AD1414">
        <v>215.44715447154471</v>
      </c>
      <c r="AE1414">
        <v>260.07326007326003</v>
      </c>
      <c r="AF1414">
        <v>500</v>
      </c>
      <c r="AG1414">
        <v>591.09311740890689</v>
      </c>
      <c r="AH1414">
        <v>1204.9689440993789</v>
      </c>
      <c r="AI1414">
        <v>1638.2113821138209</v>
      </c>
      <c r="AJ1414">
        <v>1431.6999999999998</v>
      </c>
      <c r="AK1414">
        <v>3.6282559731651079E-2</v>
      </c>
      <c r="AL1414">
        <v>0.10092213645547324</v>
      </c>
    </row>
    <row r="1415" spans="1:38">
      <c r="A1415">
        <v>15</v>
      </c>
      <c r="B1415" t="s">
        <v>812</v>
      </c>
      <c r="C1415">
        <v>180.5</v>
      </c>
      <c r="D1415">
        <v>90.2</v>
      </c>
      <c r="E1415">
        <v>0.49972299168975071</v>
      </c>
      <c r="F1415">
        <v>1.474790418</v>
      </c>
      <c r="G1415">
        <v>17.349237904339656</v>
      </c>
      <c r="H1415">
        <v>0.123</v>
      </c>
      <c r="I1415">
        <v>17.227395590571067</v>
      </c>
      <c r="J1415">
        <v>0.99297707977489247</v>
      </c>
      <c r="K1415">
        <v>8.1300810000000006</v>
      </c>
      <c r="L1415">
        <v>17.227400347600199</v>
      </c>
      <c r="M1415">
        <v>8.6999999999999994E-2</v>
      </c>
      <c r="N1415">
        <v>2.0525342938300435</v>
      </c>
      <c r="O1415">
        <v>747.8</v>
      </c>
      <c r="P1415">
        <v>17.227400347600199</v>
      </c>
      <c r="Q1415">
        <v>1359.6</v>
      </c>
      <c r="R1415">
        <v>2.0525342938300435</v>
      </c>
      <c r="S1415">
        <v>0.55001471020888493</v>
      </c>
      <c r="U1415" t="s">
        <v>812</v>
      </c>
      <c r="V1415">
        <v>0</v>
      </c>
      <c r="W1415">
        <v>18.270799347471453</v>
      </c>
      <c r="X1415">
        <v>1.8318965517241381</v>
      </c>
      <c r="Y1415">
        <v>2.7789934354485775</v>
      </c>
      <c r="Z1415">
        <v>37.837837837837839</v>
      </c>
      <c r="AA1415">
        <v>4.9733570159857905</v>
      </c>
      <c r="AB1415">
        <v>58.291457286432156</v>
      </c>
      <c r="AC1415">
        <v>58.448753462603875</v>
      </c>
      <c r="AD1415">
        <v>54.065040650406509</v>
      </c>
      <c r="AE1415">
        <v>50</v>
      </c>
      <c r="AF1415">
        <v>42.5</v>
      </c>
      <c r="AG1415">
        <v>47.368421052631575</v>
      </c>
      <c r="AH1415">
        <v>43.54037267080745</v>
      </c>
      <c r="AI1415">
        <v>45.121951219512198</v>
      </c>
      <c r="AJ1415">
        <v>1171.1099999999999</v>
      </c>
      <c r="AK1415">
        <v>0.10589708956210767</v>
      </c>
      <c r="AL1415">
        <v>1.3387909590749754</v>
      </c>
    </row>
    <row r="1416" spans="1:38">
      <c r="A1416">
        <v>12</v>
      </c>
      <c r="B1416" t="s">
        <v>2811</v>
      </c>
      <c r="C1416">
        <v>273.7</v>
      </c>
      <c r="D1416">
        <v>212.9</v>
      </c>
      <c r="E1416">
        <v>0.77785896967482648</v>
      </c>
      <c r="F1416">
        <v>1.0708458600000003E-2</v>
      </c>
      <c r="G1416">
        <v>28.688762224831876</v>
      </c>
      <c r="H1416">
        <v>1.1100000000000001E-3</v>
      </c>
      <c r="I1416">
        <v>17.270949551229194</v>
      </c>
      <c r="J1416">
        <v>0.60201096916897068</v>
      </c>
      <c r="K1416">
        <v>900.90089999999998</v>
      </c>
      <c r="L1416">
        <v>17.270953713819786</v>
      </c>
      <c r="M1416">
        <v>7.0000000000000007E-2</v>
      </c>
      <c r="N1416">
        <v>22.90762710522058</v>
      </c>
      <c r="O1416">
        <v>7.15</v>
      </c>
      <c r="P1416">
        <v>17.270953713819786</v>
      </c>
      <c r="Q1416">
        <v>927</v>
      </c>
      <c r="R1416">
        <v>22.90762710522058</v>
      </c>
      <c r="S1416">
        <v>7.7130528586839267E-3</v>
      </c>
      <c r="U1416" t="s">
        <v>2811</v>
      </c>
      <c r="V1416">
        <v>-0.3375527426160338</v>
      </c>
      <c r="W1416">
        <v>6.3947797716150081</v>
      </c>
      <c r="X1416">
        <v>-258.62068965517244</v>
      </c>
      <c r="Y1416">
        <v>11.903719912472647</v>
      </c>
      <c r="Z1416">
        <v>95.945945945945951</v>
      </c>
      <c r="AA1416">
        <v>8.8809946714031973</v>
      </c>
      <c r="AB1416">
        <v>151.75879396984922</v>
      </c>
      <c r="AC1416">
        <v>140.16620498614958</v>
      </c>
      <c r="AD1416">
        <v>136.99186991869919</v>
      </c>
      <c r="AE1416">
        <v>111.17216117216117</v>
      </c>
      <c r="AF1416">
        <v>118.75</v>
      </c>
      <c r="AG1416">
        <v>112.55060728744938</v>
      </c>
      <c r="AH1416">
        <v>147.82608695652175</v>
      </c>
      <c r="AI1416">
        <v>132.92682926829269</v>
      </c>
      <c r="AJ1416">
        <v>1308.0999999999999</v>
      </c>
      <c r="AK1416">
        <v>7.3598906480814866E-2</v>
      </c>
      <c r="AL1416">
        <v>1.0266036062666271</v>
      </c>
    </row>
    <row r="1417" spans="1:38">
      <c r="A1417">
        <v>12</v>
      </c>
      <c r="B1417" t="s">
        <v>2812</v>
      </c>
      <c r="C1417">
        <v>312.60000000000002</v>
      </c>
      <c r="D1417">
        <v>265</v>
      </c>
      <c r="E1417">
        <v>0.84772872680742162</v>
      </c>
      <c r="F1417">
        <v>0.45642151786000007</v>
      </c>
      <c r="G1417">
        <v>17.446024065518252</v>
      </c>
      <c r="H1417">
        <v>3.9100000000000003E-2</v>
      </c>
      <c r="I1417">
        <v>17.289218299853999</v>
      </c>
      <c r="J1417">
        <v>0.9910119483341665</v>
      </c>
      <c r="K1417">
        <v>25.57545</v>
      </c>
      <c r="L1417">
        <v>17.289218339498476</v>
      </c>
      <c r="M1417">
        <v>8.4699999999999998E-2</v>
      </c>
      <c r="N1417">
        <v>2.3338136760751764</v>
      </c>
      <c r="O1417">
        <v>247.3</v>
      </c>
      <c r="P1417">
        <v>17.289218339498476</v>
      </c>
      <c r="Q1417">
        <v>1307.8</v>
      </c>
      <c r="R1417">
        <v>2.3338136760751764</v>
      </c>
      <c r="S1417">
        <v>0.18909619207829945</v>
      </c>
      <c r="U1417" t="s">
        <v>2812</v>
      </c>
      <c r="V1417">
        <v>-19.40928270042194</v>
      </c>
      <c r="W1417">
        <v>33.768352365415986</v>
      </c>
      <c r="X1417">
        <v>-126.07758620689656</v>
      </c>
      <c r="Y1417">
        <v>6.258205689277899</v>
      </c>
      <c r="Z1417">
        <v>70.945945945945951</v>
      </c>
      <c r="AA1417">
        <v>26.465364120781526</v>
      </c>
      <c r="AB1417">
        <v>331.15577889447235</v>
      </c>
      <c r="AC1417">
        <v>506.92520775623268</v>
      </c>
      <c r="AD1417">
        <v>963.41463414634143</v>
      </c>
      <c r="AE1417">
        <v>1551.2820512820513</v>
      </c>
      <c r="AF1417">
        <v>2568.75</v>
      </c>
      <c r="AG1417">
        <v>3518.2186234817818</v>
      </c>
      <c r="AH1417">
        <v>4453.4161490683227</v>
      </c>
      <c r="AI1417">
        <v>5991.8699186991871</v>
      </c>
      <c r="AJ1417">
        <v>994.9799999999999</v>
      </c>
      <c r="AK1417">
        <v>0.17266245539715813</v>
      </c>
      <c r="AL1417">
        <v>7.4359944772677891E-2</v>
      </c>
    </row>
    <row r="1418" spans="1:38">
      <c r="A1418">
        <v>12</v>
      </c>
      <c r="B1418" t="s">
        <v>2813</v>
      </c>
      <c r="C1418">
        <v>554.70000000000005</v>
      </c>
      <c r="D1418">
        <v>173.2</v>
      </c>
      <c r="E1418">
        <v>0.31224085091040199</v>
      </c>
      <c r="F1418">
        <v>0.96847464960000007</v>
      </c>
      <c r="G1418">
        <v>17.555474352084513</v>
      </c>
      <c r="H1418">
        <v>6.4000000000000001E-2</v>
      </c>
      <c r="I1418">
        <v>17.340708066569832</v>
      </c>
      <c r="J1418">
        <v>0.98776642082079769</v>
      </c>
      <c r="K1418">
        <v>15.625</v>
      </c>
      <c r="L1418">
        <v>17.340708859501696</v>
      </c>
      <c r="M1418">
        <v>0.10979999999999999</v>
      </c>
      <c r="N1418">
        <v>2.7376127331485653</v>
      </c>
      <c r="O1418">
        <v>399.9</v>
      </c>
      <c r="P1418">
        <v>17.340708859501696</v>
      </c>
      <c r="Q1418">
        <v>1795.3</v>
      </c>
      <c r="R1418">
        <v>2.7376127331485653</v>
      </c>
      <c r="S1418">
        <v>0.22274828719434078</v>
      </c>
      <c r="U1418" t="s">
        <v>2813</v>
      </c>
      <c r="V1418">
        <v>0</v>
      </c>
      <c r="W1418">
        <v>14.681892332789559</v>
      </c>
      <c r="X1418">
        <v>0</v>
      </c>
      <c r="Y1418">
        <v>3.5010940919037199</v>
      </c>
      <c r="Z1418">
        <v>26.351351351351351</v>
      </c>
      <c r="AA1418">
        <v>4.4404973357015987</v>
      </c>
      <c r="AB1418">
        <v>96.482412060301499</v>
      </c>
      <c r="AC1418">
        <v>260.38781163434902</v>
      </c>
      <c r="AD1418">
        <v>495.9349593495935</v>
      </c>
      <c r="AE1418">
        <v>805.86080586080584</v>
      </c>
      <c r="AF1418">
        <v>1450</v>
      </c>
      <c r="AG1418">
        <v>2303.6437246963565</v>
      </c>
      <c r="AH1418">
        <v>2863.3540372670805</v>
      </c>
      <c r="AI1418">
        <v>3605.6910569105694</v>
      </c>
      <c r="AJ1418">
        <v>1206.1299999999999</v>
      </c>
      <c r="AK1418">
        <v>8.8065558130612689E-2</v>
      </c>
      <c r="AL1418">
        <v>3.3695592932122653E-2</v>
      </c>
    </row>
    <row r="1419" spans="1:38">
      <c r="A1419">
        <v>12</v>
      </c>
      <c r="B1419" t="s">
        <v>2814</v>
      </c>
      <c r="C1419">
        <v>117.1</v>
      </c>
      <c r="D1419">
        <v>92.5</v>
      </c>
      <c r="E1419">
        <v>0.78992314261315122</v>
      </c>
      <c r="F1419">
        <v>1.4835832064000001</v>
      </c>
      <c r="G1419">
        <v>18.33750782149658</v>
      </c>
      <c r="H1419">
        <v>0.11600000000000001</v>
      </c>
      <c r="I1419">
        <v>17.394112812189839</v>
      </c>
      <c r="J1419">
        <v>0.94855380466691208</v>
      </c>
      <c r="K1419">
        <v>8.6206899999999997</v>
      </c>
      <c r="L1419">
        <v>17.394114398140562</v>
      </c>
      <c r="M1419">
        <v>9.2799999999999994E-2</v>
      </c>
      <c r="N1419">
        <v>5.8059480345815704</v>
      </c>
      <c r="O1419">
        <v>707.5</v>
      </c>
      <c r="P1419">
        <v>17.394114398140562</v>
      </c>
      <c r="Q1419">
        <v>1483</v>
      </c>
      <c r="R1419">
        <v>5.8059480345815704</v>
      </c>
      <c r="S1419">
        <v>0.47707349966284557</v>
      </c>
      <c r="U1419" t="s">
        <v>2814</v>
      </c>
      <c r="V1419">
        <v>2.1434599156118145E-2</v>
      </c>
      <c r="W1419">
        <v>36.704730831973897</v>
      </c>
      <c r="X1419">
        <v>-12.931034482758621</v>
      </c>
      <c r="Y1419">
        <v>3.3260393873085339</v>
      </c>
      <c r="Z1419">
        <v>16.013513513513516</v>
      </c>
      <c r="AA1419">
        <v>10.834813499111899</v>
      </c>
      <c r="AB1419">
        <v>60.301507537688437</v>
      </c>
      <c r="AC1419">
        <v>159.27977839335179</v>
      </c>
      <c r="AD1419">
        <v>295.1219512195122</v>
      </c>
      <c r="AE1419">
        <v>553.11355311355305</v>
      </c>
      <c r="AF1419">
        <v>968.75</v>
      </c>
      <c r="AG1419">
        <v>1271.2550607287449</v>
      </c>
      <c r="AH1419">
        <v>2136.6459627329191</v>
      </c>
      <c r="AI1419">
        <v>2585.3658536585367</v>
      </c>
      <c r="AJ1419">
        <v>970.26</v>
      </c>
      <c r="AK1419">
        <v>0.34866956508953273</v>
      </c>
      <c r="AL1419">
        <v>2.8222507888278601E-2</v>
      </c>
    </row>
    <row r="1420" spans="1:38">
      <c r="A1420">
        <v>12</v>
      </c>
      <c r="B1420" t="s">
        <v>2815</v>
      </c>
      <c r="C1420">
        <v>374</v>
      </c>
      <c r="D1420">
        <v>37.6</v>
      </c>
      <c r="E1420">
        <v>0.10053475935828877</v>
      </c>
      <c r="F1420">
        <v>0.45052428564000008</v>
      </c>
      <c r="G1420">
        <v>17.627331238860741</v>
      </c>
      <c r="H1420">
        <v>4.2900000000000001E-2</v>
      </c>
      <c r="I1420">
        <v>17.402080204518466</v>
      </c>
      <c r="J1420">
        <v>0.98722148966908319</v>
      </c>
      <c r="K1420">
        <v>23.310020000000002</v>
      </c>
      <c r="L1420">
        <v>17.402081859868318</v>
      </c>
      <c r="M1420">
        <v>7.6200000000000004E-2</v>
      </c>
      <c r="N1420">
        <v>2.8089875685061902</v>
      </c>
      <c r="O1420">
        <v>270.8</v>
      </c>
      <c r="P1420">
        <v>17.402081859868318</v>
      </c>
      <c r="Q1420">
        <v>1099.4000000000001</v>
      </c>
      <c r="R1420">
        <v>2.8089875685061902</v>
      </c>
      <c r="S1420">
        <v>0.24631617245770418</v>
      </c>
      <c r="U1420" t="s">
        <v>2815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 t="e">
        <v>#DIV/0!</v>
      </c>
      <c r="AL1420" t="e">
        <v>#DIV/0!</v>
      </c>
    </row>
    <row r="1421" spans="1:38">
      <c r="A1421">
        <v>35</v>
      </c>
      <c r="B1421" t="s">
        <v>2816</v>
      </c>
      <c r="C1421">
        <v>309.89999999999998</v>
      </c>
      <c r="D1421">
        <v>66.7</v>
      </c>
      <c r="E1421">
        <v>0.21523071958696355</v>
      </c>
      <c r="F1421">
        <v>0.14002308800000002</v>
      </c>
      <c r="G1421">
        <v>17.718098096612977</v>
      </c>
      <c r="H1421">
        <v>1.2699999999999999E-2</v>
      </c>
      <c r="I1421">
        <v>17.474856227196845</v>
      </c>
      <c r="J1421">
        <v>0.9862715587141585</v>
      </c>
      <c r="K1421">
        <v>78.740160000000003</v>
      </c>
      <c r="L1421">
        <v>17.474859101968363</v>
      </c>
      <c r="M1421">
        <v>0.08</v>
      </c>
      <c r="N1421">
        <v>2.9258161254596979</v>
      </c>
      <c r="O1421">
        <v>81.349999999999994</v>
      </c>
      <c r="P1421">
        <v>17.474859101968363</v>
      </c>
      <c r="Q1421">
        <v>1196.0999999999999</v>
      </c>
      <c r="R1421">
        <v>2.9258161254596979</v>
      </c>
      <c r="S1421">
        <v>6.8012707967561245E-2</v>
      </c>
      <c r="U1421" t="s">
        <v>2816</v>
      </c>
      <c r="V1421">
        <v>-10.126582278481013</v>
      </c>
      <c r="W1421">
        <v>8.8254486133768353</v>
      </c>
      <c r="X1421">
        <v>4.6551724137931041</v>
      </c>
      <c r="Y1421">
        <v>7.7461706783369797</v>
      </c>
      <c r="Z1421">
        <v>17.837837837837839</v>
      </c>
      <c r="AA1421">
        <v>3.1793960923623441</v>
      </c>
      <c r="AB1421">
        <v>43.216080402010043</v>
      </c>
      <c r="AC1421">
        <v>82.548476454293635</v>
      </c>
      <c r="AD1421">
        <v>122.76422764227642</v>
      </c>
      <c r="AE1421">
        <v>184.43223443223442</v>
      </c>
      <c r="AF1421">
        <v>260.625</v>
      </c>
      <c r="AG1421">
        <v>401.21457489878543</v>
      </c>
      <c r="AH1421">
        <v>654.65838509316768</v>
      </c>
      <c r="AI1421">
        <v>727.64227642276421</v>
      </c>
      <c r="AJ1421">
        <v>1363.72</v>
      </c>
      <c r="AK1421">
        <v>0.11451195863075293</v>
      </c>
      <c r="AL1421">
        <v>6.6013177843677578E-2</v>
      </c>
    </row>
    <row r="1422" spans="1:38">
      <c r="A1422">
        <v>12</v>
      </c>
      <c r="B1422" t="s">
        <v>2817</v>
      </c>
      <c r="C1422">
        <v>398.1</v>
      </c>
      <c r="D1422">
        <v>132.5</v>
      </c>
      <c r="E1422">
        <v>0.33283094699824162</v>
      </c>
      <c r="F1422">
        <v>0.40132312182200003</v>
      </c>
      <c r="G1422">
        <v>17.565321993967057</v>
      </c>
      <c r="H1422">
        <v>3.2899999999999999E-2</v>
      </c>
      <c r="I1422">
        <v>17.477228727350845</v>
      </c>
      <c r="J1422">
        <v>0.99498481914271375</v>
      </c>
      <c r="K1422">
        <v>30.395140000000001</v>
      </c>
      <c r="L1422">
        <v>17.477227765787109</v>
      </c>
      <c r="M1422">
        <v>8.8510000000000005E-2</v>
      </c>
      <c r="N1422">
        <v>1.7569896879621234</v>
      </c>
      <c r="O1422">
        <v>208.7</v>
      </c>
      <c r="P1422">
        <v>17.477227765787109</v>
      </c>
      <c r="Q1422">
        <v>1392.7</v>
      </c>
      <c r="R1422">
        <v>1.7569896879621234</v>
      </c>
      <c r="S1422">
        <v>0.14985280390608169</v>
      </c>
      <c r="U1422" t="s">
        <v>2817</v>
      </c>
      <c r="V1422">
        <v>-27.004219409282705</v>
      </c>
      <c r="W1422">
        <v>19.575856443719413</v>
      </c>
      <c r="X1422">
        <v>-937.50000000000011</v>
      </c>
      <c r="Y1422">
        <v>17.067833698030633</v>
      </c>
      <c r="Z1422">
        <v>85.135135135135144</v>
      </c>
      <c r="AA1422">
        <v>10.301953818827707</v>
      </c>
      <c r="AB1422">
        <v>244.22110552763817</v>
      </c>
      <c r="AC1422">
        <v>465.3739612188366</v>
      </c>
      <c r="AD1422">
        <v>926.82926829268297</v>
      </c>
      <c r="AE1422">
        <v>1849.8168498168498</v>
      </c>
      <c r="AF1422">
        <v>3118.75</v>
      </c>
      <c r="AG1422">
        <v>4777.3279352226718</v>
      </c>
      <c r="AH1422">
        <v>7888.1987577639748</v>
      </c>
      <c r="AI1422">
        <v>9308.9430894308935</v>
      </c>
      <c r="AJ1422">
        <v>1248.3599999999999</v>
      </c>
      <c r="AK1422">
        <v>7.1445287372819091E-2</v>
      </c>
      <c r="AL1422">
        <v>3.0960313377913187E-2</v>
      </c>
    </row>
    <row r="1423" spans="1:38">
      <c r="A1423">
        <v>12</v>
      </c>
      <c r="B1423" t="s">
        <v>2818</v>
      </c>
      <c r="C1423">
        <v>520</v>
      </c>
      <c r="D1423">
        <v>204</v>
      </c>
      <c r="E1423">
        <v>0.3923076923076923</v>
      </c>
      <c r="F1423">
        <v>0.40286268670000008</v>
      </c>
      <c r="G1423">
        <v>17.644082068908929</v>
      </c>
      <c r="H1423">
        <v>3.2300000000000002E-2</v>
      </c>
      <c r="I1423">
        <v>17.489355743987051</v>
      </c>
      <c r="J1423">
        <v>0.99123069569062339</v>
      </c>
      <c r="K1423">
        <v>30.95975</v>
      </c>
      <c r="L1423">
        <v>17.489356784867919</v>
      </c>
      <c r="M1423">
        <v>9.0499999999999997E-2</v>
      </c>
      <c r="N1423">
        <v>2.3315376288322529</v>
      </c>
      <c r="O1423">
        <v>204.9</v>
      </c>
      <c r="P1423">
        <v>17.489356784867919</v>
      </c>
      <c r="Q1423">
        <v>1435.2</v>
      </c>
      <c r="R1423">
        <v>2.3315376288322529</v>
      </c>
      <c r="S1423">
        <v>0.1427675585284281</v>
      </c>
      <c r="U1423" t="s">
        <v>2818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 t="e">
        <v>#DIV/0!</v>
      </c>
      <c r="AL1423" t="e">
        <v>#DIV/0!</v>
      </c>
    </row>
    <row r="1424" spans="1:38">
      <c r="A1424">
        <v>12</v>
      </c>
      <c r="B1424" t="s">
        <v>2819</v>
      </c>
      <c r="C1424">
        <v>282.39999999999998</v>
      </c>
      <c r="D1424">
        <v>8.6</v>
      </c>
      <c r="E1424">
        <v>3.0453257790368272E-2</v>
      </c>
      <c r="F1424">
        <v>1.084076388E-2</v>
      </c>
      <c r="G1424">
        <v>34.634698350503641</v>
      </c>
      <c r="H1424">
        <v>1.3799999999999999E-3</v>
      </c>
      <c r="I1424">
        <v>17.542732595542653</v>
      </c>
      <c r="J1424">
        <v>0.50650744574154938</v>
      </c>
      <c r="K1424">
        <v>724.6377</v>
      </c>
      <c r="L1424">
        <v>17.542726052513807</v>
      </c>
      <c r="M1424">
        <v>5.7000000000000002E-2</v>
      </c>
      <c r="N1424">
        <v>29.863269461190363</v>
      </c>
      <c r="O1424">
        <v>8.89</v>
      </c>
      <c r="P1424">
        <v>17.542726052513807</v>
      </c>
      <c r="Q1424">
        <v>491</v>
      </c>
      <c r="R1424">
        <v>29.863269461190363</v>
      </c>
      <c r="S1424">
        <v>1.8105906313645621E-2</v>
      </c>
      <c r="U1424" t="s">
        <v>2819</v>
      </c>
      <c r="V1424">
        <v>0</v>
      </c>
      <c r="W1424">
        <v>6.4600326264274059</v>
      </c>
      <c r="X1424">
        <v>8.1896551724137936</v>
      </c>
      <c r="Y1424">
        <v>8.7527352297592991</v>
      </c>
      <c r="Z1424">
        <v>73.64864864864866</v>
      </c>
      <c r="AA1424">
        <v>1.9538188277087032</v>
      </c>
      <c r="AB1424">
        <v>79.899497487437188</v>
      </c>
      <c r="AC1424">
        <v>76.454293628808855</v>
      </c>
      <c r="AD1424">
        <v>67.479674796747972</v>
      </c>
      <c r="AE1424">
        <v>67.765567765567766</v>
      </c>
      <c r="AF1424">
        <v>66.25</v>
      </c>
      <c r="AG1424">
        <v>55.87044534412955</v>
      </c>
      <c r="AH1424">
        <v>66.459627329192543</v>
      </c>
      <c r="AI1424">
        <v>53.252032520325201</v>
      </c>
      <c r="AJ1424">
        <v>1244.24</v>
      </c>
      <c r="AK1424">
        <v>2.547005454836956E-2</v>
      </c>
      <c r="AL1424">
        <v>1.2022260836894756</v>
      </c>
    </row>
    <row r="1425" spans="1:38">
      <c r="A1425">
        <v>12</v>
      </c>
      <c r="B1425" t="s">
        <v>2820</v>
      </c>
      <c r="C1425">
        <v>161</v>
      </c>
      <c r="D1425">
        <v>74.3</v>
      </c>
      <c r="E1425">
        <v>0.46149068322981363</v>
      </c>
      <c r="F1425">
        <v>0.83112523080000011</v>
      </c>
      <c r="G1425">
        <v>17.728490996987937</v>
      </c>
      <c r="H1425">
        <v>6.9000000000000006E-2</v>
      </c>
      <c r="I1425">
        <v>17.542732595542649</v>
      </c>
      <c r="J1425">
        <v>0.9895220410199127</v>
      </c>
      <c r="K1425">
        <v>14.492749999999999</v>
      </c>
      <c r="L1425">
        <v>17.542737651520909</v>
      </c>
      <c r="M1425">
        <v>8.7400000000000005E-2</v>
      </c>
      <c r="N1425">
        <v>2.5596730477871281</v>
      </c>
      <c r="O1425">
        <v>430.1</v>
      </c>
      <c r="P1425">
        <v>17.542737651520909</v>
      </c>
      <c r="Q1425">
        <v>1368.5</v>
      </c>
      <c r="R1425">
        <v>2.5596730477871281</v>
      </c>
      <c r="S1425">
        <v>0.31428571428571428</v>
      </c>
      <c r="U1425" t="s">
        <v>2820</v>
      </c>
      <c r="V1425">
        <v>-0.50632911392405067</v>
      </c>
      <c r="W1425">
        <v>15.986949429037521</v>
      </c>
      <c r="X1425">
        <v>-6.4655172413793105</v>
      </c>
      <c r="Y1425">
        <v>0.48140043763676149</v>
      </c>
      <c r="Z1425">
        <v>15.27027027027027</v>
      </c>
      <c r="AA1425">
        <v>5.3285968028419175</v>
      </c>
      <c r="AB1425">
        <v>77.386934673366838</v>
      </c>
      <c r="AC1425">
        <v>180.05540166204986</v>
      </c>
      <c r="AD1425">
        <v>309.34959349593493</v>
      </c>
      <c r="AE1425">
        <v>582.41758241758237</v>
      </c>
      <c r="AF1425">
        <v>912.5</v>
      </c>
      <c r="AG1425">
        <v>1267.2064777327935</v>
      </c>
      <c r="AH1425">
        <v>1944.0993788819876</v>
      </c>
      <c r="AI1425">
        <v>2475.6097560975609</v>
      </c>
      <c r="AJ1425">
        <v>1142.27</v>
      </c>
      <c r="AK1425">
        <v>0.15500855786121692</v>
      </c>
      <c r="AL1425">
        <v>3.9806059049239811E-2</v>
      </c>
    </row>
    <row r="1426" spans="1:38">
      <c r="A1426">
        <v>12</v>
      </c>
      <c r="B1426" t="s">
        <v>2821</v>
      </c>
      <c r="C1426">
        <v>459</v>
      </c>
      <c r="D1426">
        <v>190</v>
      </c>
      <c r="E1426">
        <v>0.41394335511982572</v>
      </c>
      <c r="F1426">
        <v>1.3771325832000001E-2</v>
      </c>
      <c r="G1426">
        <v>21.273311757987095</v>
      </c>
      <c r="H1426">
        <v>1.32E-3</v>
      </c>
      <c r="I1426">
        <v>17.575386882193222</v>
      </c>
      <c r="J1426">
        <v>0.82617070074171772</v>
      </c>
      <c r="K1426">
        <v>757.57579999999996</v>
      </c>
      <c r="L1426">
        <v>17.575381132072284</v>
      </c>
      <c r="M1426">
        <v>7.5700000000000003E-2</v>
      </c>
      <c r="N1426">
        <v>11.985806985503411</v>
      </c>
      <c r="O1426">
        <v>8.5</v>
      </c>
      <c r="P1426">
        <v>17.575381132072284</v>
      </c>
      <c r="Q1426">
        <v>1086</v>
      </c>
      <c r="R1426">
        <v>11.985806985503411</v>
      </c>
      <c r="S1426">
        <v>7.8268876611418056E-3</v>
      </c>
      <c r="U1426" t="s">
        <v>2821</v>
      </c>
      <c r="V1426">
        <v>9.0717299578059081E-3</v>
      </c>
      <c r="W1426">
        <v>8.9722675367047309</v>
      </c>
      <c r="X1426">
        <v>4.7413793103448283</v>
      </c>
      <c r="Y1426">
        <v>23.413566739606125</v>
      </c>
      <c r="Z1426">
        <v>95.270270270270274</v>
      </c>
      <c r="AA1426">
        <v>4.0852575488454708</v>
      </c>
      <c r="AB1426">
        <v>80.904522613065325</v>
      </c>
      <c r="AC1426">
        <v>66.204986149584485</v>
      </c>
      <c r="AD1426">
        <v>87.398373983739845</v>
      </c>
      <c r="AE1426">
        <v>195.97069597069594</v>
      </c>
      <c r="AF1426">
        <v>575</v>
      </c>
      <c r="AG1426">
        <v>1129.5546558704452</v>
      </c>
      <c r="AH1426">
        <v>2074.5341614906833</v>
      </c>
      <c r="AI1426">
        <v>3170.731707317073</v>
      </c>
      <c r="AJ1426">
        <v>1256.5999999999999</v>
      </c>
      <c r="AK1426">
        <v>4.6532281071814049E-2</v>
      </c>
      <c r="AL1426">
        <v>3.8998886648812923E-2</v>
      </c>
    </row>
    <row r="1427" spans="1:38">
      <c r="A1427">
        <v>12</v>
      </c>
      <c r="B1427" t="s">
        <v>2822</v>
      </c>
      <c r="C1427">
        <v>173</v>
      </c>
      <c r="D1427">
        <v>200.1</v>
      </c>
      <c r="E1427">
        <v>1.1566473988439305</v>
      </c>
      <c r="F1427">
        <v>1.2017729600000002E-2</v>
      </c>
      <c r="G1427">
        <v>64.943797837585905</v>
      </c>
      <c r="H1427">
        <v>2.1800000000000001E-3</v>
      </c>
      <c r="I1427">
        <v>17.582277371524661</v>
      </c>
      <c r="J1427">
        <v>0.27073066184849764</v>
      </c>
      <c r="K1427">
        <v>458.71559999999999</v>
      </c>
      <c r="L1427">
        <v>17.582277371524661</v>
      </c>
      <c r="M1427">
        <v>0.04</v>
      </c>
      <c r="N1427">
        <v>62.518480467778481</v>
      </c>
      <c r="O1427">
        <v>14.04</v>
      </c>
      <c r="P1427">
        <v>17.582277371524661</v>
      </c>
      <c r="Q1427">
        <v>1E-4</v>
      </c>
      <c r="R1427">
        <v>62.518480467778481</v>
      </c>
      <c r="S1427">
        <v>140399.99999999997</v>
      </c>
      <c r="U1427" t="s">
        <v>2822</v>
      </c>
      <c r="V1427">
        <v>0</v>
      </c>
      <c r="W1427">
        <v>10.326264274061991</v>
      </c>
      <c r="X1427">
        <v>8.0818965517241388</v>
      </c>
      <c r="Y1427">
        <v>17.067833698030633</v>
      </c>
      <c r="Z1427">
        <v>56.081081081081088</v>
      </c>
      <c r="AA1427">
        <v>1.5630550621669625</v>
      </c>
      <c r="AB1427">
        <v>80.904522613065325</v>
      </c>
      <c r="AC1427">
        <v>73.684210526315795</v>
      </c>
      <c r="AD1427">
        <v>58.536585365853661</v>
      </c>
      <c r="AE1427">
        <v>52.014652014652007</v>
      </c>
      <c r="AF1427">
        <v>45</v>
      </c>
      <c r="AG1427">
        <v>39.676113360323889</v>
      </c>
      <c r="AH1427">
        <v>44.099378881987576</v>
      </c>
      <c r="AI1427">
        <v>45.934959349593491</v>
      </c>
      <c r="AJ1427">
        <v>1243.21</v>
      </c>
      <c r="AK1427">
        <v>2.3204899348234727E-2</v>
      </c>
      <c r="AL1427">
        <v>1.8345955127751434</v>
      </c>
    </row>
    <row r="1428" spans="1:38">
      <c r="A1428">
        <v>35</v>
      </c>
      <c r="B1428" t="s">
        <v>2823</v>
      </c>
      <c r="C1428">
        <v>380.8</v>
      </c>
      <c r="D1428">
        <v>149.30000000000001</v>
      </c>
      <c r="E1428">
        <v>0.39206932773109243</v>
      </c>
      <c r="F1428">
        <v>9.9796770160000006E-2</v>
      </c>
      <c r="G1428">
        <v>17.773442746863672</v>
      </c>
      <c r="H1428">
        <v>8.6E-3</v>
      </c>
      <c r="I1428">
        <v>17.592853562869962</v>
      </c>
      <c r="J1428">
        <v>0.9898393807791922</v>
      </c>
      <c r="K1428">
        <v>116.2791</v>
      </c>
      <c r="L1428">
        <v>17.592846424666838</v>
      </c>
      <c r="M1428">
        <v>8.4199999999999997E-2</v>
      </c>
      <c r="N1428">
        <v>2.5272060840886268</v>
      </c>
      <c r="O1428">
        <v>55.2</v>
      </c>
      <c r="P1428">
        <v>17.592846424666838</v>
      </c>
      <c r="Q1428">
        <v>1296.3</v>
      </c>
      <c r="R1428">
        <v>2.5272060840886268</v>
      </c>
      <c r="S1428">
        <v>4.2582735477898641E-2</v>
      </c>
      <c r="U1428" t="s">
        <v>2823</v>
      </c>
      <c r="V1428">
        <v>0.18565400843881857</v>
      </c>
      <c r="W1428">
        <v>3.3605220228384995</v>
      </c>
      <c r="X1428">
        <v>2.618534482758621</v>
      </c>
      <c r="Y1428">
        <v>13.807439824945295</v>
      </c>
      <c r="Z1428">
        <v>35.067567567567572</v>
      </c>
      <c r="AA1428">
        <v>5.4174067495559495</v>
      </c>
      <c r="AB1428">
        <v>44.874371859296481</v>
      </c>
      <c r="AC1428">
        <v>50.692520775623272</v>
      </c>
      <c r="AD1428">
        <v>49.1869918699187</v>
      </c>
      <c r="AE1428">
        <v>44.505494505494504</v>
      </c>
      <c r="AF1428">
        <v>41.25</v>
      </c>
      <c r="AG1428">
        <v>40.08097165991903</v>
      </c>
      <c r="AH1428">
        <v>51.677018633540371</v>
      </c>
      <c r="AI1428">
        <v>42.276422764227647</v>
      </c>
      <c r="AJ1428">
        <v>1895.1999999999998</v>
      </c>
      <c r="AK1428">
        <v>0.13656500722626444</v>
      </c>
      <c r="AL1428">
        <v>0.868362243911867</v>
      </c>
    </row>
    <row r="1429" spans="1:38">
      <c r="A1429">
        <v>15</v>
      </c>
      <c r="B1429" t="s">
        <v>2824</v>
      </c>
      <c r="C1429">
        <v>179.8</v>
      </c>
      <c r="D1429">
        <v>310.39999999999998</v>
      </c>
      <c r="E1429">
        <v>1.7263626251390431</v>
      </c>
      <c r="F1429">
        <v>0.16345766072000001</v>
      </c>
      <c r="G1429">
        <v>18.473573051422058</v>
      </c>
      <c r="H1429">
        <v>1.49E-2</v>
      </c>
      <c r="I1429">
        <v>17.600590578250824</v>
      </c>
      <c r="J1429">
        <v>0.95274425414394681</v>
      </c>
      <c r="K1429">
        <v>67.114090000000004</v>
      </c>
      <c r="L1429">
        <v>17.600585422840847</v>
      </c>
      <c r="M1429">
        <v>7.9600000000000004E-2</v>
      </c>
      <c r="N1429">
        <v>5.6117833692165613</v>
      </c>
      <c r="O1429">
        <v>95.34</v>
      </c>
      <c r="P1429">
        <v>17.600585422840847</v>
      </c>
      <c r="Q1429">
        <v>1186.2</v>
      </c>
      <c r="R1429">
        <v>5.6117833692165613</v>
      </c>
      <c r="S1429">
        <v>8.0374304501770355E-2</v>
      </c>
      <c r="U1429" t="s">
        <v>2824</v>
      </c>
      <c r="V1429">
        <v>0.67510548523206759</v>
      </c>
      <c r="W1429">
        <v>3.5562805872756935</v>
      </c>
      <c r="X1429">
        <v>3.556034482758621</v>
      </c>
      <c r="Y1429">
        <v>17.724288840262581</v>
      </c>
      <c r="Z1429">
        <v>34.45945945945946</v>
      </c>
      <c r="AA1429">
        <v>0.88809946714031973</v>
      </c>
      <c r="AB1429">
        <v>67.8391959798995</v>
      </c>
      <c r="AC1429">
        <v>62.32686980609418</v>
      </c>
      <c r="AD1429">
        <v>62.195121951219519</v>
      </c>
      <c r="AE1429">
        <v>80.586080586080584</v>
      </c>
      <c r="AF1429">
        <v>75.625</v>
      </c>
      <c r="AG1429">
        <v>59.51417004048583</v>
      </c>
      <c r="AH1429">
        <v>90.683229813664596</v>
      </c>
      <c r="AI1429">
        <v>72.357723577235774</v>
      </c>
      <c r="AJ1429">
        <v>1421.3999999999999</v>
      </c>
      <c r="AK1429">
        <v>1.836821833808263E-2</v>
      </c>
      <c r="AL1429">
        <v>0.7480897638879328</v>
      </c>
    </row>
    <row r="1430" spans="1:38">
      <c r="A1430">
        <v>12</v>
      </c>
      <c r="B1430" t="s">
        <v>2825</v>
      </c>
      <c r="C1430">
        <v>1149</v>
      </c>
      <c r="D1430">
        <v>23.6</v>
      </c>
      <c r="E1430">
        <v>2.0539599651871195E-2</v>
      </c>
      <c r="F1430">
        <v>6.9633922680000002E-2</v>
      </c>
      <c r="G1430">
        <v>18.401029143340018</v>
      </c>
      <c r="H1430">
        <v>6.3E-3</v>
      </c>
      <c r="I1430">
        <v>17.61115231366383</v>
      </c>
      <c r="J1430">
        <v>0.95707431233746654</v>
      </c>
      <c r="K1430">
        <v>158.7302</v>
      </c>
      <c r="L1430">
        <v>17.611148050493309</v>
      </c>
      <c r="M1430">
        <v>8.0199999999999994E-2</v>
      </c>
      <c r="N1430">
        <v>5.3334030148660112</v>
      </c>
      <c r="O1430">
        <v>40.49</v>
      </c>
      <c r="P1430">
        <v>17.611148050493309</v>
      </c>
      <c r="Q1430">
        <v>1201</v>
      </c>
      <c r="R1430">
        <v>5.3334030148660112</v>
      </c>
      <c r="S1430">
        <v>3.3713572023313904E-2</v>
      </c>
      <c r="U1430" t="s">
        <v>2825</v>
      </c>
      <c r="V1430">
        <v>0</v>
      </c>
      <c r="W1430">
        <v>0.5709624796084829</v>
      </c>
      <c r="X1430">
        <v>0</v>
      </c>
      <c r="Y1430">
        <v>0</v>
      </c>
      <c r="Z1430">
        <v>12.162162162162163</v>
      </c>
      <c r="AA1430">
        <v>2.6642984014209588</v>
      </c>
      <c r="AB1430">
        <v>138.19095477386935</v>
      </c>
      <c r="AC1430">
        <v>351.80055401662048</v>
      </c>
      <c r="AD1430">
        <v>597.56097560975616</v>
      </c>
      <c r="AE1430">
        <v>741.75824175824175</v>
      </c>
      <c r="AF1430">
        <v>781.25</v>
      </c>
      <c r="AG1430">
        <v>700.40485829959516</v>
      </c>
      <c r="AH1430">
        <v>714.28571428571422</v>
      </c>
      <c r="AI1430">
        <v>601.6260162601626</v>
      </c>
      <c r="AJ1430">
        <v>1514.1</v>
      </c>
      <c r="AK1430">
        <v>6.4988671715545857E-2</v>
      </c>
      <c r="AL1430">
        <v>0.19346733668341712</v>
      </c>
    </row>
    <row r="1431" spans="1:38">
      <c r="A1431">
        <v>15</v>
      </c>
      <c r="B1431" t="s">
        <v>2826</v>
      </c>
      <c r="C1431">
        <v>71.099999999999994</v>
      </c>
      <c r="D1431">
        <v>162.4</v>
      </c>
      <c r="E1431">
        <v>2.2841068917018288</v>
      </c>
      <c r="F1431">
        <v>9.4204115719999995E-2</v>
      </c>
      <c r="G1431">
        <v>22.971631360015191</v>
      </c>
      <c r="H1431">
        <v>2.8600000000000001E-3</v>
      </c>
      <c r="I1431">
        <v>17.633162436912144</v>
      </c>
      <c r="J1431">
        <v>0.76760601633215841</v>
      </c>
      <c r="K1431">
        <v>349.65030000000002</v>
      </c>
      <c r="L1431">
        <v>17.633163904268304</v>
      </c>
      <c r="M1431">
        <v>0.23899999999999999</v>
      </c>
      <c r="N1431">
        <v>14.723023799950331</v>
      </c>
      <c r="O1431">
        <v>18.41</v>
      </c>
      <c r="P1431">
        <v>17.633163904268304</v>
      </c>
      <c r="Q1431">
        <v>3113</v>
      </c>
      <c r="R1431">
        <v>14.723023799950331</v>
      </c>
      <c r="S1431">
        <v>5.9139094121426275E-3</v>
      </c>
      <c r="U1431" t="s">
        <v>2826</v>
      </c>
      <c r="V1431">
        <v>0.50632911392405067</v>
      </c>
      <c r="W1431">
        <v>7.8955954323001629</v>
      </c>
      <c r="X1431">
        <v>3.556034482758621</v>
      </c>
      <c r="Y1431">
        <v>29.321663019693656</v>
      </c>
      <c r="Z1431">
        <v>40.54054054054054</v>
      </c>
      <c r="AA1431">
        <v>0.87033747779751336</v>
      </c>
      <c r="AB1431">
        <v>62.311557788944725</v>
      </c>
      <c r="AC1431">
        <v>45.152354570637115</v>
      </c>
      <c r="AD1431">
        <v>52.845528455284551</v>
      </c>
      <c r="AE1431">
        <v>73.80952380952381</v>
      </c>
      <c r="AF1431">
        <v>59.375</v>
      </c>
      <c r="AG1431">
        <v>64.777327935222672</v>
      </c>
      <c r="AH1431">
        <v>63.975155279503106</v>
      </c>
      <c r="AI1431">
        <v>71.544715447154474</v>
      </c>
      <c r="AJ1431">
        <v>1355.48</v>
      </c>
      <c r="AK1431">
        <v>1.7316440034761845E-2</v>
      </c>
      <c r="AL1431">
        <v>0.97399619456505837</v>
      </c>
    </row>
    <row r="1432" spans="1:38">
      <c r="A1432">
        <v>35</v>
      </c>
      <c r="B1432" t="s">
        <v>2827</v>
      </c>
      <c r="C1432">
        <v>442.9</v>
      </c>
      <c r="D1432">
        <v>25.1</v>
      </c>
      <c r="E1432">
        <v>5.6671934974034777E-2</v>
      </c>
      <c r="F1432">
        <v>0.22699451508000004</v>
      </c>
      <c r="G1432">
        <v>17.780339467522904</v>
      </c>
      <c r="H1432">
        <v>1.9400000000000001E-2</v>
      </c>
      <c r="I1432">
        <v>17.676049505285274</v>
      </c>
      <c r="J1432">
        <v>0.99413453480862257</v>
      </c>
      <c r="K1432">
        <v>51.546390000000002</v>
      </c>
      <c r="L1432">
        <v>17.676050655423353</v>
      </c>
      <c r="M1432">
        <v>8.4900000000000003E-2</v>
      </c>
      <c r="N1432">
        <v>1.9229522789338243</v>
      </c>
      <c r="O1432">
        <v>123.9</v>
      </c>
      <c r="P1432">
        <v>17.676050655423353</v>
      </c>
      <c r="Q1432">
        <v>1312.4</v>
      </c>
      <c r="R1432">
        <v>1.9229522789338243</v>
      </c>
      <c r="S1432">
        <v>9.4407192928985056E-2</v>
      </c>
      <c r="U1432" t="s">
        <v>2827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 t="e">
        <v>#DIV/0!</v>
      </c>
      <c r="AL1432" t="e">
        <v>#DIV/0!</v>
      </c>
    </row>
    <row r="1433" spans="1:38">
      <c r="A1433">
        <v>12</v>
      </c>
      <c r="B1433" t="s">
        <v>2828</v>
      </c>
      <c r="C1433">
        <v>129.4</v>
      </c>
      <c r="D1433">
        <v>119.8</v>
      </c>
      <c r="E1433">
        <v>0.92581143740340022</v>
      </c>
      <c r="F1433">
        <v>0.14065705080000002</v>
      </c>
      <c r="G1433">
        <v>19.089547392253895</v>
      </c>
      <c r="H1433">
        <v>1.0800000000000001E-2</v>
      </c>
      <c r="I1433">
        <v>17.742302954491105</v>
      </c>
      <c r="J1433">
        <v>0.92942501935328914</v>
      </c>
      <c r="K1433">
        <v>92.592590000000001</v>
      </c>
      <c r="L1433">
        <v>17.742306028333253</v>
      </c>
      <c r="M1433">
        <v>9.4500000000000001E-2</v>
      </c>
      <c r="N1433">
        <v>7.0442533679704988</v>
      </c>
      <c r="O1433">
        <v>69.25</v>
      </c>
      <c r="P1433">
        <v>17.742306028333253</v>
      </c>
      <c r="Q1433">
        <v>1517.3</v>
      </c>
      <c r="R1433">
        <v>7.0442533679704988</v>
      </c>
      <c r="S1433">
        <v>4.5640282080010544E-2</v>
      </c>
      <c r="U1433" t="s">
        <v>2828</v>
      </c>
      <c r="V1433">
        <v>-9.2827004219409297E-3</v>
      </c>
      <c r="W1433">
        <v>31.32137030995106</v>
      </c>
      <c r="X1433">
        <v>0.89331896551724144</v>
      </c>
      <c r="Y1433">
        <v>4.5951859956236323</v>
      </c>
      <c r="Z1433">
        <v>34.45945945945946</v>
      </c>
      <c r="AA1433">
        <v>26.820603907637654</v>
      </c>
      <c r="AB1433">
        <v>121.10552763819095</v>
      </c>
      <c r="AC1433">
        <v>271.74515235457068</v>
      </c>
      <c r="AD1433">
        <v>556.91056910569102</v>
      </c>
      <c r="AE1433">
        <v>1032.967032967033</v>
      </c>
      <c r="AF1433">
        <v>1612.5</v>
      </c>
      <c r="AG1433">
        <v>2336.0323886639676</v>
      </c>
      <c r="AH1433">
        <v>3732.9192546583849</v>
      </c>
      <c r="AI1433">
        <v>5126.0162601626016</v>
      </c>
      <c r="AJ1433">
        <v>904.33999999999992</v>
      </c>
      <c r="AK1433">
        <v>0.41517609427875735</v>
      </c>
      <c r="AL1433">
        <v>3.2442578951329022E-2</v>
      </c>
    </row>
    <row r="1434" spans="1:38">
      <c r="A1434">
        <v>12</v>
      </c>
      <c r="B1434" t="s">
        <v>2829</v>
      </c>
      <c r="C1434">
        <v>1467</v>
      </c>
      <c r="D1434">
        <v>29.5</v>
      </c>
      <c r="E1434">
        <v>2.0109066121336061E-2</v>
      </c>
      <c r="F1434">
        <v>0.40980457936000003</v>
      </c>
      <c r="G1434">
        <v>17.854594981756986</v>
      </c>
      <c r="H1434">
        <v>3.4099999999999998E-2</v>
      </c>
      <c r="I1434">
        <v>17.744995371239522</v>
      </c>
      <c r="J1434">
        <v>0.99386154597012999</v>
      </c>
      <c r="K1434">
        <v>29.325510000000001</v>
      </c>
      <c r="L1434">
        <v>17.744996104997345</v>
      </c>
      <c r="M1434">
        <v>8.72E-2</v>
      </c>
      <c r="N1434">
        <v>1.9752724463398943</v>
      </c>
      <c r="O1434">
        <v>216.2</v>
      </c>
      <c r="P1434">
        <v>17.744996104997345</v>
      </c>
      <c r="Q1434">
        <v>1364.1</v>
      </c>
      <c r="R1434">
        <v>1.9752724463398943</v>
      </c>
      <c r="S1434">
        <v>0.15849277912176526</v>
      </c>
      <c r="U1434" t="s">
        <v>2829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 t="e">
        <v>#DIV/0!</v>
      </c>
      <c r="AL1434" t="e">
        <v>#DIV/0!</v>
      </c>
    </row>
    <row r="1435" spans="1:38">
      <c r="A1435">
        <v>12</v>
      </c>
      <c r="B1435" t="s">
        <v>2830</v>
      </c>
      <c r="C1435">
        <v>173.3</v>
      </c>
      <c r="D1435">
        <v>46.9</v>
      </c>
      <c r="E1435">
        <v>0.27062896710905943</v>
      </c>
      <c r="F1435">
        <v>0.29735336044000005</v>
      </c>
      <c r="G1435">
        <v>18.844888610268661</v>
      </c>
      <c r="H1435">
        <v>2.3300000000000001E-2</v>
      </c>
      <c r="I1435">
        <v>17.746243360769668</v>
      </c>
      <c r="J1435">
        <v>0.94170062385508946</v>
      </c>
      <c r="K1435">
        <v>42.91845</v>
      </c>
      <c r="L1435">
        <v>17.74624427301023</v>
      </c>
      <c r="M1435">
        <v>9.2600000000000002E-2</v>
      </c>
      <c r="N1435">
        <v>6.3404000909857459</v>
      </c>
      <c r="O1435">
        <v>148.5</v>
      </c>
      <c r="P1435">
        <v>17.74624427301023</v>
      </c>
      <c r="Q1435">
        <v>1478.9</v>
      </c>
      <c r="R1435">
        <v>6.3404000909857459</v>
      </c>
      <c r="S1435">
        <v>0.10041246872675637</v>
      </c>
      <c r="U1435" t="s">
        <v>2830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 t="e">
        <v>#DIV/0!</v>
      </c>
      <c r="AL1435" t="e">
        <v>#DIV/0!</v>
      </c>
    </row>
    <row r="1436" spans="1:38">
      <c r="A1436">
        <v>12</v>
      </c>
      <c r="B1436" t="s">
        <v>2831</v>
      </c>
      <c r="C1436">
        <v>486</v>
      </c>
      <c r="D1436">
        <v>20.9</v>
      </c>
      <c r="E1436">
        <v>4.3004115226337444E-2</v>
      </c>
      <c r="F1436">
        <v>0.26341705612000005</v>
      </c>
      <c r="G1436">
        <v>18.165008774550472</v>
      </c>
      <c r="H1436">
        <v>2.2700000000000001E-2</v>
      </c>
      <c r="I1436">
        <v>17.770615192150139</v>
      </c>
      <c r="J1436">
        <v>0.978288280105161</v>
      </c>
      <c r="K1436">
        <v>44.052860000000003</v>
      </c>
      <c r="L1436">
        <v>17.770616312645721</v>
      </c>
      <c r="M1436">
        <v>8.4199999999999997E-2</v>
      </c>
      <c r="N1436">
        <v>3.7646752146789928</v>
      </c>
      <c r="O1436">
        <v>144.69999999999999</v>
      </c>
      <c r="P1436">
        <v>17.770616312645721</v>
      </c>
      <c r="Q1436">
        <v>1296.3</v>
      </c>
      <c r="R1436">
        <v>3.7646752146789928</v>
      </c>
      <c r="S1436">
        <v>0.11162539535601326</v>
      </c>
      <c r="U1436" t="s">
        <v>2831</v>
      </c>
      <c r="V1436">
        <v>2.210970464135021E-2</v>
      </c>
      <c r="W1436">
        <v>0.96247960848287106</v>
      </c>
      <c r="X1436">
        <v>-15.086206896551724</v>
      </c>
      <c r="Y1436">
        <v>1.6192560175054704</v>
      </c>
      <c r="Z1436">
        <v>19.594594594594597</v>
      </c>
      <c r="AA1436">
        <v>0.30195381882770872</v>
      </c>
      <c r="AB1436">
        <v>83.919597989949736</v>
      </c>
      <c r="AC1436">
        <v>151.80055401662051</v>
      </c>
      <c r="AD1436">
        <v>214.22764227642278</v>
      </c>
      <c r="AE1436">
        <v>252.74725274725276</v>
      </c>
      <c r="AF1436">
        <v>412.5</v>
      </c>
      <c r="AG1436">
        <v>643.72469635627533</v>
      </c>
      <c r="AH1436">
        <v>931.67701863354034</v>
      </c>
      <c r="AI1436">
        <v>1272.3577235772357</v>
      </c>
      <c r="AJ1436">
        <v>1468.78</v>
      </c>
      <c r="AK1436">
        <v>7.4463027195364462E-3</v>
      </c>
      <c r="AL1436">
        <v>9.0073701842546053E-2</v>
      </c>
    </row>
    <row r="1437" spans="1:38">
      <c r="A1437">
        <v>12</v>
      </c>
      <c r="B1437" t="s">
        <v>2832</v>
      </c>
      <c r="C1437">
        <v>108</v>
      </c>
      <c r="D1437">
        <v>61.6</v>
      </c>
      <c r="E1437">
        <v>0.57037037037037042</v>
      </c>
      <c r="F1437">
        <v>1.4717584220000001E-2</v>
      </c>
      <c r="G1437">
        <v>38.330956928891993</v>
      </c>
      <c r="H1437">
        <v>1.81E-3</v>
      </c>
      <c r="I1437">
        <v>17.828538119152466</v>
      </c>
      <c r="J1437">
        <v>0.46512113308901476</v>
      </c>
      <c r="K1437">
        <v>552.48620000000005</v>
      </c>
      <c r="L1437">
        <v>17.82853843647845</v>
      </c>
      <c r="M1437">
        <v>5.8999999999999997E-2</v>
      </c>
      <c r="N1437">
        <v>33.932366372219029</v>
      </c>
      <c r="O1437">
        <v>11.66</v>
      </c>
      <c r="P1437">
        <v>17.82853843647845</v>
      </c>
      <c r="Q1437">
        <v>566</v>
      </c>
      <c r="R1437">
        <v>33.932366372219029</v>
      </c>
      <c r="S1437">
        <v>2.060070671378092E-2</v>
      </c>
      <c r="U1437" t="s">
        <v>2832</v>
      </c>
      <c r="V1437">
        <v>-1.0126582278481013E-2</v>
      </c>
      <c r="W1437">
        <v>13.70309951060359</v>
      </c>
      <c r="X1437">
        <v>0.23706896551724138</v>
      </c>
      <c r="Y1437">
        <v>4.3763676148796495</v>
      </c>
      <c r="Z1437">
        <v>21.621621621621625</v>
      </c>
      <c r="AA1437">
        <v>9.769094138543517</v>
      </c>
      <c r="AB1437">
        <v>88.94472361809045</v>
      </c>
      <c r="AC1437">
        <v>152.90858725761771</v>
      </c>
      <c r="AD1437">
        <v>352.4390243902439</v>
      </c>
      <c r="AE1437">
        <v>604.39560439560432</v>
      </c>
      <c r="AF1437">
        <v>1031.25</v>
      </c>
      <c r="AG1437">
        <v>1578.9473684210527</v>
      </c>
      <c r="AH1437">
        <v>1987.5776397515529</v>
      </c>
      <c r="AI1437">
        <v>2678.8617886178863</v>
      </c>
      <c r="AJ1437">
        <v>1023.8199999999999</v>
      </c>
      <c r="AK1437">
        <v>0.22276659577865535</v>
      </c>
      <c r="AL1437">
        <v>4.4750314070351759E-2</v>
      </c>
    </row>
    <row r="1438" spans="1:38">
      <c r="A1438">
        <v>15</v>
      </c>
      <c r="B1438" t="s">
        <v>2833</v>
      </c>
      <c r="C1438">
        <v>105.1</v>
      </c>
      <c r="D1438">
        <v>7.4</v>
      </c>
      <c r="E1438">
        <v>7.0409134157944822E-2</v>
      </c>
      <c r="F1438">
        <v>2.2438148580000001E-2</v>
      </c>
      <c r="G1438">
        <v>37.402156454684537</v>
      </c>
      <c r="H1438">
        <v>2.4299999999999999E-3</v>
      </c>
      <c r="I1438">
        <v>17.844320485181722</v>
      </c>
      <c r="J1438">
        <v>0.4770933597585858</v>
      </c>
      <c r="K1438">
        <v>411.52260000000001</v>
      </c>
      <c r="L1438">
        <v>17.844322508165366</v>
      </c>
      <c r="M1438">
        <v>6.7000000000000004E-2</v>
      </c>
      <c r="N1438">
        <v>32.870983159662629</v>
      </c>
      <c r="O1438">
        <v>15.65</v>
      </c>
      <c r="P1438">
        <v>17.844322508165366</v>
      </c>
      <c r="Q1438">
        <v>837</v>
      </c>
      <c r="R1438">
        <v>32.870983159662629</v>
      </c>
      <c r="S1438">
        <v>1.869772998805257E-2</v>
      </c>
      <c r="U1438" t="s">
        <v>2833</v>
      </c>
      <c r="V1438">
        <v>0</v>
      </c>
      <c r="W1438">
        <v>7.797716150081567</v>
      </c>
      <c r="X1438">
        <v>1.9396551724137931</v>
      </c>
      <c r="Y1438">
        <v>21.006564551422318</v>
      </c>
      <c r="Z1438">
        <v>22.972972972972972</v>
      </c>
      <c r="AA1438">
        <v>4.7957371225577266</v>
      </c>
      <c r="AB1438">
        <v>63.819095477386931</v>
      </c>
      <c r="AC1438">
        <v>38.781163434903043</v>
      </c>
      <c r="AD1438">
        <v>62.601626016260163</v>
      </c>
      <c r="AE1438">
        <v>66.666666666666671</v>
      </c>
      <c r="AF1438">
        <v>48.125</v>
      </c>
      <c r="AG1438">
        <v>67.206477732793516</v>
      </c>
      <c r="AH1438">
        <v>70.186335403726716</v>
      </c>
      <c r="AI1438">
        <v>65.447154471544721</v>
      </c>
      <c r="AJ1438">
        <v>1380.1999999999998</v>
      </c>
      <c r="AK1438">
        <v>0.12524818646686778</v>
      </c>
      <c r="AL1438">
        <v>0.90928091786365439</v>
      </c>
    </row>
    <row r="1439" spans="1:38">
      <c r="A1439">
        <v>12</v>
      </c>
      <c r="B1439" t="s">
        <v>2834</v>
      </c>
      <c r="C1439">
        <v>239.2</v>
      </c>
      <c r="D1439">
        <v>26.9</v>
      </c>
      <c r="E1439">
        <v>0.1124581939799331</v>
      </c>
      <c r="F1439">
        <v>1.6459190286000001</v>
      </c>
      <c r="G1439">
        <v>18.030729069464201</v>
      </c>
      <c r="H1439">
        <v>0.14099999999999999</v>
      </c>
      <c r="I1439">
        <v>17.879052114186194</v>
      </c>
      <c r="J1439">
        <v>0.9915878634361559</v>
      </c>
      <c r="K1439">
        <v>7.0921989999999999</v>
      </c>
      <c r="L1439">
        <v>17.879050824987864</v>
      </c>
      <c r="M1439">
        <v>8.4699999999999998E-2</v>
      </c>
      <c r="N1439">
        <v>2.3338136760751764</v>
      </c>
      <c r="O1439">
        <v>850.3</v>
      </c>
      <c r="P1439">
        <v>17.879050824987864</v>
      </c>
      <c r="Q1439">
        <v>1307.8</v>
      </c>
      <c r="R1439">
        <v>2.3338136760751764</v>
      </c>
      <c r="S1439">
        <v>0.65017586786970483</v>
      </c>
      <c r="U1439" t="s">
        <v>2834</v>
      </c>
      <c r="V1439">
        <v>2.118143459915612E-2</v>
      </c>
      <c r="W1439">
        <v>0.78303425774877644</v>
      </c>
      <c r="X1439">
        <v>0.30172413793103453</v>
      </c>
      <c r="Y1439">
        <v>2.4288840262582059</v>
      </c>
      <c r="Z1439">
        <v>33.783783783783782</v>
      </c>
      <c r="AA1439">
        <v>-8.4369449378330366E-2</v>
      </c>
      <c r="AB1439">
        <v>111.55778894472361</v>
      </c>
      <c r="AC1439">
        <v>92.52077562326869</v>
      </c>
      <c r="AD1439">
        <v>53.658536585365852</v>
      </c>
      <c r="AE1439">
        <v>41.758241758241752</v>
      </c>
      <c r="AF1439">
        <v>35.625</v>
      </c>
      <c r="AG1439">
        <v>18.623481781376519</v>
      </c>
      <c r="AH1439">
        <v>34.161490683229815</v>
      </c>
      <c r="AI1439">
        <v>28.048780487804876</v>
      </c>
      <c r="AJ1439">
        <v>1431.6999999999998</v>
      </c>
      <c r="AK1439">
        <v>-1.3742986544377838E-3</v>
      </c>
      <c r="AL1439">
        <v>3.265600730927364</v>
      </c>
    </row>
    <row r="1440" spans="1:38">
      <c r="A1440">
        <v>12</v>
      </c>
      <c r="B1440" t="s">
        <v>2835</v>
      </c>
      <c r="C1440">
        <v>536</v>
      </c>
      <c r="D1440">
        <v>21.7</v>
      </c>
      <c r="E1440">
        <v>4.0485074626865673E-2</v>
      </c>
      <c r="F1440">
        <v>3.5755501920000002E-2</v>
      </c>
      <c r="G1440">
        <v>21.441346228184408</v>
      </c>
      <c r="H1440">
        <v>2.7599999999999999E-3</v>
      </c>
      <c r="I1440">
        <v>17.901986937653039</v>
      </c>
      <c r="J1440">
        <v>0.83492830847165178</v>
      </c>
      <c r="K1440">
        <v>362.31880000000001</v>
      </c>
      <c r="L1440">
        <v>17.901988445056119</v>
      </c>
      <c r="M1440">
        <v>9.4E-2</v>
      </c>
      <c r="N1440">
        <v>11.800431846376545</v>
      </c>
      <c r="O1440">
        <v>17.77</v>
      </c>
      <c r="P1440">
        <v>17.901988445056119</v>
      </c>
      <c r="Q1440">
        <v>1507</v>
      </c>
      <c r="R1440">
        <v>11.800431846376545</v>
      </c>
      <c r="S1440">
        <v>1.179163901791639E-2</v>
      </c>
      <c r="U1440" t="s">
        <v>2835</v>
      </c>
      <c r="V1440">
        <v>0</v>
      </c>
      <c r="W1440">
        <v>1.435562805872757</v>
      </c>
      <c r="X1440">
        <v>0</v>
      </c>
      <c r="Y1440">
        <v>1.0940919037199124</v>
      </c>
      <c r="Z1440">
        <v>56.756756756756765</v>
      </c>
      <c r="AA1440">
        <v>0</v>
      </c>
      <c r="AB1440">
        <v>202.01005025125627</v>
      </c>
      <c r="AC1440">
        <v>409.9722991689751</v>
      </c>
      <c r="AD1440">
        <v>524.39024390243901</v>
      </c>
      <c r="AE1440">
        <v>520.14652014652006</v>
      </c>
      <c r="AF1440">
        <v>375</v>
      </c>
      <c r="AG1440">
        <v>311.74089068825913</v>
      </c>
      <c r="AH1440">
        <v>237.26708074534162</v>
      </c>
      <c r="AI1440">
        <v>292.6829268292683</v>
      </c>
      <c r="AJ1440">
        <v>1318.3999999999999</v>
      </c>
      <c r="AK1440">
        <v>0</v>
      </c>
      <c r="AL1440">
        <v>0.85140361493330519</v>
      </c>
    </row>
    <row r="1441" spans="1:38">
      <c r="A1441">
        <v>35</v>
      </c>
      <c r="B1441" t="s">
        <v>2836</v>
      </c>
      <c r="C1441">
        <v>860</v>
      </c>
      <c r="D1441">
        <v>112.1</v>
      </c>
      <c r="E1441">
        <v>0.13034883720930232</v>
      </c>
      <c r="F1441">
        <v>9.5507874000000017E-3</v>
      </c>
      <c r="G1441">
        <v>20.45782106001942</v>
      </c>
      <c r="H1441">
        <v>8.9999999999999998E-4</v>
      </c>
      <c r="I1441">
        <v>17.92594161309384</v>
      </c>
      <c r="J1441">
        <v>0.87623904620645965</v>
      </c>
      <c r="K1441">
        <v>1111.1110000000001</v>
      </c>
      <c r="L1441">
        <v>17.925946571767692</v>
      </c>
      <c r="M1441">
        <v>7.6999999999999999E-2</v>
      </c>
      <c r="N1441">
        <v>9.8581468749316539</v>
      </c>
      <c r="O1441">
        <v>5.8</v>
      </c>
      <c r="P1441">
        <v>17.925946571767692</v>
      </c>
      <c r="Q1441">
        <v>1120.3</v>
      </c>
      <c r="R1441">
        <v>9.8581468749316539</v>
      </c>
      <c r="S1441">
        <v>5.1771846826742839E-3</v>
      </c>
      <c r="U1441" t="s">
        <v>2836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 t="e">
        <v>#DIV/0!</v>
      </c>
      <c r="AL1441" t="e">
        <v>#DIV/0!</v>
      </c>
    </row>
    <row r="1442" spans="1:38">
      <c r="A1442">
        <v>12</v>
      </c>
      <c r="B1442" t="s">
        <v>2837</v>
      </c>
      <c r="C1442">
        <v>181.2</v>
      </c>
      <c r="D1442">
        <v>157.19999999999999</v>
      </c>
      <c r="E1442">
        <v>0.86754966887417218</v>
      </c>
      <c r="F1442">
        <v>0.86924568960000004</v>
      </c>
      <c r="G1442">
        <v>18.215913687794284</v>
      </c>
      <c r="H1442">
        <v>7.2999999999999995E-2</v>
      </c>
      <c r="I1442">
        <v>17.956131829951971</v>
      </c>
      <c r="J1442">
        <v>0.98573874128441974</v>
      </c>
      <c r="K1442">
        <v>13.69863</v>
      </c>
      <c r="L1442">
        <v>17.956131433246949</v>
      </c>
      <c r="M1442">
        <v>8.6400000000000005E-2</v>
      </c>
      <c r="N1442">
        <v>3.0654267543943905</v>
      </c>
      <c r="O1442">
        <v>454.2</v>
      </c>
      <c r="P1442">
        <v>17.956131433246949</v>
      </c>
      <c r="Q1442">
        <v>1346.3</v>
      </c>
      <c r="R1442">
        <v>3.0654267543943905</v>
      </c>
      <c r="S1442">
        <v>0.33736908564213031</v>
      </c>
      <c r="U1442" t="s">
        <v>2837</v>
      </c>
      <c r="V1442">
        <v>-0.97046413502109719</v>
      </c>
      <c r="W1442">
        <v>19.575856443719413</v>
      </c>
      <c r="X1442">
        <v>-94.827586206896569</v>
      </c>
      <c r="Y1442">
        <v>5.6892778993435451</v>
      </c>
      <c r="Z1442">
        <v>52.702702702702702</v>
      </c>
      <c r="AA1442">
        <v>12.966252220248666</v>
      </c>
      <c r="AB1442">
        <v>238.19095477386932</v>
      </c>
      <c r="AC1442">
        <v>440.44321329639888</v>
      </c>
      <c r="AD1442">
        <v>743.90243902439022</v>
      </c>
      <c r="AE1442">
        <v>1173.9926739926739</v>
      </c>
      <c r="AF1442">
        <v>2075</v>
      </c>
      <c r="AG1442">
        <v>2615.3846153846152</v>
      </c>
      <c r="AH1442">
        <v>3782.608695652174</v>
      </c>
      <c r="AI1442">
        <v>4365.8536585365855</v>
      </c>
      <c r="AJ1442">
        <v>1040.3</v>
      </c>
      <c r="AK1442">
        <v>0.11572718492314613</v>
      </c>
      <c r="AL1442">
        <v>6.2970022526425223E-2</v>
      </c>
    </row>
    <row r="1443" spans="1:38">
      <c r="A1443">
        <v>12</v>
      </c>
      <c r="B1443" t="s">
        <v>2838</v>
      </c>
      <c r="C1443">
        <v>943</v>
      </c>
      <c r="D1443">
        <v>420</v>
      </c>
      <c r="E1443">
        <v>0.44538706256627786</v>
      </c>
      <c r="F1443">
        <v>0.42188432706000006</v>
      </c>
      <c r="G1443">
        <v>18.237719809358609</v>
      </c>
      <c r="H1443">
        <v>3.39E-2</v>
      </c>
      <c r="I1443">
        <v>18.140497386400085</v>
      </c>
      <c r="J1443">
        <v>0.99466915689160695</v>
      </c>
      <c r="K1443">
        <v>29.498529999999999</v>
      </c>
      <c r="L1443">
        <v>18.140493775776154</v>
      </c>
      <c r="M1443">
        <v>9.0300000000000005E-2</v>
      </c>
      <c r="N1443">
        <v>1.8806324517786934</v>
      </c>
      <c r="O1443">
        <v>214.9</v>
      </c>
      <c r="P1443">
        <v>18.140493775776154</v>
      </c>
      <c r="Q1443">
        <v>1431</v>
      </c>
      <c r="R1443">
        <v>1.8806324517786934</v>
      </c>
      <c r="S1443">
        <v>0.15017470300489169</v>
      </c>
      <c r="U1443" t="s">
        <v>2838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 t="e">
        <v>#DIV/0!</v>
      </c>
      <c r="AL1443" t="e">
        <v>#DIV/0!</v>
      </c>
    </row>
    <row r="1444" spans="1:38">
      <c r="A1444">
        <v>12</v>
      </c>
      <c r="B1444" t="s">
        <v>2839</v>
      </c>
      <c r="C1444">
        <v>145.80000000000001</v>
      </c>
      <c r="D1444">
        <v>78.099999999999994</v>
      </c>
      <c r="E1444">
        <v>0.53566529492455406</v>
      </c>
      <c r="F1444">
        <v>2.346213632E-2</v>
      </c>
      <c r="G1444">
        <v>34.850741047551217</v>
      </c>
      <c r="H1444">
        <v>2.66E-3</v>
      </c>
      <c r="I1444">
        <v>18.191099343180763</v>
      </c>
      <c r="J1444">
        <v>0.52197166534738459</v>
      </c>
      <c r="K1444">
        <v>375.93979999999999</v>
      </c>
      <c r="L1444">
        <v>18.191101743760186</v>
      </c>
      <c r="M1444">
        <v>6.4000000000000001E-2</v>
      </c>
      <c r="N1444">
        <v>29.72638653200217</v>
      </c>
      <c r="O1444">
        <v>17.12</v>
      </c>
      <c r="P1444">
        <v>18.191101743760186</v>
      </c>
      <c r="Q1444">
        <v>741</v>
      </c>
      <c r="R1444">
        <v>29.72638653200217</v>
      </c>
      <c r="S1444">
        <v>2.3103913630229421E-2</v>
      </c>
      <c r="U1444" t="s">
        <v>2839</v>
      </c>
      <c r="V1444">
        <v>-0.379746835443038</v>
      </c>
      <c r="W1444">
        <v>1.5497553017944534</v>
      </c>
      <c r="X1444">
        <v>-14.008620689655174</v>
      </c>
      <c r="Y1444">
        <v>3.9824945295404812</v>
      </c>
      <c r="Z1444">
        <v>37.837837837837839</v>
      </c>
      <c r="AA1444">
        <v>1.5985790408525753</v>
      </c>
      <c r="AB1444">
        <v>40.201005025125625</v>
      </c>
      <c r="AC1444">
        <v>43.21329639889197</v>
      </c>
      <c r="AD1444">
        <v>37.804878048780495</v>
      </c>
      <c r="AE1444">
        <v>40.476190476190474</v>
      </c>
      <c r="AF1444">
        <v>35.625</v>
      </c>
      <c r="AG1444">
        <v>41.700404858299599</v>
      </c>
      <c r="AH1444">
        <v>34.782608695652172</v>
      </c>
      <c r="AI1444">
        <v>34.959349593495936</v>
      </c>
      <c r="AJ1444">
        <v>1328.6999999999998</v>
      </c>
      <c r="AK1444">
        <v>4.0987601343673637E-2</v>
      </c>
      <c r="AL1444">
        <v>1.1557788944723617</v>
      </c>
    </row>
    <row r="1445" spans="1:38">
      <c r="A1445">
        <v>15</v>
      </c>
      <c r="B1445" t="s">
        <v>768</v>
      </c>
      <c r="C1445">
        <v>186.8</v>
      </c>
      <c r="D1445">
        <v>71.2</v>
      </c>
      <c r="E1445">
        <v>0.38115631691648821</v>
      </c>
      <c r="F1445">
        <v>4.5202925819999996E-2</v>
      </c>
      <c r="G1445">
        <v>21.763126676865731</v>
      </c>
      <c r="H1445">
        <v>4.3499999999999997E-3</v>
      </c>
      <c r="I1445">
        <v>18.305982588943532</v>
      </c>
      <c r="J1445">
        <v>0.84114671851829304</v>
      </c>
      <c r="K1445">
        <v>229.88509999999999</v>
      </c>
      <c r="L1445">
        <v>18.30597911667941</v>
      </c>
      <c r="M1445">
        <v>7.5399999999999995E-2</v>
      </c>
      <c r="N1445">
        <v>11.769650980662131</v>
      </c>
      <c r="O1445">
        <v>27.98</v>
      </c>
      <c r="P1445">
        <v>18.30597911667941</v>
      </c>
      <c r="Q1445">
        <v>1078</v>
      </c>
      <c r="R1445">
        <v>11.769650980662131</v>
      </c>
      <c r="S1445">
        <v>2.5955473098330243E-2</v>
      </c>
      <c r="U1445" t="s">
        <v>768</v>
      </c>
      <c r="V1445">
        <v>-1.1814345991561183E-2</v>
      </c>
      <c r="W1445">
        <v>1.7128874388254487</v>
      </c>
      <c r="X1445">
        <v>0.47413793103448276</v>
      </c>
      <c r="Y1445">
        <v>12.691466083150983</v>
      </c>
      <c r="Z1445">
        <v>21.621621621621625</v>
      </c>
      <c r="AA1445">
        <v>0.88809946714031973</v>
      </c>
      <c r="AB1445">
        <v>40.703517587939693</v>
      </c>
      <c r="AC1445">
        <v>52.35457063711911</v>
      </c>
      <c r="AD1445">
        <v>75.609756097560989</v>
      </c>
      <c r="AE1445">
        <v>68.864468864468861</v>
      </c>
      <c r="AF1445">
        <v>48.75</v>
      </c>
      <c r="AG1445">
        <v>44.534412955465591</v>
      </c>
      <c r="AH1445">
        <v>59.006211180124225</v>
      </c>
      <c r="AI1445">
        <v>47.560975609756092</v>
      </c>
      <c r="AJ1445">
        <v>1316.34</v>
      </c>
      <c r="AK1445">
        <v>2.9936533292228923E-2</v>
      </c>
      <c r="AL1445">
        <v>0.68981750859560953</v>
      </c>
    </row>
    <row r="1446" spans="1:38">
      <c r="A1446">
        <v>35</v>
      </c>
      <c r="B1446" t="s">
        <v>2840</v>
      </c>
      <c r="C1446">
        <v>229</v>
      </c>
      <c r="D1446">
        <v>102.7</v>
      </c>
      <c r="E1446">
        <v>0.44847161572052402</v>
      </c>
      <c r="F1446">
        <v>9.1505639280000009E-2</v>
      </c>
      <c r="G1446">
        <v>18.734587824733012</v>
      </c>
      <c r="H1446">
        <v>6.6E-3</v>
      </c>
      <c r="I1446">
        <v>18.326715810441708</v>
      </c>
      <c r="J1446">
        <v>0.97822893046235904</v>
      </c>
      <c r="K1446">
        <v>151.51519999999999</v>
      </c>
      <c r="L1446">
        <v>18.326710453137789</v>
      </c>
      <c r="M1446">
        <v>0.10059999999999999</v>
      </c>
      <c r="N1446">
        <v>3.8879645787918826</v>
      </c>
      <c r="O1446">
        <v>42.41</v>
      </c>
      <c r="P1446">
        <v>18.326710453137789</v>
      </c>
      <c r="Q1446">
        <v>1634.4</v>
      </c>
      <c r="R1446">
        <v>3.8879645787918826</v>
      </c>
      <c r="S1446">
        <v>2.5948360254527653E-2</v>
      </c>
      <c r="U1446" t="s">
        <v>2840</v>
      </c>
      <c r="V1446">
        <v>-22.784810126582283</v>
      </c>
      <c r="W1446">
        <v>3.8662316476345842</v>
      </c>
      <c r="X1446">
        <v>1.0237068965517242</v>
      </c>
      <c r="Y1446">
        <v>3.8730853391684898</v>
      </c>
      <c r="Z1446">
        <v>15.878378378378379</v>
      </c>
      <c r="AA1446">
        <v>4.1563055062166967</v>
      </c>
      <c r="AB1446">
        <v>50.753768844221099</v>
      </c>
      <c r="AC1446">
        <v>91.966759002770075</v>
      </c>
      <c r="AD1446">
        <v>167.47967479674799</v>
      </c>
      <c r="AE1446">
        <v>264.83516483516485</v>
      </c>
      <c r="AF1446">
        <v>422.49999999999994</v>
      </c>
      <c r="AG1446">
        <v>777.32793522267207</v>
      </c>
      <c r="AH1446">
        <v>1329.1925465838508</v>
      </c>
      <c r="AI1446">
        <v>1516.2601626016258</v>
      </c>
      <c r="AJ1446">
        <v>1213.3399999999999</v>
      </c>
      <c r="AK1446">
        <v>0.14640983137228139</v>
      </c>
      <c r="AL1446">
        <v>3.8183910205231764E-2</v>
      </c>
    </row>
    <row r="1447" spans="1:38">
      <c r="A1447">
        <v>15</v>
      </c>
      <c r="B1447" t="s">
        <v>2841</v>
      </c>
      <c r="C1447">
        <v>106.7</v>
      </c>
      <c r="D1447">
        <v>45.2</v>
      </c>
      <c r="E1447">
        <v>0.42361761949390819</v>
      </c>
      <c r="F1447">
        <v>2.18303712E-2</v>
      </c>
      <c r="G1447">
        <v>50.159313095121945</v>
      </c>
      <c r="H1447">
        <v>2.64E-3</v>
      </c>
      <c r="I1447">
        <v>18.326715810441716</v>
      </c>
      <c r="J1447">
        <v>0.3653701512157273</v>
      </c>
      <c r="K1447">
        <v>378.78789999999998</v>
      </c>
      <c r="L1447">
        <v>18.326713905622036</v>
      </c>
      <c r="M1447">
        <v>0.06</v>
      </c>
      <c r="N1447">
        <v>46.691414390418473</v>
      </c>
      <c r="O1447">
        <v>17</v>
      </c>
      <c r="P1447">
        <v>18.326713905622036</v>
      </c>
      <c r="Q1447">
        <v>603</v>
      </c>
      <c r="R1447">
        <v>46.691414390418473</v>
      </c>
      <c r="S1447">
        <v>2.8192371475953566E-2</v>
      </c>
      <c r="U1447" t="s">
        <v>2841</v>
      </c>
      <c r="V1447">
        <v>0.12236286919831225</v>
      </c>
      <c r="W1447">
        <v>9.6084828711256112</v>
      </c>
      <c r="X1447">
        <v>2.6939655172413794</v>
      </c>
      <c r="Y1447">
        <v>33.041575492341352</v>
      </c>
      <c r="Z1447">
        <v>61.486486486486484</v>
      </c>
      <c r="AA1447">
        <v>6.5719360568383651</v>
      </c>
      <c r="AB1447">
        <v>94.472361809045225</v>
      </c>
      <c r="AC1447">
        <v>69.80609418282549</v>
      </c>
      <c r="AD1447">
        <v>52.439024390243908</v>
      </c>
      <c r="AE1447">
        <v>44.505494505494504</v>
      </c>
      <c r="AF1447">
        <v>45</v>
      </c>
      <c r="AG1447">
        <v>50.607287449392715</v>
      </c>
      <c r="AH1447">
        <v>55.900621118012424</v>
      </c>
      <c r="AI1447">
        <v>66.260162601626007</v>
      </c>
      <c r="AJ1447">
        <v>1133</v>
      </c>
      <c r="AK1447">
        <v>8.6228554201759705E-2</v>
      </c>
      <c r="AL1447">
        <v>1.6900055834729202</v>
      </c>
    </row>
    <row r="1448" spans="1:38">
      <c r="A1448">
        <v>12</v>
      </c>
      <c r="B1448" t="s">
        <v>2842</v>
      </c>
      <c r="C1448">
        <v>492</v>
      </c>
      <c r="D1448">
        <v>320.39999999999998</v>
      </c>
      <c r="E1448">
        <v>0.65121951219512186</v>
      </c>
      <c r="F1448">
        <v>0.12154445056000002</v>
      </c>
      <c r="G1448">
        <v>19.128400868271786</v>
      </c>
      <c r="H1448">
        <v>1.04E-2</v>
      </c>
      <c r="I1448">
        <v>18.413440550299345</v>
      </c>
      <c r="J1448">
        <v>0.96262310044127408</v>
      </c>
      <c r="K1448">
        <v>96.153850000000006</v>
      </c>
      <c r="L1448">
        <v>18.413441840117994</v>
      </c>
      <c r="M1448">
        <v>8.48E-2</v>
      </c>
      <c r="N1448">
        <v>5.1808229923336011</v>
      </c>
      <c r="O1448">
        <v>66.7</v>
      </c>
      <c r="P1448">
        <v>18.413441840117994</v>
      </c>
      <c r="Q1448">
        <v>1310.0999999999999</v>
      </c>
      <c r="R1448">
        <v>5.1808229923336011</v>
      </c>
      <c r="S1448">
        <v>5.0912144111136558E-2</v>
      </c>
      <c r="U1448" t="s">
        <v>2842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 t="e">
        <v>#DIV/0!</v>
      </c>
      <c r="AL1448" t="e">
        <v>#DIV/0!</v>
      </c>
    </row>
    <row r="1449" spans="1:38">
      <c r="A1449">
        <v>15</v>
      </c>
      <c r="B1449" t="s">
        <v>2843</v>
      </c>
      <c r="C1449">
        <v>64.7</v>
      </c>
      <c r="D1449">
        <v>26.9</v>
      </c>
      <c r="E1449">
        <v>0.41576506955177739</v>
      </c>
      <c r="F1449">
        <v>1.91842656E-2</v>
      </c>
      <c r="G1449">
        <v>74.749374196310995</v>
      </c>
      <c r="H1449">
        <v>2.3999999999999998E-3</v>
      </c>
      <c r="I1449">
        <v>18.477042812937118</v>
      </c>
      <c r="J1449">
        <v>0.24718658867178836</v>
      </c>
      <c r="K1449">
        <v>416.66669999999999</v>
      </c>
      <c r="L1449">
        <v>18.477041622270487</v>
      </c>
      <c r="M1449">
        <v>5.8000000000000003E-2</v>
      </c>
      <c r="N1449">
        <v>72.429744108542948</v>
      </c>
      <c r="O1449">
        <v>15.45</v>
      </c>
      <c r="P1449">
        <v>18.477041622270487</v>
      </c>
      <c r="Q1449">
        <v>529</v>
      </c>
      <c r="R1449">
        <v>72.429744108542948</v>
      </c>
      <c r="S1449">
        <v>2.9206049149338373E-2</v>
      </c>
      <c r="U1449" t="s">
        <v>2843</v>
      </c>
      <c r="V1449">
        <v>0</v>
      </c>
      <c r="W1449">
        <v>5.1876019575856445</v>
      </c>
      <c r="X1449">
        <v>2.8017241379310347</v>
      </c>
      <c r="Y1449">
        <v>11.37855579868709</v>
      </c>
      <c r="Z1449">
        <v>45.945945945945944</v>
      </c>
      <c r="AA1449">
        <v>0</v>
      </c>
      <c r="AB1449">
        <v>51.256281407035168</v>
      </c>
      <c r="AC1449">
        <v>70.91412742382272</v>
      </c>
      <c r="AD1449">
        <v>52.032520325203258</v>
      </c>
      <c r="AE1449">
        <v>51.648351648351642</v>
      </c>
      <c r="AF1449">
        <v>49.375</v>
      </c>
      <c r="AG1449">
        <v>72.874493927125513</v>
      </c>
      <c r="AH1449">
        <v>41.614906832298139</v>
      </c>
      <c r="AI1449">
        <v>43.902439024390247</v>
      </c>
      <c r="AJ1449">
        <v>1390.5</v>
      </c>
      <c r="AK1449">
        <v>0</v>
      </c>
      <c r="AL1449">
        <v>1.2316807920198003</v>
      </c>
    </row>
    <row r="1450" spans="1:38">
      <c r="A1450">
        <v>12</v>
      </c>
      <c r="B1450" t="s">
        <v>2844</v>
      </c>
      <c r="C1450">
        <v>392</v>
      </c>
      <c r="D1450">
        <v>55</v>
      </c>
      <c r="E1450">
        <v>0.14030612244897958</v>
      </c>
      <c r="F1450">
        <v>0.18400081180000005</v>
      </c>
      <c r="G1450">
        <v>18.96673618171728</v>
      </c>
      <c r="H1450">
        <v>1.5800000000000002E-2</v>
      </c>
      <c r="I1450">
        <v>18.497975958600808</v>
      </c>
      <c r="J1450">
        <v>0.97528514033066338</v>
      </c>
      <c r="K1450">
        <v>63.291139999999999</v>
      </c>
      <c r="L1450">
        <v>18.497978736872586</v>
      </c>
      <c r="M1450">
        <v>8.4500000000000006E-2</v>
      </c>
      <c r="N1450">
        <v>4.1907000395983944</v>
      </c>
      <c r="O1450">
        <v>101.06</v>
      </c>
      <c r="P1450">
        <v>18.497978736872586</v>
      </c>
      <c r="Q1450">
        <v>1303.2</v>
      </c>
      <c r="R1450">
        <v>4.1907000395983944</v>
      </c>
      <c r="S1450">
        <v>7.7547575199508903E-2</v>
      </c>
      <c r="U1450" t="s">
        <v>2844</v>
      </c>
      <c r="V1450">
        <v>-1.4767932489451476</v>
      </c>
      <c r="W1450">
        <v>9.4616639477977156</v>
      </c>
      <c r="X1450">
        <v>-34.482758620689658</v>
      </c>
      <c r="Y1450">
        <v>3.5229759299781183</v>
      </c>
      <c r="Z1450">
        <v>27.027027027027028</v>
      </c>
      <c r="AA1450">
        <v>6.0390763765541742</v>
      </c>
      <c r="AB1450">
        <v>111.55778894472361</v>
      </c>
      <c r="AC1450">
        <v>224.37673130193906</v>
      </c>
      <c r="AD1450">
        <v>382.11382113821139</v>
      </c>
      <c r="AE1450">
        <v>556.77655677655673</v>
      </c>
      <c r="AF1450">
        <v>912.5</v>
      </c>
      <c r="AG1450">
        <v>1267.2064777327935</v>
      </c>
      <c r="AH1450">
        <v>2285.7142857142858</v>
      </c>
      <c r="AI1450">
        <v>2609.7560975609758</v>
      </c>
      <c r="AJ1450">
        <v>1343.12</v>
      </c>
      <c r="AK1450">
        <v>0.10998195498117774</v>
      </c>
      <c r="AL1450">
        <v>4.8806532663316582E-2</v>
      </c>
    </row>
    <row r="1451" spans="1:38">
      <c r="A1451">
        <v>12</v>
      </c>
      <c r="B1451" t="s">
        <v>2845</v>
      </c>
      <c r="C1451">
        <v>509.6</v>
      </c>
      <c r="D1451">
        <v>247.4</v>
      </c>
      <c r="E1451">
        <v>0.48547880690737832</v>
      </c>
      <c r="F1451">
        <v>0.62668600959999998</v>
      </c>
      <c r="G1451">
        <v>18.674102274466041</v>
      </c>
      <c r="H1451">
        <v>4.9000000000000002E-2</v>
      </c>
      <c r="I1451">
        <v>18.510792353903874</v>
      </c>
      <c r="J1451">
        <v>0.99125473780951345</v>
      </c>
      <c r="K1451">
        <v>20.408159999999999</v>
      </c>
      <c r="L1451">
        <v>18.510794536855798</v>
      </c>
      <c r="M1451">
        <v>9.2799999999999994E-2</v>
      </c>
      <c r="N1451">
        <v>2.4642772140876485</v>
      </c>
      <c r="O1451">
        <v>308.39999999999998</v>
      </c>
      <c r="P1451">
        <v>18.510794536855798</v>
      </c>
      <c r="Q1451">
        <v>1483</v>
      </c>
      <c r="R1451">
        <v>2.4642772140876485</v>
      </c>
      <c r="S1451">
        <v>0.20795684423465946</v>
      </c>
      <c r="U1451" t="s">
        <v>2845</v>
      </c>
      <c r="V1451">
        <v>-1.6033755274261605</v>
      </c>
      <c r="W1451">
        <v>30.668841761827082</v>
      </c>
      <c r="X1451">
        <v>-58.189655172413801</v>
      </c>
      <c r="Y1451">
        <v>4.1356673960612689</v>
      </c>
      <c r="Z1451">
        <v>45.270270270270274</v>
      </c>
      <c r="AA1451">
        <v>33.747779751332146</v>
      </c>
      <c r="AB1451">
        <v>244.22110552763817</v>
      </c>
      <c r="AC1451">
        <v>387.81163434903044</v>
      </c>
      <c r="AD1451">
        <v>613.82113821138216</v>
      </c>
      <c r="AE1451">
        <v>1036.6300366300366</v>
      </c>
      <c r="AF1451">
        <v>1806.25</v>
      </c>
      <c r="AG1451">
        <v>2991.9028340080972</v>
      </c>
      <c r="AH1451">
        <v>5242.2360248447203</v>
      </c>
      <c r="AI1451">
        <v>7276.4227642276419</v>
      </c>
      <c r="AJ1451">
        <v>1161.8399999999999</v>
      </c>
      <c r="AK1451">
        <v>0.3209571581775153</v>
      </c>
      <c r="AL1451">
        <v>4.6587201409893066E-2</v>
      </c>
    </row>
    <row r="1452" spans="1:38">
      <c r="A1452">
        <v>12</v>
      </c>
      <c r="B1452" t="s">
        <v>2846</v>
      </c>
      <c r="C1452">
        <v>213</v>
      </c>
      <c r="D1452">
        <v>94</v>
      </c>
      <c r="E1452">
        <v>0.44131455399061031</v>
      </c>
      <c r="F1452">
        <v>0.10035768941999999</v>
      </c>
      <c r="G1452">
        <v>20.642528207131274</v>
      </c>
      <c r="H1452">
        <v>8.6999999999999994E-3</v>
      </c>
      <c r="I1452">
        <v>18.534068461911588</v>
      </c>
      <c r="J1452">
        <v>0.89785845396150232</v>
      </c>
      <c r="K1452">
        <v>114.9425</v>
      </c>
      <c r="L1452">
        <v>18.534076598529637</v>
      </c>
      <c r="M1452">
        <v>8.3699999999999997E-2</v>
      </c>
      <c r="N1452">
        <v>9.0885794836918539</v>
      </c>
      <c r="O1452">
        <v>55.84</v>
      </c>
      <c r="P1452">
        <v>18.534076598529637</v>
      </c>
      <c r="Q1452">
        <v>1284.7</v>
      </c>
      <c r="R1452">
        <v>9.0885794836918539</v>
      </c>
      <c r="S1452">
        <v>4.3465400482602945E-2</v>
      </c>
      <c r="U1452" t="s">
        <v>2846</v>
      </c>
      <c r="V1452">
        <v>2.1265822784810127E-2</v>
      </c>
      <c r="W1452">
        <v>1.4518760195758564</v>
      </c>
      <c r="X1452">
        <v>-7.5431034482758621</v>
      </c>
      <c r="Y1452">
        <v>2.5382932166301968</v>
      </c>
      <c r="Z1452">
        <v>22.094594594594597</v>
      </c>
      <c r="AA1452">
        <v>3.1971580817051506</v>
      </c>
      <c r="AB1452">
        <v>94.472361809045225</v>
      </c>
      <c r="AC1452">
        <v>115.23545706371192</v>
      </c>
      <c r="AD1452">
        <v>128.86178861788619</v>
      </c>
      <c r="AE1452">
        <v>166.66666666666666</v>
      </c>
      <c r="AF1452">
        <v>268.75</v>
      </c>
      <c r="AG1452">
        <v>404.85829959514172</v>
      </c>
      <c r="AH1452">
        <v>571.42857142857144</v>
      </c>
      <c r="AI1452">
        <v>719.51219512195121</v>
      </c>
      <c r="AJ1452">
        <v>1319.4299999999998</v>
      </c>
      <c r="AK1452">
        <v>6.9979156793442118E-2</v>
      </c>
      <c r="AL1452">
        <v>0.16532663316582913</v>
      </c>
    </row>
    <row r="1453" spans="1:38">
      <c r="A1453">
        <v>12</v>
      </c>
      <c r="B1453" t="s">
        <v>2847</v>
      </c>
      <c r="C1453">
        <v>372</v>
      </c>
      <c r="D1453">
        <v>13.2</v>
      </c>
      <c r="E1453">
        <v>3.5483870967741936E-2</v>
      </c>
      <c r="F1453">
        <v>1.1640108280000001</v>
      </c>
      <c r="G1453">
        <v>18.766341147919409</v>
      </c>
      <c r="H1453">
        <v>0.10299999999999999</v>
      </c>
      <c r="I1453">
        <v>18.58943579556102</v>
      </c>
      <c r="J1453">
        <v>0.9905732635379485</v>
      </c>
      <c r="K1453">
        <v>9.7087380000000003</v>
      </c>
      <c r="L1453">
        <v>18.589433215538424</v>
      </c>
      <c r="M1453">
        <v>8.2000000000000003E-2</v>
      </c>
      <c r="N1453">
        <v>2.57068801740076</v>
      </c>
      <c r="O1453">
        <v>632</v>
      </c>
      <c r="P1453">
        <v>18.589433215538424</v>
      </c>
      <c r="Q1453">
        <v>1244.5999999999999</v>
      </c>
      <c r="R1453">
        <v>2.57068801740076</v>
      </c>
      <c r="S1453">
        <v>0.50779366864856179</v>
      </c>
      <c r="U1453" t="s">
        <v>2847</v>
      </c>
      <c r="V1453">
        <v>2.3037974683544304E-2</v>
      </c>
      <c r="W1453">
        <v>7.3409461663947795</v>
      </c>
      <c r="X1453">
        <v>-35.560344827586206</v>
      </c>
      <c r="Y1453">
        <v>0.39387308533916848</v>
      </c>
      <c r="Z1453">
        <v>18.243243243243246</v>
      </c>
      <c r="AA1453">
        <v>4.0852575488454708</v>
      </c>
      <c r="AB1453">
        <v>95.477386934673362</v>
      </c>
      <c r="AC1453">
        <v>218.83656509695291</v>
      </c>
      <c r="AD1453">
        <v>296.7479674796748</v>
      </c>
      <c r="AE1453">
        <v>558.60805860805863</v>
      </c>
      <c r="AF1453">
        <v>768.75</v>
      </c>
      <c r="AG1453">
        <v>1206.4777327935224</v>
      </c>
      <c r="AH1453">
        <v>1869.5652173913043</v>
      </c>
      <c r="AI1453">
        <v>2642.2764227642274</v>
      </c>
      <c r="AJ1453">
        <v>1390.5</v>
      </c>
      <c r="AK1453">
        <v>9.7885452886065288E-2</v>
      </c>
      <c r="AL1453">
        <v>5.1069299988313659E-2</v>
      </c>
    </row>
    <row r="1454" spans="1:38">
      <c r="A1454">
        <v>15</v>
      </c>
      <c r="B1454" t="s">
        <v>789</v>
      </c>
      <c r="C1454">
        <v>217.1</v>
      </c>
      <c r="D1454">
        <v>74.900000000000006</v>
      </c>
      <c r="E1454">
        <v>0.34500230308613544</v>
      </c>
      <c r="F1454">
        <v>0.12349870979999999</v>
      </c>
      <c r="G1454">
        <v>22.533089460484533</v>
      </c>
      <c r="H1454">
        <v>1.03E-2</v>
      </c>
      <c r="I1454">
        <v>18.58943579556102</v>
      </c>
      <c r="J1454">
        <v>0.82498388994374894</v>
      </c>
      <c r="K1454">
        <v>97.087379999999996</v>
      </c>
      <c r="L1454">
        <v>18.589433215538428</v>
      </c>
      <c r="M1454">
        <v>8.6999999999999994E-2</v>
      </c>
      <c r="N1454">
        <v>12.734716229147541</v>
      </c>
      <c r="O1454">
        <v>66.06</v>
      </c>
      <c r="P1454">
        <v>18.589433215538428</v>
      </c>
      <c r="Q1454">
        <v>1360</v>
      </c>
      <c r="R1454">
        <v>12.734716229147541</v>
      </c>
      <c r="S1454">
        <v>4.857352941176471E-2</v>
      </c>
      <c r="U1454" t="s">
        <v>789</v>
      </c>
      <c r="V1454">
        <v>-6.7510548523206759E-2</v>
      </c>
      <c r="W1454">
        <v>2.33278955954323</v>
      </c>
      <c r="X1454">
        <v>0.77586206896551724</v>
      </c>
      <c r="Y1454">
        <v>5.6455142231947484</v>
      </c>
      <c r="Z1454">
        <v>62.837837837837846</v>
      </c>
      <c r="AA1454">
        <v>4.4404973357015987</v>
      </c>
      <c r="AB1454">
        <v>119.09547738693466</v>
      </c>
      <c r="AC1454">
        <v>124.09972299168976</v>
      </c>
      <c r="AD1454">
        <v>116.66666666666667</v>
      </c>
      <c r="AE1454">
        <v>85.164835164835168</v>
      </c>
      <c r="AF1454">
        <v>88.75</v>
      </c>
      <c r="AG1454">
        <v>77.732793522267201</v>
      </c>
      <c r="AH1454">
        <v>90.062111801242239</v>
      </c>
      <c r="AI1454">
        <v>73.577235772357724</v>
      </c>
      <c r="AJ1454">
        <v>1318.3999999999999</v>
      </c>
      <c r="AK1454">
        <v>5.1330247988073598E-2</v>
      </c>
      <c r="AL1454">
        <v>1.3223704730549297</v>
      </c>
    </row>
    <row r="1455" spans="1:38">
      <c r="A1455">
        <v>12</v>
      </c>
      <c r="B1455" t="s">
        <v>2848</v>
      </c>
      <c r="C1455">
        <v>476</v>
      </c>
      <c r="D1455">
        <v>148</v>
      </c>
      <c r="E1455">
        <v>0.31092436974789917</v>
      </c>
      <c r="F1455">
        <v>0.8205683720000001</v>
      </c>
      <c r="G1455">
        <v>18.806507092089163</v>
      </c>
      <c r="H1455">
        <v>6.5000000000000002E-2</v>
      </c>
      <c r="I1455">
        <v>18.60425764084297</v>
      </c>
      <c r="J1455">
        <v>0.98924577273941172</v>
      </c>
      <c r="K1455">
        <v>15.38462</v>
      </c>
      <c r="L1455">
        <v>18.604254167693629</v>
      </c>
      <c r="M1455">
        <v>9.1600000000000001E-2</v>
      </c>
      <c r="N1455">
        <v>2.7506920289148993</v>
      </c>
      <c r="O1455">
        <v>406</v>
      </c>
      <c r="P1455">
        <v>18.604254167693629</v>
      </c>
      <c r="Q1455">
        <v>1458.3</v>
      </c>
      <c r="R1455">
        <v>2.7506920289148993</v>
      </c>
      <c r="S1455">
        <v>0.27840636357402454</v>
      </c>
      <c r="U1455" t="s">
        <v>2848</v>
      </c>
      <c r="V1455">
        <v>4.5611814345991562E-2</v>
      </c>
      <c r="W1455">
        <v>19.902120717781401</v>
      </c>
      <c r="X1455">
        <v>0.23060344827586207</v>
      </c>
      <c r="Y1455">
        <v>1.8818380743982495</v>
      </c>
      <c r="Z1455">
        <v>16.216216216216218</v>
      </c>
      <c r="AA1455">
        <v>4.9733570159857905</v>
      </c>
      <c r="AB1455">
        <v>60.804020100502505</v>
      </c>
      <c r="AC1455">
        <v>125.76177285318559</v>
      </c>
      <c r="AD1455">
        <v>327.23577235772359</v>
      </c>
      <c r="AE1455">
        <v>683.15018315018301</v>
      </c>
      <c r="AF1455">
        <v>1075</v>
      </c>
      <c r="AG1455">
        <v>2000</v>
      </c>
      <c r="AH1455">
        <v>3472.0496894409939</v>
      </c>
      <c r="AI1455">
        <v>4959.3495934959346</v>
      </c>
      <c r="AJ1455">
        <v>1186.56</v>
      </c>
      <c r="AK1455">
        <v>0.15838305890283222</v>
      </c>
      <c r="AL1455">
        <v>1.7512427971701078E-2</v>
      </c>
    </row>
    <row r="1456" spans="1:38">
      <c r="A1456">
        <v>12</v>
      </c>
      <c r="B1456" t="s">
        <v>2849</v>
      </c>
      <c r="C1456">
        <v>306</v>
      </c>
      <c r="D1456">
        <v>187</v>
      </c>
      <c r="E1456">
        <v>0.61111111111111116</v>
      </c>
      <c r="F1456">
        <v>4.9449098400000009E-3</v>
      </c>
      <c r="G1456">
        <v>42.759051270954409</v>
      </c>
      <c r="H1456">
        <v>9.2000000000000003E-4</v>
      </c>
      <c r="I1456">
        <v>18.620851880719776</v>
      </c>
      <c r="J1456">
        <v>0.43548327961543537</v>
      </c>
      <c r="K1456">
        <v>1086.9570000000001</v>
      </c>
      <c r="L1456">
        <v>18.620847315946744</v>
      </c>
      <c r="M1456">
        <v>3.9E-2</v>
      </c>
      <c r="N1456">
        <v>38.491561943215586</v>
      </c>
      <c r="O1456">
        <v>5.93</v>
      </c>
      <c r="P1456">
        <v>18.620847315946744</v>
      </c>
      <c r="Q1456">
        <v>1E-4</v>
      </c>
      <c r="R1456">
        <v>38.491561943215586</v>
      </c>
      <c r="S1456">
        <v>59299.999999999993</v>
      </c>
      <c r="U1456" t="s">
        <v>2849</v>
      </c>
      <c r="V1456">
        <v>7.5949367088607601E-3</v>
      </c>
      <c r="W1456">
        <v>1.5823817292006526</v>
      </c>
      <c r="X1456">
        <v>1.6056034482758621</v>
      </c>
      <c r="Y1456">
        <v>9.1903719912472646</v>
      </c>
      <c r="Z1456">
        <v>28.378378378378383</v>
      </c>
      <c r="AA1456">
        <v>1.0657193605683835</v>
      </c>
      <c r="AB1456">
        <v>67.336683417085425</v>
      </c>
      <c r="AC1456">
        <v>96.95290858725761</v>
      </c>
      <c r="AD1456">
        <v>125.60975609756098</v>
      </c>
      <c r="AE1456">
        <v>106.22710622710622</v>
      </c>
      <c r="AF1456">
        <v>123.125</v>
      </c>
      <c r="AG1456">
        <v>157.89473684210526</v>
      </c>
      <c r="AH1456">
        <v>304.3478260869565</v>
      </c>
      <c r="AI1456">
        <v>373.98373983739833</v>
      </c>
      <c r="AJ1456">
        <v>1318.3999999999999</v>
      </c>
      <c r="AK1456">
        <v>2.4379410892321467E-2</v>
      </c>
      <c r="AL1456">
        <v>0.22124910265613784</v>
      </c>
    </row>
    <row r="1457" spans="1:38">
      <c r="A1457">
        <v>12</v>
      </c>
      <c r="B1457" t="s">
        <v>2850</v>
      </c>
      <c r="C1457">
        <v>777</v>
      </c>
      <c r="D1457">
        <v>89.2</v>
      </c>
      <c r="E1457">
        <v>0.1148005148005148</v>
      </c>
      <c r="F1457">
        <v>8.149178339999999E-2</v>
      </c>
      <c r="G1457">
        <v>18.942317755311628</v>
      </c>
      <c r="H1457">
        <v>8.0999999999999996E-3</v>
      </c>
      <c r="I1457">
        <v>18.660801915263807</v>
      </c>
      <c r="J1457">
        <v>0.98513825796376575</v>
      </c>
      <c r="K1457">
        <v>123.4568</v>
      </c>
      <c r="L1457">
        <v>18.660801617551243</v>
      </c>
      <c r="M1457">
        <v>7.2999999999999995E-2</v>
      </c>
      <c r="N1457">
        <v>3.2535939854998448</v>
      </c>
      <c r="O1457">
        <v>52.01</v>
      </c>
      <c r="P1457">
        <v>18.660801617551243</v>
      </c>
      <c r="Q1457">
        <v>1013</v>
      </c>
      <c r="R1457">
        <v>3.2535939854998448</v>
      </c>
      <c r="S1457">
        <v>5.134254689042448E-2</v>
      </c>
      <c r="U1457" t="s">
        <v>2850</v>
      </c>
      <c r="V1457">
        <v>-2.5316455696202533</v>
      </c>
      <c r="W1457">
        <v>6.7210440456769991</v>
      </c>
      <c r="X1457">
        <v>-215.51724137931035</v>
      </c>
      <c r="Y1457">
        <v>6.0175054704595183</v>
      </c>
      <c r="Z1457">
        <v>25.675675675675677</v>
      </c>
      <c r="AA1457">
        <v>1.9538188277087032</v>
      </c>
      <c r="AB1457">
        <v>39.698492462311556</v>
      </c>
      <c r="AC1457">
        <v>121.32963988919667</v>
      </c>
      <c r="AD1457">
        <v>233.33333333333334</v>
      </c>
      <c r="AE1457">
        <v>465.20146520146517</v>
      </c>
      <c r="AF1457">
        <v>850</v>
      </c>
      <c r="AG1457">
        <v>1323.8866396761134</v>
      </c>
      <c r="AH1457">
        <v>2453.4161490683227</v>
      </c>
      <c r="AI1457">
        <v>3304.8780487804875</v>
      </c>
      <c r="AJ1457">
        <v>1473.9299999999998</v>
      </c>
      <c r="AK1457">
        <v>6.1197875005825388E-2</v>
      </c>
      <c r="AL1457">
        <v>1.6180904522613067E-2</v>
      </c>
    </row>
    <row r="1458" spans="1:38">
      <c r="A1458">
        <v>12</v>
      </c>
      <c r="B1458" t="s">
        <v>2851</v>
      </c>
      <c r="C1458">
        <v>1207</v>
      </c>
      <c r="D1458">
        <v>187</v>
      </c>
      <c r="E1458">
        <v>0.15492957746478872</v>
      </c>
      <c r="F1458">
        <v>0.22225633224000002</v>
      </c>
      <c r="G1458">
        <v>18.806775699284866</v>
      </c>
      <c r="H1458">
        <v>1.78E-2</v>
      </c>
      <c r="I1458">
        <v>18.681450765443223</v>
      </c>
      <c r="J1458">
        <v>0.99333618181842787</v>
      </c>
      <c r="K1458">
        <v>56.179780000000001</v>
      </c>
      <c r="L1458">
        <v>18.681446398917956</v>
      </c>
      <c r="M1458">
        <v>9.06E-2</v>
      </c>
      <c r="N1458">
        <v>2.1675353518530174</v>
      </c>
      <c r="O1458">
        <v>113.7</v>
      </c>
      <c r="P1458">
        <v>18.681446398917956</v>
      </c>
      <c r="Q1458">
        <v>1437.4</v>
      </c>
      <c r="R1458">
        <v>2.1675353518530174</v>
      </c>
      <c r="S1458">
        <v>7.9101154862946985E-2</v>
      </c>
      <c r="U1458" t="s">
        <v>2851</v>
      </c>
      <c r="V1458">
        <v>7.5949367088607597E-2</v>
      </c>
      <c r="W1458">
        <v>2.9853181076672106</v>
      </c>
      <c r="X1458">
        <v>1.7241379310344829</v>
      </c>
      <c r="Y1458">
        <v>0</v>
      </c>
      <c r="Z1458">
        <v>25.000000000000004</v>
      </c>
      <c r="AA1458">
        <v>0.53285968028419173</v>
      </c>
      <c r="AB1458">
        <v>48.241206030150749</v>
      </c>
      <c r="AC1458">
        <v>120.49861495844874</v>
      </c>
      <c r="AD1458">
        <v>213.41463414634146</v>
      </c>
      <c r="AE1458">
        <v>373.62637362637361</v>
      </c>
      <c r="AF1458">
        <v>558.75</v>
      </c>
      <c r="AG1458">
        <v>1032.3886639676114</v>
      </c>
      <c r="AH1458">
        <v>1850.9316770186335</v>
      </c>
      <c r="AI1458">
        <v>2508.1300813008129</v>
      </c>
      <c r="AJ1458">
        <v>1308.0999999999999</v>
      </c>
      <c r="AK1458">
        <v>1.5343829967292177E-2</v>
      </c>
      <c r="AL1458">
        <v>2.6063201915618357E-2</v>
      </c>
    </row>
    <row r="1459" spans="1:38">
      <c r="A1459">
        <v>35</v>
      </c>
      <c r="B1459" t="s">
        <v>2852</v>
      </c>
      <c r="C1459">
        <v>139.30000000000001</v>
      </c>
      <c r="D1459">
        <v>148.69999999999999</v>
      </c>
      <c r="E1459">
        <v>1.067480258435032</v>
      </c>
      <c r="F1459">
        <v>0.18661246290000003</v>
      </c>
      <c r="G1459">
        <v>19.009740441403174</v>
      </c>
      <c r="H1459">
        <v>1.77E-2</v>
      </c>
      <c r="I1459">
        <v>18.785400288644276</v>
      </c>
      <c r="J1459">
        <v>0.98819867354578461</v>
      </c>
      <c r="K1459">
        <v>56.49718</v>
      </c>
      <c r="L1459">
        <v>18.785395822500544</v>
      </c>
      <c r="M1459">
        <v>7.6499999999999999E-2</v>
      </c>
      <c r="N1459">
        <v>2.9118666942226068</v>
      </c>
      <c r="O1459">
        <v>113.1</v>
      </c>
      <c r="P1459">
        <v>18.785395822500544</v>
      </c>
      <c r="Q1459">
        <v>1107.3</v>
      </c>
      <c r="R1459">
        <v>2.9118666942226068</v>
      </c>
      <c r="S1459">
        <v>0.10214034137090219</v>
      </c>
      <c r="U1459" t="s">
        <v>2852</v>
      </c>
      <c r="V1459">
        <v>0.19831223628691985</v>
      </c>
      <c r="W1459">
        <v>14.502446982055465</v>
      </c>
      <c r="X1459">
        <v>4.1271551724137936</v>
      </c>
      <c r="Y1459">
        <v>14.420131291028445</v>
      </c>
      <c r="Z1459">
        <v>26.216216216216218</v>
      </c>
      <c r="AA1459">
        <v>3.8188277087033744</v>
      </c>
      <c r="AB1459">
        <v>38.391959798994968</v>
      </c>
      <c r="AC1459">
        <v>38.504155124653735</v>
      </c>
      <c r="AD1459">
        <v>40.243902439024396</v>
      </c>
      <c r="AE1459">
        <v>35.164835164835161</v>
      </c>
      <c r="AF1459">
        <v>37.1875</v>
      </c>
      <c r="AG1459">
        <v>37.894736842105267</v>
      </c>
      <c r="AH1459">
        <v>47.701863354037265</v>
      </c>
      <c r="AI1459">
        <v>40.650406504065039</v>
      </c>
      <c r="AJ1459">
        <v>1555.3</v>
      </c>
      <c r="AK1459">
        <v>0.12037184545811976</v>
      </c>
      <c r="AL1459">
        <v>0.80483144891122271</v>
      </c>
    </row>
    <row r="1460" spans="1:38">
      <c r="A1460">
        <v>15</v>
      </c>
      <c r="B1460" t="s">
        <v>2853</v>
      </c>
      <c r="C1460">
        <v>80.2</v>
      </c>
      <c r="D1460">
        <v>74.599999999999994</v>
      </c>
      <c r="E1460">
        <v>0.93017456359102235</v>
      </c>
      <c r="F1460">
        <v>0.22768636144000001</v>
      </c>
      <c r="G1460">
        <v>19.772539379704412</v>
      </c>
      <c r="H1460">
        <v>2.1399999999999999E-2</v>
      </c>
      <c r="I1460">
        <v>18.832564650341304</v>
      </c>
      <c r="J1460">
        <v>0.95246059642051095</v>
      </c>
      <c r="K1460">
        <v>46.728969999999997</v>
      </c>
      <c r="L1460">
        <v>18.832564828993874</v>
      </c>
      <c r="M1460">
        <v>7.7200000000000005E-2</v>
      </c>
      <c r="N1460">
        <v>6.0239374343262266</v>
      </c>
      <c r="O1460">
        <v>136.5</v>
      </c>
      <c r="P1460">
        <v>18.832564828993874</v>
      </c>
      <c r="Q1460">
        <v>1125.5</v>
      </c>
      <c r="R1460">
        <v>6.0239374343262266</v>
      </c>
      <c r="S1460">
        <v>0.1212794313638383</v>
      </c>
      <c r="U1460" t="s">
        <v>2853</v>
      </c>
      <c r="V1460">
        <v>0</v>
      </c>
      <c r="W1460">
        <v>7.5856443719412727</v>
      </c>
      <c r="X1460">
        <v>1.4008620689655173</v>
      </c>
      <c r="Y1460">
        <v>23.413566739606125</v>
      </c>
      <c r="Z1460">
        <v>39.189189189189193</v>
      </c>
      <c r="AA1460">
        <v>-1.0834813499111899</v>
      </c>
      <c r="AB1460">
        <v>44.221105527638194</v>
      </c>
      <c r="AC1460">
        <v>57.61772853185596</v>
      </c>
      <c r="AD1460">
        <v>49.59349593495935</v>
      </c>
      <c r="AE1460">
        <v>54.761904761904766</v>
      </c>
      <c r="AF1460">
        <v>51.875</v>
      </c>
      <c r="AG1460">
        <v>52.226720647773284</v>
      </c>
      <c r="AH1460">
        <v>66.459627329192543</v>
      </c>
      <c r="AI1460">
        <v>65.447154471544721</v>
      </c>
      <c r="AJ1460">
        <v>1246.3</v>
      </c>
      <c r="AK1460">
        <v>-2.6026963510742612E-2</v>
      </c>
      <c r="AL1460">
        <v>0.66538298971492993</v>
      </c>
    </row>
    <row r="1461" spans="1:38">
      <c r="A1461">
        <v>12</v>
      </c>
      <c r="B1461" t="s">
        <v>2854</v>
      </c>
      <c r="C1461">
        <v>250</v>
      </c>
      <c r="D1461">
        <v>149</v>
      </c>
      <c r="E1461">
        <v>0.59599999999999997</v>
      </c>
      <c r="F1461">
        <v>0.55344952440000006</v>
      </c>
      <c r="G1461">
        <v>19.18756596094499</v>
      </c>
      <c r="H1461">
        <v>4.5999999999999999E-2</v>
      </c>
      <c r="I1461">
        <v>18.836597628232639</v>
      </c>
      <c r="J1461">
        <v>0.98170855368384269</v>
      </c>
      <c r="K1461">
        <v>21.739129999999999</v>
      </c>
      <c r="L1461">
        <v>18.836597032722146</v>
      </c>
      <c r="M1461">
        <v>8.7300000000000003E-2</v>
      </c>
      <c r="N1461">
        <v>3.6531188452711647</v>
      </c>
      <c r="O1461">
        <v>289.89999999999998</v>
      </c>
      <c r="P1461">
        <v>18.836597032722146</v>
      </c>
      <c r="Q1461">
        <v>1366.3</v>
      </c>
      <c r="R1461">
        <v>3.6531188452711647</v>
      </c>
      <c r="S1461">
        <v>0.2121788772597526</v>
      </c>
      <c r="U1461" t="s">
        <v>2854</v>
      </c>
      <c r="V1461">
        <v>-1.6033755274261603E-2</v>
      </c>
      <c r="W1461">
        <v>7.5856443719412727</v>
      </c>
      <c r="X1461">
        <v>3.9870689655172415</v>
      </c>
      <c r="Y1461">
        <v>16.192560175054705</v>
      </c>
      <c r="Z1461">
        <v>88.513513513513516</v>
      </c>
      <c r="AA1461">
        <v>11.72291296625222</v>
      </c>
      <c r="AB1461">
        <v>263.8190954773869</v>
      </c>
      <c r="AC1461">
        <v>567.86703601108036</v>
      </c>
      <c r="AD1461">
        <v>869.91869918699183</v>
      </c>
      <c r="AE1461">
        <v>1386.4468864468865</v>
      </c>
      <c r="AF1461">
        <v>2562.5</v>
      </c>
      <c r="AG1461">
        <v>2874.4939271255062</v>
      </c>
      <c r="AH1461">
        <v>4341.6149068322984</v>
      </c>
      <c r="AI1461">
        <v>5040.6504065040654</v>
      </c>
      <c r="AJ1461">
        <v>1102.0999999999999</v>
      </c>
      <c r="AK1461">
        <v>7.6714531489087731E-2</v>
      </c>
      <c r="AL1461">
        <v>6.0765199387495403E-2</v>
      </c>
    </row>
    <row r="1462" spans="1:38">
      <c r="A1462">
        <v>12</v>
      </c>
      <c r="B1462" t="s">
        <v>2855</v>
      </c>
      <c r="C1462">
        <v>186.7</v>
      </c>
      <c r="D1462">
        <v>150</v>
      </c>
      <c r="E1462">
        <v>0.8034279592929835</v>
      </c>
      <c r="F1462">
        <v>0.59195036088000008</v>
      </c>
      <c r="G1462">
        <v>19.253286032635341</v>
      </c>
      <c r="H1462">
        <v>4.9200000000000001E-2</v>
      </c>
      <c r="I1462">
        <v>19.041853929457371</v>
      </c>
      <c r="J1462">
        <v>0.98901838871455083</v>
      </c>
      <c r="K1462">
        <v>20.325199999999999</v>
      </c>
      <c r="L1462">
        <v>19.041856192764723</v>
      </c>
      <c r="M1462">
        <v>8.7300000000000003E-2</v>
      </c>
      <c r="N1462">
        <v>2.8454915188205931</v>
      </c>
      <c r="O1462">
        <v>309.60000000000002</v>
      </c>
      <c r="P1462">
        <v>19.041856192764723</v>
      </c>
      <c r="Q1462">
        <v>1366.3</v>
      </c>
      <c r="R1462">
        <v>2.8454915188205931</v>
      </c>
      <c r="S1462">
        <v>0.22659737978482034</v>
      </c>
      <c r="U1462" t="s">
        <v>2855</v>
      </c>
      <c r="V1462">
        <v>2.1392405063291139E-2</v>
      </c>
      <c r="W1462">
        <v>4.1924959216965743</v>
      </c>
      <c r="X1462">
        <v>-61.422413793103452</v>
      </c>
      <c r="Y1462">
        <v>4.638949671772429</v>
      </c>
      <c r="Z1462">
        <v>34.45945945945946</v>
      </c>
      <c r="AA1462">
        <v>5.8614564831261102</v>
      </c>
      <c r="AB1462">
        <v>71.859296482412063</v>
      </c>
      <c r="AC1462">
        <v>64.54293628808864</v>
      </c>
      <c r="AD1462">
        <v>54.878048780487809</v>
      </c>
      <c r="AE1462">
        <v>53.84615384615384</v>
      </c>
      <c r="AF1462">
        <v>50.625</v>
      </c>
      <c r="AG1462">
        <v>38.866396761133601</v>
      </c>
      <c r="AH1462">
        <v>50.931677018633536</v>
      </c>
      <c r="AI1462">
        <v>65.040650406504071</v>
      </c>
      <c r="AJ1462">
        <v>1211.28</v>
      </c>
      <c r="AK1462">
        <v>0.11779038306435358</v>
      </c>
      <c r="AL1462">
        <v>1.4108959431302857</v>
      </c>
    </row>
    <row r="1463" spans="1:38">
      <c r="A1463">
        <v>12</v>
      </c>
      <c r="B1463" t="s">
        <v>2856</v>
      </c>
      <c r="C1463">
        <v>226.4</v>
      </c>
      <c r="D1463">
        <v>180.1</v>
      </c>
      <c r="E1463">
        <v>0.7954946996466431</v>
      </c>
      <c r="F1463">
        <v>0.23644607351999999</v>
      </c>
      <c r="G1463">
        <v>20.891487561093793</v>
      </c>
      <c r="H1463">
        <v>1.7399999999999999E-2</v>
      </c>
      <c r="I1463">
        <v>19.104471838631291</v>
      </c>
      <c r="J1463">
        <v>0.91446201630033941</v>
      </c>
      <c r="K1463">
        <v>57.471260000000001</v>
      </c>
      <c r="L1463">
        <v>19.104468860451284</v>
      </c>
      <c r="M1463">
        <v>9.8599999999999993E-2</v>
      </c>
      <c r="N1463">
        <v>8.4541947151860981</v>
      </c>
      <c r="O1463">
        <v>111.2</v>
      </c>
      <c r="P1463">
        <v>19.104468860451284</v>
      </c>
      <c r="Q1463">
        <v>1597</v>
      </c>
      <c r="R1463">
        <v>8.4541947151860981</v>
      </c>
      <c r="S1463">
        <v>6.9630557294927994E-2</v>
      </c>
      <c r="U1463" t="s">
        <v>2856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 t="e">
        <v>#DIV/0!</v>
      </c>
      <c r="AL1463" t="e">
        <v>#DIV/0!</v>
      </c>
    </row>
    <row r="1464" spans="1:38">
      <c r="A1464">
        <v>12</v>
      </c>
      <c r="B1464" t="s">
        <v>2857</v>
      </c>
      <c r="C1464">
        <v>199.6</v>
      </c>
      <c r="D1464">
        <v>135.5</v>
      </c>
      <c r="E1464">
        <v>0.67885771543086171</v>
      </c>
      <c r="F1464">
        <v>0.62109059880000006</v>
      </c>
      <c r="G1464">
        <v>19.412159816837885</v>
      </c>
      <c r="H1464">
        <v>5.8000000000000003E-2</v>
      </c>
      <c r="I1464">
        <v>19.104471838631287</v>
      </c>
      <c r="J1464">
        <v>0.98414972980287785</v>
      </c>
      <c r="K1464">
        <v>17.241379999999999</v>
      </c>
      <c r="L1464">
        <v>19.104472434267223</v>
      </c>
      <c r="M1464">
        <v>7.7700000000000005E-2</v>
      </c>
      <c r="N1464">
        <v>3.4425433216445507</v>
      </c>
      <c r="O1464">
        <v>363.5</v>
      </c>
      <c r="P1464">
        <v>19.104472434267223</v>
      </c>
      <c r="Q1464">
        <v>1138.3</v>
      </c>
      <c r="R1464">
        <v>3.4425433216445507</v>
      </c>
      <c r="S1464">
        <v>0.31933585170868839</v>
      </c>
      <c r="U1464" t="s">
        <v>2857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 t="e">
        <v>#DIV/0!</v>
      </c>
      <c r="AL1464" t="e">
        <v>#DIV/0!</v>
      </c>
    </row>
    <row r="1465" spans="1:38">
      <c r="A1465">
        <v>12</v>
      </c>
      <c r="B1465" t="s">
        <v>2858</v>
      </c>
      <c r="C1465">
        <v>193.5</v>
      </c>
      <c r="D1465">
        <v>71.8</v>
      </c>
      <c r="E1465">
        <v>0.37105943152454779</v>
      </c>
      <c r="F1465">
        <v>9.7244380800000016E-2</v>
      </c>
      <c r="G1465">
        <v>26.254328069932168</v>
      </c>
      <c r="H1465">
        <v>8.3999999999999995E-3</v>
      </c>
      <c r="I1465">
        <v>19.185979031136778</v>
      </c>
      <c r="J1465">
        <v>0.73077395010956558</v>
      </c>
      <c r="K1465">
        <v>119.0476</v>
      </c>
      <c r="L1465">
        <v>19.18598459075319</v>
      </c>
      <c r="M1465">
        <v>8.4000000000000005E-2</v>
      </c>
      <c r="N1465">
        <v>17.921717301096123</v>
      </c>
      <c r="O1465">
        <v>53.92</v>
      </c>
      <c r="P1465">
        <v>19.18598459075319</v>
      </c>
      <c r="Q1465">
        <v>1292</v>
      </c>
      <c r="R1465">
        <v>17.921717301096123</v>
      </c>
      <c r="S1465">
        <v>4.173374613003096E-2</v>
      </c>
      <c r="U1465" t="s">
        <v>2858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 t="e">
        <v>#DIV/0!</v>
      </c>
      <c r="AL1465" t="e">
        <v>#DIV/0!</v>
      </c>
    </row>
    <row r="1466" spans="1:38">
      <c r="A1466">
        <v>12</v>
      </c>
      <c r="B1466" t="s">
        <v>2859</v>
      </c>
      <c r="C1466">
        <v>104.4</v>
      </c>
      <c r="D1466">
        <v>233.2</v>
      </c>
      <c r="E1466">
        <v>2.2337164750957852</v>
      </c>
      <c r="F1466">
        <v>0.14264162999999999</v>
      </c>
      <c r="G1466">
        <v>23.799322400631741</v>
      </c>
      <c r="H1466">
        <v>2.2499999999999998E-3</v>
      </c>
      <c r="I1466">
        <v>19.249014725466719</v>
      </c>
      <c r="J1466">
        <v>0.80880515845929135</v>
      </c>
      <c r="K1466">
        <v>444.44439999999997</v>
      </c>
      <c r="L1466">
        <v>19.249016264362378</v>
      </c>
      <c r="M1466">
        <v>0.46</v>
      </c>
      <c r="N1466">
        <v>13.995827193416519</v>
      </c>
      <c r="O1466">
        <v>14.49</v>
      </c>
      <c r="P1466">
        <v>19.249016264362378</v>
      </c>
      <c r="Q1466">
        <v>4117</v>
      </c>
      <c r="R1466">
        <v>13.995827193416519</v>
      </c>
      <c r="S1466">
        <v>3.5195530726256983E-3</v>
      </c>
      <c r="U1466" t="s">
        <v>2859</v>
      </c>
      <c r="V1466">
        <v>-13.502109704641352</v>
      </c>
      <c r="W1466">
        <v>16.31321370309951</v>
      </c>
      <c r="X1466">
        <v>-224.13793103448279</v>
      </c>
      <c r="Y1466">
        <v>6.0393873085339163</v>
      </c>
      <c r="Z1466">
        <v>26.351351351351351</v>
      </c>
      <c r="AA1466">
        <v>4.4404973357015987</v>
      </c>
      <c r="AB1466">
        <v>59.2964824120603</v>
      </c>
      <c r="AC1466">
        <v>50.96952908587258</v>
      </c>
      <c r="AD1466">
        <v>45.934959349593498</v>
      </c>
      <c r="AE1466">
        <v>55.860805860805854</v>
      </c>
      <c r="AF1466">
        <v>66.25</v>
      </c>
      <c r="AG1466">
        <v>61.943319838056681</v>
      </c>
      <c r="AH1466">
        <v>90.062111801242239</v>
      </c>
      <c r="AI1466">
        <v>86.991869918699194</v>
      </c>
      <c r="AJ1466">
        <v>1106.22</v>
      </c>
      <c r="AK1466">
        <v>0.11233515853713313</v>
      </c>
      <c r="AL1466">
        <v>0.65839542540287643</v>
      </c>
    </row>
    <row r="1467" spans="1:38">
      <c r="A1467">
        <v>12</v>
      </c>
      <c r="B1467" t="s">
        <v>2860</v>
      </c>
      <c r="C1467">
        <v>458</v>
      </c>
      <c r="D1467">
        <v>264.8</v>
      </c>
      <c r="E1467">
        <v>0.57816593886462886</v>
      </c>
      <c r="F1467">
        <v>8.6781238240000003E-2</v>
      </c>
      <c r="G1467">
        <v>19.622101168460102</v>
      </c>
      <c r="H1467">
        <v>6.7999999999999996E-3</v>
      </c>
      <c r="I1467">
        <v>19.255503864239547</v>
      </c>
      <c r="J1467">
        <v>0.98131712291801798</v>
      </c>
      <c r="K1467">
        <v>147.05879999999999</v>
      </c>
      <c r="L1467">
        <v>19.255509027011787</v>
      </c>
      <c r="M1467">
        <v>9.2600000000000002E-2</v>
      </c>
      <c r="N1467">
        <v>3.7752384294954293</v>
      </c>
      <c r="O1467">
        <v>43.69</v>
      </c>
      <c r="P1467">
        <v>19.255509027011787</v>
      </c>
      <c r="Q1467">
        <v>1478.9</v>
      </c>
      <c r="R1467">
        <v>3.7752384294954293</v>
      </c>
      <c r="S1467">
        <v>2.9542227331124483E-2</v>
      </c>
      <c r="U1467" t="s">
        <v>2860</v>
      </c>
      <c r="V1467">
        <v>-1.1814345991561184</v>
      </c>
      <c r="W1467">
        <v>53.996737357259384</v>
      </c>
      <c r="X1467">
        <v>0.30064655172413796</v>
      </c>
      <c r="Y1467">
        <v>0.98468271334792123</v>
      </c>
      <c r="Z1467">
        <v>33.108108108108112</v>
      </c>
      <c r="AA1467">
        <v>6.5719360568383651</v>
      </c>
      <c r="AB1467">
        <v>130.65326633165827</v>
      </c>
      <c r="AC1467">
        <v>296.39889196675898</v>
      </c>
      <c r="AD1467">
        <v>536.58536585365857</v>
      </c>
      <c r="AE1467">
        <v>1036.6300366300366</v>
      </c>
      <c r="AF1467">
        <v>1787.5</v>
      </c>
      <c r="AG1467">
        <v>2429.1497975708503</v>
      </c>
      <c r="AH1467">
        <v>3795.0310559006211</v>
      </c>
      <c r="AI1467">
        <v>4552.8455284552847</v>
      </c>
      <c r="AJ1467">
        <v>1318.3999999999999</v>
      </c>
      <c r="AK1467">
        <v>9.9923125781360117E-2</v>
      </c>
      <c r="AL1467">
        <v>3.4427456431091623E-2</v>
      </c>
    </row>
    <row r="1468" spans="1:38">
      <c r="A1468">
        <v>35</v>
      </c>
      <c r="B1468" t="s">
        <v>2861</v>
      </c>
      <c r="C1468">
        <v>49.41</v>
      </c>
      <c r="D1468">
        <v>40.479999999999997</v>
      </c>
      <c r="E1468">
        <v>0.8192673547864805</v>
      </c>
      <c r="F1468">
        <v>0.50709857464000008</v>
      </c>
      <c r="G1468">
        <v>19.661737465135634</v>
      </c>
      <c r="H1468">
        <v>4.7600000000000003E-2</v>
      </c>
      <c r="I1468">
        <v>19.464100009544623</v>
      </c>
      <c r="J1468">
        <v>0.98994811847419573</v>
      </c>
      <c r="K1468">
        <v>21.008400000000002</v>
      </c>
      <c r="L1468">
        <v>19.464104458157667</v>
      </c>
      <c r="M1468">
        <v>7.7299999999999994E-2</v>
      </c>
      <c r="N1468">
        <v>2.7807788416850303</v>
      </c>
      <c r="O1468">
        <v>299.8</v>
      </c>
      <c r="P1468">
        <v>19.464104458157667</v>
      </c>
      <c r="Q1468">
        <v>1128</v>
      </c>
      <c r="R1468">
        <v>2.7807788416850303</v>
      </c>
      <c r="S1468">
        <v>0.26578014184397164</v>
      </c>
      <c r="U1468" t="s">
        <v>2861</v>
      </c>
      <c r="V1468">
        <v>0.32911392405063294</v>
      </c>
      <c r="W1468">
        <v>7.9771615008156607</v>
      </c>
      <c r="X1468">
        <v>1.8857758620689655</v>
      </c>
      <c r="Y1468">
        <v>7.2647702407002184</v>
      </c>
      <c r="Z1468">
        <v>29.729729729729733</v>
      </c>
      <c r="AA1468">
        <v>8.0461811722912966</v>
      </c>
      <c r="AB1468">
        <v>54.321608040201006</v>
      </c>
      <c r="AC1468">
        <v>58.448753462603875</v>
      </c>
      <c r="AD1468">
        <v>65.040650406504071</v>
      </c>
      <c r="AE1468">
        <v>62.454212454212453</v>
      </c>
      <c r="AF1468">
        <v>62</v>
      </c>
      <c r="AG1468">
        <v>66.396761133603235</v>
      </c>
      <c r="AH1468">
        <v>72.173913043478251</v>
      </c>
      <c r="AI1468">
        <v>68.699186991869922</v>
      </c>
      <c r="AJ1468">
        <v>1298.83</v>
      </c>
      <c r="AK1468">
        <v>0.20022025854479136</v>
      </c>
      <c r="AL1468">
        <v>0.75264878609917063</v>
      </c>
    </row>
    <row r="1469" spans="1:38">
      <c r="A1469">
        <v>35</v>
      </c>
      <c r="B1469" t="s">
        <v>2862</v>
      </c>
      <c r="C1469">
        <v>259</v>
      </c>
      <c r="D1469">
        <v>274.10000000000002</v>
      </c>
      <c r="E1469">
        <v>1.0583011583011583</v>
      </c>
      <c r="F1469">
        <v>3.7219404716000007E-2</v>
      </c>
      <c r="G1469">
        <v>21.528272605991656</v>
      </c>
      <c r="H1469">
        <v>3.3800000000000002E-3</v>
      </c>
      <c r="I1469">
        <v>19.661616681932589</v>
      </c>
      <c r="J1469">
        <v>0.91329281460605682</v>
      </c>
      <c r="K1469">
        <v>295.858</v>
      </c>
      <c r="L1469">
        <v>19.661617099049007</v>
      </c>
      <c r="M1469">
        <v>7.9899999999999999E-2</v>
      </c>
      <c r="N1469">
        <v>8.7685432570433779</v>
      </c>
      <c r="O1469">
        <v>21.75</v>
      </c>
      <c r="P1469">
        <v>19.661617099049007</v>
      </c>
      <c r="Q1469">
        <v>1193.5999999999999</v>
      </c>
      <c r="R1469">
        <v>8.7685432570433779</v>
      </c>
      <c r="S1469">
        <v>1.8222184986595176E-2</v>
      </c>
      <c r="U1469" t="s">
        <v>2862</v>
      </c>
      <c r="V1469">
        <v>7.1729957805907177E-3</v>
      </c>
      <c r="W1469">
        <v>4.0619902120717786</v>
      </c>
      <c r="X1469">
        <v>2.8879310344827589</v>
      </c>
      <c r="Y1469">
        <v>7.3522975929978109</v>
      </c>
      <c r="Z1469">
        <v>20.405405405405407</v>
      </c>
      <c r="AA1469">
        <v>2.0603907637655419</v>
      </c>
      <c r="AB1469">
        <v>36.532663316582912</v>
      </c>
      <c r="AC1469">
        <v>37.950138504155127</v>
      </c>
      <c r="AD1469">
        <v>40.243902439024396</v>
      </c>
      <c r="AE1469">
        <v>55.311355311355307</v>
      </c>
      <c r="AF1469">
        <v>98.125</v>
      </c>
      <c r="AG1469">
        <v>193.92712550607288</v>
      </c>
      <c r="AH1469">
        <v>359.00621118012418</v>
      </c>
      <c r="AI1469">
        <v>491.869918699187</v>
      </c>
      <c r="AJ1469">
        <v>1565.6</v>
      </c>
      <c r="AK1469">
        <v>7.5463390433804164E-2</v>
      </c>
      <c r="AL1469">
        <v>0.10176053276764445</v>
      </c>
    </row>
    <row r="1470" spans="1:38">
      <c r="A1470">
        <v>12</v>
      </c>
      <c r="B1470" t="s">
        <v>2863</v>
      </c>
      <c r="C1470">
        <v>1258</v>
      </c>
      <c r="D1470">
        <v>422</v>
      </c>
      <c r="E1470">
        <v>0.3354531001589825</v>
      </c>
      <c r="F1470">
        <v>6.1220133780000005E-2</v>
      </c>
      <c r="G1470">
        <v>20.227483568045194</v>
      </c>
      <c r="H1470">
        <v>5.1000000000000004E-3</v>
      </c>
      <c r="I1470">
        <v>19.74227728746596</v>
      </c>
      <c r="J1470">
        <v>0.97601252380470349</v>
      </c>
      <c r="K1470">
        <v>196.07839999999999</v>
      </c>
      <c r="L1470">
        <v>19.742279770442718</v>
      </c>
      <c r="M1470">
        <v>8.7099999999999997E-2</v>
      </c>
      <c r="N1470">
        <v>4.4038141423479757</v>
      </c>
      <c r="O1470">
        <v>32.79</v>
      </c>
      <c r="P1470">
        <v>19.742279770442718</v>
      </c>
      <c r="Q1470">
        <v>1361.8</v>
      </c>
      <c r="R1470">
        <v>4.4038141423479757</v>
      </c>
      <c r="S1470">
        <v>2.4078425613159055E-2</v>
      </c>
      <c r="U1470" t="s">
        <v>2863</v>
      </c>
      <c r="V1470">
        <v>-1.4767932489451479E-2</v>
      </c>
      <c r="W1470">
        <v>26.590538336052205</v>
      </c>
      <c r="X1470">
        <v>-3.3405172413793105</v>
      </c>
      <c r="Y1470">
        <v>8.9715536105032818</v>
      </c>
      <c r="Z1470">
        <v>45.270270270270274</v>
      </c>
      <c r="AA1470">
        <v>5.5062166962699823</v>
      </c>
      <c r="AB1470">
        <v>204.02010050251255</v>
      </c>
      <c r="AC1470">
        <v>415.51246537396122</v>
      </c>
      <c r="AD1470">
        <v>658.53658536585363</v>
      </c>
      <c r="AE1470">
        <v>1071.4285714285713</v>
      </c>
      <c r="AF1470">
        <v>1568.75</v>
      </c>
      <c r="AG1470">
        <v>1910.9311740890689</v>
      </c>
      <c r="AH1470">
        <v>2950.310559006211</v>
      </c>
      <c r="AI1470">
        <v>3471.5447154471544</v>
      </c>
      <c r="AJ1470">
        <v>1266.8999999999999</v>
      </c>
      <c r="AK1470">
        <v>5.7294149473332862E-2</v>
      </c>
      <c r="AL1470">
        <v>6.9152076170325316E-2</v>
      </c>
    </row>
    <row r="1471" spans="1:38">
      <c r="A1471">
        <v>12</v>
      </c>
      <c r="B1471" t="s">
        <v>2864</v>
      </c>
      <c r="C1471">
        <v>170.2</v>
      </c>
      <c r="D1471">
        <v>155.1</v>
      </c>
      <c r="E1471">
        <v>0.91128084606345483</v>
      </c>
      <c r="F1471">
        <v>0.61571569679999993</v>
      </c>
      <c r="G1471">
        <v>20.02191682473762</v>
      </c>
      <c r="H1471">
        <v>5.0999999999999997E-2</v>
      </c>
      <c r="I1471">
        <v>19.74227728746596</v>
      </c>
      <c r="J1471">
        <v>0.98603332839110802</v>
      </c>
      <c r="K1471">
        <v>19.607839999999999</v>
      </c>
      <c r="L1471">
        <v>19.742279770442718</v>
      </c>
      <c r="M1471">
        <v>8.7599999999999997E-2</v>
      </c>
      <c r="N1471">
        <v>3.3346125474359183</v>
      </c>
      <c r="O1471">
        <v>320.7</v>
      </c>
      <c r="P1471">
        <v>19.742279770442718</v>
      </c>
      <c r="Q1471">
        <v>1372.9</v>
      </c>
      <c r="R1471">
        <v>3.3346125474359183</v>
      </c>
      <c r="S1471">
        <v>0.23359312404399443</v>
      </c>
      <c r="U1471" t="s">
        <v>2864</v>
      </c>
      <c r="V1471">
        <v>-4.6413502109704643</v>
      </c>
      <c r="W1471">
        <v>14.355628058727572</v>
      </c>
      <c r="X1471">
        <v>-204.74137931034485</v>
      </c>
      <c r="Y1471">
        <v>6.1050328227571118</v>
      </c>
      <c r="Z1471">
        <v>46.621621621621628</v>
      </c>
      <c r="AA1471">
        <v>22.557726465364119</v>
      </c>
      <c r="AB1471">
        <v>228.643216080402</v>
      </c>
      <c r="AC1471">
        <v>445.98337950138506</v>
      </c>
      <c r="AD1471">
        <v>695.1219512195122</v>
      </c>
      <c r="AE1471">
        <v>1261.9047619047619</v>
      </c>
      <c r="AF1471">
        <v>2012.5</v>
      </c>
      <c r="AG1471">
        <v>2574.8987854251013</v>
      </c>
      <c r="AH1471">
        <v>3590.0621118012423</v>
      </c>
      <c r="AI1471">
        <v>4447.1544715447153</v>
      </c>
      <c r="AJ1471">
        <v>1091.8</v>
      </c>
      <c r="AK1471">
        <v>0.21848542877235808</v>
      </c>
      <c r="AL1471">
        <v>6.3687816243849005E-2</v>
      </c>
    </row>
    <row r="1472" spans="1:38">
      <c r="A1472">
        <v>12</v>
      </c>
      <c r="B1472" t="s">
        <v>2865</v>
      </c>
      <c r="C1472">
        <v>360.9</v>
      </c>
      <c r="D1472">
        <v>393.6</v>
      </c>
      <c r="E1472">
        <v>1.0906068162926019</v>
      </c>
      <c r="F1472">
        <v>0.51142605984000011</v>
      </c>
      <c r="G1472">
        <v>20.032518171558817</v>
      </c>
      <c r="H1472">
        <v>4.3200000000000002E-2</v>
      </c>
      <c r="I1472">
        <v>19.8098980573481</v>
      </c>
      <c r="J1472">
        <v>0.98888706290920625</v>
      </c>
      <c r="K1472">
        <v>23.148150000000001</v>
      </c>
      <c r="L1472">
        <v>19.809894422100562</v>
      </c>
      <c r="M1472">
        <v>8.5900000000000004E-2</v>
      </c>
      <c r="N1472">
        <v>2.97820806044678</v>
      </c>
      <c r="O1472">
        <v>272.60000000000002</v>
      </c>
      <c r="P1472">
        <v>19.809894422100562</v>
      </c>
      <c r="Q1472">
        <v>1335.1</v>
      </c>
      <c r="R1472">
        <v>2.97820806044678</v>
      </c>
      <c r="S1472">
        <v>0.20417946221256839</v>
      </c>
      <c r="U1472" t="s">
        <v>2865</v>
      </c>
      <c r="V1472">
        <v>0</v>
      </c>
      <c r="W1472">
        <v>1.598694942903752</v>
      </c>
      <c r="X1472">
        <v>2.2629310344827589</v>
      </c>
      <c r="Y1472">
        <v>11.37855579868709</v>
      </c>
      <c r="Z1472">
        <v>48.648648648648653</v>
      </c>
      <c r="AA1472">
        <v>0</v>
      </c>
      <c r="AB1472">
        <v>41.206030150753762</v>
      </c>
      <c r="AC1472">
        <v>47.368421052631575</v>
      </c>
      <c r="AD1472">
        <v>50.000000000000007</v>
      </c>
      <c r="AE1472">
        <v>45.604395604395606</v>
      </c>
      <c r="AF1472">
        <v>45</v>
      </c>
      <c r="AG1472">
        <v>77.327935222672068</v>
      </c>
      <c r="AH1472">
        <v>68.944099378881987</v>
      </c>
      <c r="AI1472">
        <v>81.300813008130078</v>
      </c>
      <c r="AJ1472">
        <v>1472.8999999999999</v>
      </c>
      <c r="AK1472">
        <v>0</v>
      </c>
      <c r="AL1472">
        <v>0.59767304993435633</v>
      </c>
    </row>
    <row r="1473" spans="1:38">
      <c r="A1473">
        <v>12</v>
      </c>
      <c r="B1473" t="s">
        <v>2866</v>
      </c>
      <c r="C1473">
        <v>33.6</v>
      </c>
      <c r="D1473">
        <v>35.9</v>
      </c>
      <c r="E1473">
        <v>1.0684523809523809</v>
      </c>
      <c r="F1473">
        <v>-4.1455654400000003E-3</v>
      </c>
      <c r="G1473">
        <v>1137.6735851282635</v>
      </c>
      <c r="H1473">
        <v>3.7599999999999999E-3</v>
      </c>
      <c r="I1473">
        <v>19.814789895344592</v>
      </c>
      <c r="J1473">
        <v>1.7416937647462945E-2</v>
      </c>
      <c r="K1473">
        <v>265.95740000000001</v>
      </c>
      <c r="L1473">
        <v>19.814793709388638</v>
      </c>
      <c r="M1473">
        <v>-8.0000000000000002E-3</v>
      </c>
      <c r="N1473">
        <v>1137.5010155599862</v>
      </c>
      <c r="O1473">
        <v>24.19</v>
      </c>
      <c r="P1473">
        <v>19.814793709388638</v>
      </c>
      <c r="Q1473">
        <v>1E-4</v>
      </c>
      <c r="R1473">
        <v>1137.5010155599862</v>
      </c>
      <c r="S1473">
        <v>241900</v>
      </c>
      <c r="U1473" t="s">
        <v>2866</v>
      </c>
      <c r="V1473">
        <v>0</v>
      </c>
      <c r="W1473">
        <v>29.200652528548122</v>
      </c>
      <c r="X1473">
        <v>2.2629310344827589</v>
      </c>
      <c r="Y1473">
        <v>1.9693654266958425</v>
      </c>
      <c r="Z1473">
        <v>39.86486486486487</v>
      </c>
      <c r="AA1473">
        <v>28.419182948490231</v>
      </c>
      <c r="AB1473">
        <v>93.969849246231149</v>
      </c>
      <c r="AC1473">
        <v>171.74515235457065</v>
      </c>
      <c r="AD1473">
        <v>264.22764227642278</v>
      </c>
      <c r="AE1473">
        <v>527.47252747252742</v>
      </c>
      <c r="AF1473">
        <v>737.5</v>
      </c>
      <c r="AG1473">
        <v>1040.4858299595141</v>
      </c>
      <c r="AH1473">
        <v>1478.2608695652173</v>
      </c>
      <c r="AI1473">
        <v>1829.2682926829268</v>
      </c>
      <c r="AJ1473">
        <v>751.9</v>
      </c>
      <c r="AK1473">
        <v>0.46432511462654269</v>
      </c>
      <c r="AL1473">
        <v>6.35678391959799E-2</v>
      </c>
    </row>
    <row r="1474" spans="1:38">
      <c r="A1474">
        <v>12</v>
      </c>
      <c r="B1474" t="s">
        <v>2867</v>
      </c>
      <c r="C1474">
        <v>425</v>
      </c>
      <c r="D1474">
        <v>28.7</v>
      </c>
      <c r="E1474">
        <v>6.7529411764705879E-2</v>
      </c>
      <c r="F1474">
        <v>9.4267511999999998E-2</v>
      </c>
      <c r="G1474">
        <v>21.312666563364971</v>
      </c>
      <c r="H1474">
        <v>7.6E-3</v>
      </c>
      <c r="I1474">
        <v>19.870403526050715</v>
      </c>
      <c r="J1474">
        <v>0.93232836289976928</v>
      </c>
      <c r="K1474">
        <v>131.5789</v>
      </c>
      <c r="L1474">
        <v>19.870411273624843</v>
      </c>
      <c r="M1474">
        <v>0.09</v>
      </c>
      <c r="N1474">
        <v>7.7069332261987595</v>
      </c>
      <c r="O1474">
        <v>48.81</v>
      </c>
      <c r="P1474">
        <v>19.870411273624843</v>
      </c>
      <c r="Q1474">
        <v>1424.7</v>
      </c>
      <c r="R1474">
        <v>7.7069332261987595</v>
      </c>
      <c r="S1474">
        <v>3.4259844177721627E-2</v>
      </c>
      <c r="U1474" t="s">
        <v>2867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 t="e">
        <v>#DIV/0!</v>
      </c>
      <c r="AL1474" t="e">
        <v>#DIV/0!</v>
      </c>
    </row>
    <row r="1475" spans="1:38">
      <c r="A1475">
        <v>12</v>
      </c>
      <c r="B1475" t="s">
        <v>2868</v>
      </c>
      <c r="C1475">
        <v>750</v>
      </c>
      <c r="D1475">
        <v>264.8</v>
      </c>
      <c r="E1475">
        <v>0.3530666666666667</v>
      </c>
      <c r="F1475">
        <v>0.12242097304000001</v>
      </c>
      <c r="G1475">
        <v>20.117221751805104</v>
      </c>
      <c r="H1475">
        <v>1.06E-2</v>
      </c>
      <c r="I1475">
        <v>19.944383421060671</v>
      </c>
      <c r="J1475">
        <v>0.99140843935227163</v>
      </c>
      <c r="K1475">
        <v>94.339619999999996</v>
      </c>
      <c r="L1475">
        <v>19.944388983699397</v>
      </c>
      <c r="M1475">
        <v>8.3799999999999999E-2</v>
      </c>
      <c r="N1475">
        <v>2.6313838498061628</v>
      </c>
      <c r="O1475">
        <v>67.97</v>
      </c>
      <c r="P1475">
        <v>19.944388983699397</v>
      </c>
      <c r="Q1475">
        <v>1287</v>
      </c>
      <c r="R1475">
        <v>2.6313838498061628</v>
      </c>
      <c r="S1475">
        <v>5.2812742812742813E-2</v>
      </c>
      <c r="U1475" t="s">
        <v>2868</v>
      </c>
      <c r="V1475">
        <v>2.2742616033755273E-2</v>
      </c>
      <c r="W1475">
        <v>23.327895595432302</v>
      </c>
      <c r="X1475">
        <v>-65.732758620689651</v>
      </c>
      <c r="Y1475">
        <v>3.1291028446389495</v>
      </c>
      <c r="Z1475">
        <v>33.783783783783782</v>
      </c>
      <c r="AA1475">
        <v>9.769094138543517</v>
      </c>
      <c r="AB1475">
        <v>120.60301507537687</v>
      </c>
      <c r="AC1475">
        <v>290.85872576177286</v>
      </c>
      <c r="AD1475">
        <v>548.78048780487802</v>
      </c>
      <c r="AE1475">
        <v>875.45787545787539</v>
      </c>
      <c r="AF1475">
        <v>1293.75</v>
      </c>
      <c r="AG1475">
        <v>1777.3279352226721</v>
      </c>
      <c r="AH1475">
        <v>2291.9254658385094</v>
      </c>
      <c r="AI1475">
        <v>2560.9756097560976</v>
      </c>
      <c r="AJ1475">
        <v>1081.5</v>
      </c>
      <c r="AK1475">
        <v>0.15304567724686222</v>
      </c>
      <c r="AL1475">
        <v>5.262082771581484E-2</v>
      </c>
    </row>
    <row r="1476" spans="1:38">
      <c r="A1476">
        <v>12</v>
      </c>
      <c r="B1476" t="s">
        <v>2869</v>
      </c>
      <c r="C1476">
        <v>111.7</v>
      </c>
      <c r="D1476">
        <v>100.1</v>
      </c>
      <c r="E1476">
        <v>0.8961504028648164</v>
      </c>
      <c r="F1476">
        <v>6.1648747759999997E-2</v>
      </c>
      <c r="G1476">
        <v>24.577776838702245</v>
      </c>
      <c r="H1476">
        <v>4.2199999999999998E-3</v>
      </c>
      <c r="I1476">
        <v>20.037652440589056</v>
      </c>
      <c r="J1476">
        <v>0.81527522086684723</v>
      </c>
      <c r="K1476">
        <v>236.96680000000001</v>
      </c>
      <c r="L1476">
        <v>20.037653731996819</v>
      </c>
      <c r="M1476">
        <v>0.106</v>
      </c>
      <c r="N1476">
        <v>14.232343412214448</v>
      </c>
      <c r="O1476">
        <v>27.15</v>
      </c>
      <c r="P1476">
        <v>20.037653731996819</v>
      </c>
      <c r="Q1476">
        <v>1731</v>
      </c>
      <c r="R1476">
        <v>14.232343412214448</v>
      </c>
      <c r="S1476">
        <v>1.5684575389948007E-2</v>
      </c>
      <c r="U1476" t="s">
        <v>2869</v>
      </c>
      <c r="V1476">
        <v>2.2067510548523208E-2</v>
      </c>
      <c r="W1476">
        <v>46.982055464926596</v>
      </c>
      <c r="X1476">
        <v>-34.482758620689658</v>
      </c>
      <c r="Y1476">
        <v>2.8665207877461705</v>
      </c>
      <c r="Z1476">
        <v>31.081081081081081</v>
      </c>
      <c r="AA1476">
        <v>19.893428063943162</v>
      </c>
      <c r="AB1476">
        <v>101.00502512562814</v>
      </c>
      <c r="AC1476">
        <v>186.98060941828254</v>
      </c>
      <c r="AD1476">
        <v>275.60975609756099</v>
      </c>
      <c r="AE1476">
        <v>485.34798534798534</v>
      </c>
      <c r="AF1476">
        <v>781.25</v>
      </c>
      <c r="AG1476">
        <v>1048.5829959514169</v>
      </c>
      <c r="AH1476">
        <v>1608.695652173913</v>
      </c>
      <c r="AI1476">
        <v>1894.3089430894308</v>
      </c>
      <c r="AJ1476">
        <v>964.07999999999993</v>
      </c>
      <c r="AK1476">
        <v>0.35505045960529968</v>
      </c>
      <c r="AL1476">
        <v>6.2786907510525597E-2</v>
      </c>
    </row>
    <row r="1477" spans="1:38">
      <c r="A1477">
        <v>12</v>
      </c>
      <c r="B1477" t="s">
        <v>2870</v>
      </c>
      <c r="C1477">
        <v>320</v>
      </c>
      <c r="D1477">
        <v>36.4</v>
      </c>
      <c r="E1477">
        <v>0.11374999999999999</v>
      </c>
      <c r="F1477">
        <v>0.2366610696</v>
      </c>
      <c r="G1477">
        <v>21.115119504749938</v>
      </c>
      <c r="H1477">
        <v>1.7999999999999999E-2</v>
      </c>
      <c r="I1477">
        <v>20.131815616083912</v>
      </c>
      <c r="J1477">
        <v>0.95343128943954936</v>
      </c>
      <c r="K1477">
        <v>55.55556</v>
      </c>
      <c r="L1477">
        <v>20.131812039655657</v>
      </c>
      <c r="M1477">
        <v>9.5399999999999999E-2</v>
      </c>
      <c r="N1477">
        <v>6.3685376421806001</v>
      </c>
      <c r="O1477">
        <v>115</v>
      </c>
      <c r="P1477">
        <v>20.131812039655657</v>
      </c>
      <c r="Q1477">
        <v>1535.1</v>
      </c>
      <c r="R1477">
        <v>6.3685376421806001</v>
      </c>
      <c r="S1477">
        <v>7.4913686404794483E-2</v>
      </c>
      <c r="U1477" t="s">
        <v>2870</v>
      </c>
      <c r="V1477">
        <v>-0.39240506329113928</v>
      </c>
      <c r="W1477">
        <v>8.907014681892333</v>
      </c>
      <c r="X1477">
        <v>2.2413793103448278</v>
      </c>
      <c r="Y1477">
        <v>13.129102844638949</v>
      </c>
      <c r="Z1477">
        <v>23.648648648648649</v>
      </c>
      <c r="AA1477">
        <v>-2.3268206039076378</v>
      </c>
      <c r="AB1477">
        <v>40.703517587939693</v>
      </c>
      <c r="AC1477">
        <v>54.57063711911357</v>
      </c>
      <c r="AD1477">
        <v>139.43089430894307</v>
      </c>
      <c r="AE1477">
        <v>206.95970695970695</v>
      </c>
      <c r="AF1477">
        <v>465.625</v>
      </c>
      <c r="AG1477">
        <v>817.81376518218622</v>
      </c>
      <c r="AH1477">
        <v>1074.5341614906831</v>
      </c>
      <c r="AI1477">
        <v>1459.3495934959349</v>
      </c>
      <c r="AJ1477">
        <v>1346.21</v>
      </c>
      <c r="AK1477">
        <v>-7.4996978211622808E-2</v>
      </c>
      <c r="AL1477">
        <v>3.788015220611729E-2</v>
      </c>
    </row>
    <row r="1478" spans="1:38">
      <c r="A1478">
        <v>12</v>
      </c>
      <c r="B1478" t="s">
        <v>2871</v>
      </c>
      <c r="C1478">
        <v>343</v>
      </c>
      <c r="D1478">
        <v>67</v>
      </c>
      <c r="E1478">
        <v>0.19533527696793002</v>
      </c>
      <c r="F1478">
        <v>0.21185382960000002</v>
      </c>
      <c r="G1478">
        <v>20.47595364867211</v>
      </c>
      <c r="H1478">
        <v>2.1000000000000001E-2</v>
      </c>
      <c r="I1478">
        <v>20.131815616083912</v>
      </c>
      <c r="J1478">
        <v>0.98319306448466615</v>
      </c>
      <c r="K1478">
        <v>47.619050000000001</v>
      </c>
      <c r="L1478">
        <v>20.131815616083912</v>
      </c>
      <c r="M1478">
        <v>7.3200000000000001E-2</v>
      </c>
      <c r="N1478">
        <v>3.738272036993644</v>
      </c>
      <c r="O1478">
        <v>134</v>
      </c>
      <c r="P1478">
        <v>20.131815616083912</v>
      </c>
      <c r="Q1478">
        <v>1018.6</v>
      </c>
      <c r="R1478">
        <v>3.738272036993644</v>
      </c>
      <c r="S1478">
        <v>0.13155311211466719</v>
      </c>
      <c r="U1478" t="s">
        <v>2871</v>
      </c>
      <c r="V1478">
        <v>0</v>
      </c>
      <c r="W1478">
        <v>9.7879282218597055E-2</v>
      </c>
      <c r="X1478">
        <v>1.5086206896551726</v>
      </c>
      <c r="Y1478">
        <v>0</v>
      </c>
      <c r="Z1478">
        <v>35.810810810810814</v>
      </c>
      <c r="AA1478">
        <v>0</v>
      </c>
      <c r="AB1478">
        <v>138.19095477386935</v>
      </c>
      <c r="AC1478">
        <v>127.42382271468144</v>
      </c>
      <c r="AD1478">
        <v>109.75609756097562</v>
      </c>
      <c r="AE1478">
        <v>139.19413919413918</v>
      </c>
      <c r="AF1478">
        <v>130.625</v>
      </c>
      <c r="AG1478">
        <v>107.69230769230769</v>
      </c>
      <c r="AH1478">
        <v>155.27950310559007</v>
      </c>
      <c r="AI1478">
        <v>268.29268292682923</v>
      </c>
      <c r="AJ1478">
        <v>1493.5</v>
      </c>
      <c r="AK1478">
        <v>0</v>
      </c>
      <c r="AL1478">
        <v>0.88994974874371857</v>
      </c>
    </row>
    <row r="1479" spans="1:38">
      <c r="A1479">
        <v>15</v>
      </c>
      <c r="B1479" t="s">
        <v>776</v>
      </c>
      <c r="C1479">
        <v>161.19999999999999</v>
      </c>
      <c r="D1479">
        <v>91.1</v>
      </c>
      <c r="E1479">
        <v>0.56513647642679898</v>
      </c>
      <c r="F1479">
        <v>1.282120854</v>
      </c>
      <c r="G1479">
        <v>20.370027417923758</v>
      </c>
      <c r="H1479">
        <v>0.105</v>
      </c>
      <c r="I1479">
        <v>20.131815616083912</v>
      </c>
      <c r="J1479">
        <v>0.98830576920921365</v>
      </c>
      <c r="K1479">
        <v>9.5238099999999992</v>
      </c>
      <c r="L1479">
        <v>20.131815616083912</v>
      </c>
      <c r="M1479">
        <v>8.8599999999999998E-2</v>
      </c>
      <c r="N1479">
        <v>3.1061257229812256</v>
      </c>
      <c r="O1479">
        <v>643.6</v>
      </c>
      <c r="P1479">
        <v>20.131815616083912</v>
      </c>
      <c r="Q1479">
        <v>1394.7</v>
      </c>
      <c r="R1479">
        <v>3.1061257229812256</v>
      </c>
      <c r="S1479">
        <v>0.4614612461461246</v>
      </c>
      <c r="U1479" t="s">
        <v>776</v>
      </c>
      <c r="V1479">
        <v>-2.9535864978902957E-2</v>
      </c>
      <c r="W1479">
        <v>1.6476345840130506</v>
      </c>
      <c r="X1479">
        <v>0.62500000000000011</v>
      </c>
      <c r="Y1479">
        <v>8.7527352297592991</v>
      </c>
      <c r="Z1479">
        <v>17.837837837837839</v>
      </c>
      <c r="AA1479">
        <v>3.7300177619893424</v>
      </c>
      <c r="AB1479">
        <v>50.753768844221099</v>
      </c>
      <c r="AC1479">
        <v>59.83379501385042</v>
      </c>
      <c r="AD1479">
        <v>82.520325203252042</v>
      </c>
      <c r="AE1479">
        <v>71.428571428571416</v>
      </c>
      <c r="AF1479">
        <v>62.5</v>
      </c>
      <c r="AG1479">
        <v>65.991902834008087</v>
      </c>
      <c r="AH1479">
        <v>72.670807453416145</v>
      </c>
      <c r="AI1479">
        <v>65.447154471544721</v>
      </c>
      <c r="AJ1479">
        <v>1369.8999999999999</v>
      </c>
      <c r="AK1479">
        <v>0.12396687270569742</v>
      </c>
      <c r="AL1479">
        <v>0.6984065627281707</v>
      </c>
    </row>
    <row r="1480" spans="1:38">
      <c r="A1480">
        <v>12</v>
      </c>
      <c r="B1480" t="s">
        <v>2872</v>
      </c>
      <c r="C1480">
        <v>87</v>
      </c>
      <c r="D1480">
        <v>21.1</v>
      </c>
      <c r="E1480">
        <v>0.24252873563218391</v>
      </c>
      <c r="F1480">
        <v>7.9782840199999994</v>
      </c>
      <c r="G1480">
        <v>20.270427108743249</v>
      </c>
      <c r="H1480">
        <v>0.7</v>
      </c>
      <c r="I1480">
        <v>20.131815616083916</v>
      </c>
      <c r="J1480">
        <v>0.99316188593778842</v>
      </c>
      <c r="K1480">
        <v>1.428571</v>
      </c>
      <c r="L1480">
        <v>20.131822570252623</v>
      </c>
      <c r="M1480">
        <v>8.2699999999999996E-2</v>
      </c>
      <c r="N1480">
        <v>2.3664773759478455</v>
      </c>
      <c r="O1480">
        <v>3421</v>
      </c>
      <c r="P1480">
        <v>20.131822570252623</v>
      </c>
      <c r="Q1480">
        <v>1261.3</v>
      </c>
      <c r="R1480">
        <v>2.3664773759478455</v>
      </c>
      <c r="S1480">
        <v>2.7122809799413305</v>
      </c>
      <c r="U1480" t="s">
        <v>2872</v>
      </c>
      <c r="V1480">
        <v>2.1265822784810127E-2</v>
      </c>
      <c r="W1480">
        <v>0.91353996737357268</v>
      </c>
      <c r="X1480">
        <v>-23.706896551724142</v>
      </c>
      <c r="Y1480">
        <v>2.8227571115973742</v>
      </c>
      <c r="Z1480">
        <v>17.635135135135137</v>
      </c>
      <c r="AA1480">
        <v>1.2966252220248666</v>
      </c>
      <c r="AB1480">
        <v>57.286432160804019</v>
      </c>
      <c r="AC1480">
        <v>76.454293628808855</v>
      </c>
      <c r="AD1480">
        <v>127.64227642276423</v>
      </c>
      <c r="AE1480">
        <v>274.72527472527469</v>
      </c>
      <c r="AF1480">
        <v>512.5</v>
      </c>
      <c r="AG1480">
        <v>684.21052631578948</v>
      </c>
      <c r="AH1480">
        <v>1000</v>
      </c>
      <c r="AI1480">
        <v>910.56910569105685</v>
      </c>
      <c r="AJ1480">
        <v>1299.8599999999999</v>
      </c>
      <c r="AK1480">
        <v>4.0794271489344329E-2</v>
      </c>
      <c r="AL1480">
        <v>5.7286432160804021E-2</v>
      </c>
    </row>
    <row r="1481" spans="1:38">
      <c r="A1481">
        <v>15</v>
      </c>
      <c r="B1481" t="s">
        <v>747</v>
      </c>
      <c r="C1481">
        <v>178.2</v>
      </c>
      <c r="D1481">
        <v>175.3</v>
      </c>
      <c r="E1481">
        <v>0.98372615039281719</v>
      </c>
      <c r="F1481">
        <v>2.8327111719999999E-2</v>
      </c>
      <c r="G1481">
        <v>31.736775767601877</v>
      </c>
      <c r="H1481">
        <v>2.3900000000000002E-3</v>
      </c>
      <c r="I1481">
        <v>20.214951966632338</v>
      </c>
      <c r="J1481">
        <v>0.63695670015945793</v>
      </c>
      <c r="K1481">
        <v>418.41</v>
      </c>
      <c r="L1481">
        <v>20.214953417151669</v>
      </c>
      <c r="M1481">
        <v>8.5999999999999993E-2</v>
      </c>
      <c r="N1481">
        <v>24.465867103166183</v>
      </c>
      <c r="O1481">
        <v>15.39</v>
      </c>
      <c r="P1481">
        <v>20.214953417151669</v>
      </c>
      <c r="Q1481">
        <v>1337</v>
      </c>
      <c r="R1481">
        <v>24.465867103166183</v>
      </c>
      <c r="S1481">
        <v>1.1510845175766643E-2</v>
      </c>
      <c r="U1481" t="s">
        <v>747</v>
      </c>
      <c r="V1481">
        <v>-1.0970464135021098E-2</v>
      </c>
      <c r="W1481">
        <v>11.745513866231649</v>
      </c>
      <c r="X1481">
        <v>3.771551724137931</v>
      </c>
      <c r="Y1481">
        <v>20.350109409190374</v>
      </c>
      <c r="Z1481">
        <v>43.918918918918919</v>
      </c>
      <c r="AA1481">
        <v>6.0390763765541742</v>
      </c>
      <c r="AB1481">
        <v>43.216080402010043</v>
      </c>
      <c r="AC1481">
        <v>49.86149584487535</v>
      </c>
      <c r="AD1481">
        <v>55.284552845528452</v>
      </c>
      <c r="AE1481">
        <v>44.322344322344321</v>
      </c>
      <c r="AF1481">
        <v>45.625</v>
      </c>
      <c r="AG1481">
        <v>30.76923076923077</v>
      </c>
      <c r="AH1481">
        <v>62.111801242236027</v>
      </c>
      <c r="AI1481">
        <v>37.804878048780488</v>
      </c>
      <c r="AJ1481">
        <v>1297.8</v>
      </c>
      <c r="AK1481">
        <v>0.1386187614550321</v>
      </c>
      <c r="AL1481">
        <v>0.69577889447236163</v>
      </c>
    </row>
    <row r="1482" spans="1:38">
      <c r="A1482">
        <v>12</v>
      </c>
      <c r="B1482" t="s">
        <v>2873</v>
      </c>
      <c r="C1482">
        <v>561</v>
      </c>
      <c r="D1482">
        <v>92.4</v>
      </c>
      <c r="E1482">
        <v>0.16470588235294117</v>
      </c>
      <c r="F1482">
        <v>0.22185803822</v>
      </c>
      <c r="G1482">
        <v>20.589638030119009</v>
      </c>
      <c r="H1482">
        <v>2.0299999999999999E-2</v>
      </c>
      <c r="I1482">
        <v>20.327582243566521</v>
      </c>
      <c r="J1482">
        <v>0.9872724432469796</v>
      </c>
      <c r="K1482">
        <v>49.26108</v>
      </c>
      <c r="L1482">
        <v>20.327583922713945</v>
      </c>
      <c r="M1482">
        <v>7.9299999999999995E-2</v>
      </c>
      <c r="N1482">
        <v>3.2745372714876826</v>
      </c>
      <c r="O1482">
        <v>129.6</v>
      </c>
      <c r="P1482">
        <v>20.327583922713945</v>
      </c>
      <c r="Q1482">
        <v>1178.7</v>
      </c>
      <c r="R1482">
        <v>3.2745372714876826</v>
      </c>
      <c r="S1482">
        <v>0.10995164163909391</v>
      </c>
      <c r="U1482" t="s">
        <v>2873</v>
      </c>
      <c r="V1482">
        <v>2.7004219409282704E-2</v>
      </c>
      <c r="W1482">
        <v>18.760195758564439</v>
      </c>
      <c r="X1482">
        <v>-0.26939655172413796</v>
      </c>
      <c r="Y1482">
        <v>5.2516411378555796</v>
      </c>
      <c r="Z1482">
        <v>20.945945945945947</v>
      </c>
      <c r="AA1482">
        <v>7.1047957371225579</v>
      </c>
      <c r="AB1482">
        <v>64.824120603015075</v>
      </c>
      <c r="AC1482">
        <v>127.14681440443213</v>
      </c>
      <c r="AD1482">
        <v>271.13821138211381</v>
      </c>
      <c r="AE1482">
        <v>454.21245421245419</v>
      </c>
      <c r="AF1482">
        <v>868.75</v>
      </c>
      <c r="AG1482">
        <v>1287.4493927125507</v>
      </c>
      <c r="AH1482">
        <v>2161.4906832298134</v>
      </c>
      <c r="AI1482">
        <v>2967.479674796748</v>
      </c>
      <c r="AJ1482">
        <v>1077.3799999999999</v>
      </c>
      <c r="AK1482">
        <v>0.19281165850591786</v>
      </c>
      <c r="AL1482">
        <v>2.9990469589325944E-2</v>
      </c>
    </row>
    <row r="1483" spans="1:38">
      <c r="A1483">
        <v>12</v>
      </c>
      <c r="B1483" t="s">
        <v>2874</v>
      </c>
      <c r="C1483">
        <v>2720</v>
      </c>
      <c r="D1483">
        <v>37.6</v>
      </c>
      <c r="E1483">
        <v>1.3823529411764707E-2</v>
      </c>
      <c r="F1483">
        <v>2.6575720576000002E-2</v>
      </c>
      <c r="G1483">
        <v>20.818924917412993</v>
      </c>
      <c r="H1483">
        <v>2.6199999999999999E-3</v>
      </c>
      <c r="I1483">
        <v>20.359340604247304</v>
      </c>
      <c r="J1483">
        <v>0.97792468559309265</v>
      </c>
      <c r="K1483">
        <v>381.67939999999999</v>
      </c>
      <c r="L1483">
        <v>20.359339312569464</v>
      </c>
      <c r="M1483">
        <v>7.3599999999999999E-2</v>
      </c>
      <c r="N1483">
        <v>4.3502741151709809</v>
      </c>
      <c r="O1483">
        <v>16.87</v>
      </c>
      <c r="P1483">
        <v>20.359339312569464</v>
      </c>
      <c r="Q1483">
        <v>1029.5999999999999</v>
      </c>
      <c r="R1483">
        <v>4.3502741151709809</v>
      </c>
      <c r="S1483">
        <v>1.6385003885003888E-2</v>
      </c>
      <c r="U1483" t="s">
        <v>2874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 t="e">
        <v>#DIV/0!</v>
      </c>
      <c r="AL1483" t="e">
        <v>#DIV/0!</v>
      </c>
    </row>
    <row r="1484" spans="1:38">
      <c r="A1484">
        <v>12</v>
      </c>
      <c r="B1484" t="s">
        <v>2875</v>
      </c>
      <c r="C1484">
        <v>159</v>
      </c>
      <c r="D1484">
        <v>68.3</v>
      </c>
      <c r="E1484">
        <v>0.42955974842767292</v>
      </c>
      <c r="F1484">
        <v>0.50289788200000007</v>
      </c>
      <c r="G1484">
        <v>20.827327156155004</v>
      </c>
      <c r="H1484">
        <v>4.1000000000000002E-2</v>
      </c>
      <c r="I1484">
        <v>20.374140128131483</v>
      </c>
      <c r="J1484">
        <v>0.97824074953902129</v>
      </c>
      <c r="K1484">
        <v>24.390239999999999</v>
      </c>
      <c r="L1484">
        <v>20.374142612151129</v>
      </c>
      <c r="M1484">
        <v>8.8999999999999996E-2</v>
      </c>
      <c r="N1484">
        <v>4.3211075557979512</v>
      </c>
      <c r="O1484">
        <v>259</v>
      </c>
      <c r="P1484">
        <v>20.374142612151129</v>
      </c>
      <c r="Q1484">
        <v>1403.3</v>
      </c>
      <c r="R1484">
        <v>4.3211075557979512</v>
      </c>
      <c r="S1484">
        <v>0.184564954036913</v>
      </c>
      <c r="U1484" t="s">
        <v>2875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 t="e">
        <v>#DIV/0!</v>
      </c>
      <c r="AL1484" t="e">
        <v>#DIV/0!</v>
      </c>
    </row>
    <row r="1485" spans="1:38">
      <c r="A1485">
        <v>12</v>
      </c>
      <c r="B1485" t="s">
        <v>2876</v>
      </c>
      <c r="C1485">
        <v>142.80000000000001</v>
      </c>
      <c r="D1485">
        <v>82.8</v>
      </c>
      <c r="E1485">
        <v>0.57983193277310918</v>
      </c>
      <c r="F1485">
        <v>2.2759402337999997</v>
      </c>
      <c r="G1485">
        <v>20.625753946874138</v>
      </c>
      <c r="H1485">
        <v>0.17699999999999999</v>
      </c>
      <c r="I1485">
        <v>20.468615770067601</v>
      </c>
      <c r="J1485">
        <v>0.99238145780215947</v>
      </c>
      <c r="K1485">
        <v>5.649718</v>
      </c>
      <c r="L1485">
        <v>20.46861249096759</v>
      </c>
      <c r="M1485">
        <v>9.3299999999999994E-2</v>
      </c>
      <c r="N1485">
        <v>2.5411600371353869</v>
      </c>
      <c r="O1485">
        <v>1050.5999999999999</v>
      </c>
      <c r="P1485">
        <v>20.46861249096759</v>
      </c>
      <c r="Q1485">
        <v>1493.1</v>
      </c>
      <c r="R1485">
        <v>2.5411600371353869</v>
      </c>
      <c r="S1485">
        <v>0.70363672895318463</v>
      </c>
      <c r="U1485" t="s">
        <v>2876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 t="e">
        <v>#DIV/0!</v>
      </c>
      <c r="AL1485" t="e">
        <v>#DIV/0!</v>
      </c>
    </row>
    <row r="1486" spans="1:38">
      <c r="A1486">
        <v>12</v>
      </c>
      <c r="B1486" t="s">
        <v>2877</v>
      </c>
      <c r="C1486">
        <v>290</v>
      </c>
      <c r="D1486">
        <v>74</v>
      </c>
      <c r="E1486">
        <v>0.25517241379310346</v>
      </c>
      <c r="F1486">
        <v>0.14311985846</v>
      </c>
      <c r="G1486">
        <v>20.780828462494615</v>
      </c>
      <c r="H1486">
        <v>1.1299999999999999E-2</v>
      </c>
      <c r="I1486">
        <v>20.483520095548474</v>
      </c>
      <c r="J1486">
        <v>0.98569314175887046</v>
      </c>
      <c r="K1486">
        <v>88.495580000000004</v>
      </c>
      <c r="L1486">
        <v>20.483514829065971</v>
      </c>
      <c r="M1486">
        <v>9.1899999999999996E-2</v>
      </c>
      <c r="N1486">
        <v>3.5026041858719967</v>
      </c>
      <c r="O1486">
        <v>72.44</v>
      </c>
      <c r="P1486">
        <v>20.483514829065971</v>
      </c>
      <c r="Q1486">
        <v>1464.5</v>
      </c>
      <c r="R1486">
        <v>3.5026041858719967</v>
      </c>
      <c r="S1486">
        <v>4.9463980880846706E-2</v>
      </c>
      <c r="U1486" t="s">
        <v>2877</v>
      </c>
      <c r="V1486">
        <v>2.1434599156118145E-2</v>
      </c>
      <c r="W1486">
        <v>5.8727569331158245</v>
      </c>
      <c r="X1486">
        <v>-36.637931034482762</v>
      </c>
      <c r="Y1486">
        <v>1.6630196936542669</v>
      </c>
      <c r="Z1486">
        <v>10.067567567567568</v>
      </c>
      <c r="AA1486">
        <v>2.4866785079928952</v>
      </c>
      <c r="AB1486">
        <v>86.432160804020086</v>
      </c>
      <c r="AC1486">
        <v>126.31578947368421</v>
      </c>
      <c r="AD1486">
        <v>219.10569105691056</v>
      </c>
      <c r="AE1486">
        <v>311.35531135531136</v>
      </c>
      <c r="AF1486">
        <v>550</v>
      </c>
      <c r="AG1486">
        <v>898.78542510121451</v>
      </c>
      <c r="AH1486">
        <v>1515.5279503105589</v>
      </c>
      <c r="AI1486">
        <v>1910.5691056910568</v>
      </c>
      <c r="AJ1486">
        <v>1409.04</v>
      </c>
      <c r="AK1486">
        <v>8.4298467424063175E-2</v>
      </c>
      <c r="AL1486">
        <v>5.7031056923964076E-2</v>
      </c>
    </row>
    <row r="1487" spans="1:38">
      <c r="A1487">
        <v>35</v>
      </c>
      <c r="B1487" t="s">
        <v>2878</v>
      </c>
      <c r="C1487">
        <v>275.7</v>
      </c>
      <c r="D1487">
        <v>86.5</v>
      </c>
      <c r="E1487">
        <v>0.31374682626042799</v>
      </c>
      <c r="F1487">
        <v>5.7453567840000011E-2</v>
      </c>
      <c r="G1487">
        <v>20.687889611559982</v>
      </c>
      <c r="H1487">
        <v>5.4000000000000003E-3</v>
      </c>
      <c r="I1487">
        <v>20.499804609460625</v>
      </c>
      <c r="J1487">
        <v>0.99090844906702047</v>
      </c>
      <c r="K1487">
        <v>185.18520000000001</v>
      </c>
      <c r="L1487">
        <v>20.499804013249026</v>
      </c>
      <c r="M1487">
        <v>7.7200000000000005E-2</v>
      </c>
      <c r="N1487">
        <v>2.7833051492835446</v>
      </c>
      <c r="O1487">
        <v>34.72</v>
      </c>
      <c r="P1487">
        <v>20.499804013249026</v>
      </c>
      <c r="Q1487">
        <v>1125.5</v>
      </c>
      <c r="R1487">
        <v>2.7833051492835446</v>
      </c>
      <c r="S1487">
        <v>3.0848511772545533E-2</v>
      </c>
      <c r="U1487" t="s">
        <v>2878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 t="e">
        <v>#DIV/0!</v>
      </c>
      <c r="AL1487" t="e">
        <v>#DIV/0!</v>
      </c>
    </row>
    <row r="1488" spans="1:38">
      <c r="A1488">
        <v>12</v>
      </c>
      <c r="B1488" t="s">
        <v>2879</v>
      </c>
      <c r="C1488">
        <v>2820</v>
      </c>
      <c r="D1488">
        <v>40.5</v>
      </c>
      <c r="E1488">
        <v>1.4361702127659574E-2</v>
      </c>
      <c r="F1488">
        <v>0.11782060820000001</v>
      </c>
      <c r="G1488">
        <v>20.664008929141637</v>
      </c>
      <c r="H1488">
        <v>1.03E-2</v>
      </c>
      <c r="I1488">
        <v>20.517670333836286</v>
      </c>
      <c r="J1488">
        <v>0.99291818950489441</v>
      </c>
      <c r="K1488">
        <v>97.087379999999996</v>
      </c>
      <c r="L1488">
        <v>20.517665862199408</v>
      </c>
      <c r="M1488">
        <v>8.3000000000000004E-2</v>
      </c>
      <c r="N1488">
        <v>2.4548867785826185</v>
      </c>
      <c r="O1488">
        <v>66.06</v>
      </c>
      <c r="P1488">
        <v>20.517665862199408</v>
      </c>
      <c r="Q1488">
        <v>1268.3</v>
      </c>
      <c r="R1488">
        <v>2.4548867785826185</v>
      </c>
      <c r="S1488">
        <v>5.2085468737680364E-2</v>
      </c>
      <c r="U1488" t="s">
        <v>2879</v>
      </c>
      <c r="V1488">
        <v>0</v>
      </c>
      <c r="W1488">
        <v>0.84828711256117462</v>
      </c>
      <c r="X1488">
        <v>2.2629310344827589</v>
      </c>
      <c r="Y1488">
        <v>3.2822757111597372</v>
      </c>
      <c r="Z1488">
        <v>18.918918918918919</v>
      </c>
      <c r="AA1488">
        <v>7.9928952042628776</v>
      </c>
      <c r="AB1488">
        <v>94.974874371859286</v>
      </c>
      <c r="AC1488">
        <v>304.70914127423822</v>
      </c>
      <c r="AD1488">
        <v>715.44715447154476</v>
      </c>
      <c r="AE1488">
        <v>1593.4065934065934</v>
      </c>
      <c r="AF1488">
        <v>3318.75</v>
      </c>
      <c r="AG1488">
        <v>6275.3036437246965</v>
      </c>
      <c r="AH1488">
        <v>11118.012422360249</v>
      </c>
      <c r="AI1488">
        <v>18739.837398373984</v>
      </c>
      <c r="AJ1488">
        <v>1596.5</v>
      </c>
      <c r="AK1488">
        <v>0.18856088031549054</v>
      </c>
      <c r="AL1488">
        <v>8.5424328345638789E-3</v>
      </c>
    </row>
    <row r="1489" spans="1:38">
      <c r="A1489">
        <v>12</v>
      </c>
      <c r="B1489" t="s">
        <v>2880</v>
      </c>
      <c r="C1489">
        <v>428</v>
      </c>
      <c r="D1489">
        <v>277.89999999999998</v>
      </c>
      <c r="E1489">
        <v>0.64929906542056071</v>
      </c>
      <c r="F1489">
        <v>1.0003932983999999</v>
      </c>
      <c r="G1489">
        <v>20.881963434123506</v>
      </c>
      <c r="H1489">
        <v>9.1999999999999998E-2</v>
      </c>
      <c r="I1489">
        <v>20.779852918983654</v>
      </c>
      <c r="J1489">
        <v>0.99511010947500311</v>
      </c>
      <c r="K1489">
        <v>10.86957</v>
      </c>
      <c r="L1489">
        <v>20.779848347249757</v>
      </c>
      <c r="M1489">
        <v>7.8899999999999998E-2</v>
      </c>
      <c r="N1489">
        <v>2.062549279284672</v>
      </c>
      <c r="O1489">
        <v>567.4</v>
      </c>
      <c r="P1489">
        <v>20.779848347249757</v>
      </c>
      <c r="Q1489">
        <v>1168.7</v>
      </c>
      <c r="R1489">
        <v>2.062549279284672</v>
      </c>
      <c r="S1489">
        <v>0.48549670574142206</v>
      </c>
      <c r="U1489" t="s">
        <v>2880</v>
      </c>
      <c r="V1489">
        <v>-1.3924050632911394E-2</v>
      </c>
      <c r="W1489">
        <v>3.2626427406199023</v>
      </c>
      <c r="X1489">
        <v>5.3879310344827589</v>
      </c>
      <c r="Y1489">
        <v>9.1903719912472646</v>
      </c>
      <c r="Z1489">
        <v>40.54054054054054</v>
      </c>
      <c r="AA1489">
        <v>2.1314387211367669</v>
      </c>
      <c r="AB1489">
        <v>32.663316582914568</v>
      </c>
      <c r="AC1489">
        <v>48.75346260387812</v>
      </c>
      <c r="AD1489">
        <v>39.430894308943088</v>
      </c>
      <c r="AE1489">
        <v>54.029304029304029</v>
      </c>
      <c r="AF1489">
        <v>51.875</v>
      </c>
      <c r="AG1489">
        <v>46.963562753036435</v>
      </c>
      <c r="AH1489">
        <v>56.521739130434781</v>
      </c>
      <c r="AI1489">
        <v>50</v>
      </c>
      <c r="AJ1489">
        <v>1575.8999999999999</v>
      </c>
      <c r="AK1489">
        <v>5.8573064094386534E-2</v>
      </c>
      <c r="AL1489">
        <v>0.57788944723618085</v>
      </c>
    </row>
    <row r="1490" spans="1:38">
      <c r="A1490">
        <v>12</v>
      </c>
      <c r="B1490" t="s">
        <v>2881</v>
      </c>
      <c r="C1490">
        <v>262</v>
      </c>
      <c r="D1490">
        <v>53.5</v>
      </c>
      <c r="E1490">
        <v>0.20419847328244276</v>
      </c>
      <c r="F1490">
        <v>6.5546240800000002E-2</v>
      </c>
      <c r="G1490">
        <v>24.811582787754173</v>
      </c>
      <c r="H1490">
        <v>5.7999999999999996E-3</v>
      </c>
      <c r="I1490">
        <v>20.817104293186141</v>
      </c>
      <c r="J1490">
        <v>0.83900750997072548</v>
      </c>
      <c r="K1490">
        <v>172.41380000000001</v>
      </c>
      <c r="L1490">
        <v>20.817103895635086</v>
      </c>
      <c r="M1490">
        <v>8.2000000000000003E-2</v>
      </c>
      <c r="N1490">
        <v>13.50047440944911</v>
      </c>
      <c r="O1490">
        <v>37.28</v>
      </c>
      <c r="P1490">
        <v>20.817103895635086</v>
      </c>
      <c r="Q1490">
        <v>1245</v>
      </c>
      <c r="R1490">
        <v>13.50047440944911</v>
      </c>
      <c r="S1490">
        <v>2.9943775100401606E-2</v>
      </c>
      <c r="U1490" t="s">
        <v>2881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 t="e">
        <v>#DIV/0!</v>
      </c>
      <c r="AL1490" t="e">
        <v>#DIV/0!</v>
      </c>
    </row>
    <row r="1491" spans="1:38">
      <c r="A1491">
        <v>12</v>
      </c>
      <c r="B1491" t="s">
        <v>2882</v>
      </c>
      <c r="C1491">
        <v>729</v>
      </c>
      <c r="D1491">
        <v>177</v>
      </c>
      <c r="E1491">
        <v>0.24279835390946503</v>
      </c>
      <c r="F1491">
        <v>3.4564754400000001E-2</v>
      </c>
      <c r="G1491">
        <v>24.942202145760071</v>
      </c>
      <c r="H1491">
        <v>2.8500000000000001E-3</v>
      </c>
      <c r="I1491">
        <v>20.82912947429195</v>
      </c>
      <c r="J1491">
        <v>0.83509584889771638</v>
      </c>
      <c r="K1491">
        <v>350.87720000000002</v>
      </c>
      <c r="L1491">
        <v>20.829127734993651</v>
      </c>
      <c r="M1491">
        <v>8.7999999999999995E-2</v>
      </c>
      <c r="N1491">
        <v>13.720816784110943</v>
      </c>
      <c r="O1491">
        <v>18.350000000000001</v>
      </c>
      <c r="P1491">
        <v>20.829127734993651</v>
      </c>
      <c r="Q1491">
        <v>1382</v>
      </c>
      <c r="R1491">
        <v>13.720816784110943</v>
      </c>
      <c r="S1491">
        <v>1.3277858176555718E-2</v>
      </c>
      <c r="U1491" t="s">
        <v>2882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 t="e">
        <v>#DIV/0!</v>
      </c>
      <c r="AL1491" t="e">
        <v>#DIV/0!</v>
      </c>
    </row>
    <row r="1492" spans="1:38">
      <c r="A1492">
        <v>12</v>
      </c>
      <c r="B1492" t="s">
        <v>2883</v>
      </c>
      <c r="C1492">
        <v>907</v>
      </c>
      <c r="D1492">
        <v>75.900000000000006</v>
      </c>
      <c r="E1492">
        <v>8.3682469680264618E-2</v>
      </c>
      <c r="F1492">
        <v>1.19074752E-2</v>
      </c>
      <c r="G1492">
        <v>26.821744081165857</v>
      </c>
      <c r="H1492">
        <v>1.1999999999999999E-3</v>
      </c>
      <c r="I1492">
        <v>20.959908820836457</v>
      </c>
      <c r="J1492">
        <v>0.78145212173411338</v>
      </c>
      <c r="K1492">
        <v>833.33330000000001</v>
      </c>
      <c r="L1492">
        <v>20.959908323855899</v>
      </c>
      <c r="M1492">
        <v>7.1999999999999995E-2</v>
      </c>
      <c r="N1492">
        <v>16.735835138342448</v>
      </c>
      <c r="O1492">
        <v>7.73</v>
      </c>
      <c r="P1492">
        <v>20.959908323855899</v>
      </c>
      <c r="Q1492">
        <v>985</v>
      </c>
      <c r="R1492">
        <v>16.735835138342448</v>
      </c>
      <c r="S1492">
        <v>7.8477157360406103E-3</v>
      </c>
      <c r="U1492" t="s">
        <v>2883</v>
      </c>
      <c r="V1492">
        <v>0</v>
      </c>
      <c r="W1492">
        <v>1.7618270799347473</v>
      </c>
      <c r="X1492">
        <v>1.6163793103448276</v>
      </c>
      <c r="Y1492">
        <v>2.4070021881838075</v>
      </c>
      <c r="Z1492">
        <v>14.189189189189191</v>
      </c>
      <c r="AA1492">
        <v>4.0852575488454708</v>
      </c>
      <c r="AB1492">
        <v>53.768844221105525</v>
      </c>
      <c r="AC1492">
        <v>100.27700831024931</v>
      </c>
      <c r="AD1492">
        <v>168.69918699186991</v>
      </c>
      <c r="AE1492">
        <v>271.06227106227107</v>
      </c>
      <c r="AF1492">
        <v>312.5</v>
      </c>
      <c r="AG1492">
        <v>546.55870445344135</v>
      </c>
      <c r="AH1492">
        <v>720.49689440993791</v>
      </c>
      <c r="AI1492">
        <v>890.24390243902428</v>
      </c>
      <c r="AJ1492">
        <v>1524.3999999999999</v>
      </c>
      <c r="AK1492">
        <v>0.14790242708945306</v>
      </c>
      <c r="AL1492">
        <v>7.4627447582741285E-2</v>
      </c>
    </row>
    <row r="1493" spans="1:38">
      <c r="A1493">
        <v>12</v>
      </c>
      <c r="B1493" t="s">
        <v>2884</v>
      </c>
      <c r="C1493">
        <v>1277</v>
      </c>
      <c r="D1493">
        <v>480</v>
      </c>
      <c r="E1493">
        <v>0.37588097102584184</v>
      </c>
      <c r="F1493">
        <v>0.11274477126000002</v>
      </c>
      <c r="G1493">
        <v>21.47073157598512</v>
      </c>
      <c r="H1493">
        <v>6.7000000000000002E-3</v>
      </c>
      <c r="I1493">
        <v>21.021723427680808</v>
      </c>
      <c r="J1493">
        <v>0.97908743133808607</v>
      </c>
      <c r="K1493">
        <v>149.25370000000001</v>
      </c>
      <c r="L1493">
        <v>21.021729888660314</v>
      </c>
      <c r="M1493">
        <v>0.1221</v>
      </c>
      <c r="N1493">
        <v>4.3680039535353332</v>
      </c>
      <c r="O1493">
        <v>43.05</v>
      </c>
      <c r="P1493">
        <v>21.021729888660314</v>
      </c>
      <c r="Q1493">
        <v>1986.3</v>
      </c>
      <c r="R1493">
        <v>4.3680039535353332</v>
      </c>
      <c r="S1493">
        <v>2.1673463223078084E-2</v>
      </c>
      <c r="U1493" t="s">
        <v>2884</v>
      </c>
      <c r="V1493">
        <v>5.130801687763714E-3</v>
      </c>
      <c r="W1493">
        <v>8.8091353996737372</v>
      </c>
      <c r="X1493">
        <v>0.20474137931034483</v>
      </c>
      <c r="Y1493">
        <v>6.783369803063457</v>
      </c>
      <c r="Z1493">
        <v>18.918918918918919</v>
      </c>
      <c r="AA1493">
        <v>3.1971580817051506</v>
      </c>
      <c r="AB1493">
        <v>47.738693467336681</v>
      </c>
      <c r="AC1493">
        <v>87.53462603878117</v>
      </c>
      <c r="AD1493">
        <v>171.13821138211384</v>
      </c>
      <c r="AE1493">
        <v>272.8937728937729</v>
      </c>
      <c r="AF1493">
        <v>662.5</v>
      </c>
      <c r="AG1493">
        <v>748.98785425101221</v>
      </c>
      <c r="AH1493">
        <v>1111.8012422360248</v>
      </c>
      <c r="AI1493">
        <v>1861.7886178861788</v>
      </c>
      <c r="AJ1493">
        <v>1349.3</v>
      </c>
      <c r="AK1493">
        <v>0.10638507101939024</v>
      </c>
      <c r="AL1493">
        <v>4.2938154459448076E-2</v>
      </c>
    </row>
    <row r="1494" spans="1:38">
      <c r="A1494">
        <v>12</v>
      </c>
      <c r="B1494" t="s">
        <v>2885</v>
      </c>
      <c r="C1494">
        <v>237</v>
      </c>
      <c r="D1494">
        <v>159.80000000000001</v>
      </c>
      <c r="E1494">
        <v>0.67426160337552743</v>
      </c>
      <c r="F1494">
        <v>4.7108948760000005E-2</v>
      </c>
      <c r="G1494">
        <v>28.201525263274185</v>
      </c>
      <c r="H1494">
        <v>4.2199999999999998E-3</v>
      </c>
      <c r="I1494">
        <v>21.215091304408254</v>
      </c>
      <c r="J1494">
        <v>0.75226751412753878</v>
      </c>
      <c r="K1494">
        <v>236.96680000000001</v>
      </c>
      <c r="L1494">
        <v>21.215095320596504</v>
      </c>
      <c r="M1494">
        <v>8.1000000000000003E-2</v>
      </c>
      <c r="N1494">
        <v>18.580794604125877</v>
      </c>
      <c r="O1494">
        <v>27.15</v>
      </c>
      <c r="P1494">
        <v>21.215095320596504</v>
      </c>
      <c r="Q1494">
        <v>1221</v>
      </c>
      <c r="R1494">
        <v>18.580794604125877</v>
      </c>
      <c r="S1494">
        <v>2.2235872235872235E-2</v>
      </c>
      <c r="U1494" t="s">
        <v>2885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 t="e">
        <v>#DIV/0!</v>
      </c>
      <c r="AL1494" t="e">
        <v>#DIV/0!</v>
      </c>
    </row>
    <row r="1495" spans="1:38">
      <c r="A1495">
        <v>12</v>
      </c>
      <c r="B1495" t="s">
        <v>2886</v>
      </c>
      <c r="C1495">
        <v>375</v>
      </c>
      <c r="D1495">
        <v>290.39999999999998</v>
      </c>
      <c r="E1495">
        <v>0.77439999999999998</v>
      </c>
      <c r="F1495">
        <v>2.3765060284000005E-2</v>
      </c>
      <c r="G1495">
        <v>23.297020392579117</v>
      </c>
      <c r="H1495">
        <v>2.1800000000000001E-3</v>
      </c>
      <c r="I1495">
        <v>21.225897305838696</v>
      </c>
      <c r="J1495">
        <v>0.91109922849189151</v>
      </c>
      <c r="K1495">
        <v>458.71559999999999</v>
      </c>
      <c r="L1495">
        <v>21.225897305838696</v>
      </c>
      <c r="M1495">
        <v>7.9100000000000004E-2</v>
      </c>
      <c r="N1495">
        <v>9.6027310039507388</v>
      </c>
      <c r="O1495">
        <v>14.04</v>
      </c>
      <c r="P1495">
        <v>21.225897305838696</v>
      </c>
      <c r="Q1495">
        <v>1173.7</v>
      </c>
      <c r="R1495">
        <v>9.6027310039507388</v>
      </c>
      <c r="S1495">
        <v>1.1962170912498933E-2</v>
      </c>
      <c r="U1495" t="s">
        <v>2886</v>
      </c>
      <c r="V1495">
        <v>-0.71729957805907185</v>
      </c>
      <c r="W1495">
        <v>17.455138662316475</v>
      </c>
      <c r="X1495">
        <v>-290.94827586206901</v>
      </c>
      <c r="Y1495">
        <v>6.6520787746170678</v>
      </c>
      <c r="Z1495">
        <v>46.621621621621628</v>
      </c>
      <c r="AA1495">
        <v>32.326820603907635</v>
      </c>
      <c r="AB1495">
        <v>230.65326633165827</v>
      </c>
      <c r="AC1495">
        <v>448.75346260387812</v>
      </c>
      <c r="AD1495">
        <v>804.8780487804878</v>
      </c>
      <c r="AE1495">
        <v>1291.2087912087911</v>
      </c>
      <c r="AF1495">
        <v>2300</v>
      </c>
      <c r="AG1495">
        <v>2271.2550607287449</v>
      </c>
      <c r="AH1495">
        <v>3782.608695652174</v>
      </c>
      <c r="AI1495">
        <v>3869.9186991869919</v>
      </c>
      <c r="AJ1495">
        <v>923.91</v>
      </c>
      <c r="AK1495">
        <v>0.31173782492707325</v>
      </c>
      <c r="AL1495">
        <v>6.0977300294576327E-2</v>
      </c>
    </row>
    <row r="1496" spans="1:38">
      <c r="A1496">
        <v>12</v>
      </c>
      <c r="B1496" t="s">
        <v>2887</v>
      </c>
      <c r="C1496">
        <v>381.8</v>
      </c>
      <c r="D1496">
        <v>118.1</v>
      </c>
      <c r="E1496">
        <v>0.30932425353588261</v>
      </c>
      <c r="F1496">
        <v>2.5534919040000003E-2</v>
      </c>
      <c r="G1496">
        <v>28.46840674994084</v>
      </c>
      <c r="H1496">
        <v>1.9300000000000001E-3</v>
      </c>
      <c r="I1496">
        <v>21.36766910264377</v>
      </c>
      <c r="J1496">
        <v>0.7505748140502515</v>
      </c>
      <c r="K1496">
        <v>518.13469999999995</v>
      </c>
      <c r="L1496">
        <v>21.367675664298091</v>
      </c>
      <c r="M1496">
        <v>9.6000000000000002E-2</v>
      </c>
      <c r="N1496">
        <v>18.811509774603419</v>
      </c>
      <c r="O1496">
        <v>12.43</v>
      </c>
      <c r="P1496">
        <v>21.367675664298091</v>
      </c>
      <c r="Q1496">
        <v>1547</v>
      </c>
      <c r="R1496">
        <v>18.811509774603419</v>
      </c>
      <c r="S1496">
        <v>8.0349062702003878E-3</v>
      </c>
      <c r="U1496" t="s">
        <v>2887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 t="e">
        <v>#DIV/0!</v>
      </c>
      <c r="AL1496" t="e">
        <v>#DIV/0!</v>
      </c>
    </row>
    <row r="1497" spans="1:38">
      <c r="A1497">
        <v>12</v>
      </c>
      <c r="B1497" t="s">
        <v>2888</v>
      </c>
      <c r="C1497">
        <v>152.5</v>
      </c>
      <c r="D1497">
        <v>117.2</v>
      </c>
      <c r="E1497">
        <v>0.76852459016393448</v>
      </c>
      <c r="F1497">
        <v>0.15822608944</v>
      </c>
      <c r="G1497">
        <v>22.646947368220225</v>
      </c>
      <c r="H1497">
        <v>1.2699999999999999E-2</v>
      </c>
      <c r="I1497">
        <v>21.383893564124566</v>
      </c>
      <c r="J1497">
        <v>0.94422851859195545</v>
      </c>
      <c r="K1497">
        <v>78.740160000000003</v>
      </c>
      <c r="L1497">
        <v>21.383888493710568</v>
      </c>
      <c r="M1497">
        <v>9.0399999999999994E-2</v>
      </c>
      <c r="N1497">
        <v>7.4574339512414713</v>
      </c>
      <c r="O1497">
        <v>81.349999999999994</v>
      </c>
      <c r="P1497">
        <v>21.383888493710568</v>
      </c>
      <c r="Q1497">
        <v>1433.1</v>
      </c>
      <c r="R1497">
        <v>7.4574339512414713</v>
      </c>
      <c r="S1497">
        <v>5.6765054776358945E-2</v>
      </c>
      <c r="U1497" t="s">
        <v>2888</v>
      </c>
      <c r="V1497">
        <v>0</v>
      </c>
      <c r="W1497">
        <v>31.158238172920068</v>
      </c>
      <c r="X1497">
        <v>1.0129310344827587</v>
      </c>
      <c r="Y1497">
        <v>7.8774617067833699</v>
      </c>
      <c r="Z1497">
        <v>29.054054054054053</v>
      </c>
      <c r="AA1497">
        <v>14.38721136767318</v>
      </c>
      <c r="AB1497">
        <v>129.64824120603015</v>
      </c>
      <c r="AC1497">
        <v>240.99722991689748</v>
      </c>
      <c r="AD1497">
        <v>430.89430894308941</v>
      </c>
      <c r="AE1497">
        <v>789.37728937728934</v>
      </c>
      <c r="AF1497">
        <v>1268.75</v>
      </c>
      <c r="AG1497">
        <v>1939.2712550607287</v>
      </c>
      <c r="AH1497">
        <v>2801.2422360248447</v>
      </c>
      <c r="AI1497">
        <v>3113.8211382113818</v>
      </c>
      <c r="AJ1497">
        <v>1194.8</v>
      </c>
      <c r="AK1497">
        <v>0.2344174509674809</v>
      </c>
      <c r="AL1497">
        <v>4.6282409831864421E-2</v>
      </c>
    </row>
    <row r="1498" spans="1:38">
      <c r="A1498">
        <v>15</v>
      </c>
      <c r="B1498" t="s">
        <v>732</v>
      </c>
      <c r="C1498">
        <v>196.2</v>
      </c>
      <c r="D1498">
        <v>83.7</v>
      </c>
      <c r="E1498">
        <v>0.42660550458715601</v>
      </c>
      <c r="F1498">
        <v>1.4718962400000001E-2</v>
      </c>
      <c r="G1498">
        <v>62.178201279276273</v>
      </c>
      <c r="H1498">
        <v>1.7799999999999999E-3</v>
      </c>
      <c r="I1498">
        <v>21.47185452047437</v>
      </c>
      <c r="J1498">
        <v>0.34532768846162887</v>
      </c>
      <c r="K1498">
        <v>561.79780000000005</v>
      </c>
      <c r="L1498">
        <v>21.471861281349508</v>
      </c>
      <c r="M1498">
        <v>0.06</v>
      </c>
      <c r="N1498">
        <v>58.353133401538756</v>
      </c>
      <c r="O1498">
        <v>11.46</v>
      </c>
      <c r="P1498">
        <v>21.471861281349508</v>
      </c>
      <c r="Q1498">
        <v>603</v>
      </c>
      <c r="R1498">
        <v>58.353133401538756</v>
      </c>
      <c r="S1498">
        <v>1.9004975124378112E-2</v>
      </c>
      <c r="U1498" t="s">
        <v>732</v>
      </c>
      <c r="V1498">
        <v>0</v>
      </c>
      <c r="W1498">
        <v>3.0995106035889068</v>
      </c>
      <c r="X1498">
        <v>0.62500000000000011</v>
      </c>
      <c r="Y1498">
        <v>4.9671772428884022</v>
      </c>
      <c r="Z1498">
        <v>37.162162162162161</v>
      </c>
      <c r="AA1498">
        <v>1.4209591474245116</v>
      </c>
      <c r="AB1498">
        <v>41.708542713567837</v>
      </c>
      <c r="AC1498">
        <v>55.955678670360108</v>
      </c>
      <c r="AD1498">
        <v>31.707317073170731</v>
      </c>
      <c r="AE1498">
        <v>33.516483516483518</v>
      </c>
      <c r="AF1498">
        <v>28.749999999999996</v>
      </c>
      <c r="AG1498">
        <v>17.813765182186234</v>
      </c>
      <c r="AH1498">
        <v>23.602484472049689</v>
      </c>
      <c r="AI1498">
        <v>10.975609756097562</v>
      </c>
      <c r="AJ1498">
        <v>1060.8999999999999</v>
      </c>
      <c r="AK1498">
        <v>3.6092635626132762E-2</v>
      </c>
      <c r="AL1498">
        <v>1.7671250991801111</v>
      </c>
    </row>
    <row r="1499" spans="1:38">
      <c r="A1499">
        <v>12</v>
      </c>
      <c r="B1499" t="s">
        <v>2889</v>
      </c>
      <c r="C1499">
        <v>537</v>
      </c>
      <c r="D1499">
        <v>120.9</v>
      </c>
      <c r="E1499">
        <v>0.22513966480446929</v>
      </c>
      <c r="F1499">
        <v>0.95048940060000009</v>
      </c>
      <c r="G1499">
        <v>21.947712717115323</v>
      </c>
      <c r="H1499">
        <v>7.9000000000000001E-2</v>
      </c>
      <c r="I1499">
        <v>21.641552999157668</v>
      </c>
      <c r="J1499">
        <v>0.98605049547058699</v>
      </c>
      <c r="K1499">
        <v>12.65823</v>
      </c>
      <c r="L1499">
        <v>21.64154583993567</v>
      </c>
      <c r="M1499">
        <v>8.7300000000000003E-2</v>
      </c>
      <c r="N1499">
        <v>3.6531188452711647</v>
      </c>
      <c r="O1499">
        <v>490.2</v>
      </c>
      <c r="P1499">
        <v>21.64154583993567</v>
      </c>
      <c r="Q1499">
        <v>1366.3</v>
      </c>
      <c r="R1499">
        <v>3.6531188452711647</v>
      </c>
      <c r="S1499">
        <v>0.35877918465929887</v>
      </c>
      <c r="U1499" t="s">
        <v>2889</v>
      </c>
      <c r="V1499">
        <v>9.409282700421942E-2</v>
      </c>
      <c r="W1499">
        <v>2.9037520391517129</v>
      </c>
      <c r="X1499">
        <v>0.79741379310344829</v>
      </c>
      <c r="Y1499">
        <v>7.0021881838074398</v>
      </c>
      <c r="Z1499">
        <v>33.108108108108112</v>
      </c>
      <c r="AA1499">
        <v>0.63943161634103007</v>
      </c>
      <c r="AB1499">
        <v>67.8391959798995</v>
      </c>
      <c r="AC1499">
        <v>75.34626038781164</v>
      </c>
      <c r="AD1499">
        <v>108.94308943089432</v>
      </c>
      <c r="AE1499">
        <v>208.79120879120879</v>
      </c>
      <c r="AF1499">
        <v>350</v>
      </c>
      <c r="AG1499">
        <v>473.68421052631578</v>
      </c>
      <c r="AH1499">
        <v>776.3975155279503</v>
      </c>
      <c r="AI1499">
        <v>1036.5853658536585</v>
      </c>
      <c r="AJ1499">
        <v>1297.8</v>
      </c>
      <c r="AK1499">
        <v>1.3492318281044437E-2</v>
      </c>
      <c r="AL1499">
        <v>8.7376884422110557E-2</v>
      </c>
    </row>
    <row r="1500" spans="1:38">
      <c r="A1500">
        <v>15</v>
      </c>
      <c r="B1500" t="s">
        <v>2890</v>
      </c>
      <c r="C1500">
        <v>315</v>
      </c>
      <c r="D1500">
        <v>247.2</v>
      </c>
      <c r="E1500">
        <v>0.78476190476190477</v>
      </c>
      <c r="F1500">
        <v>1.8541620266000003</v>
      </c>
      <c r="G1500">
        <v>21.717819782938893</v>
      </c>
      <c r="H1500">
        <v>0.158</v>
      </c>
      <c r="I1500">
        <v>21.641552999157668</v>
      </c>
      <c r="J1500">
        <v>0.99648828544745827</v>
      </c>
      <c r="K1500">
        <v>6.3291139999999997</v>
      </c>
      <c r="L1500">
        <v>21.641549220678794</v>
      </c>
      <c r="M1500">
        <v>8.5150000000000003E-2</v>
      </c>
      <c r="N1500">
        <v>1.8184828591058373</v>
      </c>
      <c r="O1500">
        <v>945.7</v>
      </c>
      <c r="P1500">
        <v>21.641549220678794</v>
      </c>
      <c r="Q1500">
        <v>1318.1</v>
      </c>
      <c r="R1500">
        <v>1.8184828591058373</v>
      </c>
      <c r="S1500">
        <v>0.7174721189591079</v>
      </c>
      <c r="U1500" t="s">
        <v>2890</v>
      </c>
      <c r="V1500">
        <v>0</v>
      </c>
      <c r="W1500">
        <v>2.4143556280587277</v>
      </c>
      <c r="X1500">
        <v>2.0474137931034484</v>
      </c>
      <c r="Y1500">
        <v>8.3150984682713336</v>
      </c>
      <c r="Z1500">
        <v>49.324324324324323</v>
      </c>
      <c r="AA1500">
        <v>0.62166962699822381</v>
      </c>
      <c r="AB1500">
        <v>69.849246231155774</v>
      </c>
      <c r="AC1500">
        <v>86.42659279778394</v>
      </c>
      <c r="AD1500">
        <v>126.01626016260163</v>
      </c>
      <c r="AE1500">
        <v>177.65567765567764</v>
      </c>
      <c r="AF1500">
        <v>145</v>
      </c>
      <c r="AG1500">
        <v>174.08906882591091</v>
      </c>
      <c r="AH1500">
        <v>237.88819875776394</v>
      </c>
      <c r="AI1500">
        <v>264.22764227642278</v>
      </c>
      <c r="AJ1500">
        <v>1627.3999999999999</v>
      </c>
      <c r="AK1500">
        <v>1.0591274284832487E-2</v>
      </c>
      <c r="AL1500">
        <v>0.29362215778632067</v>
      </c>
    </row>
    <row r="1501" spans="1:38">
      <c r="A1501">
        <v>12</v>
      </c>
      <c r="B1501" t="s">
        <v>2891</v>
      </c>
      <c r="C1501">
        <v>523</v>
      </c>
      <c r="D1501">
        <v>603</v>
      </c>
      <c r="E1501">
        <v>1.152963671128107</v>
      </c>
      <c r="F1501">
        <v>0.23558746738000005</v>
      </c>
      <c r="G1501">
        <v>21.88375546511184</v>
      </c>
      <c r="H1501">
        <v>1.9900000000000001E-2</v>
      </c>
      <c r="I1501">
        <v>21.730103573803998</v>
      </c>
      <c r="J1501">
        <v>0.99297872380484231</v>
      </c>
      <c r="K1501">
        <v>50.251260000000002</v>
      </c>
      <c r="L1501">
        <v>21.730098701328874</v>
      </c>
      <c r="M1501">
        <v>8.5900000000000004E-2</v>
      </c>
      <c r="N1501">
        <v>2.5886969557217405</v>
      </c>
      <c r="O1501">
        <v>127</v>
      </c>
      <c r="P1501">
        <v>21.730098701328874</v>
      </c>
      <c r="Q1501">
        <v>1335.1</v>
      </c>
      <c r="R1501">
        <v>2.5886969557217405</v>
      </c>
      <c r="S1501">
        <v>9.5123960752003606E-2</v>
      </c>
      <c r="U1501" t="s">
        <v>2891</v>
      </c>
      <c r="V1501">
        <v>-2.9535864978902957E-2</v>
      </c>
      <c r="W1501">
        <v>28.711256117455143</v>
      </c>
      <c r="X1501">
        <v>-3.556034482758621</v>
      </c>
      <c r="Y1501">
        <v>19.474835886214443</v>
      </c>
      <c r="Z1501">
        <v>83.78378378378379</v>
      </c>
      <c r="AA1501">
        <v>5.5062166962699823</v>
      </c>
      <c r="AB1501">
        <v>245.2261306532663</v>
      </c>
      <c r="AC1501">
        <v>490.3047091412742</v>
      </c>
      <c r="AD1501">
        <v>1142.2764227642276</v>
      </c>
      <c r="AE1501">
        <v>2161.1721611721609</v>
      </c>
      <c r="AF1501">
        <v>2718.75</v>
      </c>
      <c r="AG1501">
        <v>3927.1255060728745</v>
      </c>
      <c r="AH1501">
        <v>5745.3416149068325</v>
      </c>
      <c r="AI1501">
        <v>7113.8211382113823</v>
      </c>
      <c r="AJ1501">
        <v>1205.0999999999999</v>
      </c>
      <c r="AK1501">
        <v>3.841403619983965E-2</v>
      </c>
      <c r="AL1501">
        <v>4.2682602200190128E-2</v>
      </c>
    </row>
    <row r="1502" spans="1:38">
      <c r="A1502">
        <v>12</v>
      </c>
      <c r="B1502" t="s">
        <v>2892</v>
      </c>
      <c r="C1502">
        <v>186.5</v>
      </c>
      <c r="D1502">
        <v>243</v>
      </c>
      <c r="E1502">
        <v>1.3029490616621984</v>
      </c>
      <c r="F1502">
        <v>2.2187347383600007</v>
      </c>
      <c r="G1502">
        <v>21.894256571120991</v>
      </c>
      <c r="H1502">
        <v>0.189</v>
      </c>
      <c r="I1502">
        <v>21.814709000868817</v>
      </c>
      <c r="J1502">
        <v>0.99636673800757869</v>
      </c>
      <c r="K1502">
        <v>5.2910050000000002</v>
      </c>
      <c r="L1502">
        <v>21.814706117032213</v>
      </c>
      <c r="M1502">
        <v>8.5180000000000006E-2</v>
      </c>
      <c r="N1502">
        <v>1.8646560029902812</v>
      </c>
      <c r="O1502">
        <v>1116</v>
      </c>
      <c r="P1502">
        <v>21.814706117032213</v>
      </c>
      <c r="Q1502">
        <v>1318.8</v>
      </c>
      <c r="R1502">
        <v>1.8646560029902812</v>
      </c>
      <c r="S1502">
        <v>0.84622383985441318</v>
      </c>
      <c r="U1502" t="s">
        <v>2892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 t="e">
        <v>#DIV/0!</v>
      </c>
      <c r="AL1502" t="e">
        <v>#DIV/0!</v>
      </c>
    </row>
    <row r="1503" spans="1:38">
      <c r="A1503">
        <v>15</v>
      </c>
      <c r="B1503" t="s">
        <v>2893</v>
      </c>
      <c r="C1503">
        <v>75.900000000000006</v>
      </c>
      <c r="D1503">
        <v>84.7</v>
      </c>
      <c r="E1503">
        <v>1.1159420289855071</v>
      </c>
      <c r="F1503">
        <v>3.900525036E-2</v>
      </c>
      <c r="G1503">
        <v>50.299445875011813</v>
      </c>
      <c r="H1503">
        <v>2.6700000000000001E-3</v>
      </c>
      <c r="I1503">
        <v>21.844268299497561</v>
      </c>
      <c r="J1503">
        <v>0.43428447211482191</v>
      </c>
      <c r="K1503">
        <v>374.53179999999998</v>
      </c>
      <c r="L1503">
        <v>21.844271541377086</v>
      </c>
      <c r="M1503">
        <v>0.106</v>
      </c>
      <c r="N1503">
        <v>45.308522352784905</v>
      </c>
      <c r="O1503">
        <v>17.190000000000001</v>
      </c>
      <c r="P1503">
        <v>21.844271541377086</v>
      </c>
      <c r="Q1503">
        <v>1731</v>
      </c>
      <c r="R1503">
        <v>45.308522352784905</v>
      </c>
      <c r="S1503">
        <v>9.9306759098786827E-3</v>
      </c>
      <c r="U1503" t="s">
        <v>2893</v>
      </c>
      <c r="V1503">
        <v>0</v>
      </c>
      <c r="W1503">
        <v>7.8303425774877651</v>
      </c>
      <c r="X1503">
        <v>1.6163793103448276</v>
      </c>
      <c r="Y1503">
        <v>15.75492341356674</v>
      </c>
      <c r="Z1503">
        <v>25.000000000000004</v>
      </c>
      <c r="AA1503">
        <v>3.0195381882770871</v>
      </c>
      <c r="AB1503">
        <v>45.7286432160804</v>
      </c>
      <c r="AC1503">
        <v>32.132963988919663</v>
      </c>
      <c r="AD1503">
        <v>39.024390243902438</v>
      </c>
      <c r="AE1503">
        <v>39.377289377289372</v>
      </c>
      <c r="AF1503">
        <v>41.875</v>
      </c>
      <c r="AG1503">
        <v>29.554655870445345</v>
      </c>
      <c r="AH1503">
        <v>49.689440993788821</v>
      </c>
      <c r="AI1503">
        <v>69.918699186991873</v>
      </c>
      <c r="AJ1503">
        <v>1225.7</v>
      </c>
      <c r="AK1503">
        <v>8.9305121205362492E-2</v>
      </c>
      <c r="AL1503">
        <v>0.920288944723618</v>
      </c>
    </row>
    <row r="1504" spans="1:38">
      <c r="A1504">
        <v>12</v>
      </c>
      <c r="B1504" t="s">
        <v>2894</v>
      </c>
      <c r="C1504">
        <v>269.60000000000002</v>
      </c>
      <c r="D1504">
        <v>41.9</v>
      </c>
      <c r="E1504">
        <v>0.15541543026706231</v>
      </c>
      <c r="F1504">
        <v>0.66855511800000011</v>
      </c>
      <c r="G1504">
        <v>22.108264253864185</v>
      </c>
      <c r="H1504">
        <v>5.5E-2</v>
      </c>
      <c r="I1504">
        <v>21.939076048257814</v>
      </c>
      <c r="J1504">
        <v>0.99234728680354001</v>
      </c>
      <c r="K1504">
        <v>18.181819999999998</v>
      </c>
      <c r="L1504">
        <v>21.939073064789476</v>
      </c>
      <c r="M1504">
        <v>8.8200000000000001E-2</v>
      </c>
      <c r="N1504">
        <v>2.7298883617190763</v>
      </c>
      <c r="O1504">
        <v>345.1</v>
      </c>
      <c r="P1504">
        <v>21.939073064789476</v>
      </c>
      <c r="Q1504">
        <v>1386</v>
      </c>
      <c r="R1504">
        <v>2.7298883617190763</v>
      </c>
      <c r="S1504">
        <v>0.24898989898989901</v>
      </c>
      <c r="U1504" t="s">
        <v>2894</v>
      </c>
      <c r="V1504">
        <v>2.0886075949367092E-2</v>
      </c>
      <c r="W1504">
        <v>1.3050570962479608</v>
      </c>
      <c r="X1504">
        <v>-17.241379310344829</v>
      </c>
      <c r="Y1504">
        <v>1.3785557986870898</v>
      </c>
      <c r="Z1504">
        <v>25.54054054054054</v>
      </c>
      <c r="AA1504">
        <v>1.5985790408525753</v>
      </c>
      <c r="AB1504">
        <v>144.22110552763817</v>
      </c>
      <c r="AC1504">
        <v>118.28254847645428</v>
      </c>
      <c r="AD1504">
        <v>76.829268292682926</v>
      </c>
      <c r="AE1504">
        <v>44.322344322344321</v>
      </c>
      <c r="AF1504">
        <v>30</v>
      </c>
      <c r="AG1504">
        <v>20.242914979757085</v>
      </c>
      <c r="AH1504">
        <v>26.70807453416149</v>
      </c>
      <c r="AI1504">
        <v>26.422764227642276</v>
      </c>
      <c r="AJ1504">
        <v>1369.8999999999999</v>
      </c>
      <c r="AK1504">
        <v>2.6339326281864014E-2</v>
      </c>
      <c r="AL1504">
        <v>5.3999065092906386</v>
      </c>
    </row>
    <row r="1505" spans="1:38">
      <c r="A1505">
        <v>35</v>
      </c>
      <c r="B1505" t="s">
        <v>2895</v>
      </c>
      <c r="C1505">
        <v>527</v>
      </c>
      <c r="D1505">
        <v>111.3</v>
      </c>
      <c r="E1505">
        <v>0.21119544592030359</v>
      </c>
      <c r="F1505">
        <v>7.8412929280000015E-2</v>
      </c>
      <c r="G1505">
        <v>22.151383461029454</v>
      </c>
      <c r="H1505">
        <v>6.4000000000000003E-3</v>
      </c>
      <c r="I1505">
        <v>21.995581942744774</v>
      </c>
      <c r="J1505">
        <v>0.99296651071212871</v>
      </c>
      <c r="K1505">
        <v>156.25</v>
      </c>
      <c r="L1505">
        <v>21.995583533973416</v>
      </c>
      <c r="M1505">
        <v>8.8900000000000007E-2</v>
      </c>
      <c r="N1505">
        <v>2.622625447441798</v>
      </c>
      <c r="O1505">
        <v>41.13</v>
      </c>
      <c r="P1505">
        <v>21.995583533973416</v>
      </c>
      <c r="Q1505">
        <v>1401.1</v>
      </c>
      <c r="R1505">
        <v>2.622625447441798</v>
      </c>
      <c r="S1505">
        <v>2.935550638783813E-2</v>
      </c>
      <c r="U1505" t="s">
        <v>2895</v>
      </c>
      <c r="V1505">
        <v>0.30801687763713081</v>
      </c>
      <c r="W1505">
        <v>14.518760195758565</v>
      </c>
      <c r="X1505">
        <v>1.0452586206896552</v>
      </c>
      <c r="Y1505">
        <v>4.3544857768052516</v>
      </c>
      <c r="Z1505">
        <v>30.067567567567572</v>
      </c>
      <c r="AA1505">
        <v>7.7619893428063937</v>
      </c>
      <c r="AB1505">
        <v>65.829145728643212</v>
      </c>
      <c r="AC1505">
        <v>122.4376731301939</v>
      </c>
      <c r="AD1505">
        <v>175.60975609756099</v>
      </c>
      <c r="AE1505">
        <v>318.68131868131866</v>
      </c>
      <c r="AF1505">
        <v>510.625</v>
      </c>
      <c r="AG1505">
        <v>761.13360323886639</v>
      </c>
      <c r="AH1505">
        <v>1335.4037267080746</v>
      </c>
      <c r="AI1505">
        <v>1626.0162601626016</v>
      </c>
      <c r="AJ1505">
        <v>1431.6999999999998</v>
      </c>
      <c r="AK1505">
        <v>0.17446759911911416</v>
      </c>
      <c r="AL1505">
        <v>4.9295313778193288E-2</v>
      </c>
    </row>
    <row r="1506" spans="1:38">
      <c r="A1506">
        <v>12</v>
      </c>
      <c r="B1506" t="s">
        <v>2896</v>
      </c>
      <c r="C1506">
        <v>622</v>
      </c>
      <c r="D1506">
        <v>274</v>
      </c>
      <c r="E1506">
        <v>0.44051446945337619</v>
      </c>
      <c r="F1506">
        <v>1.3594367519999999E-2</v>
      </c>
      <c r="G1506">
        <v>32.320257738570348</v>
      </c>
      <c r="H1506">
        <v>1.3699999999999999E-3</v>
      </c>
      <c r="I1506">
        <v>22.0182672430503</v>
      </c>
      <c r="J1506">
        <v>0.68125283595044295</v>
      </c>
      <c r="K1506">
        <v>729.92700000000002</v>
      </c>
      <c r="L1506">
        <v>22.01826326493337</v>
      </c>
      <c r="M1506">
        <v>7.1999999999999995E-2</v>
      </c>
      <c r="N1506">
        <v>23.659986642034156</v>
      </c>
      <c r="O1506">
        <v>8.83</v>
      </c>
      <c r="P1506">
        <v>22.01826326493337</v>
      </c>
      <c r="Q1506">
        <v>985</v>
      </c>
      <c r="R1506">
        <v>23.659986642034156</v>
      </c>
      <c r="S1506">
        <v>8.9644670050761429E-3</v>
      </c>
      <c r="U1506" t="s">
        <v>2896</v>
      </c>
      <c r="V1506">
        <v>0</v>
      </c>
      <c r="W1506">
        <v>19.575856443719413</v>
      </c>
      <c r="X1506">
        <v>7.6508620689655178</v>
      </c>
      <c r="Y1506">
        <v>9.1903719912472646</v>
      </c>
      <c r="Z1506">
        <v>68.243243243243242</v>
      </c>
      <c r="AA1506">
        <v>7.6376554174067488</v>
      </c>
      <c r="AB1506">
        <v>224.62311557788945</v>
      </c>
      <c r="AC1506">
        <v>426.59279778393352</v>
      </c>
      <c r="AD1506">
        <v>764.22764227642278</v>
      </c>
      <c r="AE1506">
        <v>1432.2344322344322</v>
      </c>
      <c r="AF1506">
        <v>2050</v>
      </c>
      <c r="AG1506">
        <v>3251.0121457489877</v>
      </c>
      <c r="AH1506">
        <v>4720.4968944099373</v>
      </c>
      <c r="AI1506">
        <v>5731.707317073171</v>
      </c>
      <c r="AJ1506">
        <v>1106.22</v>
      </c>
      <c r="AK1506">
        <v>6.16883292619506E-2</v>
      </c>
      <c r="AL1506">
        <v>4.7584633694789748E-2</v>
      </c>
    </row>
    <row r="1507" spans="1:38">
      <c r="A1507">
        <v>15</v>
      </c>
      <c r="B1507" t="s">
        <v>807</v>
      </c>
      <c r="C1507">
        <v>345.4</v>
      </c>
      <c r="D1507">
        <v>47.2</v>
      </c>
      <c r="E1507">
        <v>0.13665315576143602</v>
      </c>
      <c r="F1507">
        <v>1.0873426746000001</v>
      </c>
      <c r="G1507">
        <v>22.209036705738377</v>
      </c>
      <c r="H1507">
        <v>9.0999999999999998E-2</v>
      </c>
      <c r="I1507">
        <v>22.098041769949148</v>
      </c>
      <c r="J1507">
        <v>0.99500226249072077</v>
      </c>
      <c r="K1507">
        <v>10.98901</v>
      </c>
      <c r="L1507">
        <v>22.098041471578487</v>
      </c>
      <c r="M1507">
        <v>8.6699999999999999E-2</v>
      </c>
      <c r="N1507">
        <v>2.2176251555249893</v>
      </c>
      <c r="O1507">
        <v>561.4</v>
      </c>
      <c r="P1507">
        <v>22.098041471578487</v>
      </c>
      <c r="Q1507">
        <v>1353</v>
      </c>
      <c r="R1507">
        <v>2.2176251555249893</v>
      </c>
      <c r="S1507">
        <v>0.41492978566149297</v>
      </c>
      <c r="U1507" t="s">
        <v>807</v>
      </c>
      <c r="V1507">
        <v>3.7974683544303799E-2</v>
      </c>
      <c r="W1507">
        <v>0.86460032626427408</v>
      </c>
      <c r="X1507">
        <v>0.6681034482758621</v>
      </c>
      <c r="Y1507">
        <v>3.0634573304157544</v>
      </c>
      <c r="Z1507">
        <v>50.675675675675677</v>
      </c>
      <c r="AA1507">
        <v>0.23090586145648309</v>
      </c>
      <c r="AB1507">
        <v>92.964824120603012</v>
      </c>
      <c r="AC1507">
        <v>77.285318559556785</v>
      </c>
      <c r="AD1507">
        <v>47.967479674796749</v>
      </c>
      <c r="AE1507">
        <v>30.219780219780215</v>
      </c>
      <c r="AF1507">
        <v>14.4375</v>
      </c>
      <c r="AG1507">
        <v>16.194331983805668</v>
      </c>
      <c r="AH1507">
        <v>16.149068322981368</v>
      </c>
      <c r="AI1507">
        <v>18.699186991869919</v>
      </c>
      <c r="AJ1507">
        <v>1339</v>
      </c>
      <c r="AK1507">
        <v>3.3641539170713186E-3</v>
      </c>
      <c r="AL1507">
        <v>5.7566679551604167</v>
      </c>
    </row>
    <row r="1508" spans="1:38">
      <c r="A1508">
        <v>12</v>
      </c>
      <c r="B1508" t="s">
        <v>2897</v>
      </c>
      <c r="C1508">
        <v>196</v>
      </c>
      <c r="D1508">
        <v>51</v>
      </c>
      <c r="E1508">
        <v>0.26020408163265307</v>
      </c>
      <c r="F1508">
        <v>0.54507019000000012</v>
      </c>
      <c r="G1508">
        <v>22.275981845327667</v>
      </c>
      <c r="H1508">
        <v>0.05</v>
      </c>
      <c r="I1508">
        <v>22.119900542271882</v>
      </c>
      <c r="J1508">
        <v>0.99299329187195751</v>
      </c>
      <c r="K1508">
        <v>20</v>
      </c>
      <c r="L1508">
        <v>22.119900542271889</v>
      </c>
      <c r="M1508">
        <v>7.9100000000000004E-2</v>
      </c>
      <c r="N1508">
        <v>2.6323691179938837</v>
      </c>
      <c r="O1508">
        <v>314.5</v>
      </c>
      <c r="P1508">
        <v>22.119900542271889</v>
      </c>
      <c r="Q1508">
        <v>1173.7</v>
      </c>
      <c r="R1508">
        <v>2.6323691179938837</v>
      </c>
      <c r="S1508">
        <v>0.26795603646587712</v>
      </c>
      <c r="U1508" t="s">
        <v>2897</v>
      </c>
      <c r="V1508">
        <v>0</v>
      </c>
      <c r="W1508">
        <v>0.88091353996737365</v>
      </c>
      <c r="X1508">
        <v>-2.8017241379310347</v>
      </c>
      <c r="Y1508">
        <v>7.0021881838074398</v>
      </c>
      <c r="Z1508">
        <v>71.621621621621628</v>
      </c>
      <c r="AA1508">
        <v>0</v>
      </c>
      <c r="AB1508">
        <v>105.02512562814069</v>
      </c>
      <c r="AC1508">
        <v>95.56786703601108</v>
      </c>
      <c r="AD1508">
        <v>86.17886178861788</v>
      </c>
      <c r="AE1508">
        <v>67.765567765567766</v>
      </c>
      <c r="AF1508">
        <v>45</v>
      </c>
      <c r="AG1508">
        <v>49.797570850202426</v>
      </c>
      <c r="AH1508">
        <v>52.795031055900623</v>
      </c>
      <c r="AI1508">
        <v>33.333333333333329</v>
      </c>
      <c r="AJ1508">
        <v>1205.0999999999999</v>
      </c>
      <c r="AK1508">
        <v>0</v>
      </c>
      <c r="AL1508">
        <v>1.9892994383683118</v>
      </c>
    </row>
    <row r="1509" spans="1:38">
      <c r="A1509">
        <v>12</v>
      </c>
      <c r="B1509" t="s">
        <v>2898</v>
      </c>
      <c r="C1509">
        <v>760</v>
      </c>
      <c r="D1509">
        <v>78.599999999999994</v>
      </c>
      <c r="E1509">
        <v>0.10342105263157894</v>
      </c>
      <c r="F1509">
        <v>0.12717293768000001</v>
      </c>
      <c r="G1509">
        <v>22.57959531502814</v>
      </c>
      <c r="H1509">
        <v>1.18E-2</v>
      </c>
      <c r="I1509">
        <v>22.15361538256942</v>
      </c>
      <c r="J1509">
        <v>0.98113429729295443</v>
      </c>
      <c r="K1509">
        <v>84.745760000000004</v>
      </c>
      <c r="L1509">
        <v>22.153621747984335</v>
      </c>
      <c r="M1509">
        <v>7.8200000000000006E-2</v>
      </c>
      <c r="N1509">
        <v>4.3652548690339188</v>
      </c>
      <c r="O1509">
        <v>75.62</v>
      </c>
      <c r="P1509">
        <v>22.153621747984335</v>
      </c>
      <c r="Q1509">
        <v>1151.0999999999999</v>
      </c>
      <c r="R1509">
        <v>4.3652548690339188</v>
      </c>
      <c r="S1509">
        <v>6.5693684301972033E-2</v>
      </c>
      <c r="U1509" t="s">
        <v>2898</v>
      </c>
      <c r="V1509">
        <v>0</v>
      </c>
      <c r="W1509">
        <v>1.0114192495921697</v>
      </c>
      <c r="X1509">
        <v>0</v>
      </c>
      <c r="Y1509">
        <v>3.1947483588621441</v>
      </c>
      <c r="Z1509">
        <v>33.108108108108112</v>
      </c>
      <c r="AA1509">
        <v>0</v>
      </c>
      <c r="AB1509">
        <v>79.396984924623112</v>
      </c>
      <c r="AC1509">
        <v>164.26592797783934</v>
      </c>
      <c r="AD1509">
        <v>304.8780487804878</v>
      </c>
      <c r="AE1509">
        <v>456.04395604395597</v>
      </c>
      <c r="AF1509">
        <v>718.75</v>
      </c>
      <c r="AG1509">
        <v>1028.34008097166</v>
      </c>
      <c r="AH1509">
        <v>1683.2298136645961</v>
      </c>
      <c r="AI1509">
        <v>2504.0650406504064</v>
      </c>
      <c r="AJ1509">
        <v>1442</v>
      </c>
      <c r="AK1509">
        <v>0</v>
      </c>
      <c r="AL1509">
        <v>4.7169426468134032E-2</v>
      </c>
    </row>
    <row r="1510" spans="1:38">
      <c r="A1510">
        <v>35</v>
      </c>
      <c r="B1510" t="s">
        <v>2899</v>
      </c>
      <c r="C1510">
        <v>982</v>
      </c>
      <c r="D1510">
        <v>349</v>
      </c>
      <c r="E1510">
        <v>0.35539714867617106</v>
      </c>
      <c r="F1510">
        <v>1.3092158728000002E-2</v>
      </c>
      <c r="G1510">
        <v>22.602152539344434</v>
      </c>
      <c r="H1510">
        <v>1.2700000000000001E-3</v>
      </c>
      <c r="I1510">
        <v>22.16688909526874</v>
      </c>
      <c r="J1510">
        <v>0.98074238976495642</v>
      </c>
      <c r="K1510">
        <v>787.40160000000003</v>
      </c>
      <c r="L1510">
        <v>22.166882431431979</v>
      </c>
      <c r="M1510">
        <v>7.4800000000000005E-2</v>
      </c>
      <c r="N1510">
        <v>4.414332027594873</v>
      </c>
      <c r="O1510">
        <v>8.18</v>
      </c>
      <c r="P1510">
        <v>22.166882431431979</v>
      </c>
      <c r="Q1510">
        <v>1062.2</v>
      </c>
      <c r="R1510">
        <v>4.414332027594873</v>
      </c>
      <c r="S1510">
        <v>7.7009979288269626E-3</v>
      </c>
      <c r="U1510" t="s">
        <v>2899</v>
      </c>
      <c r="V1510">
        <v>0.43459915611814348</v>
      </c>
      <c r="W1510">
        <v>11.272430668841762</v>
      </c>
      <c r="X1510">
        <v>1.454741379310345</v>
      </c>
      <c r="Y1510">
        <v>6.8271334792122538</v>
      </c>
      <c r="Z1510">
        <v>44.256756756756758</v>
      </c>
      <c r="AA1510">
        <v>13.676731793960924</v>
      </c>
      <c r="AB1510">
        <v>134.67336683417085</v>
      </c>
      <c r="AC1510">
        <v>266.4819944598338</v>
      </c>
      <c r="AD1510">
        <v>496.7479674796748</v>
      </c>
      <c r="AE1510">
        <v>794.8717948717948</v>
      </c>
      <c r="AF1510">
        <v>1162.5</v>
      </c>
      <c r="AG1510">
        <v>1578.9473684210527</v>
      </c>
      <c r="AH1510">
        <v>2198.7577639751553</v>
      </c>
      <c r="AI1510">
        <v>2593.4959349593496</v>
      </c>
      <c r="AJ1510">
        <v>1534.6999999999998</v>
      </c>
      <c r="AK1510">
        <v>0.1771542922287232</v>
      </c>
      <c r="AL1510">
        <v>6.124975158277262E-2</v>
      </c>
    </row>
    <row r="1511" spans="1:38">
      <c r="A1511">
        <v>15</v>
      </c>
      <c r="B1511" t="s">
        <v>784</v>
      </c>
      <c r="C1511">
        <v>61.5</v>
      </c>
      <c r="D1511">
        <v>20.100000000000001</v>
      </c>
      <c r="E1511">
        <v>0.32682926829268294</v>
      </c>
      <c r="F1511">
        <v>0.43285877439999998</v>
      </c>
      <c r="G1511">
        <v>24.821226691373621</v>
      </c>
      <c r="H1511">
        <v>1.04E-2</v>
      </c>
      <c r="I1511">
        <v>22.234662954189133</v>
      </c>
      <c r="J1511">
        <v>0.89579226807177004</v>
      </c>
      <c r="K1511">
        <v>96.153850000000006</v>
      </c>
      <c r="L1511">
        <v>22.23465907511093</v>
      </c>
      <c r="M1511">
        <v>0.30199999999999999</v>
      </c>
      <c r="N1511">
        <v>11.032364106489943</v>
      </c>
      <c r="O1511">
        <v>66.7</v>
      </c>
      <c r="P1511">
        <v>22.23465907511093</v>
      </c>
      <c r="Q1511">
        <v>3479.8</v>
      </c>
      <c r="R1511">
        <v>11.032364106489943</v>
      </c>
      <c r="S1511">
        <v>1.9167768262543825E-2</v>
      </c>
      <c r="U1511" t="s">
        <v>784</v>
      </c>
      <c r="V1511">
        <v>11.814345991561181</v>
      </c>
      <c r="W1511">
        <v>11.419249592169658</v>
      </c>
      <c r="X1511">
        <v>7.0043103448275872</v>
      </c>
      <c r="Y1511">
        <v>6.783369803063457</v>
      </c>
      <c r="Z1511">
        <v>29.729729729729733</v>
      </c>
      <c r="AA1511">
        <v>2.6642984014209588</v>
      </c>
      <c r="AB1511">
        <v>60.301507537688437</v>
      </c>
      <c r="AC1511">
        <v>71.745152354570635</v>
      </c>
      <c r="AD1511">
        <v>89.430894308943095</v>
      </c>
      <c r="AE1511">
        <v>82.417582417582409</v>
      </c>
      <c r="AF1511">
        <v>71.875</v>
      </c>
      <c r="AG1511">
        <v>65.587044534412954</v>
      </c>
      <c r="AH1511">
        <v>70.807453416149073</v>
      </c>
      <c r="AI1511">
        <v>54.471544715447159</v>
      </c>
      <c r="AJ1511">
        <v>1586.1999999999998</v>
      </c>
      <c r="AK1511">
        <v>6.2925010811612531E-2</v>
      </c>
      <c r="AL1511">
        <v>0.85162655382174013</v>
      </c>
    </row>
    <row r="1512" spans="1:38">
      <c r="A1512">
        <v>12</v>
      </c>
      <c r="B1512" t="s">
        <v>2900</v>
      </c>
      <c r="C1512">
        <v>157</v>
      </c>
      <c r="D1512">
        <v>98.5</v>
      </c>
      <c r="E1512">
        <v>0.62738853503184711</v>
      </c>
      <c r="F1512">
        <v>1.1706536556000002</v>
      </c>
      <c r="G1512">
        <v>22.629126393951186</v>
      </c>
      <c r="H1512">
        <v>9.9000000000000005E-2</v>
      </c>
      <c r="I1512">
        <v>22.34093016178662</v>
      </c>
      <c r="J1512">
        <v>0.98726436773796089</v>
      </c>
      <c r="K1512">
        <v>10.10101</v>
      </c>
      <c r="L1512">
        <v>22.340931255941808</v>
      </c>
      <c r="M1512">
        <v>8.5800000000000001E-2</v>
      </c>
      <c r="N1512">
        <v>3.6000278970573363</v>
      </c>
      <c r="O1512">
        <v>608.5</v>
      </c>
      <c r="P1512">
        <v>22.340931255941808</v>
      </c>
      <c r="Q1512">
        <v>1332.8</v>
      </c>
      <c r="R1512">
        <v>3.6000278970573363</v>
      </c>
      <c r="S1512">
        <v>0.45655762304921971</v>
      </c>
      <c r="U1512" t="s">
        <v>2900</v>
      </c>
      <c r="V1512">
        <v>4.2194092827004226E-4</v>
      </c>
      <c r="W1512">
        <v>2.0880913539967376</v>
      </c>
      <c r="X1512">
        <v>0.3556034482758621</v>
      </c>
      <c r="Y1512">
        <v>15.098468271334792</v>
      </c>
      <c r="Z1512">
        <v>44.594594594594597</v>
      </c>
      <c r="AA1512">
        <v>0.37300177619893427</v>
      </c>
      <c r="AB1512">
        <v>90.452261306532662</v>
      </c>
      <c r="AC1512">
        <v>83.37950138504155</v>
      </c>
      <c r="AD1512">
        <v>55.284552845528452</v>
      </c>
      <c r="AE1512">
        <v>39.560439560439562</v>
      </c>
      <c r="AF1512">
        <v>44.375</v>
      </c>
      <c r="AG1512">
        <v>34.008097165991899</v>
      </c>
      <c r="AH1512">
        <v>29.19254658385093</v>
      </c>
      <c r="AI1512">
        <v>26.829268292682929</v>
      </c>
      <c r="AJ1512">
        <v>1222.6099999999999</v>
      </c>
      <c r="AK1512">
        <v>5.8730010090838371E-3</v>
      </c>
      <c r="AL1512">
        <v>3.0984710787982466</v>
      </c>
    </row>
    <row r="1513" spans="1:38">
      <c r="A1513">
        <v>12</v>
      </c>
      <c r="B1513" t="s">
        <v>2901</v>
      </c>
      <c r="C1513">
        <v>665</v>
      </c>
      <c r="D1513">
        <v>240</v>
      </c>
      <c r="E1513">
        <v>0.36090225563909772</v>
      </c>
      <c r="F1513">
        <v>0.43005417810000002</v>
      </c>
      <c r="G1513">
        <v>22.506888282163828</v>
      </c>
      <c r="H1513">
        <v>3.5499999999999997E-2</v>
      </c>
      <c r="I1513">
        <v>22.372062992472976</v>
      </c>
      <c r="J1513">
        <v>0.99400959883922746</v>
      </c>
      <c r="K1513">
        <v>28.16901</v>
      </c>
      <c r="L1513">
        <v>22.372067965980424</v>
      </c>
      <c r="M1513">
        <v>8.7900000000000006E-2</v>
      </c>
      <c r="N1513">
        <v>2.4598409718159728</v>
      </c>
      <c r="O1513">
        <v>224.9</v>
      </c>
      <c r="P1513">
        <v>22.372067965980424</v>
      </c>
      <c r="Q1513">
        <v>1379.4</v>
      </c>
      <c r="R1513">
        <v>2.4598409718159728</v>
      </c>
      <c r="S1513">
        <v>0.16304190227635204</v>
      </c>
      <c r="U1513" t="s">
        <v>2901</v>
      </c>
      <c r="V1513">
        <v>-1.0970464135021098E-2</v>
      </c>
      <c r="W1513">
        <v>63.458401305057095</v>
      </c>
      <c r="X1513">
        <v>5.3879310344827589</v>
      </c>
      <c r="Y1513">
        <v>2.8446389496717726</v>
      </c>
      <c r="Z1513">
        <v>32.432432432432435</v>
      </c>
      <c r="AA1513">
        <v>15.097690941385434</v>
      </c>
      <c r="AB1513">
        <v>81.407035175879386</v>
      </c>
      <c r="AC1513">
        <v>193.90581717451522</v>
      </c>
      <c r="AD1513">
        <v>353.65853658536588</v>
      </c>
      <c r="AE1513">
        <v>644.68864468864467</v>
      </c>
      <c r="AF1513">
        <v>1062.5</v>
      </c>
      <c r="AG1513">
        <v>1384.6153846153848</v>
      </c>
      <c r="AH1513">
        <v>2621.1180124223602</v>
      </c>
      <c r="AI1513">
        <v>3333.3333333333335</v>
      </c>
      <c r="AJ1513">
        <v>1153.5999999999999</v>
      </c>
      <c r="AK1513">
        <v>0.29382571443283351</v>
      </c>
      <c r="AL1513">
        <v>3.1058134273262043E-2</v>
      </c>
    </row>
    <row r="1514" spans="1:38">
      <c r="A1514">
        <v>12</v>
      </c>
      <c r="B1514" t="s">
        <v>2902</v>
      </c>
      <c r="C1514">
        <v>78.3</v>
      </c>
      <c r="D1514">
        <v>36.6</v>
      </c>
      <c r="E1514">
        <v>0.46743295019157094</v>
      </c>
      <c r="F1514">
        <v>0.23663350600000002</v>
      </c>
      <c r="G1514">
        <v>23.010149293604847</v>
      </c>
      <c r="H1514">
        <v>2.0199999999999999E-2</v>
      </c>
      <c r="I1514">
        <v>22.395644108001306</v>
      </c>
      <c r="J1514">
        <v>0.9732941678142728</v>
      </c>
      <c r="K1514">
        <v>49.504950000000001</v>
      </c>
      <c r="L1514">
        <v>22.395643212760028</v>
      </c>
      <c r="M1514">
        <v>8.5000000000000006E-2</v>
      </c>
      <c r="N1514">
        <v>5.2822434156076241</v>
      </c>
      <c r="O1514">
        <v>128.9</v>
      </c>
      <c r="P1514">
        <v>22.395643212760028</v>
      </c>
      <c r="Q1514">
        <v>1314.7</v>
      </c>
      <c r="R1514">
        <v>5.2822434156076241</v>
      </c>
      <c r="S1514">
        <v>9.8045181410207655E-2</v>
      </c>
      <c r="U1514" t="s">
        <v>2902</v>
      </c>
      <c r="V1514">
        <v>-1.2658227848101267</v>
      </c>
      <c r="W1514">
        <v>24.143556280587276</v>
      </c>
      <c r="X1514">
        <v>-75.431034482758619</v>
      </c>
      <c r="Y1514">
        <v>3.2603938730853392</v>
      </c>
      <c r="Z1514">
        <v>17.567567567567568</v>
      </c>
      <c r="AA1514">
        <v>14.38721136767318</v>
      </c>
      <c r="AB1514">
        <v>41.206030150753762</v>
      </c>
      <c r="AC1514">
        <v>95.290858725761765</v>
      </c>
      <c r="AD1514">
        <v>129.67479674796746</v>
      </c>
      <c r="AE1514">
        <v>239.92673992673991</v>
      </c>
      <c r="AF1514">
        <v>386.25</v>
      </c>
      <c r="AG1514">
        <v>534.41295546558706</v>
      </c>
      <c r="AH1514">
        <v>819.87577639751555</v>
      </c>
      <c r="AI1514">
        <v>1138.2113821138212</v>
      </c>
      <c r="AJ1514">
        <v>814.7299999999999</v>
      </c>
      <c r="AK1514">
        <v>0.53473722719629335</v>
      </c>
      <c r="AL1514">
        <v>5.0258870108116332E-2</v>
      </c>
    </row>
    <row r="1515" spans="1:38">
      <c r="A1515">
        <v>12</v>
      </c>
      <c r="B1515" t="s">
        <v>2903</v>
      </c>
      <c r="C1515">
        <v>454</v>
      </c>
      <c r="D1515">
        <v>97</v>
      </c>
      <c r="E1515">
        <v>0.21365638766519823</v>
      </c>
      <c r="F1515">
        <v>0.21835883920000004</v>
      </c>
      <c r="G1515">
        <v>22.815845026129217</v>
      </c>
      <c r="H1515">
        <v>1.7000000000000001E-2</v>
      </c>
      <c r="I1515">
        <v>22.47095857409635</v>
      </c>
      <c r="J1515">
        <v>0.98488390626611044</v>
      </c>
      <c r="K1515">
        <v>58.823529999999998</v>
      </c>
      <c r="L1515">
        <v>22.470960165693139</v>
      </c>
      <c r="M1515">
        <v>9.3200000000000005E-2</v>
      </c>
      <c r="N1515">
        <v>3.9520633873447726</v>
      </c>
      <c r="O1515">
        <v>108.7</v>
      </c>
      <c r="P1515">
        <v>22.470960165693139</v>
      </c>
      <c r="Q1515">
        <v>1491.1</v>
      </c>
      <c r="R1515">
        <v>3.9520633873447726</v>
      </c>
      <c r="S1515">
        <v>7.2899201931460003E-2</v>
      </c>
      <c r="U1515" t="s">
        <v>2903</v>
      </c>
      <c r="V1515">
        <v>2.4472573839662446</v>
      </c>
      <c r="W1515">
        <v>8.8091353996737372</v>
      </c>
      <c r="X1515">
        <v>12.931034482758621</v>
      </c>
      <c r="Y1515">
        <v>9.846827133479211</v>
      </c>
      <c r="Z1515">
        <v>29.054054054054053</v>
      </c>
      <c r="AA1515">
        <v>2.6642984014209588</v>
      </c>
      <c r="AB1515">
        <v>121.60804020100501</v>
      </c>
      <c r="AC1515">
        <v>357.34072022160666</v>
      </c>
      <c r="AD1515">
        <v>788.6178861788618</v>
      </c>
      <c r="AE1515">
        <v>1536.6300366300366</v>
      </c>
      <c r="AF1515">
        <v>2856.25</v>
      </c>
      <c r="AG1515">
        <v>5076.9230769230771</v>
      </c>
      <c r="AH1515">
        <v>8322.9813664596277</v>
      </c>
      <c r="AI1515">
        <v>9878.0487804878048</v>
      </c>
      <c r="AJ1515">
        <v>1493.5</v>
      </c>
      <c r="AK1515">
        <v>4.4822734636378904E-2</v>
      </c>
      <c r="AL1515">
        <v>1.4611115277881944E-2</v>
      </c>
    </row>
    <row r="1516" spans="1:38">
      <c r="A1516">
        <v>12</v>
      </c>
      <c r="B1516" t="s">
        <v>2904</v>
      </c>
      <c r="C1516">
        <v>564</v>
      </c>
      <c r="D1516">
        <v>29.1</v>
      </c>
      <c r="E1516">
        <v>5.1595744680851069E-2</v>
      </c>
      <c r="F1516">
        <v>0.45682119006000005</v>
      </c>
      <c r="G1516">
        <v>22.788478688630363</v>
      </c>
      <c r="H1516">
        <v>3.1300000000000001E-2</v>
      </c>
      <c r="I1516">
        <v>22.482175457734829</v>
      </c>
      <c r="J1516">
        <v>0.98655885567963097</v>
      </c>
      <c r="K1516">
        <v>31.948879999999999</v>
      </c>
      <c r="L1516">
        <v>22.482175666633026</v>
      </c>
      <c r="M1516">
        <v>0.10589999999999999</v>
      </c>
      <c r="N1516">
        <v>3.7237813617055946</v>
      </c>
      <c r="O1516">
        <v>198.7</v>
      </c>
      <c r="P1516">
        <v>22.482175666633026</v>
      </c>
      <c r="Q1516">
        <v>1729.2</v>
      </c>
      <c r="R1516">
        <v>3.7237813617055946</v>
      </c>
      <c r="S1516">
        <v>0.11490862826740689</v>
      </c>
      <c r="U1516" t="s">
        <v>2904</v>
      </c>
      <c r="V1516">
        <v>-2.4050632911392408E-2</v>
      </c>
      <c r="W1516">
        <v>0.9461663947797716</v>
      </c>
      <c r="X1516">
        <v>0.18318965517241381</v>
      </c>
      <c r="Y1516">
        <v>1.5973741794310721</v>
      </c>
      <c r="Z1516">
        <v>27.027027027027028</v>
      </c>
      <c r="AA1516">
        <v>-1.1190053285968027</v>
      </c>
      <c r="AB1516">
        <v>90.954773869346738</v>
      </c>
      <c r="AC1516">
        <v>159.55678670360109</v>
      </c>
      <c r="AD1516">
        <v>121.13821138211382</v>
      </c>
      <c r="AE1516">
        <v>68.498168498168496</v>
      </c>
      <c r="AF1516">
        <v>57.499999999999993</v>
      </c>
      <c r="AG1516">
        <v>29.554655870445345</v>
      </c>
      <c r="AH1516">
        <v>29.813664596273291</v>
      </c>
      <c r="AI1516">
        <v>28.455284552845526</v>
      </c>
      <c r="AJ1516">
        <v>1421.3999999999999</v>
      </c>
      <c r="AK1516">
        <v>-2.2569413186836675E-2</v>
      </c>
      <c r="AL1516">
        <v>3.050774706867672</v>
      </c>
    </row>
    <row r="1517" spans="1:38">
      <c r="A1517">
        <v>12</v>
      </c>
      <c r="B1517" t="s">
        <v>2905</v>
      </c>
      <c r="C1517">
        <v>179.2</v>
      </c>
      <c r="D1517">
        <v>175.7</v>
      </c>
      <c r="E1517">
        <v>0.98046875</v>
      </c>
      <c r="F1517">
        <v>1.6882705000000001E-2</v>
      </c>
      <c r="G1517">
        <v>39.842152109477006</v>
      </c>
      <c r="H1517">
        <v>9.7999999999999997E-4</v>
      </c>
      <c r="I1517">
        <v>22.566494736992329</v>
      </c>
      <c r="J1517">
        <v>0.56639748462846151</v>
      </c>
      <c r="K1517">
        <v>1020.408</v>
      </c>
      <c r="L1517">
        <v>22.56649632866057</v>
      </c>
      <c r="M1517">
        <v>0.125</v>
      </c>
      <c r="N1517">
        <v>32.835200623720887</v>
      </c>
      <c r="O1517">
        <v>6.31</v>
      </c>
      <c r="P1517">
        <v>22.56649632866057</v>
      </c>
      <c r="Q1517">
        <v>2028</v>
      </c>
      <c r="R1517">
        <v>32.835200623720887</v>
      </c>
      <c r="S1517">
        <v>3.1114398422090726E-3</v>
      </c>
      <c r="U1517" t="s">
        <v>2905</v>
      </c>
      <c r="V1517">
        <v>0</v>
      </c>
      <c r="W1517">
        <v>26.916802610114193</v>
      </c>
      <c r="X1517">
        <v>1.2931034482758621</v>
      </c>
      <c r="Y1517">
        <v>7.4398249452954044</v>
      </c>
      <c r="Z1517">
        <v>67.567567567567565</v>
      </c>
      <c r="AA1517">
        <v>17.939609236234457</v>
      </c>
      <c r="AB1517">
        <v>155.27638190954772</v>
      </c>
      <c r="AC1517">
        <v>481.99445983379496</v>
      </c>
      <c r="AD1517">
        <v>695.1219512195122</v>
      </c>
      <c r="AE1517">
        <v>1300.3663003663003</v>
      </c>
      <c r="AF1517">
        <v>1812.5</v>
      </c>
      <c r="AG1517">
        <v>2510.1214574898786</v>
      </c>
      <c r="AH1517">
        <v>3913.0434782608695</v>
      </c>
      <c r="AI1517">
        <v>4308.9430894308944</v>
      </c>
      <c r="AJ1517">
        <v>947.59999999999991</v>
      </c>
      <c r="AK1517">
        <v>0.17514233487538555</v>
      </c>
      <c r="AL1517">
        <v>3.9681742043551085E-2</v>
      </c>
    </row>
    <row r="1518" spans="1:38">
      <c r="A1518">
        <v>12</v>
      </c>
      <c r="B1518" t="s">
        <v>2906</v>
      </c>
      <c r="C1518">
        <v>630</v>
      </c>
      <c r="D1518">
        <v>73.3</v>
      </c>
      <c r="E1518">
        <v>0.11634920634920634</v>
      </c>
      <c r="F1518">
        <v>4.2341824139999998E-2</v>
      </c>
      <c r="G1518">
        <v>24.108609278815102</v>
      </c>
      <c r="H1518">
        <v>3.9899999999999996E-3</v>
      </c>
      <c r="I1518">
        <v>22.673349420129782</v>
      </c>
      <c r="J1518">
        <v>0.94046691610923727</v>
      </c>
      <c r="K1518">
        <v>250.6266</v>
      </c>
      <c r="L1518">
        <v>22.673347122046017</v>
      </c>
      <c r="M1518">
        <v>7.6999999999999999E-2</v>
      </c>
      <c r="N1518">
        <v>8.1941605690436674</v>
      </c>
      <c r="O1518">
        <v>25.67</v>
      </c>
      <c r="P1518">
        <v>22.673347122046017</v>
      </c>
      <c r="Q1518">
        <v>1120.3</v>
      </c>
      <c r="R1518">
        <v>8.1941605690436674</v>
      </c>
      <c r="S1518">
        <v>2.2913505311077394E-2</v>
      </c>
      <c r="U1518" t="s">
        <v>2906</v>
      </c>
      <c r="V1518">
        <v>-15.611814345991563</v>
      </c>
      <c r="W1518">
        <v>6.1990212071778137</v>
      </c>
      <c r="X1518">
        <v>10.775862068965518</v>
      </c>
      <c r="Y1518">
        <v>10.284463894967177</v>
      </c>
      <c r="Z1518">
        <v>33.108108108108112</v>
      </c>
      <c r="AA1518">
        <v>3.5523978685612789</v>
      </c>
      <c r="AB1518">
        <v>130.65326633165827</v>
      </c>
      <c r="AC1518">
        <v>368.42105263157896</v>
      </c>
      <c r="AD1518">
        <v>654.47154471544718</v>
      </c>
      <c r="AE1518">
        <v>1153.8461538461538</v>
      </c>
      <c r="AF1518">
        <v>1750</v>
      </c>
      <c r="AG1518">
        <v>2170.0404858299594</v>
      </c>
      <c r="AH1518">
        <v>3068.3229813664598</v>
      </c>
      <c r="AI1518">
        <v>3516.2601626016258</v>
      </c>
      <c r="AJ1518">
        <v>1349.3</v>
      </c>
      <c r="AK1518">
        <v>5.4012500422356828E-2</v>
      </c>
      <c r="AL1518">
        <v>4.2581327691087009E-2</v>
      </c>
    </row>
    <row r="1519" spans="1:38">
      <c r="A1519">
        <v>12</v>
      </c>
      <c r="B1519" t="s">
        <v>2907</v>
      </c>
      <c r="C1519">
        <v>1510</v>
      </c>
      <c r="D1519">
        <v>75</v>
      </c>
      <c r="E1519">
        <v>4.9668874172185427E-2</v>
      </c>
      <c r="F1519">
        <v>2.7157725989999999E-2</v>
      </c>
      <c r="G1519">
        <v>25.061709975848757</v>
      </c>
      <c r="H1519">
        <v>2.6099999999999999E-3</v>
      </c>
      <c r="I1519">
        <v>22.722070347563211</v>
      </c>
      <c r="J1519">
        <v>0.90664485262417494</v>
      </c>
      <c r="K1519">
        <v>383.14179999999999</v>
      </c>
      <c r="L1519">
        <v>22.722068148914552</v>
      </c>
      <c r="M1519">
        <v>7.5499999999999998E-2</v>
      </c>
      <c r="N1519">
        <v>10.573401819374212</v>
      </c>
      <c r="O1519">
        <v>16.8</v>
      </c>
      <c r="P1519">
        <v>22.722068148914552</v>
      </c>
      <c r="Q1519">
        <v>1081</v>
      </c>
      <c r="R1519">
        <v>10.573401819374212</v>
      </c>
      <c r="S1519">
        <v>1.5541165587419057E-2</v>
      </c>
      <c r="U1519" t="s">
        <v>2907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 t="e">
        <v>#DIV/0!</v>
      </c>
      <c r="AL1519" t="e">
        <v>#DIV/0!</v>
      </c>
    </row>
    <row r="1520" spans="1:38">
      <c r="A1520">
        <v>15</v>
      </c>
      <c r="B1520" t="s">
        <v>2908</v>
      </c>
      <c r="C1520">
        <v>83.1</v>
      </c>
      <c r="D1520">
        <v>312.2</v>
      </c>
      <c r="E1520">
        <v>3.7569193742478943</v>
      </c>
      <c r="F1520">
        <v>6.71449296E-2</v>
      </c>
      <c r="G1520">
        <v>33.194298152215687</v>
      </c>
      <c r="H1520">
        <v>8.3999999999999995E-3</v>
      </c>
      <c r="I1520">
        <v>22.735683741483207</v>
      </c>
      <c r="J1520">
        <v>0.68492738232411221</v>
      </c>
      <c r="K1520">
        <v>119.0476</v>
      </c>
      <c r="L1520">
        <v>22.735689312755596</v>
      </c>
      <c r="M1520">
        <v>5.8000000000000003E-2</v>
      </c>
      <c r="N1520">
        <v>24.185741969711117</v>
      </c>
      <c r="O1520">
        <v>53.92</v>
      </c>
      <c r="P1520">
        <v>22.735689312755596</v>
      </c>
      <c r="Q1520">
        <v>529</v>
      </c>
      <c r="R1520">
        <v>24.185741969711117</v>
      </c>
      <c r="S1520">
        <v>0.10192816635160681</v>
      </c>
      <c r="U1520" t="s">
        <v>2908</v>
      </c>
      <c r="V1520">
        <v>0</v>
      </c>
      <c r="W1520">
        <v>4.616639477977162</v>
      </c>
      <c r="X1520">
        <v>3.3405172413793105</v>
      </c>
      <c r="Y1520">
        <v>15.098468271334792</v>
      </c>
      <c r="Z1520">
        <v>36.486486486486491</v>
      </c>
      <c r="AA1520">
        <v>0</v>
      </c>
      <c r="AB1520">
        <v>54.2713567839196</v>
      </c>
      <c r="AC1520">
        <v>50.138504155124657</v>
      </c>
      <c r="AD1520">
        <v>57.723577235772353</v>
      </c>
      <c r="AE1520">
        <v>51.098901098901095</v>
      </c>
      <c r="AF1520">
        <v>37.5</v>
      </c>
      <c r="AG1520">
        <v>38.056680161943319</v>
      </c>
      <c r="AH1520">
        <v>57.763975155279503</v>
      </c>
      <c r="AI1520">
        <v>32.520325203252035</v>
      </c>
      <c r="AJ1520">
        <v>1246.3</v>
      </c>
      <c r="AK1520">
        <v>0</v>
      </c>
      <c r="AL1520">
        <v>0.93953639163559732</v>
      </c>
    </row>
    <row r="1521" spans="1:38">
      <c r="A1521">
        <v>15</v>
      </c>
      <c r="B1521" t="s">
        <v>2909</v>
      </c>
      <c r="C1521">
        <v>84.6</v>
      </c>
      <c r="D1521">
        <v>18.5</v>
      </c>
      <c r="E1521">
        <v>0.21867612293144209</v>
      </c>
      <c r="F1521">
        <v>3.5060899200000002E-2</v>
      </c>
      <c r="G1521">
        <v>38.688510561253217</v>
      </c>
      <c r="H1521">
        <v>5.3E-3</v>
      </c>
      <c r="I1521">
        <v>22.758030438686959</v>
      </c>
      <c r="J1521">
        <v>0.58823744074240136</v>
      </c>
      <c r="K1521">
        <v>188.67920000000001</v>
      </c>
      <c r="L1521">
        <v>22.758036308480406</v>
      </c>
      <c r="M1521">
        <v>4.8000000000000001E-2</v>
      </c>
      <c r="N1521">
        <v>31.286944561589902</v>
      </c>
      <c r="O1521">
        <v>34.08</v>
      </c>
      <c r="P1521">
        <v>22.758036308480406</v>
      </c>
      <c r="Q1521">
        <v>98.2</v>
      </c>
      <c r="R1521">
        <v>31.286944561589902</v>
      </c>
      <c r="S1521">
        <v>0.34704684317718937</v>
      </c>
      <c r="U1521" t="s">
        <v>2909</v>
      </c>
      <c r="V1521">
        <v>9.7046413502109713E-2</v>
      </c>
      <c r="W1521">
        <v>7.5856443719412727</v>
      </c>
      <c r="X1521">
        <v>4.7413793103448283</v>
      </c>
      <c r="Y1521">
        <v>18.161925601750546</v>
      </c>
      <c r="Z1521">
        <v>56.081081081081088</v>
      </c>
      <c r="AA1521">
        <v>3.9076376554174064</v>
      </c>
      <c r="AB1521">
        <v>80.402010050251249</v>
      </c>
      <c r="AC1521">
        <v>78.393351800554015</v>
      </c>
      <c r="AD1521">
        <v>55.691056910569102</v>
      </c>
      <c r="AE1521">
        <v>68.864468864468861</v>
      </c>
      <c r="AF1521">
        <v>57.499999999999993</v>
      </c>
      <c r="AG1521">
        <v>69.635627530364374</v>
      </c>
      <c r="AH1521">
        <v>80.745341614906835</v>
      </c>
      <c r="AI1521">
        <v>86.58536585365853</v>
      </c>
      <c r="AJ1521">
        <v>1369.8999999999999</v>
      </c>
      <c r="AK1521">
        <v>5.8193254265567325E-2</v>
      </c>
      <c r="AL1521">
        <v>0.99574797062234233</v>
      </c>
    </row>
    <row r="1522" spans="1:38">
      <c r="A1522">
        <v>12</v>
      </c>
      <c r="B1522" t="s">
        <v>2910</v>
      </c>
      <c r="C1522">
        <v>331.4</v>
      </c>
      <c r="D1522">
        <v>288</v>
      </c>
      <c r="E1522">
        <v>0.86904043452021729</v>
      </c>
      <c r="F1522">
        <v>0.12900453890000002</v>
      </c>
      <c r="G1522">
        <v>23.318384496804281</v>
      </c>
      <c r="H1522">
        <v>9.7000000000000003E-3</v>
      </c>
      <c r="I1522">
        <v>22.796734532048426</v>
      </c>
      <c r="J1522">
        <v>0.97762924078950042</v>
      </c>
      <c r="K1522">
        <v>103.0928</v>
      </c>
      <c r="L1522">
        <v>22.796732442764178</v>
      </c>
      <c r="M1522">
        <v>9.6500000000000002E-2</v>
      </c>
      <c r="N1522">
        <v>4.9046865563574169</v>
      </c>
      <c r="O1522">
        <v>62.23</v>
      </c>
      <c r="P1522">
        <v>22.796732442764178</v>
      </c>
      <c r="Q1522">
        <v>1556.7</v>
      </c>
      <c r="R1522">
        <v>4.9046865563574169</v>
      </c>
      <c r="S1522">
        <v>3.9975589387807535E-2</v>
      </c>
      <c r="U1522" t="s">
        <v>2910</v>
      </c>
      <c r="V1522">
        <v>-1.89873417721519</v>
      </c>
      <c r="W1522">
        <v>88.091353996737354</v>
      </c>
      <c r="X1522">
        <v>-6681.0344827586214</v>
      </c>
      <c r="Y1522">
        <v>52.516411378555794</v>
      </c>
      <c r="Z1522">
        <v>54.729729729729733</v>
      </c>
      <c r="AA1522">
        <v>31.083481349911189</v>
      </c>
      <c r="AB1522">
        <v>120.60301507537687</v>
      </c>
      <c r="AC1522">
        <v>240.44321329639888</v>
      </c>
      <c r="AD1522">
        <v>447.15447154471548</v>
      </c>
      <c r="AE1522">
        <v>858.97435897435889</v>
      </c>
      <c r="AF1522">
        <v>1443.75</v>
      </c>
      <c r="AG1522">
        <v>1797.570850202429</v>
      </c>
      <c r="AH1522">
        <v>3161.4906832298134</v>
      </c>
      <c r="AI1522">
        <v>4227.6422764227646</v>
      </c>
      <c r="AJ1522">
        <v>999.09999999999991</v>
      </c>
      <c r="AK1522">
        <v>0.38259467347869075</v>
      </c>
      <c r="AL1522">
        <v>3.814751557394043E-2</v>
      </c>
    </row>
    <row r="1523" spans="1:38">
      <c r="A1523">
        <v>12</v>
      </c>
      <c r="B1523" t="s">
        <v>2911</v>
      </c>
      <c r="C1523">
        <v>372.5</v>
      </c>
      <c r="D1523">
        <v>472</v>
      </c>
      <c r="E1523">
        <v>1.2671140939597316</v>
      </c>
      <c r="F1523">
        <v>2.7506267712000002E-2</v>
      </c>
      <c r="G1523">
        <v>25.165974977919934</v>
      </c>
      <c r="H1523">
        <v>2.64E-3</v>
      </c>
      <c r="I1523">
        <v>22.843356268723618</v>
      </c>
      <c r="J1523">
        <v>0.90770797828281513</v>
      </c>
      <c r="K1523">
        <v>378.78789999999998</v>
      </c>
      <c r="L1523">
        <v>22.843353880919882</v>
      </c>
      <c r="M1523">
        <v>7.5600000000000001E-2</v>
      </c>
      <c r="N1523">
        <v>10.559705060722944</v>
      </c>
      <c r="O1523">
        <v>17</v>
      </c>
      <c r="P1523">
        <v>22.843353880919882</v>
      </c>
      <c r="Q1523">
        <v>1084</v>
      </c>
      <c r="R1523">
        <v>10.559705060722944</v>
      </c>
      <c r="S1523">
        <v>1.5682656826568265E-2</v>
      </c>
      <c r="U1523" t="s">
        <v>2911</v>
      </c>
      <c r="V1523">
        <v>6.7510548523206761</v>
      </c>
      <c r="W1523">
        <v>26.590538336052205</v>
      </c>
      <c r="X1523">
        <v>24.78448275862069</v>
      </c>
      <c r="Y1523">
        <v>26.47702407002188</v>
      </c>
      <c r="Z1523">
        <v>31.756756756756758</v>
      </c>
      <c r="AA1523">
        <v>5.8614564831261102</v>
      </c>
      <c r="AB1523">
        <v>93.467336683417088</v>
      </c>
      <c r="AC1523">
        <v>207.75623268698061</v>
      </c>
      <c r="AD1523">
        <v>431.70731707317077</v>
      </c>
      <c r="AE1523">
        <v>1029.3040293040292</v>
      </c>
      <c r="AF1523">
        <v>1712.5</v>
      </c>
      <c r="AG1523">
        <v>2546.5587044534414</v>
      </c>
      <c r="AH1523">
        <v>3627.3291925465837</v>
      </c>
      <c r="AI1523">
        <v>4674.7967479674799</v>
      </c>
      <c r="AJ1523">
        <v>963.05</v>
      </c>
      <c r="AK1523">
        <v>0.10758644068427421</v>
      </c>
      <c r="AL1523">
        <v>2.5767536311695465E-2</v>
      </c>
    </row>
    <row r="1524" spans="1:38">
      <c r="A1524">
        <v>12</v>
      </c>
      <c r="B1524" t="s">
        <v>2912</v>
      </c>
      <c r="C1524">
        <v>366</v>
      </c>
      <c r="D1524">
        <v>276</v>
      </c>
      <c r="E1524">
        <v>0.75409836065573765</v>
      </c>
      <c r="F1524">
        <v>2.2020835676000002E-2</v>
      </c>
      <c r="G1524">
        <v>26.508066513996368</v>
      </c>
      <c r="H1524">
        <v>2.2599999999999999E-3</v>
      </c>
      <c r="I1524">
        <v>23.123519584195783</v>
      </c>
      <c r="J1524">
        <v>0.87232011327519754</v>
      </c>
      <c r="K1524">
        <v>442.47789999999998</v>
      </c>
      <c r="L1524">
        <v>23.123525355433159</v>
      </c>
      <c r="M1524">
        <v>7.0699999999999999E-2</v>
      </c>
      <c r="N1524">
        <v>12.960726536339298</v>
      </c>
      <c r="O1524">
        <v>14.55</v>
      </c>
      <c r="P1524">
        <v>23.123525355433159</v>
      </c>
      <c r="Q1524">
        <v>948</v>
      </c>
      <c r="R1524">
        <v>12.960726536339298</v>
      </c>
      <c r="S1524">
        <v>1.5348101265822785E-2</v>
      </c>
      <c r="U1524" t="s">
        <v>2912</v>
      </c>
      <c r="V1524">
        <v>0</v>
      </c>
      <c r="W1524">
        <v>53.507340946166394</v>
      </c>
      <c r="X1524">
        <v>1.9396551724137931</v>
      </c>
      <c r="Y1524">
        <v>3.7199124726477022</v>
      </c>
      <c r="Z1524">
        <v>27.027027027027028</v>
      </c>
      <c r="AA1524">
        <v>9.946714031971581</v>
      </c>
      <c r="AB1524">
        <v>59.2964824120603</v>
      </c>
      <c r="AC1524">
        <v>149.30747922437672</v>
      </c>
      <c r="AD1524">
        <v>205.28455284552845</v>
      </c>
      <c r="AE1524">
        <v>397.4358974358974</v>
      </c>
      <c r="AF1524">
        <v>712.5</v>
      </c>
      <c r="AG1524">
        <v>1117.4089068825911</v>
      </c>
      <c r="AH1524">
        <v>1863.3540372670807</v>
      </c>
      <c r="AI1524">
        <v>2597.560975609756</v>
      </c>
      <c r="AJ1524">
        <v>1205.0999999999999</v>
      </c>
      <c r="AK1524">
        <v>0.24846546239017675</v>
      </c>
      <c r="AL1524">
        <v>3.1822445561139029E-2</v>
      </c>
    </row>
    <row r="1525" spans="1:38">
      <c r="A1525">
        <v>12</v>
      </c>
      <c r="B1525" t="s">
        <v>2913</v>
      </c>
      <c r="C1525">
        <v>171</v>
      </c>
      <c r="D1525">
        <v>53.5</v>
      </c>
      <c r="E1525">
        <v>0.3128654970760234</v>
      </c>
      <c r="F1525">
        <v>2.5613475300000001E-2</v>
      </c>
      <c r="G1525">
        <v>51.554472272014976</v>
      </c>
      <c r="H1525">
        <v>2.9499999999999999E-3</v>
      </c>
      <c r="I1525">
        <v>23.165309592465945</v>
      </c>
      <c r="J1525">
        <v>0.44933656716025855</v>
      </c>
      <c r="K1525">
        <v>338.98309999999998</v>
      </c>
      <c r="L1525">
        <v>23.165307453089625</v>
      </c>
      <c r="M1525">
        <v>6.3E-2</v>
      </c>
      <c r="N1525">
        <v>46.05683491873021</v>
      </c>
      <c r="O1525">
        <v>18.989999999999998</v>
      </c>
      <c r="P1525">
        <v>23.165307453089625</v>
      </c>
      <c r="Q1525">
        <v>707</v>
      </c>
      <c r="R1525">
        <v>46.05683491873021</v>
      </c>
      <c r="S1525">
        <v>2.6859971711456859E-2</v>
      </c>
      <c r="U1525" t="s">
        <v>2913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 t="e">
        <v>#DIV/0!</v>
      </c>
      <c r="AL1525" t="e">
        <v>#DIV/0!</v>
      </c>
    </row>
    <row r="1526" spans="1:38">
      <c r="A1526">
        <v>12</v>
      </c>
      <c r="B1526" t="s">
        <v>2914</v>
      </c>
      <c r="C1526">
        <v>120.8</v>
      </c>
      <c r="D1526">
        <v>51.2</v>
      </c>
      <c r="E1526">
        <v>0.42384105960264906</v>
      </c>
      <c r="F1526">
        <v>0.14512235400000001</v>
      </c>
      <c r="G1526">
        <v>26.316545536488967</v>
      </c>
      <c r="H1526">
        <v>1.2999999999999999E-2</v>
      </c>
      <c r="I1526">
        <v>23.191256514001669</v>
      </c>
      <c r="J1526">
        <v>0.88124242909640416</v>
      </c>
      <c r="K1526">
        <v>76.923079999999999</v>
      </c>
      <c r="L1526">
        <v>23.191256514001669</v>
      </c>
      <c r="M1526">
        <v>8.1000000000000003E-2</v>
      </c>
      <c r="N1526">
        <v>12.438898274199069</v>
      </c>
      <c r="O1526">
        <v>83.26</v>
      </c>
      <c r="P1526">
        <v>23.191256514001669</v>
      </c>
      <c r="Q1526">
        <v>1221</v>
      </c>
      <c r="R1526">
        <v>12.438898274199069</v>
      </c>
      <c r="S1526">
        <v>6.81900081900082E-2</v>
      </c>
      <c r="U1526" t="s">
        <v>2914</v>
      </c>
      <c r="V1526">
        <v>-2.7004219409282704E-2</v>
      </c>
      <c r="W1526">
        <v>7.161500815660685</v>
      </c>
      <c r="X1526">
        <v>-3.8793103448275863</v>
      </c>
      <c r="Y1526">
        <v>5.2516411378555796</v>
      </c>
      <c r="Z1526">
        <v>27.027027027027028</v>
      </c>
      <c r="AA1526">
        <v>4.7957371225577266</v>
      </c>
      <c r="AB1526">
        <v>89.949748743718587</v>
      </c>
      <c r="AC1526">
        <v>177.2853185595568</v>
      </c>
      <c r="AD1526">
        <v>406.5040650406504</v>
      </c>
      <c r="AE1526">
        <v>754.57875457875457</v>
      </c>
      <c r="AF1526">
        <v>1031.25</v>
      </c>
      <c r="AG1526">
        <v>1485.8299595141702</v>
      </c>
      <c r="AH1526">
        <v>2180.1242236024846</v>
      </c>
      <c r="AI1526">
        <v>2882.1138211382117</v>
      </c>
      <c r="AJ1526">
        <v>1163.8999999999999</v>
      </c>
      <c r="AK1526">
        <v>9.7264924509156733E-2</v>
      </c>
      <c r="AL1526">
        <v>4.1259001560509094E-2</v>
      </c>
    </row>
    <row r="1527" spans="1:38">
      <c r="A1527">
        <v>12</v>
      </c>
      <c r="B1527" t="s">
        <v>2915</v>
      </c>
      <c r="C1527">
        <v>291</v>
      </c>
      <c r="D1527">
        <v>83.3</v>
      </c>
      <c r="E1527">
        <v>0.28625429553264603</v>
      </c>
      <c r="F1527">
        <v>0.1550865954</v>
      </c>
      <c r="G1527">
        <v>24.124212296161101</v>
      </c>
      <c r="H1527">
        <v>1.21E-2</v>
      </c>
      <c r="I1527">
        <v>23.25451674419865</v>
      </c>
      <c r="J1527">
        <v>0.96394926635176204</v>
      </c>
      <c r="K1527">
        <v>82.644630000000006</v>
      </c>
      <c r="L1527">
        <v>23.25452012752779</v>
      </c>
      <c r="M1527">
        <v>9.2999999999999999E-2</v>
      </c>
      <c r="N1527">
        <v>6.4191175331220682</v>
      </c>
      <c r="O1527">
        <v>77.53</v>
      </c>
      <c r="P1527">
        <v>23.25452012752779</v>
      </c>
      <c r="Q1527">
        <v>1487</v>
      </c>
      <c r="R1527">
        <v>6.4191175331220682</v>
      </c>
      <c r="S1527">
        <v>5.2138533960995291E-2</v>
      </c>
      <c r="U1527" t="s">
        <v>2915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 t="e">
        <v>#DIV/0!</v>
      </c>
      <c r="AL1527" t="e">
        <v>#DIV/0!</v>
      </c>
    </row>
    <row r="1528" spans="1:38">
      <c r="A1528">
        <v>12</v>
      </c>
      <c r="B1528" t="s">
        <v>2916</v>
      </c>
      <c r="C1528">
        <v>1180</v>
      </c>
      <c r="D1528">
        <v>98</v>
      </c>
      <c r="E1528">
        <v>8.3050847457627114E-2</v>
      </c>
      <c r="F1528">
        <v>1.893757138E-2</v>
      </c>
      <c r="G1528">
        <v>26.286406306110432</v>
      </c>
      <c r="H1528">
        <v>1.5100000000000001E-3</v>
      </c>
      <c r="I1528">
        <v>23.292641280988963</v>
      </c>
      <c r="J1528">
        <v>0.88610976372127559</v>
      </c>
      <c r="K1528">
        <v>662.25170000000003</v>
      </c>
      <c r="L1528">
        <v>23.292633817642685</v>
      </c>
      <c r="M1528">
        <v>9.0999999999999998E-2</v>
      </c>
      <c r="N1528">
        <v>12.183103818202124</v>
      </c>
      <c r="O1528">
        <v>9.73</v>
      </c>
      <c r="P1528">
        <v>23.292633817642685</v>
      </c>
      <c r="Q1528">
        <v>1446</v>
      </c>
      <c r="R1528">
        <v>12.183103818202124</v>
      </c>
      <c r="S1528">
        <v>6.7289073305670816E-3</v>
      </c>
      <c r="U1528" t="s">
        <v>2916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 t="e">
        <v>#DIV/0!</v>
      </c>
      <c r="AL1528" t="e">
        <v>#DIV/0!</v>
      </c>
    </row>
    <row r="1529" spans="1:38">
      <c r="A1529">
        <v>12</v>
      </c>
      <c r="B1529" t="s">
        <v>2917</v>
      </c>
      <c r="C1529">
        <v>307.3</v>
      </c>
      <c r="D1529">
        <v>28.7</v>
      </c>
      <c r="E1529">
        <v>9.3394077448747143E-2</v>
      </c>
      <c r="F1529">
        <v>0.86593805760000009</v>
      </c>
      <c r="G1529">
        <v>23.71896155207568</v>
      </c>
      <c r="H1529">
        <v>5.6000000000000001E-2</v>
      </c>
      <c r="I1529">
        <v>23.327945928102835</v>
      </c>
      <c r="J1529">
        <v>0.98351463983301468</v>
      </c>
      <c r="K1529">
        <v>17.857140000000001</v>
      </c>
      <c r="L1529">
        <v>23.327948714460906</v>
      </c>
      <c r="M1529">
        <v>0.11219999999999999</v>
      </c>
      <c r="N1529">
        <v>4.2890646864269506</v>
      </c>
      <c r="O1529">
        <v>351.3</v>
      </c>
      <c r="P1529">
        <v>23.327948714460906</v>
      </c>
      <c r="Q1529">
        <v>1834.5</v>
      </c>
      <c r="R1529">
        <v>4.2890646864269506</v>
      </c>
      <c r="S1529">
        <v>0.19149632052330337</v>
      </c>
      <c r="U1529" t="s">
        <v>2917</v>
      </c>
      <c r="V1529">
        <v>-1.3080168776371308</v>
      </c>
      <c r="W1529">
        <v>3.9314845024469824</v>
      </c>
      <c r="X1529">
        <v>-6.4655172413793105</v>
      </c>
      <c r="Y1529">
        <v>1.2910284463894965</v>
      </c>
      <c r="Z1529">
        <v>4.1891891891891895</v>
      </c>
      <c r="AA1529">
        <v>2.1314387211367669</v>
      </c>
      <c r="AB1529">
        <v>54.773869346733669</v>
      </c>
      <c r="AC1529">
        <v>168.97506925207756</v>
      </c>
      <c r="AD1529">
        <v>269.10569105691059</v>
      </c>
      <c r="AE1529">
        <v>415.75091575091574</v>
      </c>
      <c r="AF1529">
        <v>553.125</v>
      </c>
      <c r="AG1529">
        <v>562.75303643724703</v>
      </c>
      <c r="AH1529">
        <v>753.41614906832297</v>
      </c>
      <c r="AI1529">
        <v>804.8780487804878</v>
      </c>
      <c r="AJ1529">
        <v>1309.1299999999999</v>
      </c>
      <c r="AK1529">
        <v>0.14070876568807603</v>
      </c>
      <c r="AL1529">
        <v>7.270068396392515E-2</v>
      </c>
    </row>
    <row r="1530" spans="1:38">
      <c r="A1530">
        <v>12</v>
      </c>
      <c r="B1530" t="s">
        <v>2918</v>
      </c>
      <c r="C1530">
        <v>95.9</v>
      </c>
      <c r="D1530">
        <v>56.6</v>
      </c>
      <c r="E1530">
        <v>0.59019812304483832</v>
      </c>
      <c r="F1530">
        <v>0.88831970080000011</v>
      </c>
      <c r="G1530">
        <v>24.222476555360952</v>
      </c>
      <c r="H1530">
        <v>5.6000000000000001E-2</v>
      </c>
      <c r="I1530">
        <v>23.327945928102835</v>
      </c>
      <c r="J1530">
        <v>0.96307022425169242</v>
      </c>
      <c r="K1530">
        <v>17.857140000000001</v>
      </c>
      <c r="L1530">
        <v>23.327948714460906</v>
      </c>
      <c r="M1530">
        <v>0.11509999999999999</v>
      </c>
      <c r="N1530">
        <v>6.5219099388539092</v>
      </c>
      <c r="O1530">
        <v>351.3</v>
      </c>
      <c r="P1530">
        <v>23.327948714460906</v>
      </c>
      <c r="Q1530">
        <v>1880.6</v>
      </c>
      <c r="R1530">
        <v>6.5219099388539092</v>
      </c>
      <c r="S1530">
        <v>0.18680208444113583</v>
      </c>
      <c r="U1530" t="s">
        <v>2918</v>
      </c>
      <c r="V1530">
        <v>2.2573839662447259E-2</v>
      </c>
      <c r="W1530">
        <v>9.7389885807504069</v>
      </c>
      <c r="X1530">
        <v>-77.58620689655173</v>
      </c>
      <c r="Y1530">
        <v>4.5295404814004367</v>
      </c>
      <c r="Z1530">
        <v>20.27027027027027</v>
      </c>
      <c r="AA1530">
        <v>4.9733570159857905</v>
      </c>
      <c r="AB1530">
        <v>98.994974874371849</v>
      </c>
      <c r="AC1530">
        <v>222.99168975069253</v>
      </c>
      <c r="AD1530">
        <v>386.17886178861789</v>
      </c>
      <c r="AE1530">
        <v>633.69963369963375</v>
      </c>
      <c r="AF1530">
        <v>1156.25</v>
      </c>
      <c r="AG1530">
        <v>1218.6234817813765</v>
      </c>
      <c r="AH1530">
        <v>1925.4658385093167</v>
      </c>
      <c r="AI1530">
        <v>2199.1869918699185</v>
      </c>
      <c r="AJ1530">
        <v>1182.4399999999998</v>
      </c>
      <c r="AK1530">
        <v>0.11102308526645052</v>
      </c>
      <c r="AL1530">
        <v>5.1413519208947961E-2</v>
      </c>
    </row>
    <row r="1531" spans="1:38">
      <c r="A1531">
        <v>12</v>
      </c>
      <c r="B1531" t="s">
        <v>2919</v>
      </c>
      <c r="C1531">
        <v>454</v>
      </c>
      <c r="D1531">
        <v>43.6</v>
      </c>
      <c r="E1531">
        <v>9.6035242290748904E-2</v>
      </c>
      <c r="F1531">
        <v>0.28497041314000005</v>
      </c>
      <c r="G1531">
        <v>23.556423215552044</v>
      </c>
      <c r="H1531">
        <v>2.7099999999999999E-2</v>
      </c>
      <c r="I1531">
        <v>23.360732386256839</v>
      </c>
      <c r="J1531">
        <v>0.99169267645157566</v>
      </c>
      <c r="K1531">
        <v>36.900370000000002</v>
      </c>
      <c r="L1531">
        <v>23.360732933584604</v>
      </c>
      <c r="M1531">
        <v>7.6300000000000007E-2</v>
      </c>
      <c r="N1531">
        <v>3.0300589248214771</v>
      </c>
      <c r="O1531">
        <v>172.4</v>
      </c>
      <c r="P1531">
        <v>23.360732933584604</v>
      </c>
      <c r="Q1531">
        <v>1102.0999999999999</v>
      </c>
      <c r="R1531">
        <v>3.0300589248214771</v>
      </c>
      <c r="S1531">
        <v>0.15642863623990566</v>
      </c>
      <c r="U1531" t="s">
        <v>2919</v>
      </c>
      <c r="V1531">
        <v>8.0168776371308016E-3</v>
      </c>
      <c r="W1531">
        <v>1.2071778140293639</v>
      </c>
      <c r="X1531">
        <v>0.19396551724137931</v>
      </c>
      <c r="Y1531">
        <v>2.4070021881838075</v>
      </c>
      <c r="Z1531">
        <v>18.243243243243246</v>
      </c>
      <c r="AA1531">
        <v>2.3090586145648313</v>
      </c>
      <c r="AB1531">
        <v>65.829145728643212</v>
      </c>
      <c r="AC1531">
        <v>120.22160664819944</v>
      </c>
      <c r="AD1531">
        <v>181.30081300813009</v>
      </c>
      <c r="AE1531">
        <v>294.87179487179486</v>
      </c>
      <c r="AF1531">
        <v>443.75</v>
      </c>
      <c r="AG1531">
        <v>631.57894736842104</v>
      </c>
      <c r="AH1531">
        <v>1006.2111801242236</v>
      </c>
      <c r="AI1531">
        <v>1260.1626016260163</v>
      </c>
      <c r="AJ1531">
        <v>1433.76</v>
      </c>
      <c r="AK1531">
        <v>6.6630768672840304E-2</v>
      </c>
      <c r="AL1531">
        <v>6.5422792977231831E-2</v>
      </c>
    </row>
    <row r="1532" spans="1:38">
      <c r="A1532">
        <v>12</v>
      </c>
      <c r="B1532" t="s">
        <v>2920</v>
      </c>
      <c r="C1532">
        <v>303</v>
      </c>
      <c r="D1532">
        <v>79.400000000000006</v>
      </c>
      <c r="E1532">
        <v>0.26204620462046208</v>
      </c>
      <c r="F1532">
        <v>1.6185208102000004</v>
      </c>
      <c r="G1532">
        <v>23.627599177142098</v>
      </c>
      <c r="H1532">
        <v>0.13300000000000001</v>
      </c>
      <c r="I1532">
        <v>23.421474802794283</v>
      </c>
      <c r="J1532">
        <v>0.99127611854245334</v>
      </c>
      <c r="K1532">
        <v>7.5187970000000002</v>
      </c>
      <c r="L1532">
        <v>23.421480674277532</v>
      </c>
      <c r="M1532">
        <v>8.8300000000000003E-2</v>
      </c>
      <c r="N1532">
        <v>3.1141549315598467</v>
      </c>
      <c r="O1532">
        <v>805</v>
      </c>
      <c r="P1532">
        <v>23.421480674277532</v>
      </c>
      <c r="Q1532">
        <v>1388.2</v>
      </c>
      <c r="R1532">
        <v>3.1141549315598467</v>
      </c>
      <c r="S1532">
        <v>0.57988762426163376</v>
      </c>
      <c r="U1532" t="s">
        <v>2920</v>
      </c>
      <c r="V1532">
        <v>-2.0253164556962026E-2</v>
      </c>
      <c r="W1532">
        <v>1.4029363784665578</v>
      </c>
      <c r="X1532">
        <v>0.76508620689655171</v>
      </c>
      <c r="Y1532">
        <v>8.5339168490153163</v>
      </c>
      <c r="Z1532">
        <v>41.216216216216218</v>
      </c>
      <c r="AA1532">
        <v>1.9538188277087032</v>
      </c>
      <c r="AB1532">
        <v>118.5929648241206</v>
      </c>
      <c r="AC1532">
        <v>108.58725761772853</v>
      </c>
      <c r="AD1532">
        <v>91.463414634146346</v>
      </c>
      <c r="AE1532">
        <v>59.706959706959701</v>
      </c>
      <c r="AF1532">
        <v>66.875</v>
      </c>
      <c r="AG1532">
        <v>50.202429149797574</v>
      </c>
      <c r="AH1532">
        <v>75.776397515527947</v>
      </c>
      <c r="AI1532">
        <v>62.601626016260163</v>
      </c>
      <c r="AJ1532">
        <v>1328.6999999999998</v>
      </c>
      <c r="AK1532">
        <v>2.7946071587331124E-2</v>
      </c>
      <c r="AL1532">
        <v>1.565038306285526</v>
      </c>
    </row>
    <row r="1533" spans="1:38">
      <c r="A1533">
        <v>12</v>
      </c>
      <c r="B1533" t="s">
        <v>2921</v>
      </c>
      <c r="C1533">
        <v>823</v>
      </c>
      <c r="D1533">
        <v>18.3</v>
      </c>
      <c r="E1533">
        <v>2.2235722964763064E-2</v>
      </c>
      <c r="F1533">
        <v>1.3109248160000002E-2</v>
      </c>
      <c r="G1533">
        <v>27.460982550101004</v>
      </c>
      <c r="H1533">
        <v>1.4499999999999999E-3</v>
      </c>
      <c r="I1533">
        <v>23.560807305856184</v>
      </c>
      <c r="J1533">
        <v>0.85797393676176104</v>
      </c>
      <c r="K1533">
        <v>689.65520000000004</v>
      </c>
      <c r="L1533">
        <v>23.560799543110967</v>
      </c>
      <c r="M1533">
        <v>6.5600000000000006E-2</v>
      </c>
      <c r="N1533">
        <v>14.106520538859534</v>
      </c>
      <c r="O1533">
        <v>9.34</v>
      </c>
      <c r="P1533">
        <v>23.560799543110967</v>
      </c>
      <c r="Q1533">
        <v>793</v>
      </c>
      <c r="R1533">
        <v>14.106520538859534</v>
      </c>
      <c r="S1533">
        <v>1.1778058007566204E-2</v>
      </c>
      <c r="U1533" t="s">
        <v>2921</v>
      </c>
      <c r="V1533">
        <v>-0.42194092827004226</v>
      </c>
      <c r="W1533">
        <v>0.44045676998368682</v>
      </c>
      <c r="X1533">
        <v>0</v>
      </c>
      <c r="Y1533">
        <v>1.1378555798687089</v>
      </c>
      <c r="Z1533">
        <v>6.1486486486486491</v>
      </c>
      <c r="AA1533">
        <v>2.3090586145648313</v>
      </c>
      <c r="AB1533">
        <v>64.321608040200999</v>
      </c>
      <c r="AC1533">
        <v>207.75623268698061</v>
      </c>
      <c r="AD1533">
        <v>597.56097560975616</v>
      </c>
      <c r="AE1533">
        <v>930.40293040293034</v>
      </c>
      <c r="AF1533">
        <v>1362.5</v>
      </c>
      <c r="AG1533">
        <v>2080.9716599190283</v>
      </c>
      <c r="AH1533">
        <v>3043.478260869565</v>
      </c>
      <c r="AI1533">
        <v>3983.7398373983738</v>
      </c>
      <c r="AJ1533">
        <v>1452.3</v>
      </c>
      <c r="AK1533">
        <v>0.11610921059264097</v>
      </c>
      <c r="AL1533">
        <v>2.1134242641780331E-2</v>
      </c>
    </row>
    <row r="1534" spans="1:38">
      <c r="A1534">
        <v>12</v>
      </c>
      <c r="B1534" t="s">
        <v>2922</v>
      </c>
      <c r="C1534">
        <v>381</v>
      </c>
      <c r="D1534">
        <v>70</v>
      </c>
      <c r="E1534">
        <v>0.18372703412073491</v>
      </c>
      <c r="F1534">
        <v>0.52573708096000005</v>
      </c>
      <c r="G1534">
        <v>23.790798761984533</v>
      </c>
      <c r="H1534">
        <v>4.1599999999999998E-2</v>
      </c>
      <c r="I1534">
        <v>23.669703565188669</v>
      </c>
      <c r="J1534">
        <v>0.99490999869288277</v>
      </c>
      <c r="K1534">
        <v>24.038460000000001</v>
      </c>
      <c r="L1534">
        <v>23.669705874209971</v>
      </c>
      <c r="M1534">
        <v>9.1700000000000004E-2</v>
      </c>
      <c r="N1534">
        <v>2.3973399569813774</v>
      </c>
      <c r="O1534">
        <v>262.7</v>
      </c>
      <c r="P1534">
        <v>23.669705874209971</v>
      </c>
      <c r="Q1534">
        <v>1460.3</v>
      </c>
      <c r="R1534">
        <v>2.3973399569813774</v>
      </c>
      <c r="S1534">
        <v>0.1798945422173526</v>
      </c>
      <c r="U1534" t="s">
        <v>2922</v>
      </c>
      <c r="V1534">
        <v>-1.8987341772151899E-2</v>
      </c>
      <c r="W1534">
        <v>9.7879282218597066</v>
      </c>
      <c r="X1534">
        <v>0.37715517241379315</v>
      </c>
      <c r="Y1534">
        <v>3.5010940919037199</v>
      </c>
      <c r="Z1534">
        <v>12.77027027027027</v>
      </c>
      <c r="AA1534">
        <v>8.3481349911190037</v>
      </c>
      <c r="AB1534">
        <v>87.437185929648223</v>
      </c>
      <c r="AC1534">
        <v>218.83656509695291</v>
      </c>
      <c r="AD1534">
        <v>410.5691056910569</v>
      </c>
      <c r="AE1534">
        <v>642.85714285714289</v>
      </c>
      <c r="AF1534">
        <v>1275</v>
      </c>
      <c r="AG1534">
        <v>2157.894736842105</v>
      </c>
      <c r="AH1534">
        <v>2931.6770186335402</v>
      </c>
      <c r="AI1534">
        <v>3780.4878048780488</v>
      </c>
      <c r="AJ1534">
        <v>1277.1999999999998</v>
      </c>
      <c r="AK1534">
        <v>0.24982812743107691</v>
      </c>
      <c r="AL1534">
        <v>2.9824972319223229E-2</v>
      </c>
    </row>
    <row r="1535" spans="1:38">
      <c r="A1535">
        <v>12</v>
      </c>
      <c r="B1535" t="s">
        <v>2923</v>
      </c>
      <c r="C1535">
        <v>287</v>
      </c>
      <c r="D1535">
        <v>124.8</v>
      </c>
      <c r="E1535">
        <v>0.43484320557491291</v>
      </c>
      <c r="F1535">
        <v>0.13473087680000001</v>
      </c>
      <c r="G1535">
        <v>25.018232507141128</v>
      </c>
      <c r="H1535">
        <v>1.2999999999999999E-2</v>
      </c>
      <c r="I1535">
        <v>23.95681642569475</v>
      </c>
      <c r="J1535">
        <v>0.95757429781886427</v>
      </c>
      <c r="K1535">
        <v>76.923079999999999</v>
      </c>
      <c r="L1535">
        <v>23.956821601674438</v>
      </c>
      <c r="M1535">
        <v>7.5200000000000003E-2</v>
      </c>
      <c r="N1535">
        <v>7.2099170957047249</v>
      </c>
      <c r="O1535">
        <v>83.26</v>
      </c>
      <c r="P1535">
        <v>23.956821601674438</v>
      </c>
      <c r="Q1535">
        <v>1072.9000000000001</v>
      </c>
      <c r="R1535">
        <v>7.2099170957047249</v>
      </c>
      <c r="S1535">
        <v>7.7602758877807806E-2</v>
      </c>
      <c r="U1535" t="s">
        <v>2923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 t="e">
        <v>#DIV/0!</v>
      </c>
      <c r="AL1535" t="e">
        <v>#DIV/0!</v>
      </c>
    </row>
    <row r="1536" spans="1:38">
      <c r="A1536">
        <v>12</v>
      </c>
      <c r="B1536" t="s">
        <v>2924</v>
      </c>
      <c r="C1536">
        <v>144.5</v>
      </c>
      <c r="D1536">
        <v>174.3</v>
      </c>
      <c r="E1536">
        <v>1.2062283737024222</v>
      </c>
      <c r="F1536">
        <v>0.37380651776000001</v>
      </c>
      <c r="G1536">
        <v>24.583655633397111</v>
      </c>
      <c r="H1536">
        <v>3.2599999999999997E-2</v>
      </c>
      <c r="I1536">
        <v>24.036673595131941</v>
      </c>
      <c r="J1536">
        <v>0.97775017489579175</v>
      </c>
      <c r="K1536">
        <v>30.674849999999999</v>
      </c>
      <c r="L1536">
        <v>24.036669414404273</v>
      </c>
      <c r="M1536">
        <v>8.3199999999999996E-2</v>
      </c>
      <c r="N1536">
        <v>5.1569803938491354</v>
      </c>
      <c r="O1536">
        <v>206.8</v>
      </c>
      <c r="P1536">
        <v>24.036669414404273</v>
      </c>
      <c r="Q1536">
        <v>1273</v>
      </c>
      <c r="R1536">
        <v>5.1569803938491354</v>
      </c>
      <c r="S1536">
        <v>0.16245090337784762</v>
      </c>
      <c r="U1536" t="s">
        <v>2924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 t="e">
        <v>#DIV/0!</v>
      </c>
      <c r="AL1536" t="e">
        <v>#DIV/0!</v>
      </c>
    </row>
    <row r="1537" spans="1:38">
      <c r="A1537">
        <v>12</v>
      </c>
      <c r="B1537" t="s">
        <v>2925</v>
      </c>
      <c r="C1537">
        <v>490</v>
      </c>
      <c r="D1537">
        <v>280</v>
      </c>
      <c r="E1537">
        <v>0.5714285714285714</v>
      </c>
      <c r="F1537">
        <v>8.7674298880000001E-2</v>
      </c>
      <c r="G1537">
        <v>24.532389693247502</v>
      </c>
      <c r="H1537">
        <v>7.1000000000000004E-3</v>
      </c>
      <c r="I1537">
        <v>24.053875958383614</v>
      </c>
      <c r="J1537">
        <v>0.98049461382086234</v>
      </c>
      <c r="K1537">
        <v>140.8451</v>
      </c>
      <c r="L1537">
        <v>24.053872673504788</v>
      </c>
      <c r="M1537">
        <v>8.9599999999999999E-2</v>
      </c>
      <c r="N1537">
        <v>4.8217419507944452</v>
      </c>
      <c r="O1537">
        <v>45.61</v>
      </c>
      <c r="P1537">
        <v>24.053872673504788</v>
      </c>
      <c r="Q1537">
        <v>1416.2</v>
      </c>
      <c r="R1537">
        <v>4.8217419507944452</v>
      </c>
      <c r="S1537">
        <v>3.2205903121028105E-2</v>
      </c>
      <c r="U1537" t="s">
        <v>2925</v>
      </c>
      <c r="V1537">
        <v>-0.84388185654008452</v>
      </c>
      <c r="W1537">
        <v>44.045676998368677</v>
      </c>
      <c r="X1537">
        <v>193.96551724137933</v>
      </c>
      <c r="Y1537">
        <v>13.785557986870897</v>
      </c>
      <c r="Z1537">
        <v>49.324324324324323</v>
      </c>
      <c r="AA1537">
        <v>11.190053285968029</v>
      </c>
      <c r="AB1537">
        <v>151.25628140703517</v>
      </c>
      <c r="AC1537">
        <v>257.0637119113573</v>
      </c>
      <c r="AD1537">
        <v>524.39024390243901</v>
      </c>
      <c r="AE1537">
        <v>974.35897435897436</v>
      </c>
      <c r="AF1537">
        <v>1518.75</v>
      </c>
      <c r="AG1537">
        <v>1732.7935222672063</v>
      </c>
      <c r="AH1537">
        <v>2987.5776397515529</v>
      </c>
      <c r="AI1537">
        <v>3955.2845528455282</v>
      </c>
      <c r="AJ1537">
        <v>1187.5899999999999</v>
      </c>
      <c r="AK1537">
        <v>0.12955222394195293</v>
      </c>
      <c r="AL1537">
        <v>5.0628401884683288E-2</v>
      </c>
    </row>
    <row r="1538" spans="1:38">
      <c r="A1538">
        <v>12</v>
      </c>
      <c r="B1538" t="s">
        <v>2926</v>
      </c>
      <c r="C1538">
        <v>159.69999999999999</v>
      </c>
      <c r="D1538">
        <v>60.9</v>
      </c>
      <c r="E1538">
        <v>0.38134001252348154</v>
      </c>
      <c r="F1538">
        <v>0.42023464560000001</v>
      </c>
      <c r="G1538">
        <v>24.371784449364434</v>
      </c>
      <c r="H1538">
        <v>3.5999999999999997E-2</v>
      </c>
      <c r="I1538">
        <v>24.275868218825416</v>
      </c>
      <c r="J1538">
        <v>0.99606445598030391</v>
      </c>
      <c r="K1538">
        <v>27.77778</v>
      </c>
      <c r="L1538">
        <v>24.275866426922605</v>
      </c>
      <c r="M1538">
        <v>8.4699999999999998E-2</v>
      </c>
      <c r="N1538">
        <v>2.160115614615111</v>
      </c>
      <c r="O1538">
        <v>228</v>
      </c>
      <c r="P1538">
        <v>24.275866426922605</v>
      </c>
      <c r="Q1538">
        <v>1307.8</v>
      </c>
      <c r="R1538">
        <v>2.160115614615111</v>
      </c>
      <c r="S1538">
        <v>0.17433858388132742</v>
      </c>
      <c r="U1538" t="s">
        <v>2926</v>
      </c>
      <c r="V1538">
        <v>-0.54852320675105493</v>
      </c>
      <c r="W1538">
        <v>1.2398042414355628</v>
      </c>
      <c r="X1538">
        <v>-42.025862068965516</v>
      </c>
      <c r="Y1538">
        <v>5.010940919037199</v>
      </c>
      <c r="Z1538">
        <v>32.5</v>
      </c>
      <c r="AA1538">
        <v>0.62166962699822381</v>
      </c>
      <c r="AB1538">
        <v>101.5075376884422</v>
      </c>
      <c r="AC1538">
        <v>95.013850415512465</v>
      </c>
      <c r="AD1538">
        <v>59.756097560975604</v>
      </c>
      <c r="AE1538">
        <v>51.282051282051277</v>
      </c>
      <c r="AF1538">
        <v>48.125</v>
      </c>
      <c r="AG1538">
        <v>34.008097165991899</v>
      </c>
      <c r="AH1538">
        <v>40.993788819875775</v>
      </c>
      <c r="AI1538">
        <v>54.878048780487809</v>
      </c>
      <c r="AJ1538">
        <v>1148.45</v>
      </c>
      <c r="AK1538">
        <v>1.0823527439424387E-2</v>
      </c>
      <c r="AL1538">
        <v>2.4761687223998781</v>
      </c>
    </row>
    <row r="1539" spans="1:38">
      <c r="A1539">
        <v>12</v>
      </c>
      <c r="B1539" t="s">
        <v>2927</v>
      </c>
      <c r="C1539">
        <v>285.8</v>
      </c>
      <c r="D1539">
        <v>84.3</v>
      </c>
      <c r="E1539">
        <v>0.29496151154653599</v>
      </c>
      <c r="F1539">
        <v>3.5125673660000002E-2</v>
      </c>
      <c r="G1539">
        <v>31.164731804980164</v>
      </c>
      <c r="H1539">
        <v>3.31E-3</v>
      </c>
      <c r="I1539">
        <v>24.278374518188883</v>
      </c>
      <c r="J1539">
        <v>0.77903364194230507</v>
      </c>
      <c r="K1539">
        <v>302.1148</v>
      </c>
      <c r="L1539">
        <v>24.278373602326504</v>
      </c>
      <c r="M1539">
        <v>7.6999999999999999E-2</v>
      </c>
      <c r="N1539">
        <v>19.539729763507452</v>
      </c>
      <c r="O1539">
        <v>21.3</v>
      </c>
      <c r="P1539">
        <v>24.278373602326504</v>
      </c>
      <c r="Q1539">
        <v>1120</v>
      </c>
      <c r="R1539">
        <v>19.539729763507452</v>
      </c>
      <c r="S1539">
        <v>1.9017857142857142E-2</v>
      </c>
      <c r="U1539" t="s">
        <v>2927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 t="e">
        <v>#DIV/0!</v>
      </c>
      <c r="AL1539" t="e">
        <v>#DIV/0!</v>
      </c>
    </row>
    <row r="1540" spans="1:38">
      <c r="A1540">
        <v>12</v>
      </c>
      <c r="B1540" t="s">
        <v>2928</v>
      </c>
      <c r="C1540">
        <v>240.7</v>
      </c>
      <c r="D1540">
        <v>66</v>
      </c>
      <c r="E1540">
        <v>0.27420024927295389</v>
      </c>
      <c r="F1540">
        <v>0.52096857815999997</v>
      </c>
      <c r="G1540">
        <v>25.292691560270594</v>
      </c>
      <c r="H1540">
        <v>3.27E-2</v>
      </c>
      <c r="I1540">
        <v>24.572708340998474</v>
      </c>
      <c r="J1540">
        <v>0.9715339422237268</v>
      </c>
      <c r="K1540">
        <v>30.581040000000002</v>
      </c>
      <c r="L1540">
        <v>24.572708340998474</v>
      </c>
      <c r="M1540">
        <v>0.11559999999999999</v>
      </c>
      <c r="N1540">
        <v>5.9918487256611792</v>
      </c>
      <c r="O1540">
        <v>207.4</v>
      </c>
      <c r="P1540">
        <v>24.572708340998474</v>
      </c>
      <c r="Q1540">
        <v>1888.4</v>
      </c>
      <c r="R1540">
        <v>5.9918487256611792</v>
      </c>
      <c r="S1540">
        <v>0.10982842618089388</v>
      </c>
      <c r="U1540" t="s">
        <v>2928</v>
      </c>
      <c r="V1540">
        <v>-0.3375527426160338</v>
      </c>
      <c r="W1540">
        <v>2.9200652528548123</v>
      </c>
      <c r="X1540">
        <v>0.34806034482758624</v>
      </c>
      <c r="Y1540">
        <v>5.4704595185995624</v>
      </c>
      <c r="Z1540">
        <v>39.86486486486487</v>
      </c>
      <c r="AA1540">
        <v>2.3090586145648313</v>
      </c>
      <c r="AB1540">
        <v>155.7788944723618</v>
      </c>
      <c r="AC1540">
        <v>307.47922437673128</v>
      </c>
      <c r="AD1540">
        <v>540.65040650406502</v>
      </c>
      <c r="AE1540">
        <v>822.34432234432222</v>
      </c>
      <c r="AF1540">
        <v>1337.5</v>
      </c>
      <c r="AG1540">
        <v>1376.5182186234817</v>
      </c>
      <c r="AH1540">
        <v>1981.366459627329</v>
      </c>
      <c r="AI1540">
        <v>2178.8617886178863</v>
      </c>
      <c r="AJ1540">
        <v>1153.5999999999999</v>
      </c>
      <c r="AK1540">
        <v>2.9301206330233965E-2</v>
      </c>
      <c r="AL1540">
        <v>7.8621949874765673E-2</v>
      </c>
    </row>
    <row r="1541" spans="1:38">
      <c r="A1541">
        <v>12</v>
      </c>
      <c r="B1541" t="s">
        <v>2929</v>
      </c>
      <c r="C1541">
        <v>292.2</v>
      </c>
      <c r="D1541">
        <v>222.9</v>
      </c>
      <c r="E1541">
        <v>0.76283367556468173</v>
      </c>
      <c r="F1541">
        <v>6.2263416040000005E-2</v>
      </c>
      <c r="G1541">
        <v>25.852131690448523</v>
      </c>
      <c r="H1541">
        <v>4.8999999999999998E-3</v>
      </c>
      <c r="I1541">
        <v>24.59756297122302</v>
      </c>
      <c r="J1541">
        <v>0.95147136281651301</v>
      </c>
      <c r="K1541">
        <v>204.08160000000001</v>
      </c>
      <c r="L1541">
        <v>24.597569144060522</v>
      </c>
      <c r="M1541">
        <v>9.2200000000000004E-2</v>
      </c>
      <c r="N1541">
        <v>7.955665202672308</v>
      </c>
      <c r="O1541">
        <v>31.51</v>
      </c>
      <c r="P1541">
        <v>24.597569144060522</v>
      </c>
      <c r="Q1541">
        <v>1470.7</v>
      </c>
      <c r="R1541">
        <v>7.955665202672308</v>
      </c>
      <c r="S1541">
        <v>2.142517168695179E-2</v>
      </c>
      <c r="U1541" t="s">
        <v>2929</v>
      </c>
      <c r="V1541">
        <v>0</v>
      </c>
      <c r="W1541">
        <v>42.088091353996738</v>
      </c>
      <c r="X1541">
        <v>1.5086206896551726</v>
      </c>
      <c r="Y1541">
        <v>5.6892778993435451</v>
      </c>
      <c r="Z1541">
        <v>16.216216216216218</v>
      </c>
      <c r="AA1541">
        <v>7.1047957371225579</v>
      </c>
      <c r="AB1541">
        <v>86.432160804020086</v>
      </c>
      <c r="AC1541">
        <v>193.90581717451522</v>
      </c>
      <c r="AD1541">
        <v>341.0569105691057</v>
      </c>
      <c r="AE1541">
        <v>694.13919413919405</v>
      </c>
      <c r="AF1541">
        <v>968.75</v>
      </c>
      <c r="AG1541">
        <v>1360.3238866396762</v>
      </c>
      <c r="AH1541">
        <v>2409.9378881987577</v>
      </c>
      <c r="AI1541">
        <v>2804.8780487804879</v>
      </c>
      <c r="AJ1541">
        <v>1214.3699999999999</v>
      </c>
      <c r="AK1541">
        <v>0.18977506465960922</v>
      </c>
      <c r="AL1541">
        <v>3.5864891467647514E-2</v>
      </c>
    </row>
    <row r="1542" spans="1:38">
      <c r="A1542">
        <v>12</v>
      </c>
      <c r="B1542" t="s">
        <v>2930</v>
      </c>
      <c r="C1542">
        <v>770</v>
      </c>
      <c r="D1542">
        <v>53</v>
      </c>
      <c r="E1542">
        <v>6.8831168831168826E-2</v>
      </c>
      <c r="F1542">
        <v>3.3537183392000007</v>
      </c>
      <c r="G1542">
        <v>25.169216526906556</v>
      </c>
      <c r="H1542">
        <v>0.26800000000000002</v>
      </c>
      <c r="I1542">
        <v>24.734035514025788</v>
      </c>
      <c r="J1542">
        <v>0.98270979104909573</v>
      </c>
      <c r="K1542">
        <v>3.7313429999999999</v>
      </c>
      <c r="L1542">
        <v>24.734037425706784</v>
      </c>
      <c r="M1542">
        <v>9.0800000000000006E-2</v>
      </c>
      <c r="N1542">
        <v>4.6601446081873181</v>
      </c>
      <c r="O1542">
        <v>1531</v>
      </c>
      <c r="P1542">
        <v>24.734037425706784</v>
      </c>
      <c r="Q1542">
        <v>1441.6</v>
      </c>
      <c r="R1542">
        <v>4.6601446081873181</v>
      </c>
      <c r="S1542">
        <v>1.0620144284128747</v>
      </c>
      <c r="U1542" t="s">
        <v>2930</v>
      </c>
      <c r="V1542">
        <v>-7.1729957805907177E-3</v>
      </c>
      <c r="W1542">
        <v>27.079934747145192</v>
      </c>
      <c r="X1542">
        <v>-1.1853448275862071</v>
      </c>
      <c r="Y1542">
        <v>6.783369803063457</v>
      </c>
      <c r="Z1542">
        <v>37.162162162162161</v>
      </c>
      <c r="AA1542">
        <v>9.769094138543517</v>
      </c>
      <c r="AB1542">
        <v>131.65829145728642</v>
      </c>
      <c r="AC1542">
        <v>307.47922437673128</v>
      </c>
      <c r="AD1542">
        <v>634.14634146341461</v>
      </c>
      <c r="AE1542">
        <v>1012.8205128205127</v>
      </c>
      <c r="AF1542">
        <v>1412.5</v>
      </c>
      <c r="AG1542">
        <v>1821.8623481781376</v>
      </c>
      <c r="AH1542">
        <v>3068.3229813664598</v>
      </c>
      <c r="AI1542">
        <v>4024.3902439024391</v>
      </c>
      <c r="AJ1542">
        <v>1143.3</v>
      </c>
      <c r="AK1542">
        <v>0.13966246409961669</v>
      </c>
      <c r="AL1542">
        <v>4.2908876365633834E-2</v>
      </c>
    </row>
    <row r="1543" spans="1:38">
      <c r="A1543">
        <v>12</v>
      </c>
      <c r="B1543" t="s">
        <v>2931</v>
      </c>
      <c r="C1543">
        <v>260.3</v>
      </c>
      <c r="D1543">
        <v>218.2</v>
      </c>
      <c r="E1543">
        <v>0.83826354206684583</v>
      </c>
      <c r="F1543">
        <v>8.2995102144000015</v>
      </c>
      <c r="G1543">
        <v>25.163924032163013</v>
      </c>
      <c r="H1543">
        <v>0.72</v>
      </c>
      <c r="I1543">
        <v>25.105577069647293</v>
      </c>
      <c r="J1543">
        <v>0.99768132496183248</v>
      </c>
      <c r="K1543">
        <v>1.388889</v>
      </c>
      <c r="L1543">
        <v>25.105573484786742</v>
      </c>
      <c r="M1543">
        <v>8.3640000000000006E-2</v>
      </c>
      <c r="N1543">
        <v>1.7126215858943408</v>
      </c>
      <c r="O1543">
        <v>3496</v>
      </c>
      <c r="P1543">
        <v>25.105573484786742</v>
      </c>
      <c r="Q1543">
        <v>1283.3</v>
      </c>
      <c r="R1543">
        <v>1.7126215858943408</v>
      </c>
      <c r="S1543">
        <v>2.7242266032883973</v>
      </c>
      <c r="U1543" t="s">
        <v>2931</v>
      </c>
      <c r="V1543">
        <v>-1.1392405063291141E-2</v>
      </c>
      <c r="W1543">
        <v>4.8287112561174554</v>
      </c>
      <c r="X1543">
        <v>2.7586206896551726</v>
      </c>
      <c r="Y1543">
        <v>39.606126914660834</v>
      </c>
      <c r="Z1543">
        <v>97.297297297297305</v>
      </c>
      <c r="AA1543">
        <v>1.2433392539964476</v>
      </c>
      <c r="AB1543">
        <v>138.69346733668343</v>
      </c>
      <c r="AC1543">
        <v>191.68975069252076</v>
      </c>
      <c r="AD1543">
        <v>216.26016260162604</v>
      </c>
      <c r="AE1543">
        <v>228.93772893772893</v>
      </c>
      <c r="AF1543">
        <v>328.75</v>
      </c>
      <c r="AG1543">
        <v>356.27530364372473</v>
      </c>
      <c r="AH1543">
        <v>328.57142857142856</v>
      </c>
      <c r="AI1543">
        <v>361.78861788617888</v>
      </c>
      <c r="AJ1543">
        <v>1472.8999999999999</v>
      </c>
      <c r="AK1543">
        <v>1.070314117878036E-2</v>
      </c>
      <c r="AL1543">
        <v>0.42211055276381915</v>
      </c>
    </row>
    <row r="1544" spans="1:38">
      <c r="A1544">
        <v>12</v>
      </c>
      <c r="B1544" t="s">
        <v>2932</v>
      </c>
      <c r="C1544">
        <v>902</v>
      </c>
      <c r="D1544">
        <v>12.7</v>
      </c>
      <c r="E1544">
        <v>1.4079822616407981E-2</v>
      </c>
      <c r="F1544">
        <v>8.839646520000001E-2</v>
      </c>
      <c r="G1544">
        <v>25.532935126379325</v>
      </c>
      <c r="H1544">
        <v>6.0000000000000001E-3</v>
      </c>
      <c r="I1544">
        <v>25.105577069647293</v>
      </c>
      <c r="J1544">
        <v>0.98326247826124358</v>
      </c>
      <c r="K1544">
        <v>166.66669999999999</v>
      </c>
      <c r="L1544">
        <v>25.105574082263868</v>
      </c>
      <c r="M1544">
        <v>0.1069</v>
      </c>
      <c r="N1544">
        <v>4.6519647642576922</v>
      </c>
      <c r="O1544">
        <v>38.56</v>
      </c>
      <c r="P1544">
        <v>25.105574082263868</v>
      </c>
      <c r="Q1544">
        <v>1746.4</v>
      </c>
      <c r="R1544">
        <v>4.6519647642576922</v>
      </c>
      <c r="S1544">
        <v>2.2079706825469538E-2</v>
      </c>
      <c r="U1544" t="s">
        <v>2932</v>
      </c>
      <c r="V1544">
        <v>-1.139240506329114</v>
      </c>
      <c r="W1544">
        <v>1.2561174551386625</v>
      </c>
      <c r="X1544">
        <v>-19.396551724137932</v>
      </c>
      <c r="Y1544">
        <v>3.4792122538293215</v>
      </c>
      <c r="Z1544">
        <v>43.243243243243249</v>
      </c>
      <c r="AA1544">
        <v>4.0852575488454708</v>
      </c>
      <c r="AB1544">
        <v>88.442211055276388</v>
      </c>
      <c r="AC1544">
        <v>156.2326869806094</v>
      </c>
      <c r="AD1544">
        <v>261.3821138211382</v>
      </c>
      <c r="AE1544">
        <v>439.56043956043953</v>
      </c>
      <c r="AF1544">
        <v>737.5</v>
      </c>
      <c r="AG1544">
        <v>1194.331983805668</v>
      </c>
      <c r="AH1544">
        <v>1701.8633540372671</v>
      </c>
      <c r="AI1544">
        <v>2097.560975609756</v>
      </c>
      <c r="AJ1544">
        <v>1244.24</v>
      </c>
      <c r="AK1544">
        <v>6.6058775051155247E-2</v>
      </c>
      <c r="AL1544">
        <v>5.1967868539779194E-2</v>
      </c>
    </row>
    <row r="1545" spans="1:38">
      <c r="A1545">
        <v>12</v>
      </c>
      <c r="B1545" t="s">
        <v>2933</v>
      </c>
      <c r="C1545">
        <v>259.7</v>
      </c>
      <c r="D1545">
        <v>32.1</v>
      </c>
      <c r="E1545">
        <v>0.12360415864458993</v>
      </c>
      <c r="F1545">
        <v>8.3793344000000006E-2</v>
      </c>
      <c r="G1545">
        <v>30.867815061131221</v>
      </c>
      <c r="H1545">
        <v>6.4000000000000003E-3</v>
      </c>
      <c r="I1545">
        <v>25.105577069647293</v>
      </c>
      <c r="J1545">
        <v>0.81332536883247875</v>
      </c>
      <c r="K1545">
        <v>156.25</v>
      </c>
      <c r="L1545">
        <v>25.105577069647293</v>
      </c>
      <c r="M1545">
        <v>9.5000000000000001E-2</v>
      </c>
      <c r="N1545">
        <v>17.959176112734109</v>
      </c>
      <c r="O1545">
        <v>41.13</v>
      </c>
      <c r="P1545">
        <v>25.105577069647293</v>
      </c>
      <c r="Q1545">
        <v>1527</v>
      </c>
      <c r="R1545">
        <v>17.959176112734109</v>
      </c>
      <c r="S1545">
        <v>2.6935166994106093E-2</v>
      </c>
      <c r="U1545" t="s">
        <v>2933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 t="e">
        <v>#DIV/0!</v>
      </c>
      <c r="AL1545" t="e">
        <v>#DIV/0!</v>
      </c>
    </row>
    <row r="1546" spans="1:38">
      <c r="A1546">
        <v>12</v>
      </c>
      <c r="B1546" t="s">
        <v>2934</v>
      </c>
      <c r="C1546">
        <v>421</v>
      </c>
      <c r="D1546">
        <v>35.799999999999997</v>
      </c>
      <c r="E1546">
        <v>8.5035629453681705E-2</v>
      </c>
      <c r="F1546">
        <v>3.4144685136000011E-2</v>
      </c>
      <c r="G1546">
        <v>25.824241475880008</v>
      </c>
      <c r="H1546">
        <v>3.7200000000000002E-3</v>
      </c>
      <c r="I1546">
        <v>25.105577069647293</v>
      </c>
      <c r="J1546">
        <v>0.97217093842218161</v>
      </c>
      <c r="K1546">
        <v>268.81720000000001</v>
      </c>
      <c r="L1546">
        <v>25.105577069647293</v>
      </c>
      <c r="M1546">
        <v>6.6600000000000006E-2</v>
      </c>
      <c r="N1546">
        <v>6.0499130410743343</v>
      </c>
      <c r="O1546">
        <v>23.94</v>
      </c>
      <c r="P1546">
        <v>25.105577069647293</v>
      </c>
      <c r="Q1546">
        <v>824.4</v>
      </c>
      <c r="R1546">
        <v>6.0499130410743343</v>
      </c>
      <c r="S1546">
        <v>2.9039301310043671E-2</v>
      </c>
      <c r="U1546" t="s">
        <v>2934</v>
      </c>
      <c r="V1546">
        <v>-2.9957805907173E-2</v>
      </c>
      <c r="W1546">
        <v>6.068515497553018</v>
      </c>
      <c r="X1546">
        <v>0.53879310344827591</v>
      </c>
      <c r="Y1546">
        <v>4.1575492341356668</v>
      </c>
      <c r="Z1546">
        <v>43.918918918918919</v>
      </c>
      <c r="AA1546">
        <v>6.5719360568383651</v>
      </c>
      <c r="AB1546">
        <v>101.5075376884422</v>
      </c>
      <c r="AC1546">
        <v>204.98614958448755</v>
      </c>
      <c r="AD1546">
        <v>300.8130081300813</v>
      </c>
      <c r="AE1546">
        <v>441.39194139194137</v>
      </c>
      <c r="AF1546">
        <v>662.5</v>
      </c>
      <c r="AG1546">
        <v>663.96761133603229</v>
      </c>
      <c r="AH1546">
        <v>1093.1677018633541</v>
      </c>
      <c r="AI1546">
        <v>1544.7154471544716</v>
      </c>
      <c r="AJ1546">
        <v>1400.8</v>
      </c>
      <c r="AK1546">
        <v>9.8427932346157571E-2</v>
      </c>
      <c r="AL1546">
        <v>9.2856327089995416E-2</v>
      </c>
    </row>
    <row r="1547" spans="1:38">
      <c r="A1547">
        <v>15</v>
      </c>
      <c r="B1547" t="s">
        <v>785</v>
      </c>
      <c r="C1547">
        <v>197.2</v>
      </c>
      <c r="D1547">
        <v>68.8</v>
      </c>
      <c r="E1547">
        <v>0.34888438133874239</v>
      </c>
      <c r="F1547">
        <v>9.2613696000000009E-2</v>
      </c>
      <c r="G1547">
        <v>28.664662914466653</v>
      </c>
      <c r="H1547">
        <v>8.3999999999999995E-3</v>
      </c>
      <c r="I1547">
        <v>25.105577069647293</v>
      </c>
      <c r="J1547">
        <v>0.87583716384736765</v>
      </c>
      <c r="K1547">
        <v>119.0476</v>
      </c>
      <c r="L1547">
        <v>25.105577069647293</v>
      </c>
      <c r="M1547">
        <v>0.08</v>
      </c>
      <c r="N1547">
        <v>13.833759431188614</v>
      </c>
      <c r="O1547">
        <v>53.92</v>
      </c>
      <c r="P1547">
        <v>25.105577069647293</v>
      </c>
      <c r="Q1547">
        <v>1196</v>
      </c>
      <c r="R1547">
        <v>13.833759431188614</v>
      </c>
      <c r="S1547">
        <v>4.508361204013378E-2</v>
      </c>
      <c r="U1547" t="s">
        <v>785</v>
      </c>
      <c r="V1547">
        <v>-0.2029535864978903</v>
      </c>
      <c r="W1547">
        <v>1.8760195758564435</v>
      </c>
      <c r="X1547">
        <v>0.85129310344827591</v>
      </c>
      <c r="Y1547">
        <v>6.3457330415754916</v>
      </c>
      <c r="Z1547">
        <v>37.837837837837839</v>
      </c>
      <c r="AA1547">
        <v>-0.37300177619893427</v>
      </c>
      <c r="AB1547">
        <v>70.35175879396985</v>
      </c>
      <c r="AC1547">
        <v>86.980609418282555</v>
      </c>
      <c r="AD1547">
        <v>75.203252032520325</v>
      </c>
      <c r="AE1547">
        <v>67.765567765567766</v>
      </c>
      <c r="AF1547">
        <v>60</v>
      </c>
      <c r="AG1547">
        <v>54.251012145748994</v>
      </c>
      <c r="AH1547">
        <v>67.701863354037272</v>
      </c>
      <c r="AI1547">
        <v>48.373983739837392</v>
      </c>
      <c r="AJ1547">
        <v>1378.1399999999999</v>
      </c>
      <c r="AK1547">
        <v>-7.2295333328278198E-3</v>
      </c>
      <c r="AL1547">
        <v>1.039140657415518</v>
      </c>
    </row>
    <row r="1548" spans="1:38">
      <c r="A1548">
        <v>12</v>
      </c>
      <c r="B1548" t="s">
        <v>2935</v>
      </c>
      <c r="C1548">
        <v>175.4</v>
      </c>
      <c r="D1548">
        <v>155.5</v>
      </c>
      <c r="E1548">
        <v>0.88654503990877986</v>
      </c>
      <c r="F1548">
        <v>7.2767904000000008E-2</v>
      </c>
      <c r="G1548">
        <v>36.054979005833729</v>
      </c>
      <c r="H1548">
        <v>4.4000000000000003E-3</v>
      </c>
      <c r="I1548">
        <v>25.105577069647293</v>
      </c>
      <c r="J1548">
        <v>0.69631373424417153</v>
      </c>
      <c r="K1548">
        <v>227.27269999999999</v>
      </c>
      <c r="L1548">
        <v>25.105579260395846</v>
      </c>
      <c r="M1548">
        <v>0.12</v>
      </c>
      <c r="N1548">
        <v>25.878012116681436</v>
      </c>
      <c r="O1548">
        <v>28.3</v>
      </c>
      <c r="P1548">
        <v>25.105579260395846</v>
      </c>
      <c r="Q1548">
        <v>1955</v>
      </c>
      <c r="R1548">
        <v>25.878012116681436</v>
      </c>
      <c r="S1548">
        <v>1.4475703324808185E-2</v>
      </c>
      <c r="U1548" t="s">
        <v>2935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 t="e">
        <v>#DIV/0!</v>
      </c>
      <c r="AL1548" t="e">
        <v>#DIV/0!</v>
      </c>
    </row>
    <row r="1549" spans="1:38">
      <c r="A1549">
        <v>12</v>
      </c>
      <c r="B1549" t="s">
        <v>2936</v>
      </c>
      <c r="C1549">
        <v>517</v>
      </c>
      <c r="D1549">
        <v>286.89999999999998</v>
      </c>
      <c r="E1549">
        <v>0.55493230174081232</v>
      </c>
      <c r="F1549">
        <v>3.9915124796000005E-2</v>
      </c>
      <c r="G1549">
        <v>26.769871289777818</v>
      </c>
      <c r="H1549">
        <v>3.5799999999999998E-3</v>
      </c>
      <c r="I1549">
        <v>25.244657781025104</v>
      </c>
      <c r="J1549">
        <v>0.94302499656264238</v>
      </c>
      <c r="K1549">
        <v>279.32960000000003</v>
      </c>
      <c r="L1549">
        <v>25.244659513788463</v>
      </c>
      <c r="M1549">
        <v>8.09E-2</v>
      </c>
      <c r="N1549">
        <v>8.906922161453938</v>
      </c>
      <c r="O1549">
        <v>23.04</v>
      </c>
      <c r="P1549">
        <v>25.244659513788463</v>
      </c>
      <c r="Q1549">
        <v>1218.0999999999999</v>
      </c>
      <c r="R1549">
        <v>8.906922161453938</v>
      </c>
      <c r="S1549">
        <v>1.8914703226336097E-2</v>
      </c>
      <c r="U1549" t="s">
        <v>2936</v>
      </c>
      <c r="V1549">
        <v>0</v>
      </c>
      <c r="W1549">
        <v>15.66068515497553</v>
      </c>
      <c r="X1549">
        <v>-1.3469827586206897</v>
      </c>
      <c r="Y1549">
        <v>6.783369803063457</v>
      </c>
      <c r="Z1549">
        <v>91.891891891891888</v>
      </c>
      <c r="AA1549">
        <v>4.9733570159857905</v>
      </c>
      <c r="AB1549">
        <v>147.73869346733667</v>
      </c>
      <c r="AC1549">
        <v>274.23822714681444</v>
      </c>
      <c r="AD1549">
        <v>508.130081300813</v>
      </c>
      <c r="AE1549">
        <v>884.61538461538453</v>
      </c>
      <c r="AF1549">
        <v>1306.25</v>
      </c>
      <c r="AG1549">
        <v>1838.0566801619432</v>
      </c>
      <c r="AH1549">
        <v>2465.8385093167703</v>
      </c>
      <c r="AI1549">
        <v>3142.2764227642274</v>
      </c>
      <c r="AJ1549">
        <v>1113.4299999999998</v>
      </c>
      <c r="AK1549">
        <v>4.2683882233737425E-2</v>
      </c>
      <c r="AL1549">
        <v>5.9914180474159202E-2</v>
      </c>
    </row>
    <row r="1550" spans="1:38">
      <c r="A1550">
        <v>12</v>
      </c>
      <c r="B1550" t="s">
        <v>2937</v>
      </c>
      <c r="C1550">
        <v>656</v>
      </c>
      <c r="D1550">
        <v>163.69999999999999</v>
      </c>
      <c r="E1550">
        <v>0.24954268292682924</v>
      </c>
      <c r="F1550">
        <v>0.29658433600000006</v>
      </c>
      <c r="G1550">
        <v>25.517332946258698</v>
      </c>
      <c r="H1550">
        <v>2.69E-2</v>
      </c>
      <c r="I1550">
        <v>25.383227842223292</v>
      </c>
      <c r="J1550">
        <v>0.9947445485655636</v>
      </c>
      <c r="K1550">
        <v>37.174720000000001</v>
      </c>
      <c r="L1550">
        <v>25.383227872099887</v>
      </c>
      <c r="M1550">
        <v>0.08</v>
      </c>
      <c r="N1550">
        <v>2.6126662626520059</v>
      </c>
      <c r="O1550">
        <v>171.1</v>
      </c>
      <c r="P1550">
        <v>25.383227872099887</v>
      </c>
      <c r="Q1550">
        <v>1196.0999999999999</v>
      </c>
      <c r="R1550">
        <v>2.6126662626520059</v>
      </c>
      <c r="S1550">
        <v>0.14304824011370287</v>
      </c>
      <c r="U1550" t="s">
        <v>2937</v>
      </c>
      <c r="V1550">
        <v>-2.0675105485232068</v>
      </c>
      <c r="W1550">
        <v>5.9543230016313213</v>
      </c>
      <c r="X1550">
        <v>-42.025862068965516</v>
      </c>
      <c r="Y1550">
        <v>3.3698030634573302</v>
      </c>
      <c r="Z1550">
        <v>34.45945945945946</v>
      </c>
      <c r="AA1550">
        <v>1.4387211367673178</v>
      </c>
      <c r="AB1550">
        <v>81.407035175879386</v>
      </c>
      <c r="AC1550">
        <v>113.01939058171746</v>
      </c>
      <c r="AD1550">
        <v>174.79674796747969</v>
      </c>
      <c r="AE1550">
        <v>280.2197802197802</v>
      </c>
      <c r="AF1550">
        <v>433.75</v>
      </c>
      <c r="AG1550">
        <v>724.69635627530363</v>
      </c>
      <c r="AH1550">
        <v>1254.6583850931677</v>
      </c>
      <c r="AI1550">
        <v>2117.8861788617887</v>
      </c>
      <c r="AJ1550">
        <v>1472.8999999999999</v>
      </c>
      <c r="AK1550">
        <v>2.7163856317359358E-2</v>
      </c>
      <c r="AL1550">
        <v>6.4883825065923675E-2</v>
      </c>
    </row>
    <row r="1551" spans="1:38">
      <c r="A1551">
        <v>12</v>
      </c>
      <c r="B1551" t="s">
        <v>2938</v>
      </c>
      <c r="C1551">
        <v>982</v>
      </c>
      <c r="D1551">
        <v>64.8</v>
      </c>
      <c r="E1551">
        <v>6.598778004073319E-2</v>
      </c>
      <c r="F1551">
        <v>9.3226986100000006E-2</v>
      </c>
      <c r="G1551">
        <v>26.238530110793604</v>
      </c>
      <c r="H1551">
        <v>8.3000000000000001E-3</v>
      </c>
      <c r="I1551">
        <v>25.405530211097958</v>
      </c>
      <c r="J1551">
        <v>0.96825279860654312</v>
      </c>
      <c r="K1551">
        <v>120.4819</v>
      </c>
      <c r="L1551">
        <v>25.405536584818442</v>
      </c>
      <c r="M1551">
        <v>8.1500000000000003E-2</v>
      </c>
      <c r="N1551">
        <v>6.5589249933210541</v>
      </c>
      <c r="O1551">
        <v>53.28</v>
      </c>
      <c r="P1551">
        <v>25.405536584818442</v>
      </c>
      <c r="Q1551">
        <v>1232.5999999999999</v>
      </c>
      <c r="R1551">
        <v>6.5589249933210541</v>
      </c>
      <c r="S1551">
        <v>4.3225701768619181E-2</v>
      </c>
      <c r="U1551" t="s">
        <v>2938</v>
      </c>
      <c r="V1551">
        <v>-4.3881856540084394</v>
      </c>
      <c r="W1551">
        <v>1.6150081566068515</v>
      </c>
      <c r="X1551">
        <v>-38.793103448275865</v>
      </c>
      <c r="Y1551">
        <v>0.94091903719912473</v>
      </c>
      <c r="Z1551">
        <v>16.486486486486488</v>
      </c>
      <c r="AA1551">
        <v>3.7300177619893424</v>
      </c>
      <c r="AB1551">
        <v>98.994974874371849</v>
      </c>
      <c r="AC1551">
        <v>268.69806094182826</v>
      </c>
      <c r="AD1551">
        <v>487.80487804878049</v>
      </c>
      <c r="AE1551">
        <v>793.04029304029291</v>
      </c>
      <c r="AF1551">
        <v>1137.5</v>
      </c>
      <c r="AG1551">
        <v>1538.4615384615386</v>
      </c>
      <c r="AH1551">
        <v>2074.5341614906833</v>
      </c>
      <c r="AI1551">
        <v>2333.333333333333</v>
      </c>
      <c r="AJ1551">
        <v>1386.3799999999999</v>
      </c>
      <c r="AK1551">
        <v>9.2329454470458899E-2</v>
      </c>
      <c r="AL1551">
        <v>4.7719134595131336E-2</v>
      </c>
    </row>
    <row r="1552" spans="1:38">
      <c r="A1552">
        <v>12</v>
      </c>
      <c r="B1552" t="s">
        <v>2939</v>
      </c>
      <c r="C1552">
        <v>3270</v>
      </c>
      <c r="D1552">
        <v>115</v>
      </c>
      <c r="E1552">
        <v>3.5168195718654434E-2</v>
      </c>
      <c r="F1552">
        <v>1.3348224572000002E-2</v>
      </c>
      <c r="G1552">
        <v>26.503071890550572</v>
      </c>
      <c r="H1552">
        <v>1.58E-3</v>
      </c>
      <c r="I1552">
        <v>25.420718499243595</v>
      </c>
      <c r="J1552">
        <v>0.95916120984855036</v>
      </c>
      <c r="K1552">
        <v>632.91139999999996</v>
      </c>
      <c r="L1552">
        <v>25.420713121391714</v>
      </c>
      <c r="M1552">
        <v>6.13E-2</v>
      </c>
      <c r="N1552">
        <v>7.496658630210276</v>
      </c>
      <c r="O1552">
        <v>10.18</v>
      </c>
      <c r="P1552">
        <v>25.420713121391714</v>
      </c>
      <c r="Q1552">
        <v>648.79999999999995</v>
      </c>
      <c r="R1552">
        <v>7.496658630210276</v>
      </c>
      <c r="S1552">
        <v>1.5690505548705304E-2</v>
      </c>
      <c r="U1552" t="s">
        <v>2939</v>
      </c>
      <c r="V1552">
        <v>92.827004219409289</v>
      </c>
      <c r="W1552">
        <v>187.60195758564439</v>
      </c>
      <c r="X1552">
        <v>344.82758620689657</v>
      </c>
      <c r="Y1552">
        <v>258.20568927789935</v>
      </c>
      <c r="Z1552">
        <v>103.37837837837839</v>
      </c>
      <c r="AA1552">
        <v>4.2628774422735338</v>
      </c>
      <c r="AB1552">
        <v>218.5929648241206</v>
      </c>
      <c r="AC1552">
        <v>695.29085872576184</v>
      </c>
      <c r="AD1552">
        <v>1487.8048780487804</v>
      </c>
      <c r="AE1552">
        <v>2728.9377289377289</v>
      </c>
      <c r="AF1552">
        <v>5218.75</v>
      </c>
      <c r="AG1552">
        <v>7894.7368421052633</v>
      </c>
      <c r="AH1552">
        <v>13913.04347826087</v>
      </c>
      <c r="AI1552">
        <v>16585.365853658535</v>
      </c>
      <c r="AJ1552">
        <v>1472.8999999999999</v>
      </c>
      <c r="AK1552">
        <v>2.8357627856970002E-2</v>
      </c>
      <c r="AL1552">
        <v>1.5711369346733669E-2</v>
      </c>
    </row>
    <row r="1553" spans="1:38">
      <c r="A1553">
        <v>12</v>
      </c>
      <c r="B1553" t="s">
        <v>2940</v>
      </c>
      <c r="C1553">
        <v>177.6</v>
      </c>
      <c r="D1553">
        <v>105.9</v>
      </c>
      <c r="E1553">
        <v>0.59628378378378388</v>
      </c>
      <c r="F1553">
        <v>1.7799194700000003E-2</v>
      </c>
      <c r="G1553">
        <v>52.630300916463135</v>
      </c>
      <c r="H1553">
        <v>2.0500000000000002E-3</v>
      </c>
      <c r="I1553">
        <v>25.469914248506875</v>
      </c>
      <c r="J1553">
        <v>0.48394012203984382</v>
      </c>
      <c r="K1553">
        <v>487.80489999999998</v>
      </c>
      <c r="L1553">
        <v>25.469918929304225</v>
      </c>
      <c r="M1553">
        <v>6.3E-2</v>
      </c>
      <c r="N1553">
        <v>46.05683491873021</v>
      </c>
      <c r="O1553">
        <v>13.2</v>
      </c>
      <c r="P1553">
        <v>25.469918929304225</v>
      </c>
      <c r="Q1553">
        <v>707</v>
      </c>
      <c r="R1553">
        <v>46.05683491873021</v>
      </c>
      <c r="S1553">
        <v>1.8670438472418671E-2</v>
      </c>
      <c r="U1553" t="s">
        <v>2940</v>
      </c>
      <c r="V1553">
        <v>0</v>
      </c>
      <c r="W1553">
        <v>12.463295269168025</v>
      </c>
      <c r="X1553">
        <v>1.9396551724137931</v>
      </c>
      <c r="Y1553">
        <v>3.7199124726477022</v>
      </c>
      <c r="Z1553">
        <v>47.972972972972975</v>
      </c>
      <c r="AA1553">
        <v>7.9928952042628776</v>
      </c>
      <c r="AB1553">
        <v>150.25125628140702</v>
      </c>
      <c r="AC1553">
        <v>283.93351800554018</v>
      </c>
      <c r="AD1553">
        <v>515.44715447154476</v>
      </c>
      <c r="AE1553">
        <v>1051.2820512820513</v>
      </c>
      <c r="AF1553">
        <v>1687.5</v>
      </c>
      <c r="AG1553">
        <v>2429.1497975708503</v>
      </c>
      <c r="AH1553">
        <v>3664.5962732919252</v>
      </c>
      <c r="AI1553">
        <v>4540.6504065040654</v>
      </c>
      <c r="AJ1553">
        <v>1213.3399999999999</v>
      </c>
      <c r="AK1553">
        <v>9.4144888691742923E-2</v>
      </c>
      <c r="AL1553">
        <v>4.1000766544587341E-2</v>
      </c>
    </row>
    <row r="1554" spans="1:38">
      <c r="A1554">
        <v>12</v>
      </c>
      <c r="B1554" t="s">
        <v>2941</v>
      </c>
      <c r="C1554">
        <v>182.8</v>
      </c>
      <c r="D1554">
        <v>31.2</v>
      </c>
      <c r="E1554">
        <v>0.17067833698030632</v>
      </c>
      <c r="F1554">
        <v>0.35890012288000001</v>
      </c>
      <c r="G1554">
        <v>26.068957281840497</v>
      </c>
      <c r="H1554">
        <v>3.1300000000000001E-2</v>
      </c>
      <c r="I1554">
        <v>25.662382400097137</v>
      </c>
      <c r="J1554">
        <v>0.98440386865697238</v>
      </c>
      <c r="K1554">
        <v>31.948879999999999</v>
      </c>
      <c r="L1554">
        <v>25.662382639131284</v>
      </c>
      <c r="M1554">
        <v>8.3199999999999996E-2</v>
      </c>
      <c r="N1554">
        <v>4.586138169921341</v>
      </c>
      <c r="O1554">
        <v>198.7</v>
      </c>
      <c r="P1554">
        <v>25.662382639131284</v>
      </c>
      <c r="Q1554">
        <v>1273</v>
      </c>
      <c r="R1554">
        <v>4.586138169921341</v>
      </c>
      <c r="S1554">
        <v>0.15608798114689709</v>
      </c>
      <c r="U1554" t="s">
        <v>2941</v>
      </c>
      <c r="V1554">
        <v>2.2531645569620253E-2</v>
      </c>
      <c r="W1554">
        <v>1.3376835236541598</v>
      </c>
      <c r="X1554">
        <v>-37.71551724137931</v>
      </c>
      <c r="Y1554">
        <v>2.5164113785557984</v>
      </c>
      <c r="Z1554">
        <v>36.486486486486491</v>
      </c>
      <c r="AA1554">
        <v>0.44404973357015987</v>
      </c>
      <c r="AB1554">
        <v>114.57286432160804</v>
      </c>
      <c r="AC1554">
        <v>232.6869806094183</v>
      </c>
      <c r="AD1554">
        <v>182.92682926829269</v>
      </c>
      <c r="AE1554">
        <v>181.31868131868131</v>
      </c>
      <c r="AF1554">
        <v>148.125</v>
      </c>
      <c r="AG1554">
        <v>108.50202429149799</v>
      </c>
      <c r="AH1554">
        <v>88.819875776397524</v>
      </c>
      <c r="AI1554">
        <v>87.39837398373983</v>
      </c>
      <c r="AJ1554">
        <v>1320.46</v>
      </c>
      <c r="AK1554">
        <v>6.8679117547772017E-3</v>
      </c>
      <c r="AL1554">
        <v>1.2899462346698527</v>
      </c>
    </row>
    <row r="1555" spans="1:38">
      <c r="A1555">
        <v>12</v>
      </c>
      <c r="B1555" t="s">
        <v>2942</v>
      </c>
      <c r="C1555">
        <v>920</v>
      </c>
      <c r="D1555">
        <v>71</v>
      </c>
      <c r="E1555">
        <v>7.7173913043478259E-2</v>
      </c>
      <c r="F1555">
        <v>0.32249412000000005</v>
      </c>
      <c r="G1555">
        <v>25.886180123701951</v>
      </c>
      <c r="H1555">
        <v>2.5000000000000001E-2</v>
      </c>
      <c r="I1555">
        <v>25.70311265197272</v>
      </c>
      <c r="J1555">
        <v>0.99292798432003448</v>
      </c>
      <c r="K1555">
        <v>40</v>
      </c>
      <c r="L1555">
        <v>25.70311265197272</v>
      </c>
      <c r="M1555">
        <v>9.3600000000000003E-2</v>
      </c>
      <c r="N1555">
        <v>3.0731614661032554</v>
      </c>
      <c r="O1555">
        <v>159.19999999999999</v>
      </c>
      <c r="P1555">
        <v>25.70311265197272</v>
      </c>
      <c r="Q1555">
        <v>1499.2</v>
      </c>
      <c r="R1555">
        <v>3.0731614661032554</v>
      </c>
      <c r="S1555">
        <v>0.10618996798292421</v>
      </c>
      <c r="U1555" t="s">
        <v>2942</v>
      </c>
      <c r="V1555">
        <v>0</v>
      </c>
      <c r="W1555">
        <v>2.0717781402936377</v>
      </c>
      <c r="X1555">
        <v>0.52801724137931039</v>
      </c>
      <c r="Y1555">
        <v>3.9387308533916849</v>
      </c>
      <c r="Z1555">
        <v>35.810810810810814</v>
      </c>
      <c r="AA1555">
        <v>5.1509769094138536</v>
      </c>
      <c r="AB1555">
        <v>60.301507537688437</v>
      </c>
      <c r="AC1555">
        <v>145.15235457063713</v>
      </c>
      <c r="AD1555">
        <v>305.6910569105691</v>
      </c>
      <c r="AE1555">
        <v>542.12454212454213</v>
      </c>
      <c r="AF1555">
        <v>856.25</v>
      </c>
      <c r="AG1555">
        <v>1680.161943319838</v>
      </c>
      <c r="AH1555">
        <v>3223.6024844720496</v>
      </c>
      <c r="AI1555">
        <v>4552.8455284552847</v>
      </c>
      <c r="AJ1555">
        <v>1730.3999999999999</v>
      </c>
      <c r="AK1555">
        <v>0.11084559555629145</v>
      </c>
      <c r="AL1555">
        <v>1.8706248003020884E-2</v>
      </c>
    </row>
    <row r="1556" spans="1:38">
      <c r="A1556">
        <v>12</v>
      </c>
      <c r="B1556" t="s">
        <v>2943</v>
      </c>
      <c r="C1556">
        <v>156.9</v>
      </c>
      <c r="D1556">
        <v>54.2</v>
      </c>
      <c r="E1556">
        <v>0.3454429572976418</v>
      </c>
      <c r="F1556">
        <v>3.4936862999999999E-2</v>
      </c>
      <c r="G1556">
        <v>38.407313984726493</v>
      </c>
      <c r="H1556">
        <v>1.9499999999999999E-3</v>
      </c>
      <c r="I1556">
        <v>25.743973973023952</v>
      </c>
      <c r="J1556">
        <v>0.67028832016895545</v>
      </c>
      <c r="K1556">
        <v>512.82050000000004</v>
      </c>
      <c r="L1556">
        <v>25.743967001016284</v>
      </c>
      <c r="M1556">
        <v>0.13</v>
      </c>
      <c r="N1556">
        <v>28.502097670130052</v>
      </c>
      <c r="O1556">
        <v>12.56</v>
      </c>
      <c r="P1556">
        <v>25.743967001016284</v>
      </c>
      <c r="Q1556">
        <v>2097</v>
      </c>
      <c r="R1556">
        <v>28.502097670130052</v>
      </c>
      <c r="S1556">
        <v>5.9895088221268485E-3</v>
      </c>
      <c r="U1556" t="s">
        <v>2943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 t="e">
        <v>#DIV/0!</v>
      </c>
      <c r="AL1556" t="e">
        <v>#DIV/0!</v>
      </c>
    </row>
    <row r="1557" spans="1:38">
      <c r="A1557">
        <v>12</v>
      </c>
      <c r="B1557" t="s">
        <v>2944</v>
      </c>
      <c r="C1557">
        <v>609</v>
      </c>
      <c r="D1557">
        <v>292</v>
      </c>
      <c r="E1557">
        <v>0.47947454844006571</v>
      </c>
      <c r="F1557">
        <v>5.2029051359999995E-2</v>
      </c>
      <c r="G1557">
        <v>26.523237034495239</v>
      </c>
      <c r="H1557">
        <v>3.8999999999999998E-3</v>
      </c>
      <c r="I1557">
        <v>25.743973973023952</v>
      </c>
      <c r="J1557">
        <v>0.97061960949721926</v>
      </c>
      <c r="K1557">
        <v>256.41030000000001</v>
      </c>
      <c r="L1557">
        <v>25.743969789820156</v>
      </c>
      <c r="M1557">
        <v>9.6799999999999997E-2</v>
      </c>
      <c r="N1557">
        <v>6.3819986574963519</v>
      </c>
      <c r="O1557">
        <v>25.09</v>
      </c>
      <c r="P1557">
        <v>25.743969789820156</v>
      </c>
      <c r="Q1557">
        <v>1562.5</v>
      </c>
      <c r="R1557">
        <v>6.3819986574963519</v>
      </c>
      <c r="S1557">
        <v>1.6057599999999998E-2</v>
      </c>
      <c r="U1557" t="s">
        <v>2944</v>
      </c>
      <c r="V1557">
        <v>-7.5949367088607597E-2</v>
      </c>
      <c r="W1557">
        <v>12.071778140293638</v>
      </c>
      <c r="X1557">
        <v>1.3685344827586208</v>
      </c>
      <c r="Y1557">
        <v>9.62800875273523</v>
      </c>
      <c r="Z1557">
        <v>37.837837837837839</v>
      </c>
      <c r="AA1557">
        <v>2.6998223801065717</v>
      </c>
      <c r="AB1557">
        <v>110.0502512562814</v>
      </c>
      <c r="AC1557">
        <v>168.97506925207756</v>
      </c>
      <c r="AD1557">
        <v>341.46341463414637</v>
      </c>
      <c r="AE1557">
        <v>554.94505494505495</v>
      </c>
      <c r="AF1557">
        <v>962.5</v>
      </c>
      <c r="AG1557">
        <v>1461.5384615384617</v>
      </c>
      <c r="AH1557">
        <v>2018.6335403726707</v>
      </c>
      <c r="AI1557">
        <v>2508.1300813008129</v>
      </c>
      <c r="AJ1557">
        <v>1328.6999999999998</v>
      </c>
      <c r="AK1557">
        <v>4.183853972189102E-2</v>
      </c>
      <c r="AL1557">
        <v>5.4517201391573247E-2</v>
      </c>
    </row>
    <row r="1558" spans="1:38">
      <c r="A1558">
        <v>12</v>
      </c>
      <c r="B1558" t="s">
        <v>2945</v>
      </c>
      <c r="C1558">
        <v>579</v>
      </c>
      <c r="D1558">
        <v>370</v>
      </c>
      <c r="E1558">
        <v>0.63903281519861832</v>
      </c>
      <c r="F1558">
        <v>0.23690914199999999</v>
      </c>
      <c r="G1558">
        <v>25.907444155659082</v>
      </c>
      <c r="H1558">
        <v>1.9099999999999999E-2</v>
      </c>
      <c r="I1558">
        <v>25.757344937593032</v>
      </c>
      <c r="J1558">
        <v>0.9942063286071674</v>
      </c>
      <c r="K1558">
        <v>52.356020000000001</v>
      </c>
      <c r="L1558">
        <v>25.757346630801948</v>
      </c>
      <c r="M1558">
        <v>0.09</v>
      </c>
      <c r="N1558">
        <v>2.784752133394361</v>
      </c>
      <c r="O1558">
        <v>122</v>
      </c>
      <c r="P1558">
        <v>25.757346630801948</v>
      </c>
      <c r="Q1558">
        <v>1424.7</v>
      </c>
      <c r="R1558">
        <v>2.784752133394361</v>
      </c>
      <c r="S1558">
        <v>8.5632062890433069E-2</v>
      </c>
      <c r="U1558" t="s">
        <v>2945</v>
      </c>
      <c r="V1558">
        <v>-16.033755274261605</v>
      </c>
      <c r="W1558">
        <v>34.58401305057096</v>
      </c>
      <c r="X1558">
        <v>-237.06896551724139</v>
      </c>
      <c r="Y1558">
        <v>6.6958424507658645</v>
      </c>
      <c r="Z1558">
        <v>52.027027027027032</v>
      </c>
      <c r="AA1558">
        <v>11.545293072824157</v>
      </c>
      <c r="AB1558">
        <v>226.63316582914572</v>
      </c>
      <c r="AC1558">
        <v>445.98337950138506</v>
      </c>
      <c r="AD1558">
        <v>784.55284552845535</v>
      </c>
      <c r="AE1558">
        <v>1582.4175824175825</v>
      </c>
      <c r="AF1558">
        <v>2625</v>
      </c>
      <c r="AG1558">
        <v>3947.3684210526317</v>
      </c>
      <c r="AH1558">
        <v>5770.1863354037268</v>
      </c>
      <c r="AI1558">
        <v>7845.5284552845524</v>
      </c>
      <c r="AJ1558">
        <v>1327.6699999999998</v>
      </c>
      <c r="AK1558">
        <v>0.10632336772862065</v>
      </c>
      <c r="AL1558">
        <v>3.9276576639927299E-2</v>
      </c>
    </row>
    <row r="1559" spans="1:38">
      <c r="A1559">
        <v>12</v>
      </c>
      <c r="B1559" t="s">
        <v>2946</v>
      </c>
      <c r="C1559">
        <v>737</v>
      </c>
      <c r="D1559">
        <v>19.600000000000001</v>
      </c>
      <c r="E1559">
        <v>2.6594301221166895E-2</v>
      </c>
      <c r="F1559">
        <v>2.4446156840000004E-2</v>
      </c>
      <c r="G1559">
        <v>27.286328670638216</v>
      </c>
      <c r="H1559">
        <v>2.4499999999999999E-3</v>
      </c>
      <c r="I1559">
        <v>25.816941914098166</v>
      </c>
      <c r="J1559">
        <v>0.9461493418819219</v>
      </c>
      <c r="K1559">
        <v>408.16329999999999</v>
      </c>
      <c r="L1559">
        <v>25.816947491830344</v>
      </c>
      <c r="M1559">
        <v>7.2400000000000006E-2</v>
      </c>
      <c r="N1559">
        <v>8.8334162432308396</v>
      </c>
      <c r="O1559">
        <v>15.77</v>
      </c>
      <c r="P1559">
        <v>25.816947491830344</v>
      </c>
      <c r="Q1559">
        <v>996.3</v>
      </c>
      <c r="R1559">
        <v>8.8334162432308396</v>
      </c>
      <c r="S1559">
        <v>1.5828565693064338E-2</v>
      </c>
      <c r="U1559" t="s">
        <v>2946</v>
      </c>
      <c r="V1559">
        <v>0</v>
      </c>
      <c r="W1559">
        <v>0.2610114192495922</v>
      </c>
      <c r="X1559">
        <v>0</v>
      </c>
      <c r="Y1559">
        <v>0.13129102844638948</v>
      </c>
      <c r="Z1559">
        <v>5.4729729729729737</v>
      </c>
      <c r="AA1559">
        <v>3.374777975133215</v>
      </c>
      <c r="AB1559">
        <v>28.643216080402009</v>
      </c>
      <c r="AC1559">
        <v>114.12742382271469</v>
      </c>
      <c r="AD1559">
        <v>373.98373983739839</v>
      </c>
      <c r="AE1559">
        <v>637.36263736263732</v>
      </c>
      <c r="AF1559">
        <v>1312.5</v>
      </c>
      <c r="AG1559">
        <v>2700.4048582995952</v>
      </c>
      <c r="AH1559">
        <v>3490.6832298136646</v>
      </c>
      <c r="AI1559">
        <v>4512.1951219512193</v>
      </c>
      <c r="AJ1559">
        <v>1452.3</v>
      </c>
      <c r="AK1559">
        <v>0.26953965287467252</v>
      </c>
      <c r="AL1559">
        <v>8.2056188415386543E-3</v>
      </c>
    </row>
    <row r="1560" spans="1:38">
      <c r="A1560">
        <v>12</v>
      </c>
      <c r="B1560" t="s">
        <v>2947</v>
      </c>
      <c r="C1560">
        <v>222.6</v>
      </c>
      <c r="D1560">
        <v>52.8</v>
      </c>
      <c r="E1560">
        <v>0.23719676549865229</v>
      </c>
      <c r="F1560">
        <v>0.42916800836000002</v>
      </c>
      <c r="G1560">
        <v>26.501317163500008</v>
      </c>
      <c r="H1560">
        <v>3.7699999999999997E-2</v>
      </c>
      <c r="I1560">
        <v>26.096248122565083</v>
      </c>
      <c r="J1560">
        <v>0.98471513553700551</v>
      </c>
      <c r="K1560">
        <v>26.525200000000002</v>
      </c>
      <c r="L1560">
        <v>26.09624877003559</v>
      </c>
      <c r="M1560">
        <v>8.2600000000000007E-2</v>
      </c>
      <c r="N1560">
        <v>4.6158038656271421</v>
      </c>
      <c r="O1560">
        <v>238.6</v>
      </c>
      <c r="P1560">
        <v>26.09624877003559</v>
      </c>
      <c r="Q1560">
        <v>1258.9000000000001</v>
      </c>
      <c r="R1560">
        <v>4.6158038656271421</v>
      </c>
      <c r="S1560">
        <v>0.18953054253713558</v>
      </c>
      <c r="U1560" t="s">
        <v>2947</v>
      </c>
      <c r="V1560">
        <v>-0.50632911392405067</v>
      </c>
      <c r="W1560">
        <v>3.9804241435562804</v>
      </c>
      <c r="X1560">
        <v>-72.198275862068968</v>
      </c>
      <c r="Y1560">
        <v>2.056892778993435</v>
      </c>
      <c r="Z1560">
        <v>26.351351351351351</v>
      </c>
      <c r="AA1560">
        <v>0.23090586145648309</v>
      </c>
      <c r="AB1560">
        <v>66.834170854271363</v>
      </c>
      <c r="AC1560">
        <v>108.03324099722991</v>
      </c>
      <c r="AD1560">
        <v>116.26016260162602</v>
      </c>
      <c r="AE1560">
        <v>100</v>
      </c>
      <c r="AF1560">
        <v>103.125</v>
      </c>
      <c r="AG1560">
        <v>141.70040485829961</v>
      </c>
      <c r="AH1560">
        <v>186.33540372670808</v>
      </c>
      <c r="AI1560">
        <v>215.44715447154471</v>
      </c>
      <c r="AJ1560">
        <v>1347.24</v>
      </c>
      <c r="AK1560">
        <v>5.5021728473635982E-3</v>
      </c>
      <c r="AL1560">
        <v>0.35867671691792297</v>
      </c>
    </row>
    <row r="1561" spans="1:38">
      <c r="A1561">
        <v>12</v>
      </c>
      <c r="B1561" t="s">
        <v>2948</v>
      </c>
      <c r="C1561">
        <v>563</v>
      </c>
      <c r="D1561">
        <v>254.9</v>
      </c>
      <c r="E1561">
        <v>0.45275310834813498</v>
      </c>
      <c r="F1561">
        <v>6.7048457000000006E-2</v>
      </c>
      <c r="G1561">
        <v>26.863098578002514</v>
      </c>
      <c r="H1561">
        <v>5.0000000000000001E-3</v>
      </c>
      <c r="I1561">
        <v>26.101532522057013</v>
      </c>
      <c r="J1561">
        <v>0.97165010381307515</v>
      </c>
      <c r="K1561">
        <v>200</v>
      </c>
      <c r="L1561">
        <v>26.101532522057013</v>
      </c>
      <c r="M1561">
        <v>9.7299999999999998E-2</v>
      </c>
      <c r="N1561">
        <v>6.3510680370691039</v>
      </c>
      <c r="O1561">
        <v>32.15</v>
      </c>
      <c r="P1561">
        <v>26.101532522057013</v>
      </c>
      <c r="Q1561">
        <v>1572.2</v>
      </c>
      <c r="R1561">
        <v>6.3510680370691039</v>
      </c>
      <c r="S1561">
        <v>2.0449052283424498E-2</v>
      </c>
      <c r="U1561" t="s">
        <v>2948</v>
      </c>
      <c r="V1561">
        <v>-0.379746835443038</v>
      </c>
      <c r="W1561">
        <v>14.355628058727572</v>
      </c>
      <c r="X1561">
        <v>-12.931034482758621</v>
      </c>
      <c r="Y1561">
        <v>1.7943107221006562</v>
      </c>
      <c r="Z1561">
        <v>45.945945945945944</v>
      </c>
      <c r="AA1561">
        <v>8.7033747779751334</v>
      </c>
      <c r="AB1561">
        <v>196.4824120603015</v>
      </c>
      <c r="AC1561">
        <v>340.72022160664824</v>
      </c>
      <c r="AD1561">
        <v>650.40650406504062</v>
      </c>
      <c r="AE1561">
        <v>1247.252747252747</v>
      </c>
      <c r="AF1561">
        <v>1825</v>
      </c>
      <c r="AG1561">
        <v>2404.8582995951415</v>
      </c>
      <c r="AH1561">
        <v>3894.4099378881988</v>
      </c>
      <c r="AI1561">
        <v>4406.5040650406509</v>
      </c>
      <c r="AJ1561">
        <v>1281.32</v>
      </c>
      <c r="AK1561">
        <v>9.1601428415725827E-2</v>
      </c>
      <c r="AL1561">
        <v>5.0452421597621276E-2</v>
      </c>
    </row>
    <row r="1562" spans="1:38">
      <c r="A1562">
        <v>12</v>
      </c>
      <c r="B1562" t="s">
        <v>2949</v>
      </c>
      <c r="C1562">
        <v>346</v>
      </c>
      <c r="D1562">
        <v>223.7</v>
      </c>
      <c r="E1562">
        <v>0.64653179190751442</v>
      </c>
      <c r="F1562">
        <v>0.11398651143999999</v>
      </c>
      <c r="G1562">
        <v>26.705530304650772</v>
      </c>
      <c r="H1562">
        <v>9.1999999999999998E-3</v>
      </c>
      <c r="I1562">
        <v>26.188151912021354</v>
      </c>
      <c r="J1562">
        <v>0.98062654488687251</v>
      </c>
      <c r="K1562">
        <v>108.6957</v>
      </c>
      <c r="L1562">
        <v>26.188142747575732</v>
      </c>
      <c r="M1562">
        <v>8.9899999999999994E-2</v>
      </c>
      <c r="N1562">
        <v>5.2312568552416865</v>
      </c>
      <c r="O1562">
        <v>59.04</v>
      </c>
      <c r="P1562">
        <v>26.188142747575732</v>
      </c>
      <c r="Q1562">
        <v>1422.5</v>
      </c>
      <c r="R1562">
        <v>5.2312568552416865</v>
      </c>
      <c r="S1562">
        <v>4.150439367311072E-2</v>
      </c>
      <c r="U1562" t="s">
        <v>2949</v>
      </c>
      <c r="V1562">
        <v>0.13080168776371309</v>
      </c>
      <c r="W1562">
        <v>63.132137030995111</v>
      </c>
      <c r="X1562">
        <v>2.8017241379310347</v>
      </c>
      <c r="Y1562">
        <v>8.9715536105032818</v>
      </c>
      <c r="Z1562">
        <v>58.783783783783782</v>
      </c>
      <c r="AA1562">
        <v>12.788632326820602</v>
      </c>
      <c r="AB1562">
        <v>251.25628140703517</v>
      </c>
      <c r="AC1562">
        <v>423.82271468144046</v>
      </c>
      <c r="AD1562">
        <v>605.69105691056916</v>
      </c>
      <c r="AE1562">
        <v>1276.5567765567766</v>
      </c>
      <c r="AF1562">
        <v>1750</v>
      </c>
      <c r="AG1562">
        <v>2230.7692307692309</v>
      </c>
      <c r="AH1562">
        <v>3645.9627329192544</v>
      </c>
      <c r="AI1562">
        <v>4186.9918699186992</v>
      </c>
      <c r="AJ1562">
        <v>1343.12</v>
      </c>
      <c r="AK1562">
        <v>0.10522934545162059</v>
      </c>
      <c r="AL1562">
        <v>6.8913562702781372E-2</v>
      </c>
    </row>
    <row r="1563" spans="1:38">
      <c r="A1563">
        <v>12</v>
      </c>
      <c r="B1563" t="s">
        <v>2950</v>
      </c>
      <c r="C1563">
        <v>151.19999999999999</v>
      </c>
      <c r="D1563">
        <v>80.599999999999994</v>
      </c>
      <c r="E1563">
        <v>0.53306878306878303</v>
      </c>
      <c r="F1563">
        <v>7.1444851199999992E-2</v>
      </c>
      <c r="G1563">
        <v>33.734279813980038</v>
      </c>
      <c r="H1563">
        <v>7.1999999999999998E-3</v>
      </c>
      <c r="I1563">
        <v>26.4889308351644</v>
      </c>
      <c r="J1563">
        <v>0.78522295366112882</v>
      </c>
      <c r="K1563">
        <v>138.88890000000001</v>
      </c>
      <c r="L1563">
        <v>26.488925455559258</v>
      </c>
      <c r="M1563">
        <v>7.1999999999999995E-2</v>
      </c>
      <c r="N1563">
        <v>20.888709337289797</v>
      </c>
      <c r="O1563">
        <v>46.25</v>
      </c>
      <c r="P1563">
        <v>26.488925455559258</v>
      </c>
      <c r="Q1563">
        <v>985</v>
      </c>
      <c r="R1563">
        <v>20.888709337289797</v>
      </c>
      <c r="S1563">
        <v>4.6954314720812185E-2</v>
      </c>
      <c r="U1563" t="s">
        <v>2950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 t="e">
        <v>#DIV/0!</v>
      </c>
      <c r="AL1563" t="e">
        <v>#DIV/0!</v>
      </c>
    </row>
    <row r="1564" spans="1:38">
      <c r="A1564">
        <v>12</v>
      </c>
      <c r="B1564" t="s">
        <v>2951</v>
      </c>
      <c r="C1564">
        <v>163</v>
      </c>
      <c r="D1564">
        <v>61.3</v>
      </c>
      <c r="E1564">
        <v>0.37607361963190183</v>
      </c>
      <c r="F1564">
        <v>0.14713449680000001</v>
      </c>
      <c r="G1564">
        <v>34.311470159495926</v>
      </c>
      <c r="H1564">
        <v>6.7999999999999996E-3</v>
      </c>
      <c r="I1564">
        <v>26.570322570915305</v>
      </c>
      <c r="J1564">
        <v>0.77438601282323061</v>
      </c>
      <c r="K1564">
        <v>147.05879999999999</v>
      </c>
      <c r="L1564">
        <v>26.57032974389055</v>
      </c>
      <c r="M1564">
        <v>0.157</v>
      </c>
      <c r="N1564">
        <v>21.709328478409649</v>
      </c>
      <c r="O1564">
        <v>43.69</v>
      </c>
      <c r="P1564">
        <v>26.57032974389055</v>
      </c>
      <c r="Q1564">
        <v>2423</v>
      </c>
      <c r="R1564">
        <v>21.709328478409649</v>
      </c>
      <c r="S1564">
        <v>1.8031366075113495E-2</v>
      </c>
      <c r="U1564" t="s">
        <v>2951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 t="e">
        <v>#DIV/0!</v>
      </c>
      <c r="AL1564" t="e">
        <v>#DIV/0!</v>
      </c>
    </row>
    <row r="1565" spans="1:38">
      <c r="A1565">
        <v>12</v>
      </c>
      <c r="B1565" t="s">
        <v>2952</v>
      </c>
      <c r="C1565">
        <v>257.39999999999998</v>
      </c>
      <c r="D1565">
        <v>29.8</v>
      </c>
      <c r="E1565">
        <v>0.11577311577311579</v>
      </c>
      <c r="F1565">
        <v>5.26740396E-2</v>
      </c>
      <c r="G1565">
        <v>32.150120716596994</v>
      </c>
      <c r="H1565">
        <v>4.8999999999999998E-3</v>
      </c>
      <c r="I1565">
        <v>26.630121781342449</v>
      </c>
      <c r="J1565">
        <v>0.82830549894623151</v>
      </c>
      <c r="K1565">
        <v>204.08160000000001</v>
      </c>
      <c r="L1565">
        <v>26.63012765929669</v>
      </c>
      <c r="M1565">
        <v>7.8E-2</v>
      </c>
      <c r="N1565">
        <v>18.012964109291669</v>
      </c>
      <c r="O1565">
        <v>31.51</v>
      </c>
      <c r="P1565">
        <v>26.63012765929669</v>
      </c>
      <c r="Q1565">
        <v>1146</v>
      </c>
      <c r="R1565">
        <v>18.012964109291669</v>
      </c>
      <c r="S1565">
        <v>2.7495636998254802E-2</v>
      </c>
      <c r="U1565" t="s">
        <v>2952</v>
      </c>
      <c r="V1565">
        <v>0</v>
      </c>
      <c r="W1565">
        <v>0.79934747145187601</v>
      </c>
      <c r="X1565">
        <v>4.0948275862068968</v>
      </c>
      <c r="Y1565">
        <v>2.0350109409190371</v>
      </c>
      <c r="Z1565">
        <v>19.594594594594597</v>
      </c>
      <c r="AA1565">
        <v>2.1314387211367669</v>
      </c>
      <c r="AB1565">
        <v>65.829145728643212</v>
      </c>
      <c r="AC1565">
        <v>149.58448753462605</v>
      </c>
      <c r="AD1565">
        <v>147.15447154471545</v>
      </c>
      <c r="AE1565">
        <v>175.8241758241758</v>
      </c>
      <c r="AF1565">
        <v>241.875</v>
      </c>
      <c r="AG1565">
        <v>336.03238866396765</v>
      </c>
      <c r="AH1565">
        <v>571.42857142857144</v>
      </c>
      <c r="AI1565">
        <v>719.51219512195121</v>
      </c>
      <c r="AJ1565">
        <v>1321.49</v>
      </c>
      <c r="AK1565">
        <v>5.9346566833870684E-2</v>
      </c>
      <c r="AL1565">
        <v>0.11520100502512562</v>
      </c>
    </row>
    <row r="1566" spans="1:38">
      <c r="A1566">
        <v>12</v>
      </c>
      <c r="B1566" t="s">
        <v>2953</v>
      </c>
      <c r="C1566">
        <v>75.7</v>
      </c>
      <c r="D1566">
        <v>211.8</v>
      </c>
      <c r="E1566">
        <v>2.7978863936591809</v>
      </c>
      <c r="F1566">
        <v>0.17877750960000002</v>
      </c>
      <c r="G1566">
        <v>31.130087107230693</v>
      </c>
      <c r="H1566">
        <v>9.4000000000000004E-3</v>
      </c>
      <c r="I1566">
        <v>26.69501142777462</v>
      </c>
      <c r="J1566">
        <v>0.85753089401327365</v>
      </c>
      <c r="K1566">
        <v>106.383</v>
      </c>
      <c r="L1566">
        <v>26.695010431493372</v>
      </c>
      <c r="M1566">
        <v>0.13800000000000001</v>
      </c>
      <c r="N1566">
        <v>16.014327590465768</v>
      </c>
      <c r="O1566">
        <v>60.31</v>
      </c>
      <c r="P1566">
        <v>26.695010431493372</v>
      </c>
      <c r="Q1566">
        <v>2201</v>
      </c>
      <c r="R1566">
        <v>16.014327590465768</v>
      </c>
      <c r="S1566">
        <v>2.7401181281235802E-2</v>
      </c>
      <c r="U1566" t="s">
        <v>2953</v>
      </c>
      <c r="V1566">
        <v>-1.3502109704641352</v>
      </c>
      <c r="W1566">
        <v>55.138662316476342</v>
      </c>
      <c r="X1566">
        <v>-67.887931034482762</v>
      </c>
      <c r="Y1566">
        <v>6.0612691466083151</v>
      </c>
      <c r="Z1566">
        <v>97.972972972972983</v>
      </c>
      <c r="AA1566">
        <v>65.896980461811722</v>
      </c>
      <c r="AB1566">
        <v>362.8140703517588</v>
      </c>
      <c r="AC1566">
        <v>631.57894736842104</v>
      </c>
      <c r="AD1566">
        <v>1065.040650406504</v>
      </c>
      <c r="AE1566">
        <v>1624.5421245421246</v>
      </c>
      <c r="AF1566">
        <v>2800</v>
      </c>
      <c r="AG1566">
        <v>3720.6477732793524</v>
      </c>
      <c r="AH1566">
        <v>4484.4720496894406</v>
      </c>
      <c r="AI1566">
        <v>6422.7642276422766</v>
      </c>
      <c r="AJ1566">
        <v>1056.78</v>
      </c>
      <c r="AK1566">
        <v>0.34951861499280151</v>
      </c>
      <c r="AL1566">
        <v>8.0904522613065341E-2</v>
      </c>
    </row>
    <row r="1567" spans="1:38">
      <c r="A1567">
        <v>15</v>
      </c>
      <c r="B1567" t="s">
        <v>816</v>
      </c>
      <c r="C1567">
        <v>29.7</v>
      </c>
      <c r="D1567">
        <v>4.8</v>
      </c>
      <c r="E1567">
        <v>0.1616161616161616</v>
      </c>
      <c r="F1567">
        <v>0.77178080000000016</v>
      </c>
      <c r="G1567">
        <v>30.823284863815505</v>
      </c>
      <c r="H1567">
        <v>5.6000000000000001E-2</v>
      </c>
      <c r="I1567">
        <v>26.884279603439595</v>
      </c>
      <c r="J1567">
        <v>0.87220683071971861</v>
      </c>
      <c r="K1567">
        <v>17.857140000000001</v>
      </c>
      <c r="L1567">
        <v>26.884282393174459</v>
      </c>
      <c r="M1567">
        <v>0.1</v>
      </c>
      <c r="N1567">
        <v>15.076816640126655</v>
      </c>
      <c r="O1567">
        <v>351.3</v>
      </c>
      <c r="P1567">
        <v>26.884282393174459</v>
      </c>
      <c r="Q1567">
        <v>1623</v>
      </c>
      <c r="R1567">
        <v>15.076816640126655</v>
      </c>
      <c r="S1567">
        <v>0.21645101663585953</v>
      </c>
      <c r="U1567" t="s">
        <v>816</v>
      </c>
      <c r="V1567">
        <v>0.46413502109704646</v>
      </c>
      <c r="W1567">
        <v>11.32137030995106</v>
      </c>
      <c r="X1567">
        <v>2.2629310344827589</v>
      </c>
      <c r="Y1567">
        <v>12.910284463894968</v>
      </c>
      <c r="Z1567">
        <v>37.162162162162161</v>
      </c>
      <c r="AA1567">
        <v>13.854351687388988</v>
      </c>
      <c r="AB1567">
        <v>45.226130653266331</v>
      </c>
      <c r="AC1567">
        <v>51.246537396121887</v>
      </c>
      <c r="AD1567">
        <v>64.634146341463421</v>
      </c>
      <c r="AE1567">
        <v>67.948717948717942</v>
      </c>
      <c r="AF1567">
        <v>73.125</v>
      </c>
      <c r="AG1567">
        <v>72.469635627530366</v>
      </c>
      <c r="AH1567">
        <v>97.515527950310556</v>
      </c>
      <c r="AI1567">
        <v>128.04878048780486</v>
      </c>
      <c r="AJ1567">
        <v>758.07999999999993</v>
      </c>
      <c r="AK1567">
        <v>0.33794109292083852</v>
      </c>
      <c r="AL1567">
        <v>0.46378388759082034</v>
      </c>
    </row>
    <row r="1568" spans="1:38">
      <c r="A1568">
        <v>12</v>
      </c>
      <c r="B1568" t="s">
        <v>2954</v>
      </c>
      <c r="C1568">
        <v>274.7</v>
      </c>
      <c r="D1568">
        <v>277.3</v>
      </c>
      <c r="E1568">
        <v>1.0094648707681106</v>
      </c>
      <c r="F1568">
        <v>5.2210971120000005E-2</v>
      </c>
      <c r="G1568">
        <v>27.819015806216917</v>
      </c>
      <c r="H1568">
        <v>4.1000000000000003E-3</v>
      </c>
      <c r="I1568">
        <v>26.927674186991375</v>
      </c>
      <c r="J1568">
        <v>0.96795926838553548</v>
      </c>
      <c r="K1568">
        <v>243.9024</v>
      </c>
      <c r="L1568">
        <v>26.927678570912487</v>
      </c>
      <c r="M1568">
        <v>9.2399999999999996E-2</v>
      </c>
      <c r="N1568">
        <v>6.985556764194615</v>
      </c>
      <c r="O1568">
        <v>26.38</v>
      </c>
      <c r="P1568">
        <v>26.927678570912487</v>
      </c>
      <c r="Q1568">
        <v>1474.8</v>
      </c>
      <c r="R1568">
        <v>6.985556764194615</v>
      </c>
      <c r="S1568">
        <v>1.7887171141849741E-2</v>
      </c>
      <c r="U1568" t="s">
        <v>2954</v>
      </c>
      <c r="V1568">
        <v>-3.628691983122363</v>
      </c>
      <c r="W1568">
        <v>14.681892332789559</v>
      </c>
      <c r="X1568">
        <v>-20.474137931034484</v>
      </c>
      <c r="Y1568">
        <v>2.4288840262582059</v>
      </c>
      <c r="Z1568">
        <v>23.648648648648649</v>
      </c>
      <c r="AA1568">
        <v>2.6642984014209588</v>
      </c>
      <c r="AB1568">
        <v>90.954773869346738</v>
      </c>
      <c r="AC1568">
        <v>202.21606648199446</v>
      </c>
      <c r="AD1568">
        <v>243.90243902439025</v>
      </c>
      <c r="AE1568">
        <v>441.39194139194137</v>
      </c>
      <c r="AF1568">
        <v>706.25</v>
      </c>
      <c r="AG1568">
        <v>1020.2429149797571</v>
      </c>
      <c r="AH1568">
        <v>1341.6149068322982</v>
      </c>
      <c r="AI1568">
        <v>1910.5691056910568</v>
      </c>
      <c r="AJ1568">
        <v>1256.5999999999999</v>
      </c>
      <c r="AK1568">
        <v>5.7446946643320167E-2</v>
      </c>
      <c r="AL1568">
        <v>6.7794993485948266E-2</v>
      </c>
    </row>
    <row r="1569" spans="1:38">
      <c r="A1569">
        <v>12</v>
      </c>
      <c r="B1569" t="s">
        <v>2955</v>
      </c>
      <c r="C1569">
        <v>178</v>
      </c>
      <c r="D1569">
        <v>188.7</v>
      </c>
      <c r="E1569">
        <v>1.0601123595505617</v>
      </c>
      <c r="F1569">
        <v>0.10285357340000002</v>
      </c>
      <c r="G1569">
        <v>28.249109347161465</v>
      </c>
      <c r="H1569">
        <v>8.5000000000000006E-3</v>
      </c>
      <c r="I1569">
        <v>27.156397603434954</v>
      </c>
      <c r="J1569">
        <v>0.96131871874975383</v>
      </c>
      <c r="K1569">
        <v>117.64709999999999</v>
      </c>
      <c r="L1569">
        <v>27.156388137572176</v>
      </c>
      <c r="M1569">
        <v>8.7800000000000003E-2</v>
      </c>
      <c r="N1569">
        <v>7.7808899305951886</v>
      </c>
      <c r="O1569">
        <v>54.56</v>
      </c>
      <c r="P1569">
        <v>27.156388137572176</v>
      </c>
      <c r="Q1569">
        <v>1377.2</v>
      </c>
      <c r="R1569">
        <v>7.7808899305951886</v>
      </c>
      <c r="S1569">
        <v>3.9616613418530351E-2</v>
      </c>
      <c r="U1569" t="s">
        <v>2955</v>
      </c>
      <c r="V1569">
        <v>2.1223628691983121E-2</v>
      </c>
      <c r="W1569">
        <v>2.0554649265905383</v>
      </c>
      <c r="X1569">
        <v>-47.413793103448285</v>
      </c>
      <c r="Y1569">
        <v>3.2385120350109409</v>
      </c>
      <c r="Z1569">
        <v>34.45945945945946</v>
      </c>
      <c r="AA1569">
        <v>3.7300177619893424</v>
      </c>
      <c r="AB1569">
        <v>60.804020100502505</v>
      </c>
      <c r="AC1569">
        <v>75.069252077562325</v>
      </c>
      <c r="AD1569">
        <v>107.72357723577235</v>
      </c>
      <c r="AE1569">
        <v>161.17216117216117</v>
      </c>
      <c r="AF1569">
        <v>220</v>
      </c>
      <c r="AG1569">
        <v>287.4493927125506</v>
      </c>
      <c r="AH1569">
        <v>434.78260869565219</v>
      </c>
      <c r="AI1569">
        <v>654.47154471544718</v>
      </c>
      <c r="AJ1569">
        <v>1438.9099999999999</v>
      </c>
      <c r="AK1569">
        <v>8.1487411537135082E-2</v>
      </c>
      <c r="AL1569">
        <v>0.13984924623115577</v>
      </c>
    </row>
    <row r="1570" spans="1:38">
      <c r="A1570">
        <v>12</v>
      </c>
      <c r="B1570" t="s">
        <v>2956</v>
      </c>
      <c r="C1570">
        <v>303.10000000000002</v>
      </c>
      <c r="D1570">
        <v>44.7</v>
      </c>
      <c r="E1570">
        <v>0.14747608050148467</v>
      </c>
      <c r="F1570">
        <v>0.10094892864</v>
      </c>
      <c r="G1570">
        <v>28.195298615434176</v>
      </c>
      <c r="H1570">
        <v>9.5999999999999992E-3</v>
      </c>
      <c r="I1570">
        <v>27.18081942187256</v>
      </c>
      <c r="J1570">
        <v>0.96401956200576333</v>
      </c>
      <c r="K1570">
        <v>104.16670000000001</v>
      </c>
      <c r="L1570">
        <v>27.180815037654895</v>
      </c>
      <c r="M1570">
        <v>7.6300000000000007E-2</v>
      </c>
      <c r="N1570">
        <v>7.4951930975165562</v>
      </c>
      <c r="O1570">
        <v>61.59</v>
      </c>
      <c r="P1570">
        <v>27.180815037654895</v>
      </c>
      <c r="Q1570">
        <v>1102.0999999999999</v>
      </c>
      <c r="R1570">
        <v>7.4951930975165562</v>
      </c>
      <c r="S1570">
        <v>5.5884221032574184E-2</v>
      </c>
      <c r="U1570" t="s">
        <v>2956</v>
      </c>
      <c r="V1570">
        <v>-0.3375527426160338</v>
      </c>
      <c r="W1570">
        <v>1.8107667210440459</v>
      </c>
      <c r="X1570">
        <v>-45.258620689655174</v>
      </c>
      <c r="Y1570">
        <v>3.8730853391684898</v>
      </c>
      <c r="Z1570">
        <v>18.918918918918919</v>
      </c>
      <c r="AA1570">
        <v>2.1314387211367669</v>
      </c>
      <c r="AB1570">
        <v>61.809045226130657</v>
      </c>
      <c r="AC1570">
        <v>122.1606648199446</v>
      </c>
      <c r="AD1570">
        <v>222.76422764227641</v>
      </c>
      <c r="AE1570">
        <v>373.62637362637361</v>
      </c>
      <c r="AF1570">
        <v>725</v>
      </c>
      <c r="AG1570">
        <v>1101.2145748987855</v>
      </c>
      <c r="AH1570">
        <v>1993.7888198757764</v>
      </c>
      <c r="AI1570">
        <v>2398.3739837398375</v>
      </c>
      <c r="AJ1570">
        <v>1217.46</v>
      </c>
      <c r="AK1570">
        <v>6.2330222286640022E-2</v>
      </c>
      <c r="AL1570">
        <v>3.1000798384445593E-2</v>
      </c>
    </row>
    <row r="1571" spans="1:38">
      <c r="A1571">
        <v>15</v>
      </c>
      <c r="B1571" t="s">
        <v>2957</v>
      </c>
      <c r="C1571">
        <v>91.8</v>
      </c>
      <c r="D1571">
        <v>61.5</v>
      </c>
      <c r="E1571">
        <v>0.66993464052287588</v>
      </c>
      <c r="F1571">
        <v>0.94820162180000012</v>
      </c>
      <c r="G1571">
        <v>28.330713377044599</v>
      </c>
      <c r="H1571">
        <v>1.0699999999999999E-2</v>
      </c>
      <c r="I1571">
        <v>27.20022004465719</v>
      </c>
      <c r="J1571">
        <v>0.96009654549315337</v>
      </c>
      <c r="K1571">
        <v>93.457939999999994</v>
      </c>
      <c r="L1571">
        <v>27.200217852536301</v>
      </c>
      <c r="M1571">
        <v>0.64300000000000002</v>
      </c>
      <c r="N1571">
        <v>7.9232158858939936</v>
      </c>
      <c r="O1571">
        <v>68.61</v>
      </c>
      <c r="P1571">
        <v>27.200217852536301</v>
      </c>
      <c r="Q1571">
        <v>4607.7</v>
      </c>
      <c r="R1571">
        <v>7.9232158858939936</v>
      </c>
      <c r="S1571">
        <v>1.4890292336740673E-2</v>
      </c>
      <c r="U1571" t="s">
        <v>2957</v>
      </c>
      <c r="V1571">
        <v>-4.852320675105485</v>
      </c>
      <c r="W1571">
        <v>20.391517128874387</v>
      </c>
      <c r="X1571">
        <v>5.0646551724137936</v>
      </c>
      <c r="Y1571">
        <v>12.472647702407002</v>
      </c>
      <c r="Z1571">
        <v>36.486486486486491</v>
      </c>
      <c r="AA1571">
        <v>5.8614564831261102</v>
      </c>
      <c r="AB1571">
        <v>51.758793969849251</v>
      </c>
      <c r="AC1571">
        <v>65.927977839335171</v>
      </c>
      <c r="AD1571">
        <v>82.113821138211378</v>
      </c>
      <c r="AE1571">
        <v>66.849816849816847</v>
      </c>
      <c r="AF1571">
        <v>87.5</v>
      </c>
      <c r="AG1571">
        <v>80.566801619433193</v>
      </c>
      <c r="AH1571">
        <v>101.24223602484473</v>
      </c>
      <c r="AI1571">
        <v>74.796747967479675</v>
      </c>
      <c r="AJ1571">
        <v>1268.96</v>
      </c>
      <c r="AK1571">
        <v>0.13487996626688445</v>
      </c>
      <c r="AL1571">
        <v>0.51123716743225334</v>
      </c>
    </row>
    <row r="1572" spans="1:38">
      <c r="A1572">
        <v>35</v>
      </c>
      <c r="B1572" t="s">
        <v>2958</v>
      </c>
      <c r="C1572">
        <v>179.8</v>
      </c>
      <c r="D1572">
        <v>89.5</v>
      </c>
      <c r="E1572">
        <v>0.49777530589543934</v>
      </c>
      <c r="F1572">
        <v>0.32102222376000006</v>
      </c>
      <c r="G1572">
        <v>27.584686856167867</v>
      </c>
      <c r="H1572">
        <v>2.8199999999999999E-2</v>
      </c>
      <c r="I1572">
        <v>27.401662148060193</v>
      </c>
      <c r="J1572">
        <v>0.99336498873226287</v>
      </c>
      <c r="K1572">
        <v>35.460990000000002</v>
      </c>
      <c r="L1572">
        <v>27.401665675568189</v>
      </c>
      <c r="M1572">
        <v>8.2600000000000007E-2</v>
      </c>
      <c r="N1572">
        <v>3.1723588189871337</v>
      </c>
      <c r="O1572">
        <v>179.3</v>
      </c>
      <c r="P1572">
        <v>27.401665675568189</v>
      </c>
      <c r="Q1572">
        <v>1258.9000000000001</v>
      </c>
      <c r="R1572">
        <v>3.1723588189871337</v>
      </c>
      <c r="S1572">
        <v>0.14242592739693383</v>
      </c>
      <c r="U1572" t="s">
        <v>2958</v>
      </c>
      <c r="V1572">
        <v>4.0506329113924051E-2</v>
      </c>
      <c r="W1572">
        <v>15.758564437194128</v>
      </c>
      <c r="X1572">
        <v>3.6530172413793109</v>
      </c>
      <c r="Y1572">
        <v>15.492341356673959</v>
      </c>
      <c r="Z1572">
        <v>23.310810810810814</v>
      </c>
      <c r="AA1572">
        <v>5.1509769094138536</v>
      </c>
      <c r="AB1572">
        <v>40.402010050251249</v>
      </c>
      <c r="AC1572">
        <v>46.81440443213296</v>
      </c>
      <c r="AD1572">
        <v>51.626016260162601</v>
      </c>
      <c r="AE1572">
        <v>58.791208791208788</v>
      </c>
      <c r="AF1572">
        <v>60.187500000000007</v>
      </c>
      <c r="AG1572">
        <v>69.635627530364374</v>
      </c>
      <c r="AH1572">
        <v>81.987577639751549</v>
      </c>
      <c r="AI1572">
        <v>83.333333333333329</v>
      </c>
      <c r="AJ1572">
        <v>1545</v>
      </c>
      <c r="AK1572">
        <v>0.1678453936777852</v>
      </c>
      <c r="AL1572">
        <v>0.49278209227957964</v>
      </c>
    </row>
    <row r="1573" spans="1:38">
      <c r="A1573">
        <v>12</v>
      </c>
      <c r="B1573" t="s">
        <v>2959</v>
      </c>
      <c r="C1573">
        <v>362.8</v>
      </c>
      <c r="D1573">
        <v>55.1</v>
      </c>
      <c r="E1573">
        <v>0.15187431091510473</v>
      </c>
      <c r="F1573">
        <v>0.14679822088000002</v>
      </c>
      <c r="G1573">
        <v>27.840400546290997</v>
      </c>
      <c r="H1573">
        <v>1.24E-2</v>
      </c>
      <c r="I1573">
        <v>27.515650451535244</v>
      </c>
      <c r="J1573">
        <v>0.98833529373200713</v>
      </c>
      <c r="K1573">
        <v>80.645160000000004</v>
      </c>
      <c r="L1573">
        <v>27.515647262734131</v>
      </c>
      <c r="M1573">
        <v>8.5900000000000004E-2</v>
      </c>
      <c r="N1573">
        <v>4.2399154244923629</v>
      </c>
      <c r="O1573">
        <v>79.400000000000006</v>
      </c>
      <c r="P1573">
        <v>27.515647262734131</v>
      </c>
      <c r="Q1573">
        <v>1335.1</v>
      </c>
      <c r="R1573">
        <v>4.2399154244923629</v>
      </c>
      <c r="S1573">
        <v>5.9471200659126665E-2</v>
      </c>
      <c r="U1573" t="s">
        <v>2959</v>
      </c>
      <c r="V1573">
        <v>-1.0126582278481013E-2</v>
      </c>
      <c r="W1573">
        <v>14.681892332789559</v>
      </c>
      <c r="X1573">
        <v>-0.39870689655172414</v>
      </c>
      <c r="Y1573">
        <v>6.3457330415754916</v>
      </c>
      <c r="Z1573">
        <v>25.675675675675677</v>
      </c>
      <c r="AA1573">
        <v>1.9360568383658969</v>
      </c>
      <c r="AB1573">
        <v>78.894472361809036</v>
      </c>
      <c r="AC1573">
        <v>157.89473684210526</v>
      </c>
      <c r="AD1573">
        <v>401.21951219512198</v>
      </c>
      <c r="AE1573">
        <v>756.41025641025635</v>
      </c>
      <c r="AF1573">
        <v>1068.75</v>
      </c>
      <c r="AG1573">
        <v>1566.8016194331985</v>
      </c>
      <c r="AH1573">
        <v>2378.8819875776398</v>
      </c>
      <c r="AI1573">
        <v>2833.3333333333335</v>
      </c>
      <c r="AJ1573">
        <v>1163.8999999999999</v>
      </c>
      <c r="AK1573">
        <v>4.3016381436483939E-2</v>
      </c>
      <c r="AL1573">
        <v>3.3164517102483693E-2</v>
      </c>
    </row>
    <row r="1574" spans="1:38">
      <c r="A1574">
        <v>12</v>
      </c>
      <c r="B1574" t="s">
        <v>2960</v>
      </c>
      <c r="C1574">
        <v>635</v>
      </c>
      <c r="D1574">
        <v>172</v>
      </c>
      <c r="E1574">
        <v>0.27086614173228346</v>
      </c>
      <c r="F1574">
        <v>4.2172308000000006E-2</v>
      </c>
      <c r="G1574">
        <v>29.05110539188794</v>
      </c>
      <c r="H1574">
        <v>3.0599999999999998E-3</v>
      </c>
      <c r="I1574">
        <v>27.54716545292057</v>
      </c>
      <c r="J1574">
        <v>0.94823123186949987</v>
      </c>
      <c r="K1574">
        <v>326.79739999999998</v>
      </c>
      <c r="L1574">
        <v>27.547165393130072</v>
      </c>
      <c r="M1574">
        <v>0.1</v>
      </c>
      <c r="N1574">
        <v>9.2260717534604062</v>
      </c>
      <c r="O1574">
        <v>19.7</v>
      </c>
      <c r="P1574">
        <v>27.547165393130072</v>
      </c>
      <c r="Q1574">
        <v>1623.2</v>
      </c>
      <c r="R1574">
        <v>9.2260717534604062</v>
      </c>
      <c r="S1574">
        <v>1.2136520453425332E-2</v>
      </c>
      <c r="U1574" t="s">
        <v>2960</v>
      </c>
      <c r="V1574">
        <v>-0.80168776371308026</v>
      </c>
      <c r="W1574">
        <v>6.6884176182707993</v>
      </c>
      <c r="X1574">
        <v>-63.577586206896562</v>
      </c>
      <c r="Y1574">
        <v>2.8665207877461705</v>
      </c>
      <c r="Z1574">
        <v>37.162162162162161</v>
      </c>
      <c r="AA1574">
        <v>4.2628774422735338</v>
      </c>
      <c r="AB1574">
        <v>149.74874371859295</v>
      </c>
      <c r="AC1574">
        <v>260.38781163434902</v>
      </c>
      <c r="AD1574">
        <v>492.6829268292683</v>
      </c>
      <c r="AE1574">
        <v>809.52380952380952</v>
      </c>
      <c r="AF1574">
        <v>1400</v>
      </c>
      <c r="AG1574">
        <v>1526.3157894736844</v>
      </c>
      <c r="AH1574">
        <v>2211.1801242236024</v>
      </c>
      <c r="AI1574">
        <v>2357.7235772357722</v>
      </c>
      <c r="AJ1574">
        <v>1220.55</v>
      </c>
      <c r="AK1574">
        <v>5.7144016955375146E-2</v>
      </c>
      <c r="AL1574">
        <v>6.7723448704195124E-2</v>
      </c>
    </row>
    <row r="1575" spans="1:38">
      <c r="A1575">
        <v>12</v>
      </c>
      <c r="B1575" t="s">
        <v>2961</v>
      </c>
      <c r="C1575">
        <v>1691</v>
      </c>
      <c r="D1575">
        <v>514</v>
      </c>
      <c r="E1575">
        <v>0.30396215257244236</v>
      </c>
      <c r="F1575">
        <v>9.8352437520000002E-2</v>
      </c>
      <c r="G1575">
        <v>27.867432961602276</v>
      </c>
      <c r="H1575">
        <v>7.6E-3</v>
      </c>
      <c r="I1575">
        <v>27.727137521292267</v>
      </c>
      <c r="J1575">
        <v>0.99496561306872733</v>
      </c>
      <c r="K1575">
        <v>131.5789</v>
      </c>
      <c r="L1575">
        <v>27.727146888899572</v>
      </c>
      <c r="M1575">
        <v>9.3899999999999997E-2</v>
      </c>
      <c r="N1575">
        <v>2.7927879877898927</v>
      </c>
      <c r="O1575">
        <v>48.81</v>
      </c>
      <c r="P1575">
        <v>27.727146888899572</v>
      </c>
      <c r="Q1575">
        <v>1505.3</v>
      </c>
      <c r="R1575">
        <v>2.7927879877898927</v>
      </c>
      <c r="S1575">
        <v>3.2425430146814593E-2</v>
      </c>
      <c r="U1575" t="s">
        <v>2961</v>
      </c>
      <c r="V1575">
        <v>-0.88607594936708867</v>
      </c>
      <c r="W1575">
        <v>22.185970636215334</v>
      </c>
      <c r="X1575">
        <v>-52.801724137931039</v>
      </c>
      <c r="Y1575">
        <v>3.1291028446389495</v>
      </c>
      <c r="Z1575">
        <v>28.378378378378383</v>
      </c>
      <c r="AA1575">
        <v>3.0195381882770871</v>
      </c>
      <c r="AB1575">
        <v>215.57788944723617</v>
      </c>
      <c r="AC1575">
        <v>470.91412742382272</v>
      </c>
      <c r="AD1575">
        <v>764.22764227642278</v>
      </c>
      <c r="AE1575">
        <v>1567.7655677655675</v>
      </c>
      <c r="AF1575">
        <v>2706.25</v>
      </c>
      <c r="AG1575">
        <v>3153.8461538461543</v>
      </c>
      <c r="AH1575">
        <v>4931.6770186335407</v>
      </c>
      <c r="AI1575">
        <v>6260.1626016260161</v>
      </c>
      <c r="AJ1575">
        <v>1519.25</v>
      </c>
      <c r="AK1575">
        <v>3.8605095500259701E-2</v>
      </c>
      <c r="AL1575">
        <v>4.3712896978595747E-2</v>
      </c>
    </row>
    <row r="1576" spans="1:38">
      <c r="A1576">
        <v>12</v>
      </c>
      <c r="B1576" t="s">
        <v>2962</v>
      </c>
      <c r="C1576">
        <v>466.7</v>
      </c>
      <c r="D1576">
        <v>123.6</v>
      </c>
      <c r="E1576">
        <v>0.26483822584101135</v>
      </c>
      <c r="F1576">
        <v>0.23430989451999998</v>
      </c>
      <c r="G1576">
        <v>28.066212909357223</v>
      </c>
      <c r="H1576">
        <v>1.6899999999999998E-2</v>
      </c>
      <c r="I1576">
        <v>27.905596262945512</v>
      </c>
      <c r="J1576">
        <v>0.99427722411532904</v>
      </c>
      <c r="K1576">
        <v>59.171599999999998</v>
      </c>
      <c r="L1576">
        <v>27.905601146273668</v>
      </c>
      <c r="M1576">
        <v>0.10059999999999999</v>
      </c>
      <c r="N1576">
        <v>2.998333584318396</v>
      </c>
      <c r="O1576">
        <v>108</v>
      </c>
      <c r="P1576">
        <v>27.905601146273668</v>
      </c>
      <c r="Q1576">
        <v>1634.4</v>
      </c>
      <c r="R1576">
        <v>2.998333584318396</v>
      </c>
      <c r="S1576">
        <v>6.6079295154185022E-2</v>
      </c>
      <c r="U1576" t="s">
        <v>2962</v>
      </c>
      <c r="V1576">
        <v>-1.0548523206751055</v>
      </c>
      <c r="W1576">
        <v>5.9706362153344212</v>
      </c>
      <c r="X1576">
        <v>-30.172413793103448</v>
      </c>
      <c r="Y1576">
        <v>3.0196936542669581</v>
      </c>
      <c r="Z1576">
        <v>23.648648648648649</v>
      </c>
      <c r="AA1576">
        <v>2.1314387211367669</v>
      </c>
      <c r="AB1576">
        <v>98.994974874371849</v>
      </c>
      <c r="AC1576">
        <v>243.7673130193906</v>
      </c>
      <c r="AD1576">
        <v>391.0569105691057</v>
      </c>
      <c r="AE1576">
        <v>619.04761904761892</v>
      </c>
      <c r="AF1576">
        <v>1000</v>
      </c>
      <c r="AG1576">
        <v>1392.7125506072873</v>
      </c>
      <c r="AH1576">
        <v>1937.888198757764</v>
      </c>
      <c r="AI1576">
        <v>2406.5040650406504</v>
      </c>
      <c r="AJ1576">
        <v>1168.02</v>
      </c>
      <c r="AK1576">
        <v>4.4051744519332157E-2</v>
      </c>
      <c r="AL1576">
        <v>5.1083945367864959E-2</v>
      </c>
    </row>
    <row r="1577" spans="1:38">
      <c r="A1577">
        <v>12</v>
      </c>
      <c r="B1577" t="s">
        <v>2963</v>
      </c>
      <c r="C1577">
        <v>278.60000000000002</v>
      </c>
      <c r="D1577">
        <v>77.599999999999994</v>
      </c>
      <c r="E1577">
        <v>0.27853553481694182</v>
      </c>
      <c r="F1577">
        <v>1.3500651280000001E-2</v>
      </c>
      <c r="G1577">
        <v>34.968033201548089</v>
      </c>
      <c r="H1577">
        <v>1.58E-3</v>
      </c>
      <c r="I1577">
        <v>27.942919391350657</v>
      </c>
      <c r="J1577">
        <v>0.79909897220394943</v>
      </c>
      <c r="K1577">
        <v>632.91139999999996</v>
      </c>
      <c r="L1577">
        <v>27.942918195422607</v>
      </c>
      <c r="M1577">
        <v>6.2E-2</v>
      </c>
      <c r="N1577">
        <v>21.022763897096137</v>
      </c>
      <c r="O1577">
        <v>10.18</v>
      </c>
      <c r="P1577">
        <v>27.942918195422607</v>
      </c>
      <c r="Q1577">
        <v>673</v>
      </c>
      <c r="R1577">
        <v>21.022763897096137</v>
      </c>
      <c r="S1577">
        <v>1.5126300148588409E-2</v>
      </c>
      <c r="U1577" t="s">
        <v>2963</v>
      </c>
      <c r="V1577">
        <v>0</v>
      </c>
      <c r="W1577">
        <v>5.0570962479608488</v>
      </c>
      <c r="X1577">
        <v>2.0474137931034484</v>
      </c>
      <c r="Y1577">
        <v>13.566739606126914</v>
      </c>
      <c r="Z1577">
        <v>22.972972972972972</v>
      </c>
      <c r="AA1577">
        <v>0</v>
      </c>
      <c r="AB1577">
        <v>69.849246231155774</v>
      </c>
      <c r="AC1577">
        <v>49.030470914127427</v>
      </c>
      <c r="AD1577">
        <v>32.926829268292678</v>
      </c>
      <c r="AE1577">
        <v>33.882783882783883</v>
      </c>
      <c r="AF1577">
        <v>31.25</v>
      </c>
      <c r="AG1577">
        <v>38.866396761133601</v>
      </c>
      <c r="AH1577">
        <v>59.006211180124225</v>
      </c>
      <c r="AI1577">
        <v>39.430894308943088</v>
      </c>
      <c r="AJ1577">
        <v>1349.3</v>
      </c>
      <c r="AK1577">
        <v>0</v>
      </c>
      <c r="AL1577">
        <v>1.1837609098122188</v>
      </c>
    </row>
    <row r="1578" spans="1:38">
      <c r="A1578">
        <v>12</v>
      </c>
      <c r="B1578" t="s">
        <v>2964</v>
      </c>
      <c r="C1578">
        <v>160.19999999999999</v>
      </c>
      <c r="D1578">
        <v>115.1</v>
      </c>
      <c r="E1578">
        <v>0.71847690387016228</v>
      </c>
      <c r="F1578">
        <v>6.3328749180000005E-2</v>
      </c>
      <c r="G1578">
        <v>29.559833038656471</v>
      </c>
      <c r="H1578">
        <v>5.3E-3</v>
      </c>
      <c r="I1578">
        <v>28.39518966326543</v>
      </c>
      <c r="J1578">
        <v>0.96060047518306368</v>
      </c>
      <c r="K1578">
        <v>188.67920000000001</v>
      </c>
      <c r="L1578">
        <v>28.395198334680462</v>
      </c>
      <c r="M1578">
        <v>8.6699999999999999E-2</v>
      </c>
      <c r="N1578">
        <v>8.2156517246309111</v>
      </c>
      <c r="O1578">
        <v>34.08</v>
      </c>
      <c r="P1578">
        <v>28.395198334680462</v>
      </c>
      <c r="Q1578">
        <v>1353</v>
      </c>
      <c r="R1578">
        <v>8.2156517246309111</v>
      </c>
      <c r="S1578">
        <v>2.5188470066518847E-2</v>
      </c>
      <c r="U1578" t="s">
        <v>2964</v>
      </c>
      <c r="V1578">
        <v>-0.29535864978902959</v>
      </c>
      <c r="W1578">
        <v>8.1239804241435571</v>
      </c>
      <c r="X1578">
        <v>-93.75</v>
      </c>
      <c r="Y1578">
        <v>4.814004376367615</v>
      </c>
      <c r="Z1578">
        <v>59.459459459459467</v>
      </c>
      <c r="AA1578">
        <v>14.92007104795737</v>
      </c>
      <c r="AB1578">
        <v>186.93467336683418</v>
      </c>
      <c r="AC1578">
        <v>340.72022160664824</v>
      </c>
      <c r="AD1578">
        <v>617.88617886178861</v>
      </c>
      <c r="AE1578">
        <v>1128.2051282051282</v>
      </c>
      <c r="AF1578">
        <v>1856.25</v>
      </c>
      <c r="AG1578">
        <v>2360.3238866396759</v>
      </c>
      <c r="AH1578">
        <v>3565.2173913043475</v>
      </c>
      <c r="AI1578">
        <v>3821.1382113821137</v>
      </c>
      <c r="AJ1578">
        <v>968.19999999999993</v>
      </c>
      <c r="AK1578">
        <v>0.14151923787480053</v>
      </c>
      <c r="AL1578">
        <v>5.2432896188258374E-2</v>
      </c>
    </row>
    <row r="1579" spans="1:38">
      <c r="A1579">
        <v>12</v>
      </c>
      <c r="B1579" t="s">
        <v>2965</v>
      </c>
      <c r="C1579">
        <v>1832</v>
      </c>
      <c r="D1579">
        <v>213.1</v>
      </c>
      <c r="E1579">
        <v>0.11632096069868995</v>
      </c>
      <c r="F1579">
        <v>1.1041564706000002E-2</v>
      </c>
      <c r="G1579">
        <v>29.121402686646672</v>
      </c>
      <c r="H1579">
        <v>1.1299999999999999E-3</v>
      </c>
      <c r="I1579">
        <v>28.411832108731872</v>
      </c>
      <c r="J1579">
        <v>0.97563405219350352</v>
      </c>
      <c r="K1579">
        <v>884.95579999999995</v>
      </c>
      <c r="L1579">
        <v>28.411826228096075</v>
      </c>
      <c r="M1579">
        <v>7.0900000000000005E-2</v>
      </c>
      <c r="N1579">
        <v>6.3893576095774023</v>
      </c>
      <c r="O1579">
        <v>7.28</v>
      </c>
      <c r="P1579">
        <v>28.411826228096075</v>
      </c>
      <c r="Q1579">
        <v>953.6</v>
      </c>
      <c r="R1579">
        <v>6.3893576095774023</v>
      </c>
      <c r="S1579">
        <v>7.6342281879194628E-3</v>
      </c>
      <c r="U1579" t="s">
        <v>2965</v>
      </c>
      <c r="V1579">
        <v>2.1603375527426163E-2</v>
      </c>
      <c r="W1579">
        <v>3.1484502446982057</v>
      </c>
      <c r="X1579">
        <v>-150.86206896551724</v>
      </c>
      <c r="Y1579">
        <v>6.1269146608315088</v>
      </c>
      <c r="Z1579">
        <v>28.378378378378383</v>
      </c>
      <c r="AA1579">
        <v>6.0390763765541742</v>
      </c>
      <c r="AB1579">
        <v>84.422110552763812</v>
      </c>
      <c r="AC1579">
        <v>210.52631578947367</v>
      </c>
      <c r="AD1579">
        <v>447.15447154471548</v>
      </c>
      <c r="AE1579">
        <v>741.75824175824175</v>
      </c>
      <c r="AF1579">
        <v>1481.25</v>
      </c>
      <c r="AG1579">
        <v>2437.2469635627531</v>
      </c>
      <c r="AH1579">
        <v>4869.565217391304</v>
      </c>
      <c r="AI1579">
        <v>5894.3089430894306</v>
      </c>
      <c r="AJ1579">
        <v>1339</v>
      </c>
      <c r="AK1579">
        <v>0.12338109834328542</v>
      </c>
      <c r="AL1579">
        <v>1.7336683417085427E-2</v>
      </c>
    </row>
    <row r="1580" spans="1:38">
      <c r="A1580">
        <v>12</v>
      </c>
      <c r="B1580" t="s">
        <v>2966</v>
      </c>
      <c r="C1580">
        <v>82.6</v>
      </c>
      <c r="D1580">
        <v>54.1</v>
      </c>
      <c r="E1580">
        <v>0.65496368038740926</v>
      </c>
      <c r="F1580">
        <v>0.39501395160000008</v>
      </c>
      <c r="G1580">
        <v>29.269554943071878</v>
      </c>
      <c r="H1580">
        <v>3.4000000000000002E-2</v>
      </c>
      <c r="I1580">
        <v>28.621972951565343</v>
      </c>
      <c r="J1580">
        <v>0.97787523613645455</v>
      </c>
      <c r="K1580">
        <v>29.411760000000001</v>
      </c>
      <c r="L1580">
        <v>28.621975941864065</v>
      </c>
      <c r="M1580">
        <v>8.43E-2</v>
      </c>
      <c r="N1580">
        <v>6.1228678677042687</v>
      </c>
      <c r="O1580">
        <v>215.5</v>
      </c>
      <c r="P1580">
        <v>28.621975941864065</v>
      </c>
      <c r="Q1580">
        <v>1298.5999999999999</v>
      </c>
      <c r="R1580">
        <v>6.1228678677042687</v>
      </c>
      <c r="S1580">
        <v>0.16594794393962731</v>
      </c>
      <c r="U1580" t="s">
        <v>2966</v>
      </c>
      <c r="V1580">
        <v>-0.379746835443038</v>
      </c>
      <c r="W1580">
        <v>11.500815660685156</v>
      </c>
      <c r="X1580">
        <v>-37.71551724137931</v>
      </c>
      <c r="Y1580">
        <v>2.4945295404814001</v>
      </c>
      <c r="Z1580">
        <v>49.324324324324323</v>
      </c>
      <c r="AA1580">
        <v>9.0586145648312613</v>
      </c>
      <c r="AB1580">
        <v>185.92964824120602</v>
      </c>
      <c r="AC1580">
        <v>470.91412742382272</v>
      </c>
      <c r="AD1580">
        <v>804.8780487804878</v>
      </c>
      <c r="AE1580">
        <v>1490.8424908424909</v>
      </c>
      <c r="AF1580">
        <v>2556.25</v>
      </c>
      <c r="AG1580">
        <v>3481.7813765182186</v>
      </c>
      <c r="AH1580">
        <v>5776.3975155279504</v>
      </c>
      <c r="AI1580">
        <v>6097.5609756097556</v>
      </c>
      <c r="AJ1580">
        <v>1179.3499999999999</v>
      </c>
      <c r="AK1580">
        <v>9.4592539510043525E-2</v>
      </c>
      <c r="AL1580">
        <v>3.2187820824552869E-2</v>
      </c>
    </row>
    <row r="1581" spans="1:38">
      <c r="A1581">
        <v>12</v>
      </c>
      <c r="B1581" t="s">
        <v>2967</v>
      </c>
      <c r="C1581">
        <v>177</v>
      </c>
      <c r="D1581">
        <v>219.1</v>
      </c>
      <c r="E1581">
        <v>1.2378531073446328</v>
      </c>
      <c r="F1581">
        <v>0.12304115404000002</v>
      </c>
      <c r="G1581">
        <v>29.714789160085871</v>
      </c>
      <c r="H1581">
        <v>9.7999999999999997E-3</v>
      </c>
      <c r="I1581">
        <v>28.663854078128516</v>
      </c>
      <c r="J1581">
        <v>0.96463259166014836</v>
      </c>
      <c r="K1581">
        <v>102.0408</v>
      </c>
      <c r="L1581">
        <v>28.663859660072426</v>
      </c>
      <c r="M1581">
        <v>9.11E-2</v>
      </c>
      <c r="N1581">
        <v>7.8327622341107821</v>
      </c>
      <c r="O1581">
        <v>62.87</v>
      </c>
      <c r="P1581">
        <v>28.663859660072426</v>
      </c>
      <c r="Q1581">
        <v>1447.8</v>
      </c>
      <c r="R1581">
        <v>7.8327622341107821</v>
      </c>
      <c r="S1581">
        <v>4.3424506147257909E-2</v>
      </c>
      <c r="U1581" t="s">
        <v>2967</v>
      </c>
      <c r="V1581">
        <v>4.6582278481012658E-2</v>
      </c>
      <c r="W1581">
        <v>2.8874388254486134</v>
      </c>
      <c r="X1581">
        <v>0.7543103448275863</v>
      </c>
      <c r="Y1581">
        <v>10.722100656455142</v>
      </c>
      <c r="Z1581">
        <v>26.351351351351351</v>
      </c>
      <c r="AA1581">
        <v>-0.62166962699822381</v>
      </c>
      <c r="AB1581">
        <v>51.758793969849251</v>
      </c>
      <c r="AC1581">
        <v>64.819944598337941</v>
      </c>
      <c r="AD1581">
        <v>58.536585365853661</v>
      </c>
      <c r="AE1581">
        <v>38.644688644688642</v>
      </c>
      <c r="AF1581">
        <v>31.25</v>
      </c>
      <c r="AG1581">
        <v>35.222672064777328</v>
      </c>
      <c r="AH1581">
        <v>32.298136645962735</v>
      </c>
      <c r="AI1581">
        <v>29.268292682926827</v>
      </c>
      <c r="AJ1581">
        <v>1266.8999999999999</v>
      </c>
      <c r="AK1581">
        <v>-1.6833178531164558E-2</v>
      </c>
      <c r="AL1581">
        <v>1.6025318902203325</v>
      </c>
    </row>
    <row r="1582" spans="1:38">
      <c r="A1582">
        <v>12</v>
      </c>
      <c r="B1582" t="s">
        <v>2968</v>
      </c>
      <c r="C1582">
        <v>174.1</v>
      </c>
      <c r="D1582">
        <v>115.6</v>
      </c>
      <c r="E1582">
        <v>0.6639862148190695</v>
      </c>
      <c r="F1582">
        <v>4.9449098400000002E-2</v>
      </c>
      <c r="G1582">
        <v>33.073392325111278</v>
      </c>
      <c r="H1582">
        <v>5.1999999999999998E-3</v>
      </c>
      <c r="I1582">
        <v>28.937701907994985</v>
      </c>
      <c r="J1582">
        <v>0.87495415116591368</v>
      </c>
      <c r="K1582">
        <v>192.30770000000001</v>
      </c>
      <c r="L1582">
        <v>28.937699316220513</v>
      </c>
      <c r="M1582">
        <v>6.9000000000000006E-2</v>
      </c>
      <c r="N1582">
        <v>16.014327590465768</v>
      </c>
      <c r="O1582">
        <v>33.43</v>
      </c>
      <c r="P1582">
        <v>28.937699316220513</v>
      </c>
      <c r="Q1582">
        <v>898</v>
      </c>
      <c r="R1582">
        <v>16.014327590465768</v>
      </c>
      <c r="S1582">
        <v>3.7227171492204898E-2</v>
      </c>
      <c r="U1582" t="s">
        <v>2968</v>
      </c>
      <c r="V1582">
        <v>-8.4388185654008451E-4</v>
      </c>
      <c r="W1582">
        <v>50.897226753670473</v>
      </c>
      <c r="X1582">
        <v>-3.9870689655172415</v>
      </c>
      <c r="Y1582">
        <v>5.9080962800875279</v>
      </c>
      <c r="Z1582">
        <v>47.972972972972975</v>
      </c>
      <c r="AA1582">
        <v>28.419182948490231</v>
      </c>
      <c r="AB1582">
        <v>120.60301507537687</v>
      </c>
      <c r="AC1582">
        <v>268.69806094182826</v>
      </c>
      <c r="AD1582">
        <v>646.34146341463418</v>
      </c>
      <c r="AE1582">
        <v>1141.0256410256409</v>
      </c>
      <c r="AF1582">
        <v>1562.5</v>
      </c>
      <c r="AG1582">
        <v>2129.5546558704455</v>
      </c>
      <c r="AH1582">
        <v>3577.6397515527951</v>
      </c>
      <c r="AI1582">
        <v>4186.9918699186992</v>
      </c>
      <c r="AJ1582">
        <v>1185.53</v>
      </c>
      <c r="AK1582">
        <v>0.37362350345733386</v>
      </c>
      <c r="AL1582">
        <v>3.3710217755443882E-2</v>
      </c>
    </row>
    <row r="1583" spans="1:38">
      <c r="A1583">
        <v>12</v>
      </c>
      <c r="B1583" t="s">
        <v>2969</v>
      </c>
      <c r="C1583">
        <v>283</v>
      </c>
      <c r="D1583">
        <v>140.1</v>
      </c>
      <c r="E1583">
        <v>0.4950530035335689</v>
      </c>
      <c r="F1583">
        <v>1.3274629760000002E-2</v>
      </c>
      <c r="G1583">
        <v>38.440236460300959</v>
      </c>
      <c r="H1583">
        <v>1.72E-3</v>
      </c>
      <c r="I1583">
        <v>29.160613490183138</v>
      </c>
      <c r="J1583">
        <v>0.75859610073675476</v>
      </c>
      <c r="K1583">
        <v>581.39530000000002</v>
      </c>
      <c r="L1583">
        <v>29.160620069622261</v>
      </c>
      <c r="M1583">
        <v>5.6000000000000001E-2</v>
      </c>
      <c r="N1583">
        <v>25.046165375162722</v>
      </c>
      <c r="O1583">
        <v>11.08</v>
      </c>
      <c r="P1583">
        <v>29.160620069622261</v>
      </c>
      <c r="Q1583">
        <v>451</v>
      </c>
      <c r="R1583">
        <v>25.046165375162722</v>
      </c>
      <c r="S1583">
        <v>2.4567627494456762E-2</v>
      </c>
      <c r="U1583" t="s">
        <v>2969</v>
      </c>
      <c r="V1583">
        <v>0</v>
      </c>
      <c r="W1583">
        <v>5.725938009787928</v>
      </c>
      <c r="X1583">
        <v>3.771551724137931</v>
      </c>
      <c r="Y1583">
        <v>15.973741794310721</v>
      </c>
      <c r="Z1583">
        <v>51.351351351351354</v>
      </c>
      <c r="AA1583">
        <v>1.811722912966252</v>
      </c>
      <c r="AB1583">
        <v>84.422110552763812</v>
      </c>
      <c r="AC1583">
        <v>81.44044321329639</v>
      </c>
      <c r="AD1583">
        <v>90.650406504065046</v>
      </c>
      <c r="AE1583">
        <v>138.0952380952381</v>
      </c>
      <c r="AF1583">
        <v>224.375</v>
      </c>
      <c r="AG1583">
        <v>368.42105263157896</v>
      </c>
      <c r="AH1583">
        <v>583.85093167701859</v>
      </c>
      <c r="AI1583">
        <v>894.30894308943084</v>
      </c>
      <c r="AJ1583">
        <v>1431.6999999999998</v>
      </c>
      <c r="AK1583">
        <v>2.751615427902376E-2</v>
      </c>
      <c r="AL1583">
        <v>0.14459531701058484</v>
      </c>
    </row>
    <row r="1584" spans="1:38">
      <c r="A1584">
        <v>15</v>
      </c>
      <c r="B1584" t="s">
        <v>817</v>
      </c>
      <c r="C1584">
        <v>560</v>
      </c>
      <c r="D1584">
        <v>253</v>
      </c>
      <c r="E1584">
        <v>0.45178571428571429</v>
      </c>
      <c r="F1584">
        <v>0.94991056500000004</v>
      </c>
      <c r="G1584">
        <v>29.491522040471747</v>
      </c>
      <c r="H1584">
        <v>7.4999999999999997E-2</v>
      </c>
      <c r="I1584">
        <v>29.423365620615943</v>
      </c>
      <c r="J1584">
        <v>0.99768894871677793</v>
      </c>
      <c r="K1584">
        <v>13.33333</v>
      </c>
      <c r="L1584">
        <v>29.423372100728283</v>
      </c>
      <c r="M1584">
        <v>9.1899999999999996E-2</v>
      </c>
      <c r="N1584">
        <v>2.0038532429263718</v>
      </c>
      <c r="O1584">
        <v>466.2</v>
      </c>
      <c r="P1584">
        <v>29.423372100728283</v>
      </c>
      <c r="Q1584">
        <v>1464.5</v>
      </c>
      <c r="R1584">
        <v>2.0038532429263718</v>
      </c>
      <c r="S1584">
        <v>0.31833390235575282</v>
      </c>
      <c r="U1584" t="s">
        <v>817</v>
      </c>
      <c r="V1584">
        <v>0.17299578059071732</v>
      </c>
      <c r="W1584">
        <v>37.030995106035888</v>
      </c>
      <c r="X1584">
        <v>0.56034482758620696</v>
      </c>
      <c r="Y1584">
        <v>14.00437636761488</v>
      </c>
      <c r="Z1584">
        <v>31.081081081081081</v>
      </c>
      <c r="AA1584">
        <v>15.275310834813498</v>
      </c>
      <c r="AB1584">
        <v>91.959798994974875</v>
      </c>
      <c r="AC1584">
        <v>188.08864265927977</v>
      </c>
      <c r="AD1584">
        <v>349.59349593495938</v>
      </c>
      <c r="AE1584">
        <v>494.50549450549448</v>
      </c>
      <c r="AF1584">
        <v>850</v>
      </c>
      <c r="AG1584">
        <v>1190.2834008097166</v>
      </c>
      <c r="AH1584">
        <v>1962.7329192546583</v>
      </c>
      <c r="AI1584">
        <v>1971.5447154471544</v>
      </c>
      <c r="AJ1584">
        <v>1283.3799999999999</v>
      </c>
      <c r="AK1584">
        <v>0.28572154614602796</v>
      </c>
      <c r="AL1584">
        <v>4.6852935563895429E-2</v>
      </c>
    </row>
    <row r="1585" spans="1:38">
      <c r="A1585">
        <v>12</v>
      </c>
      <c r="B1585" t="s">
        <v>2970</v>
      </c>
      <c r="C1585">
        <v>283.5</v>
      </c>
      <c r="D1585">
        <v>137.19999999999999</v>
      </c>
      <c r="E1585">
        <v>0.48395061728395056</v>
      </c>
      <c r="F1585">
        <v>3.1054529939999995E-2</v>
      </c>
      <c r="G1585">
        <v>32.540723498274353</v>
      </c>
      <c r="H1585">
        <v>2.5899999999999999E-3</v>
      </c>
      <c r="I1585">
        <v>29.433630137247853</v>
      </c>
      <c r="J1585">
        <v>0.904516770772129</v>
      </c>
      <c r="K1585">
        <v>386.10039999999998</v>
      </c>
      <c r="L1585">
        <v>29.433637813702877</v>
      </c>
      <c r="M1585">
        <v>8.6999999999999994E-2</v>
      </c>
      <c r="N1585">
        <v>13.876602708690609</v>
      </c>
      <c r="O1585">
        <v>16.670000000000002</v>
      </c>
      <c r="P1585">
        <v>29.433637813702877</v>
      </c>
      <c r="Q1585">
        <v>1360</v>
      </c>
      <c r="R1585">
        <v>13.876602708690609</v>
      </c>
      <c r="S1585">
        <v>1.2257352941176473E-2</v>
      </c>
      <c r="U1585" t="s">
        <v>2970</v>
      </c>
      <c r="V1585">
        <v>-5.9071729957805914E-2</v>
      </c>
      <c r="W1585">
        <v>5.725938009787928</v>
      </c>
      <c r="X1585">
        <v>40.948275862068968</v>
      </c>
      <c r="Y1585">
        <v>18.380743982494529</v>
      </c>
      <c r="Z1585">
        <v>71.621621621621628</v>
      </c>
      <c r="AA1585">
        <v>12.433392539964474</v>
      </c>
      <c r="AB1585">
        <v>64.824120603015075</v>
      </c>
      <c r="AC1585">
        <v>63.43490304709141</v>
      </c>
      <c r="AD1585">
        <v>80.081300813008127</v>
      </c>
      <c r="AE1585">
        <v>99.267399267399256</v>
      </c>
      <c r="AF1585">
        <v>136.875</v>
      </c>
      <c r="AG1585">
        <v>106.07287449392713</v>
      </c>
      <c r="AH1585">
        <v>197.51552795031057</v>
      </c>
      <c r="AI1585">
        <v>224.79674796747969</v>
      </c>
      <c r="AJ1585">
        <v>1203.04</v>
      </c>
      <c r="AK1585">
        <v>0.18247326933529986</v>
      </c>
      <c r="AL1585">
        <v>0.32819759173224611</v>
      </c>
    </row>
    <row r="1586" spans="1:38">
      <c r="A1586">
        <v>12</v>
      </c>
      <c r="B1586" t="s">
        <v>2971</v>
      </c>
      <c r="C1586">
        <v>273.8</v>
      </c>
      <c r="D1586">
        <v>38.299999999999997</v>
      </c>
      <c r="E1586">
        <v>0.13988312636961284</v>
      </c>
      <c r="F1586">
        <v>3.1479009379999999E-2</v>
      </c>
      <c r="G1586">
        <v>33.889515608245659</v>
      </c>
      <c r="H1586">
        <v>2.5100000000000001E-3</v>
      </c>
      <c r="I1586">
        <v>29.571651162881764</v>
      </c>
      <c r="J1586">
        <v>0.8725899627696857</v>
      </c>
      <c r="K1586">
        <v>398.40640000000002</v>
      </c>
      <c r="L1586">
        <v>29.571661032891729</v>
      </c>
      <c r="M1586">
        <v>9.0999999999999998E-2</v>
      </c>
      <c r="N1586">
        <v>16.553450264593167</v>
      </c>
      <c r="O1586">
        <v>16.16</v>
      </c>
      <c r="P1586">
        <v>29.571661032891729</v>
      </c>
      <c r="Q1586">
        <v>1446</v>
      </c>
      <c r="R1586">
        <v>16.553450264593167</v>
      </c>
      <c r="S1586">
        <v>1.1175656984785615E-2</v>
      </c>
      <c r="U1586" t="s">
        <v>2971</v>
      </c>
      <c r="V1586">
        <v>0</v>
      </c>
      <c r="W1586">
        <v>12.561174551386623</v>
      </c>
      <c r="X1586">
        <v>3.8793103448275863</v>
      </c>
      <c r="Y1586">
        <v>3.2822757111597372</v>
      </c>
      <c r="Z1586">
        <v>20.945945945945947</v>
      </c>
      <c r="AA1586">
        <v>1.7761989342806395</v>
      </c>
      <c r="AB1586">
        <v>76.884422110552762</v>
      </c>
      <c r="AC1586">
        <v>130.19390581717451</v>
      </c>
      <c r="AD1586">
        <v>289.4308943089431</v>
      </c>
      <c r="AE1586">
        <v>494.50549450549448</v>
      </c>
      <c r="AF1586">
        <v>868.75</v>
      </c>
      <c r="AG1586">
        <v>1465.5870445344131</v>
      </c>
      <c r="AH1586">
        <v>2354.0372670807451</v>
      </c>
      <c r="AI1586">
        <v>3666.6666666666665</v>
      </c>
      <c r="AJ1586">
        <v>1308.0999999999999</v>
      </c>
      <c r="AK1586">
        <v>4.426112401994791E-2</v>
      </c>
      <c r="AL1586">
        <v>3.2660664801580468E-2</v>
      </c>
    </row>
    <row r="1587" spans="1:38">
      <c r="A1587">
        <v>12</v>
      </c>
      <c r="B1587" t="s">
        <v>2972</v>
      </c>
      <c r="C1587">
        <v>51.4</v>
      </c>
      <c r="D1587">
        <v>6.3</v>
      </c>
      <c r="E1587">
        <v>0.122568093385214</v>
      </c>
      <c r="F1587">
        <v>0.10066226720000002</v>
      </c>
      <c r="G1587">
        <v>41.014321650147721</v>
      </c>
      <c r="H1587">
        <v>4.4000000000000003E-3</v>
      </c>
      <c r="I1587">
        <v>29.634842403790852</v>
      </c>
      <c r="J1587">
        <v>0.72254864182750944</v>
      </c>
      <c r="K1587">
        <v>227.27269999999999</v>
      </c>
      <c r="L1587">
        <v>29.634845793535813</v>
      </c>
      <c r="M1587">
        <v>0.16600000000000001</v>
      </c>
      <c r="N1587">
        <v>28.354024337371509</v>
      </c>
      <c r="O1587">
        <v>28.3</v>
      </c>
      <c r="P1587">
        <v>29.634845793535813</v>
      </c>
      <c r="Q1587">
        <v>2517</v>
      </c>
      <c r="R1587">
        <v>28.354024337371509</v>
      </c>
      <c r="S1587">
        <v>1.1243543901470004E-2</v>
      </c>
      <c r="U1587" t="s">
        <v>2972</v>
      </c>
      <c r="V1587">
        <v>-2.9535864978902957E-2</v>
      </c>
      <c r="W1587">
        <v>0.55464926590538344</v>
      </c>
      <c r="X1587">
        <v>-0.26939655172413796</v>
      </c>
      <c r="Y1587">
        <v>2.1881838074398248</v>
      </c>
      <c r="Z1587">
        <v>20.27027027027027</v>
      </c>
      <c r="AA1587">
        <v>-1.8650088809946712</v>
      </c>
      <c r="AB1587">
        <v>43.718592964824111</v>
      </c>
      <c r="AC1587">
        <v>102.49307479224377</v>
      </c>
      <c r="AD1587">
        <v>283.33333333333337</v>
      </c>
      <c r="AE1587">
        <v>410.25641025641022</v>
      </c>
      <c r="AF1587">
        <v>800</v>
      </c>
      <c r="AG1587">
        <v>1518.2186234817814</v>
      </c>
      <c r="AH1587">
        <v>1881.9875776397514</v>
      </c>
      <c r="AI1587">
        <v>3008.1300813008129</v>
      </c>
      <c r="AJ1587">
        <v>1215.3999999999999</v>
      </c>
      <c r="AK1587">
        <v>-6.2649563064747449E-2</v>
      </c>
      <c r="AL1587">
        <v>2.3230011443355389E-2</v>
      </c>
    </row>
    <row r="1588" spans="1:38">
      <c r="A1588">
        <v>12</v>
      </c>
      <c r="B1588" t="s">
        <v>2973</v>
      </c>
      <c r="C1588">
        <v>120.5</v>
      </c>
      <c r="D1588">
        <v>26.1</v>
      </c>
      <c r="E1588">
        <v>0.21659751037344399</v>
      </c>
      <c r="F1588">
        <v>0.12996237400000002</v>
      </c>
      <c r="G1588">
        <v>33.660673914669786</v>
      </c>
      <c r="H1588">
        <v>1.15E-2</v>
      </c>
      <c r="I1588">
        <v>29.654545678446755</v>
      </c>
      <c r="J1588">
        <v>0.88098490700517129</v>
      </c>
      <c r="K1588">
        <v>86.956519999999998</v>
      </c>
      <c r="L1588">
        <v>29.654540892905686</v>
      </c>
      <c r="M1588">
        <v>8.2000000000000003E-2</v>
      </c>
      <c r="N1588">
        <v>15.926358309250924</v>
      </c>
      <c r="O1588">
        <v>73.7</v>
      </c>
      <c r="P1588">
        <v>29.654540892905686</v>
      </c>
      <c r="Q1588">
        <v>1245</v>
      </c>
      <c r="R1588">
        <v>15.926358309250924</v>
      </c>
      <c r="S1588">
        <v>5.9196787148594381E-2</v>
      </c>
      <c r="U1588" t="s">
        <v>2973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 t="e">
        <v>#DIV/0!</v>
      </c>
      <c r="AL1588" t="e">
        <v>#DIV/0!</v>
      </c>
    </row>
    <row r="1589" spans="1:38">
      <c r="A1589">
        <v>12</v>
      </c>
      <c r="B1589" t="s">
        <v>2974</v>
      </c>
      <c r="C1589">
        <v>413</v>
      </c>
      <c r="D1589">
        <v>282.2</v>
      </c>
      <c r="E1589">
        <v>0.68329297820823243</v>
      </c>
      <c r="F1589">
        <v>9.7736391060000025E-2</v>
      </c>
      <c r="G1589">
        <v>30.44646367583449</v>
      </c>
      <c r="H1589">
        <v>7.7000000000000002E-3</v>
      </c>
      <c r="I1589">
        <v>29.958549004556691</v>
      </c>
      <c r="J1589">
        <v>0.98397466856996396</v>
      </c>
      <c r="K1589">
        <v>129.87010000000001</v>
      </c>
      <c r="L1589">
        <v>29.958558576225631</v>
      </c>
      <c r="M1589">
        <v>9.2100000000000001E-2</v>
      </c>
      <c r="N1589">
        <v>5.4288573296306479</v>
      </c>
      <c r="O1589">
        <v>49.45</v>
      </c>
      <c r="P1589">
        <v>29.958558576225631</v>
      </c>
      <c r="Q1589">
        <v>1468.6</v>
      </c>
      <c r="R1589">
        <v>5.4288573296306479</v>
      </c>
      <c r="S1589">
        <v>3.3671523900313229E-2</v>
      </c>
      <c r="U1589" t="s">
        <v>2974</v>
      </c>
      <c r="V1589">
        <v>2.1687763713080167E-2</v>
      </c>
      <c r="W1589">
        <v>45.187601957585642</v>
      </c>
      <c r="X1589">
        <v>-31.25</v>
      </c>
      <c r="Y1589">
        <v>1.4660831509846828</v>
      </c>
      <c r="Z1589">
        <v>18.243243243243246</v>
      </c>
      <c r="AA1589">
        <v>6.74955595026643</v>
      </c>
      <c r="AB1589">
        <v>89.949748743718587</v>
      </c>
      <c r="AC1589">
        <v>188.36565096952907</v>
      </c>
      <c r="AD1589">
        <v>329.26829268292681</v>
      </c>
      <c r="AE1589">
        <v>644.68864468864467</v>
      </c>
      <c r="AF1589">
        <v>1093.75</v>
      </c>
      <c r="AG1589">
        <v>1797.570850202429</v>
      </c>
      <c r="AH1589">
        <v>2590.0621118012423</v>
      </c>
      <c r="AI1589">
        <v>3455.2845528455282</v>
      </c>
      <c r="AJ1589">
        <v>1328.6999999999998</v>
      </c>
      <c r="AK1589">
        <v>0.16661887587594115</v>
      </c>
      <c r="AL1589">
        <v>3.4728799874673123E-2</v>
      </c>
    </row>
    <row r="1590" spans="1:38">
      <c r="A1590">
        <v>12</v>
      </c>
      <c r="B1590" t="s">
        <v>2975</v>
      </c>
      <c r="C1590">
        <v>640</v>
      </c>
      <c r="D1590">
        <v>110.6</v>
      </c>
      <c r="E1590">
        <v>0.17281249999999998</v>
      </c>
      <c r="F1590">
        <v>9.1793678899999995E-2</v>
      </c>
      <c r="G1590">
        <v>30.425312295417019</v>
      </c>
      <c r="H1590">
        <v>7.7000000000000002E-3</v>
      </c>
      <c r="I1590">
        <v>29.958549004556691</v>
      </c>
      <c r="J1590">
        <v>0.98465871816439376</v>
      </c>
      <c r="K1590">
        <v>129.87010000000001</v>
      </c>
      <c r="L1590">
        <v>29.958558576225631</v>
      </c>
      <c r="M1590">
        <v>8.6499999999999994E-2</v>
      </c>
      <c r="N1590">
        <v>5.308951856555999</v>
      </c>
      <c r="O1590">
        <v>49.45</v>
      </c>
      <c r="P1590">
        <v>29.958558576225631</v>
      </c>
      <c r="Q1590">
        <v>1348.5</v>
      </c>
      <c r="R1590">
        <v>5.308951856555999</v>
      </c>
      <c r="S1590">
        <v>3.6670374490174268E-2</v>
      </c>
      <c r="U1590" t="s">
        <v>2975</v>
      </c>
      <c r="V1590">
        <v>-0.80168776371308026</v>
      </c>
      <c r="W1590">
        <v>4.0293637846655797</v>
      </c>
      <c r="X1590">
        <v>-49.568965517241381</v>
      </c>
      <c r="Y1590">
        <v>2.1006564551422318</v>
      </c>
      <c r="Z1590">
        <v>14.459459459459461</v>
      </c>
      <c r="AA1590">
        <v>3.1971580817051506</v>
      </c>
      <c r="AB1590">
        <v>71.356783919597987</v>
      </c>
      <c r="AC1590">
        <v>131.02493074792244</v>
      </c>
      <c r="AD1590">
        <v>254.0650406504065</v>
      </c>
      <c r="AE1590">
        <v>461.53846153846149</v>
      </c>
      <c r="AF1590">
        <v>868.75</v>
      </c>
      <c r="AG1590">
        <v>1400.8097165991903</v>
      </c>
      <c r="AH1590">
        <v>2701.8633540372671</v>
      </c>
      <c r="AI1590">
        <v>3865.853658536585</v>
      </c>
      <c r="AJ1590">
        <v>1318.3999999999999</v>
      </c>
      <c r="AK1590">
        <v>9.9533768467283276E-2</v>
      </c>
      <c r="AL1590">
        <v>2.6410211979437416E-2</v>
      </c>
    </row>
    <row r="1591" spans="1:38">
      <c r="A1591">
        <v>12</v>
      </c>
      <c r="B1591" t="s">
        <v>2976</v>
      </c>
      <c r="C1591">
        <v>890</v>
      </c>
      <c r="D1591">
        <v>125.9</v>
      </c>
      <c r="E1591">
        <v>0.14146067415730337</v>
      </c>
      <c r="F1591">
        <v>0.30179247822000005</v>
      </c>
      <c r="G1591">
        <v>30.300488132739858</v>
      </c>
      <c r="H1591">
        <v>2.6100000000000002E-2</v>
      </c>
      <c r="I1591">
        <v>29.973432570541096</v>
      </c>
      <c r="J1591">
        <v>0.98920626094318997</v>
      </c>
      <c r="K1591">
        <v>38.31418</v>
      </c>
      <c r="L1591">
        <v>29.973420306808226</v>
      </c>
      <c r="M1591">
        <v>8.3900000000000002E-2</v>
      </c>
      <c r="N1591">
        <v>4.4399235378027724</v>
      </c>
      <c r="O1591">
        <v>166.1</v>
      </c>
      <c r="P1591">
        <v>29.973420306808226</v>
      </c>
      <c r="Q1591">
        <v>1289.4000000000001</v>
      </c>
      <c r="R1591">
        <v>4.4399235378027724</v>
      </c>
      <c r="S1591">
        <v>0.12881960601830308</v>
      </c>
      <c r="U1591" t="s">
        <v>2976</v>
      </c>
      <c r="V1591">
        <v>-2.1940928270042195E-2</v>
      </c>
      <c r="W1591">
        <v>9.282218597063622</v>
      </c>
      <c r="X1591">
        <v>0.67887931034482762</v>
      </c>
      <c r="Y1591">
        <v>6.5645514223194743</v>
      </c>
      <c r="Z1591">
        <v>60.135135135135144</v>
      </c>
      <c r="AA1591">
        <v>13.676731793960924</v>
      </c>
      <c r="AB1591">
        <v>125.1256281407035</v>
      </c>
      <c r="AC1591">
        <v>315.78947368421052</v>
      </c>
      <c r="AD1591">
        <v>772.35772357723579</v>
      </c>
      <c r="AE1591">
        <v>1580.5860805860805</v>
      </c>
      <c r="AF1591">
        <v>2368.75</v>
      </c>
      <c r="AG1591">
        <v>4631.5789473684217</v>
      </c>
      <c r="AH1591">
        <v>7950.3105590062114</v>
      </c>
      <c r="AI1591">
        <v>10772.357723577235</v>
      </c>
      <c r="AJ1591">
        <v>1452.3</v>
      </c>
      <c r="AK1591">
        <v>0.15766854117967721</v>
      </c>
      <c r="AL1591">
        <v>1.5738457914572863E-2</v>
      </c>
    </row>
    <row r="1592" spans="1:38">
      <c r="A1592">
        <v>12</v>
      </c>
      <c r="B1592" t="s">
        <v>2977</v>
      </c>
      <c r="C1592">
        <v>398.2</v>
      </c>
      <c r="D1592">
        <v>231</v>
      </c>
      <c r="E1592">
        <v>0.58011049723756902</v>
      </c>
      <c r="F1592">
        <v>1.1706260920000001E-2</v>
      </c>
      <c r="G1592">
        <v>59.725354291850174</v>
      </c>
      <c r="H1592">
        <v>1.3699999999999999E-3</v>
      </c>
      <c r="I1592">
        <v>30.015258884283583</v>
      </c>
      <c r="J1592">
        <v>0.50255472303459092</v>
      </c>
      <c r="K1592">
        <v>729.92700000000002</v>
      </c>
      <c r="L1592">
        <v>30.015257986929768</v>
      </c>
      <c r="M1592">
        <v>6.2E-2</v>
      </c>
      <c r="N1592">
        <v>51.635280374918672</v>
      </c>
      <c r="O1592">
        <v>8.83</v>
      </c>
      <c r="P1592">
        <v>30.015257986929768</v>
      </c>
      <c r="Q1592">
        <v>673</v>
      </c>
      <c r="R1592">
        <v>51.635280374918672</v>
      </c>
      <c r="S1592">
        <v>1.3120356612184249E-2</v>
      </c>
      <c r="U1592" t="s">
        <v>2977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 t="e">
        <v>#DIV/0!</v>
      </c>
      <c r="AL1592" t="e">
        <v>#DIV/0!</v>
      </c>
    </row>
    <row r="1593" spans="1:38">
      <c r="A1593">
        <v>12</v>
      </c>
      <c r="B1593" t="s">
        <v>2978</v>
      </c>
      <c r="C1593">
        <v>380</v>
      </c>
      <c r="D1593">
        <v>122</v>
      </c>
      <c r="E1593">
        <v>0.32105263157894737</v>
      </c>
      <c r="F1593">
        <v>4.1345399999999997E-2</v>
      </c>
      <c r="G1593">
        <v>39.362141427744731</v>
      </c>
      <c r="H1593">
        <v>4.0000000000000001E-3</v>
      </c>
      <c r="I1593">
        <v>30.088037490005892</v>
      </c>
      <c r="J1593">
        <v>0.76439025923518711</v>
      </c>
      <c r="K1593">
        <v>250</v>
      </c>
      <c r="L1593">
        <v>30.088037490005892</v>
      </c>
      <c r="M1593">
        <v>7.4999999999999997E-2</v>
      </c>
      <c r="N1593">
        <v>25.378892367039541</v>
      </c>
      <c r="O1593">
        <v>25.73</v>
      </c>
      <c r="P1593">
        <v>30.088037490005892</v>
      </c>
      <c r="Q1593">
        <v>1068</v>
      </c>
      <c r="R1593">
        <v>25.378892367039541</v>
      </c>
      <c r="S1593">
        <v>2.4091760299625467E-2</v>
      </c>
      <c r="U1593" t="s">
        <v>2978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 t="e">
        <v>#DIV/0!</v>
      </c>
      <c r="AL1593" t="e">
        <v>#DIV/0!</v>
      </c>
    </row>
    <row r="1594" spans="1:38">
      <c r="A1594">
        <v>15</v>
      </c>
      <c r="B1594" t="s">
        <v>2979</v>
      </c>
      <c r="C1594">
        <v>189.1</v>
      </c>
      <c r="D1594">
        <v>121.3</v>
      </c>
      <c r="E1594">
        <v>0.64145954521417237</v>
      </c>
      <c r="F1594">
        <v>6.5373968300000005</v>
      </c>
      <c r="G1594">
        <v>30.343935988524684</v>
      </c>
      <c r="H1594">
        <v>0.53</v>
      </c>
      <c r="I1594">
        <v>30.276168095955963</v>
      </c>
      <c r="J1594">
        <v>0.99776667428397059</v>
      </c>
      <c r="K1594">
        <v>1.886792</v>
      </c>
      <c r="L1594">
        <v>30.276174178330294</v>
      </c>
      <c r="M1594">
        <v>8.9499999999999996E-2</v>
      </c>
      <c r="N1594">
        <v>2.026844024857787</v>
      </c>
      <c r="O1594">
        <v>2741</v>
      </c>
      <c r="P1594">
        <v>30.276174178330294</v>
      </c>
      <c r="Q1594">
        <v>1414</v>
      </c>
      <c r="R1594">
        <v>2.026844024857787</v>
      </c>
      <c r="S1594">
        <v>1.9384724186704385</v>
      </c>
      <c r="U1594" t="s">
        <v>2979</v>
      </c>
      <c r="V1594">
        <v>0</v>
      </c>
      <c r="W1594">
        <v>1.1419249592169658</v>
      </c>
      <c r="X1594">
        <v>1.4008620689655173</v>
      </c>
      <c r="Y1594">
        <v>14.00437636761488</v>
      </c>
      <c r="Z1594">
        <v>65.540540540540533</v>
      </c>
      <c r="AA1594">
        <v>3.0195381882770871</v>
      </c>
      <c r="AB1594">
        <v>133.16582914572862</v>
      </c>
      <c r="AC1594">
        <v>111.3573407202216</v>
      </c>
      <c r="AD1594">
        <v>86.585365853658544</v>
      </c>
      <c r="AE1594">
        <v>56.043956043956044</v>
      </c>
      <c r="AF1594">
        <v>31.25</v>
      </c>
      <c r="AG1594">
        <v>28.74493927125506</v>
      </c>
      <c r="AH1594">
        <v>45.341614906832298</v>
      </c>
      <c r="AI1594">
        <v>43.495934959349597</v>
      </c>
      <c r="AJ1594">
        <v>1266.8999999999999</v>
      </c>
      <c r="AK1594">
        <v>3.2321322181530984E-2</v>
      </c>
      <c r="AL1594">
        <v>2.9369449989674394</v>
      </c>
    </row>
    <row r="1595" spans="1:38">
      <c r="A1595">
        <v>15</v>
      </c>
      <c r="B1595" t="s">
        <v>2980</v>
      </c>
      <c r="C1595">
        <v>106.7</v>
      </c>
      <c r="D1595">
        <v>64</v>
      </c>
      <c r="E1595">
        <v>0.59981255857544513</v>
      </c>
      <c r="F1595">
        <v>3.2491833862000008</v>
      </c>
      <c r="G1595">
        <v>30.408136399202597</v>
      </c>
      <c r="H1595">
        <v>0.28100000000000003</v>
      </c>
      <c r="I1595">
        <v>30.336424891024222</v>
      </c>
      <c r="J1595">
        <v>0.99764169999644392</v>
      </c>
      <c r="K1595">
        <v>3.558719</v>
      </c>
      <c r="L1595">
        <v>30.336429477784289</v>
      </c>
      <c r="M1595">
        <v>8.3900000000000002E-2</v>
      </c>
      <c r="N1595">
        <v>2.0871234040554385</v>
      </c>
      <c r="O1595">
        <v>1596</v>
      </c>
      <c r="P1595">
        <v>30.336429477784289</v>
      </c>
      <c r="Q1595">
        <v>1289.4000000000001</v>
      </c>
      <c r="R1595">
        <v>2.0871234040554385</v>
      </c>
      <c r="S1595">
        <v>1.2377850162866448</v>
      </c>
      <c r="U1595" t="s">
        <v>2980</v>
      </c>
      <c r="V1595">
        <v>0</v>
      </c>
      <c r="W1595">
        <v>2.4632952691680261</v>
      </c>
      <c r="X1595">
        <v>1.2500000000000002</v>
      </c>
      <c r="Y1595">
        <v>12.035010940919037</v>
      </c>
      <c r="Z1595">
        <v>35.810810810810814</v>
      </c>
      <c r="AA1595">
        <v>0</v>
      </c>
      <c r="AB1595">
        <v>49.246231155778894</v>
      </c>
      <c r="AC1595">
        <v>80.886426592797775</v>
      </c>
      <c r="AD1595">
        <v>86.585365853658544</v>
      </c>
      <c r="AE1595">
        <v>102.56410256410255</v>
      </c>
      <c r="AF1595">
        <v>110</v>
      </c>
      <c r="AG1595">
        <v>110.93117408906883</v>
      </c>
      <c r="AH1595">
        <v>88.819875776397524</v>
      </c>
      <c r="AI1595">
        <v>152.03252032520325</v>
      </c>
      <c r="AJ1595">
        <v>1359.6</v>
      </c>
      <c r="AK1595">
        <v>0</v>
      </c>
      <c r="AL1595">
        <v>0.55445057455107705</v>
      </c>
    </row>
    <row r="1596" spans="1:38">
      <c r="A1596">
        <v>12</v>
      </c>
      <c r="B1596" t="s">
        <v>2981</v>
      </c>
      <c r="C1596">
        <v>559</v>
      </c>
      <c r="D1596">
        <v>59</v>
      </c>
      <c r="E1596">
        <v>0.10554561717352415</v>
      </c>
      <c r="F1596">
        <v>9.2484147079999995E-2</v>
      </c>
      <c r="G1596">
        <v>30.94360919932652</v>
      </c>
      <c r="H1596">
        <v>8.8999999999999999E-3</v>
      </c>
      <c r="I1596">
        <v>30.424140762206346</v>
      </c>
      <c r="J1596">
        <v>0.98321241605095377</v>
      </c>
      <c r="K1596">
        <v>112.3596</v>
      </c>
      <c r="L1596">
        <v>30.424131688251023</v>
      </c>
      <c r="M1596">
        <v>7.5399999999999995E-2</v>
      </c>
      <c r="N1596">
        <v>5.6461145190386661</v>
      </c>
      <c r="O1596">
        <v>57.12</v>
      </c>
      <c r="P1596">
        <v>30.424131688251023</v>
      </c>
      <c r="Q1596">
        <v>1078.3</v>
      </c>
      <c r="R1596">
        <v>5.6461145190386661</v>
      </c>
      <c r="S1596">
        <v>5.2972271167578598E-2</v>
      </c>
      <c r="U1596" t="s">
        <v>2981</v>
      </c>
      <c r="V1596">
        <v>-1.8565400843881859E-2</v>
      </c>
      <c r="W1596">
        <v>9.9510603588907003</v>
      </c>
      <c r="X1596">
        <v>-2.3706896551724141</v>
      </c>
      <c r="Y1596">
        <v>3.3698030634573302</v>
      </c>
      <c r="Z1596">
        <v>23.648648648648649</v>
      </c>
      <c r="AA1596">
        <v>5.6838365896980463</v>
      </c>
      <c r="AB1596">
        <v>61.306532663316574</v>
      </c>
      <c r="AC1596">
        <v>149.58448753462605</v>
      </c>
      <c r="AD1596">
        <v>327.23577235772359</v>
      </c>
      <c r="AE1596">
        <v>576.92307692307691</v>
      </c>
      <c r="AF1596">
        <v>837.5</v>
      </c>
      <c r="AG1596">
        <v>1400.8097165991903</v>
      </c>
      <c r="AH1596">
        <v>2049.6894409937886</v>
      </c>
      <c r="AI1596">
        <v>2792.6829268292686</v>
      </c>
      <c r="AJ1596">
        <v>1308.0999999999999</v>
      </c>
      <c r="AK1596">
        <v>0.14927429950513346</v>
      </c>
      <c r="AL1596">
        <v>2.991015684483021E-2</v>
      </c>
    </row>
    <row r="1597" spans="1:38">
      <c r="A1597">
        <v>12</v>
      </c>
      <c r="B1597" t="s">
        <v>2982</v>
      </c>
      <c r="C1597">
        <v>1404</v>
      </c>
      <c r="D1597">
        <v>237.9</v>
      </c>
      <c r="E1597">
        <v>0.16944444444444445</v>
      </c>
      <c r="F1597">
        <v>0.14184779832000002</v>
      </c>
      <c r="G1597">
        <v>30.782860942914375</v>
      </c>
      <c r="H1597">
        <v>1.0800000000000001E-2</v>
      </c>
      <c r="I1597">
        <v>30.641996921033748</v>
      </c>
      <c r="J1597">
        <v>0.99542394639205711</v>
      </c>
      <c r="K1597">
        <v>92.592590000000001</v>
      </c>
      <c r="L1597">
        <v>30.641996621880043</v>
      </c>
      <c r="M1597">
        <v>9.5299999999999996E-2</v>
      </c>
      <c r="N1597">
        <v>2.9415221437483261</v>
      </c>
      <c r="O1597">
        <v>69.2</v>
      </c>
      <c r="P1597">
        <v>30.641996621880043</v>
      </c>
      <c r="Q1597">
        <v>1533.2</v>
      </c>
      <c r="R1597">
        <v>2.9415221437483261</v>
      </c>
      <c r="S1597">
        <v>4.5134359509522569E-2</v>
      </c>
      <c r="U1597" t="s">
        <v>2982</v>
      </c>
      <c r="V1597">
        <v>-0.26160337552742619</v>
      </c>
      <c r="W1597">
        <v>21.207177814029365</v>
      </c>
      <c r="X1597">
        <v>16.163793103448278</v>
      </c>
      <c r="Y1597">
        <v>12.035010940919037</v>
      </c>
      <c r="Z1597">
        <v>15.54054054054054</v>
      </c>
      <c r="AA1597">
        <v>11.190053285968029</v>
      </c>
      <c r="AB1597">
        <v>101.5075376884422</v>
      </c>
      <c r="AC1597">
        <v>207.75623268698061</v>
      </c>
      <c r="AD1597">
        <v>415.85365853658539</v>
      </c>
      <c r="AE1597">
        <v>646.52014652014645</v>
      </c>
      <c r="AF1597">
        <v>1168.75</v>
      </c>
      <c r="AG1597">
        <v>1801.6194331983806</v>
      </c>
      <c r="AH1597">
        <v>3111.8012422360248</v>
      </c>
      <c r="AI1597">
        <v>4146.3414634146338</v>
      </c>
      <c r="AJ1597">
        <v>1442</v>
      </c>
      <c r="AK1597">
        <v>0.28174093255557486</v>
      </c>
      <c r="AL1597">
        <v>3.2620186762154078E-2</v>
      </c>
    </row>
    <row r="1598" spans="1:38">
      <c r="A1598">
        <v>12</v>
      </c>
      <c r="B1598" t="s">
        <v>2983</v>
      </c>
      <c r="C1598">
        <v>271.8</v>
      </c>
      <c r="D1598">
        <v>185.8</v>
      </c>
      <c r="E1598">
        <v>0.68359087564385579</v>
      </c>
      <c r="F1598">
        <v>0.18031004576000001</v>
      </c>
      <c r="G1598">
        <v>31.211566868433071</v>
      </c>
      <c r="H1598">
        <v>1.04E-2</v>
      </c>
      <c r="I1598">
        <v>30.855073523331257</v>
      </c>
      <c r="J1598">
        <v>0.98857816569720613</v>
      </c>
      <c r="K1598">
        <v>96.153850000000006</v>
      </c>
      <c r="L1598">
        <v>30.855073523331253</v>
      </c>
      <c r="M1598">
        <v>0.1258</v>
      </c>
      <c r="N1598">
        <v>4.703864820814001</v>
      </c>
      <c r="O1598">
        <v>66.7</v>
      </c>
      <c r="P1598">
        <v>30.855073523331253</v>
      </c>
      <c r="Q1598">
        <v>2039.3</v>
      </c>
      <c r="R1598">
        <v>4.703864820814001</v>
      </c>
      <c r="S1598">
        <v>3.2707301525033101E-2</v>
      </c>
      <c r="U1598" t="s">
        <v>2983</v>
      </c>
      <c r="V1598">
        <v>-0.92827004219409293</v>
      </c>
      <c r="W1598">
        <v>15.66068515497553</v>
      </c>
      <c r="X1598">
        <v>-32.327586206896555</v>
      </c>
      <c r="Y1598">
        <v>2.8446389496717726</v>
      </c>
      <c r="Z1598">
        <v>36.486486486486491</v>
      </c>
      <c r="AA1598">
        <v>19.182948490230906</v>
      </c>
      <c r="AB1598">
        <v>81.909547738693462</v>
      </c>
      <c r="AC1598">
        <v>160.38781163434902</v>
      </c>
      <c r="AD1598">
        <v>218.29268292682929</v>
      </c>
      <c r="AE1598">
        <v>380.95238095238096</v>
      </c>
      <c r="AF1598">
        <v>643.75</v>
      </c>
      <c r="AG1598">
        <v>894.73684210526324</v>
      </c>
      <c r="AH1598">
        <v>1503.1055900621118</v>
      </c>
      <c r="AI1598">
        <v>1987.8048780487804</v>
      </c>
      <c r="AJ1598">
        <v>1108.28</v>
      </c>
      <c r="AK1598">
        <v>0.35089895464809856</v>
      </c>
      <c r="AL1598">
        <v>5.449354209061838E-2</v>
      </c>
    </row>
    <row r="1599" spans="1:38">
      <c r="A1599">
        <v>12</v>
      </c>
      <c r="B1599" t="s">
        <v>2984</v>
      </c>
      <c r="C1599">
        <v>177</v>
      </c>
      <c r="D1599">
        <v>148</v>
      </c>
      <c r="E1599">
        <v>0.83615819209039544</v>
      </c>
      <c r="F1599">
        <v>4.7161319600000008E-2</v>
      </c>
      <c r="G1599">
        <v>38.74186104345516</v>
      </c>
      <c r="H1599">
        <v>2.9499999999999999E-3</v>
      </c>
      <c r="I1599">
        <v>30.933083293730686</v>
      </c>
      <c r="J1599">
        <v>0.7984408198417291</v>
      </c>
      <c r="K1599">
        <v>338.98309999999998</v>
      </c>
      <c r="L1599">
        <v>30.933092667709253</v>
      </c>
      <c r="M1599">
        <v>0.11600000000000001</v>
      </c>
      <c r="N1599">
        <v>23.325440082740297</v>
      </c>
      <c r="O1599">
        <v>18.989999999999998</v>
      </c>
      <c r="P1599">
        <v>30.933092667709253</v>
      </c>
      <c r="Q1599">
        <v>1895</v>
      </c>
      <c r="R1599">
        <v>23.325440082740297</v>
      </c>
      <c r="S1599">
        <v>1.0021108179419523E-2</v>
      </c>
      <c r="U1599" t="s">
        <v>2984</v>
      </c>
      <c r="V1599">
        <v>0</v>
      </c>
      <c r="W1599">
        <v>3.0831973898858074</v>
      </c>
      <c r="X1599">
        <v>3.4482758620689657</v>
      </c>
      <c r="Y1599">
        <v>9.846827133479211</v>
      </c>
      <c r="Z1599">
        <v>66.216216216216225</v>
      </c>
      <c r="AA1599">
        <v>0</v>
      </c>
      <c r="AB1599">
        <v>81.909547738693462</v>
      </c>
      <c r="AC1599">
        <v>77.8393351800554</v>
      </c>
      <c r="AD1599">
        <v>82.520325203252042</v>
      </c>
      <c r="AE1599">
        <v>105.49450549450549</v>
      </c>
      <c r="AF1599">
        <v>110</v>
      </c>
      <c r="AG1599">
        <v>102.83400809716599</v>
      </c>
      <c r="AH1599">
        <v>132.91925465838509</v>
      </c>
      <c r="AI1599">
        <v>182.11382113821139</v>
      </c>
      <c r="AJ1599">
        <v>1287.5</v>
      </c>
      <c r="AK1599">
        <v>0</v>
      </c>
      <c r="AL1599">
        <v>0.61623538252007704</v>
      </c>
    </row>
    <row r="1600" spans="1:38">
      <c r="A1600">
        <v>15</v>
      </c>
      <c r="B1600" t="s">
        <v>818</v>
      </c>
      <c r="C1600">
        <v>192</v>
      </c>
      <c r="D1600">
        <v>99</v>
      </c>
      <c r="E1600">
        <v>0.515625</v>
      </c>
      <c r="F1600">
        <v>2.4590176650000002</v>
      </c>
      <c r="G1600">
        <v>31.833664414364875</v>
      </c>
      <c r="H1600">
        <v>0.183</v>
      </c>
      <c r="I1600">
        <v>31.777333796829026</v>
      </c>
      <c r="J1600">
        <v>0.99823047020906486</v>
      </c>
      <c r="K1600">
        <v>5.4644810000000001</v>
      </c>
      <c r="L1600">
        <v>31.777333597353582</v>
      </c>
      <c r="M1600">
        <v>9.7500000000000003E-2</v>
      </c>
      <c r="N1600">
        <v>1.892946594943542</v>
      </c>
      <c r="O1600">
        <v>1083</v>
      </c>
      <c r="P1600">
        <v>31.777333597353582</v>
      </c>
      <c r="Q1600">
        <v>1576</v>
      </c>
      <c r="R1600">
        <v>1.892946594943542</v>
      </c>
      <c r="S1600">
        <v>0.68718274111675126</v>
      </c>
      <c r="U1600" t="s">
        <v>818</v>
      </c>
      <c r="V1600">
        <v>0</v>
      </c>
      <c r="W1600">
        <v>8.4665579119086463</v>
      </c>
      <c r="X1600">
        <v>9.6982758620689655E-2</v>
      </c>
      <c r="Y1600">
        <v>5.6892778993435451</v>
      </c>
      <c r="Z1600">
        <v>19.594594594594597</v>
      </c>
      <c r="AA1600">
        <v>8.1705150976909415</v>
      </c>
      <c r="AB1600">
        <v>112.06030150753769</v>
      </c>
      <c r="AC1600">
        <v>227.14681440443212</v>
      </c>
      <c r="AD1600">
        <v>401.6260162601626</v>
      </c>
      <c r="AE1600">
        <v>705.12820512820508</v>
      </c>
      <c r="AF1600">
        <v>1125</v>
      </c>
      <c r="AG1600">
        <v>1356.2753036437248</v>
      </c>
      <c r="AH1600">
        <v>1944.0993788819876</v>
      </c>
      <c r="AI1600">
        <v>2776.4227642276423</v>
      </c>
      <c r="AJ1600">
        <v>958.93</v>
      </c>
      <c r="AK1600">
        <v>0.17436342943030952</v>
      </c>
      <c r="AL1600">
        <v>5.7641241350522579E-2</v>
      </c>
    </row>
    <row r="1601" spans="1:38">
      <c r="A1601">
        <v>12</v>
      </c>
      <c r="B1601" t="s">
        <v>2985</v>
      </c>
      <c r="C1601">
        <v>3008</v>
      </c>
      <c r="D1601">
        <v>107</v>
      </c>
      <c r="E1601">
        <v>3.5571808510638299E-2</v>
      </c>
      <c r="F1601">
        <v>2.4335351168000004E-2</v>
      </c>
      <c r="G1601">
        <v>32.439705041739685</v>
      </c>
      <c r="H1601">
        <v>2.48E-3</v>
      </c>
      <c r="I1601">
        <v>31.937763685323414</v>
      </c>
      <c r="J1601">
        <v>0.98452694450302702</v>
      </c>
      <c r="K1601">
        <v>403.22579999999999</v>
      </c>
      <c r="L1601">
        <v>31.93775670349849</v>
      </c>
      <c r="M1601">
        <v>7.1199999999999999E-2</v>
      </c>
      <c r="N1601">
        <v>5.6845152806117198</v>
      </c>
      <c r="O1601">
        <v>15.97</v>
      </c>
      <c r="P1601">
        <v>31.93775670349849</v>
      </c>
      <c r="Q1601">
        <v>962.2</v>
      </c>
      <c r="R1601">
        <v>5.6845152806117198</v>
      </c>
      <c r="S1601">
        <v>1.6597381001870713E-2</v>
      </c>
      <c r="U1601" t="s">
        <v>2985</v>
      </c>
      <c r="V1601">
        <v>-3.8396624472573841</v>
      </c>
      <c r="W1601">
        <v>2.7406199021207178</v>
      </c>
      <c r="X1601">
        <v>-103.44827586206897</v>
      </c>
      <c r="Y1601">
        <v>2.5601750547045947</v>
      </c>
      <c r="Z1601">
        <v>31.756756756756758</v>
      </c>
      <c r="AA1601">
        <v>4.9733570159857905</v>
      </c>
      <c r="AB1601">
        <v>67.8391959798995</v>
      </c>
      <c r="AC1601">
        <v>173.40720221606648</v>
      </c>
      <c r="AD1601">
        <v>283.73983739837399</v>
      </c>
      <c r="AE1601">
        <v>600.73260073260064</v>
      </c>
      <c r="AF1601">
        <v>1106.25</v>
      </c>
      <c r="AG1601">
        <v>2263.1578947368421</v>
      </c>
      <c r="AH1601">
        <v>4850.9316770186333</v>
      </c>
      <c r="AI1601">
        <v>6056.9105691056911</v>
      </c>
      <c r="AJ1601">
        <v>2060</v>
      </c>
      <c r="AK1601">
        <v>0.10714976408468922</v>
      </c>
      <c r="AL1601">
        <v>1.3984776636061229E-2</v>
      </c>
    </row>
    <row r="1602" spans="1:38">
      <c r="A1602">
        <v>12</v>
      </c>
      <c r="B1602" t="s">
        <v>2986</v>
      </c>
      <c r="C1602">
        <v>207.1</v>
      </c>
      <c r="D1602">
        <v>117</v>
      </c>
      <c r="E1602">
        <v>0.56494447126991798</v>
      </c>
      <c r="F1602">
        <v>0.10137065172000001</v>
      </c>
      <c r="G1602">
        <v>33.050585632500891</v>
      </c>
      <c r="H1602">
        <v>6.8999999999999999E-3</v>
      </c>
      <c r="I1602">
        <v>31.966907149410201</v>
      </c>
      <c r="J1602">
        <v>0.96721151948287909</v>
      </c>
      <c r="K1602">
        <v>144.92750000000001</v>
      </c>
      <c r="L1602">
        <v>31.966915328160162</v>
      </c>
      <c r="M1602">
        <v>0.1066</v>
      </c>
      <c r="N1602">
        <v>8.3939298276946221</v>
      </c>
      <c r="O1602">
        <v>44.33</v>
      </c>
      <c r="P1602">
        <v>31.966915328160162</v>
      </c>
      <c r="Q1602">
        <v>1741.3</v>
      </c>
      <c r="R1602">
        <v>8.3939298276946221</v>
      </c>
      <c r="S1602">
        <v>2.5457991156032849E-2</v>
      </c>
      <c r="U1602" t="s">
        <v>2986</v>
      </c>
      <c r="V1602">
        <v>0</v>
      </c>
      <c r="W1602">
        <v>3.6378466557911908</v>
      </c>
      <c r="X1602">
        <v>0.57112068965517249</v>
      </c>
      <c r="Y1602">
        <v>11.816192560175056</v>
      </c>
      <c r="Z1602">
        <v>56.081081081081088</v>
      </c>
      <c r="AA1602">
        <v>1.2433392539964476</v>
      </c>
      <c r="AB1602">
        <v>56.281407035175874</v>
      </c>
      <c r="AC1602">
        <v>64.819944598337941</v>
      </c>
      <c r="AD1602">
        <v>66.260162601626021</v>
      </c>
      <c r="AE1602">
        <v>52.197802197802197</v>
      </c>
      <c r="AF1602">
        <v>60</v>
      </c>
      <c r="AG1602">
        <v>51.417004048582996</v>
      </c>
      <c r="AH1602">
        <v>52.173913043478265</v>
      </c>
      <c r="AI1602">
        <v>47.967479674796742</v>
      </c>
      <c r="AJ1602">
        <v>1339</v>
      </c>
      <c r="AK1602">
        <v>2.2130895299060805E-2</v>
      </c>
      <c r="AL1602">
        <v>1.0787269681742042</v>
      </c>
    </row>
    <row r="1603" spans="1:38">
      <c r="A1603">
        <v>12</v>
      </c>
      <c r="B1603" t="s">
        <v>2987</v>
      </c>
      <c r="C1603">
        <v>551</v>
      </c>
      <c r="D1603">
        <v>186.8</v>
      </c>
      <c r="E1603">
        <v>0.33901996370235937</v>
      </c>
      <c r="F1603">
        <v>1.0928967400000001E-2</v>
      </c>
      <c r="G1603">
        <v>56.211036541919462</v>
      </c>
      <c r="H1603">
        <v>1.2199999999999999E-3</v>
      </c>
      <c r="I1603">
        <v>32.04984733698597</v>
      </c>
      <c r="J1603">
        <v>0.57017001124120437</v>
      </c>
      <c r="K1603">
        <v>819.6721</v>
      </c>
      <c r="L1603">
        <v>32.04984404549424</v>
      </c>
      <c r="M1603">
        <v>6.5000000000000002E-2</v>
      </c>
      <c r="N1603">
        <v>46.178868704125904</v>
      </c>
      <c r="O1603">
        <v>7.86</v>
      </c>
      <c r="P1603">
        <v>32.04984404549424</v>
      </c>
      <c r="Q1603">
        <v>773</v>
      </c>
      <c r="R1603">
        <v>46.178868704125904</v>
      </c>
      <c r="S1603">
        <v>1.016817593790427E-2</v>
      </c>
      <c r="U1603" t="s">
        <v>2987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 t="e">
        <v>#DIV/0!</v>
      </c>
      <c r="AL1603" t="e">
        <v>#DIV/0!</v>
      </c>
    </row>
    <row r="1604" spans="1:38">
      <c r="A1604">
        <v>12</v>
      </c>
      <c r="B1604" t="s">
        <v>2988</v>
      </c>
      <c r="C1604">
        <v>268.8</v>
      </c>
      <c r="D1604">
        <v>182.9</v>
      </c>
      <c r="E1604">
        <v>0.68043154761904756</v>
      </c>
      <c r="F1604">
        <v>4.3263826560000003E-2</v>
      </c>
      <c r="G1604">
        <v>35.071693575027325</v>
      </c>
      <c r="H1604">
        <v>3.5999999999999999E-3</v>
      </c>
      <c r="I1604">
        <v>33.412589111158546</v>
      </c>
      <c r="J1604">
        <v>0.95269391652503088</v>
      </c>
      <c r="K1604">
        <v>277.77780000000001</v>
      </c>
      <c r="L1604">
        <v>33.412585519698162</v>
      </c>
      <c r="M1604">
        <v>8.72E-2</v>
      </c>
      <c r="N1604">
        <v>10.659389246551726</v>
      </c>
      <c r="O1604">
        <v>23.17</v>
      </c>
      <c r="P1604">
        <v>33.412585519698162</v>
      </c>
      <c r="Q1604">
        <v>1364</v>
      </c>
      <c r="R1604">
        <v>10.659389246551726</v>
      </c>
      <c r="S1604">
        <v>1.6986803519061584E-2</v>
      </c>
      <c r="U1604" t="s">
        <v>2988</v>
      </c>
      <c r="V1604">
        <v>1.4936708860759495E-2</v>
      </c>
      <c r="W1604">
        <v>2.9037520391517129</v>
      </c>
      <c r="X1604">
        <v>7.8663793103448283</v>
      </c>
      <c r="Y1604">
        <v>12.253829321663018</v>
      </c>
      <c r="Z1604">
        <v>45.270270270270274</v>
      </c>
      <c r="AA1604">
        <v>1.7761989342806395</v>
      </c>
      <c r="AB1604">
        <v>30.150753768844218</v>
      </c>
      <c r="AC1604">
        <v>26.038781163434901</v>
      </c>
      <c r="AD1604">
        <v>41.463414634146339</v>
      </c>
      <c r="AE1604">
        <v>40.842490842490839</v>
      </c>
      <c r="AF1604">
        <v>45.625</v>
      </c>
      <c r="AG1604">
        <v>27.530364372469638</v>
      </c>
      <c r="AH1604">
        <v>63.354037267080741</v>
      </c>
      <c r="AI1604">
        <v>81.707317073170728</v>
      </c>
      <c r="AJ1604">
        <v>1545</v>
      </c>
      <c r="AK1604">
        <v>4.8076846634647216E-2</v>
      </c>
      <c r="AL1604">
        <v>0.47590895654744308</v>
      </c>
    </row>
    <row r="1605" spans="1:38">
      <c r="A1605">
        <v>12</v>
      </c>
      <c r="B1605" t="s">
        <v>2989</v>
      </c>
      <c r="C1605">
        <v>670</v>
      </c>
      <c r="D1605">
        <v>149.9</v>
      </c>
      <c r="E1605">
        <v>0.2237313432835821</v>
      </c>
      <c r="F1605">
        <v>8.1863892000000008E-2</v>
      </c>
      <c r="G1605">
        <v>36.120104157300695</v>
      </c>
      <c r="H1605">
        <v>5.4000000000000003E-3</v>
      </c>
      <c r="I1605">
        <v>33.412589111158546</v>
      </c>
      <c r="J1605">
        <v>0.92504132783363258</v>
      </c>
      <c r="K1605">
        <v>185.18520000000001</v>
      </c>
      <c r="L1605">
        <v>33.412589111158546</v>
      </c>
      <c r="M1605">
        <v>0.11</v>
      </c>
      <c r="N1605">
        <v>13.720816784110939</v>
      </c>
      <c r="O1605">
        <v>34.72</v>
      </c>
      <c r="P1605">
        <v>33.412589111158546</v>
      </c>
      <c r="Q1605">
        <v>1799</v>
      </c>
      <c r="R1605">
        <v>13.720816784110939</v>
      </c>
      <c r="S1605">
        <v>1.9299610894941633E-2</v>
      </c>
      <c r="U1605" t="s">
        <v>2989</v>
      </c>
      <c r="V1605">
        <v>-3.5021097046413506E-2</v>
      </c>
      <c r="W1605">
        <v>10.603588907014682</v>
      </c>
      <c r="X1605">
        <v>-0.65732758620689657</v>
      </c>
      <c r="Y1605">
        <v>4.1575492341356668</v>
      </c>
      <c r="Z1605">
        <v>57.432432432432435</v>
      </c>
      <c r="AA1605">
        <v>2.1492007104795734</v>
      </c>
      <c r="AB1605">
        <v>132.66331658291455</v>
      </c>
      <c r="AC1605">
        <v>282.54847645429362</v>
      </c>
      <c r="AD1605">
        <v>670.73170731707319</v>
      </c>
      <c r="AE1605">
        <v>1043.9560439560439</v>
      </c>
      <c r="AF1605">
        <v>1487.5</v>
      </c>
      <c r="AG1605">
        <v>1979.7570850202428</v>
      </c>
      <c r="AH1605">
        <v>2652.173913043478</v>
      </c>
      <c r="AI1605">
        <v>3414.6341463414633</v>
      </c>
      <c r="AJ1605">
        <v>1283.3799999999999</v>
      </c>
      <c r="AK1605">
        <v>2.4621978348548099E-2</v>
      </c>
      <c r="AL1605">
        <v>5.0020594777164508E-2</v>
      </c>
    </row>
    <row r="1606" spans="1:38">
      <c r="A1606">
        <v>15</v>
      </c>
      <c r="B1606" t="s">
        <v>2990</v>
      </c>
      <c r="C1606">
        <v>84.6</v>
      </c>
      <c r="D1606">
        <v>331.9</v>
      </c>
      <c r="E1606">
        <v>3.9231678486997636</v>
      </c>
      <c r="F1606">
        <v>0.20981412320000001</v>
      </c>
      <c r="G1606">
        <v>36.297992566957532</v>
      </c>
      <c r="H1606">
        <v>1.7299999999999999E-2</v>
      </c>
      <c r="I1606">
        <v>33.604812916720185</v>
      </c>
      <c r="J1606">
        <v>0.92580361998616478</v>
      </c>
      <c r="K1606">
        <v>57.803469999999997</v>
      </c>
      <c r="L1606">
        <v>33.604816308747274</v>
      </c>
      <c r="M1606">
        <v>8.7999999999999995E-2</v>
      </c>
      <c r="N1606">
        <v>13.720816784110943</v>
      </c>
      <c r="O1606">
        <v>110.6</v>
      </c>
      <c r="P1606">
        <v>33.604816308747274</v>
      </c>
      <c r="Q1606">
        <v>1382</v>
      </c>
      <c r="R1606">
        <v>13.720816784110943</v>
      </c>
      <c r="S1606">
        <v>8.002894356005788E-2</v>
      </c>
      <c r="U1606" t="s">
        <v>2990</v>
      </c>
      <c r="V1606">
        <v>0.10970464135021098</v>
      </c>
      <c r="W1606">
        <v>4.9102773246329523</v>
      </c>
      <c r="X1606">
        <v>0.70043103448275867</v>
      </c>
      <c r="Y1606">
        <v>10.940919037199125</v>
      </c>
      <c r="Z1606">
        <v>35.810810810810814</v>
      </c>
      <c r="AA1606">
        <v>0</v>
      </c>
      <c r="AB1606">
        <v>59.2964824120603</v>
      </c>
      <c r="AC1606">
        <v>65.373961218836556</v>
      </c>
      <c r="AD1606">
        <v>50.40650406504065</v>
      </c>
      <c r="AE1606">
        <v>58.791208791208788</v>
      </c>
      <c r="AF1606">
        <v>56.875</v>
      </c>
      <c r="AG1606">
        <v>60.728744939271259</v>
      </c>
      <c r="AH1606">
        <v>68.944099378881987</v>
      </c>
      <c r="AI1606">
        <v>76.016260162601625</v>
      </c>
      <c r="AJ1606">
        <v>1545</v>
      </c>
      <c r="AK1606">
        <v>0</v>
      </c>
      <c r="AL1606">
        <v>0.86006609624700081</v>
      </c>
    </row>
    <row r="1607" spans="1:38">
      <c r="A1607">
        <v>12</v>
      </c>
      <c r="B1607" t="s">
        <v>2991</v>
      </c>
      <c r="C1607">
        <v>265</v>
      </c>
      <c r="D1607">
        <v>24.8</v>
      </c>
      <c r="E1607">
        <v>9.358490566037736E-2</v>
      </c>
      <c r="F1607">
        <v>1.8184947282E-2</v>
      </c>
      <c r="G1607">
        <v>37.777921179482718</v>
      </c>
      <c r="H1607">
        <v>2.4299999999999999E-3</v>
      </c>
      <c r="I1607">
        <v>33.823147462039259</v>
      </c>
      <c r="J1607">
        <v>0.89531521073765952</v>
      </c>
      <c r="K1607">
        <v>411.52260000000001</v>
      </c>
      <c r="L1607">
        <v>33.823145366900022</v>
      </c>
      <c r="M1607">
        <v>5.4300000000000001E-2</v>
      </c>
      <c r="N1607">
        <v>16.82753768096676</v>
      </c>
      <c r="O1607">
        <v>15.65</v>
      </c>
      <c r="P1607">
        <v>33.823145366900022</v>
      </c>
      <c r="Q1607">
        <v>383</v>
      </c>
      <c r="R1607">
        <v>16.82753768096676</v>
      </c>
      <c r="S1607">
        <v>4.0861618798955612E-2</v>
      </c>
      <c r="U1607" t="s">
        <v>2991</v>
      </c>
      <c r="V1607">
        <v>2.1476793248945147E-2</v>
      </c>
      <c r="W1607">
        <v>1.9575856443719413</v>
      </c>
      <c r="X1607">
        <v>-33.405172413793103</v>
      </c>
      <c r="Y1607">
        <v>4.3544857768052516</v>
      </c>
      <c r="Z1607">
        <v>35.135135135135137</v>
      </c>
      <c r="AA1607">
        <v>2.3623445825932503</v>
      </c>
      <c r="AB1607">
        <v>74.874371859296474</v>
      </c>
      <c r="AC1607">
        <v>74.792243767313025</v>
      </c>
      <c r="AD1607">
        <v>82.926829268292678</v>
      </c>
      <c r="AE1607">
        <v>115.38461538461537</v>
      </c>
      <c r="AF1607">
        <v>146.25</v>
      </c>
      <c r="AG1607">
        <v>194.33198380566802</v>
      </c>
      <c r="AH1607">
        <v>397.51552795031057</v>
      </c>
      <c r="AI1607">
        <v>654.47154471544718</v>
      </c>
      <c r="AJ1607">
        <v>1303.98</v>
      </c>
      <c r="AK1607">
        <v>4.6058080658000461E-2</v>
      </c>
      <c r="AL1607">
        <v>0.18835584170854269</v>
      </c>
    </row>
    <row r="1608" spans="1:38">
      <c r="A1608">
        <v>12</v>
      </c>
      <c r="B1608" t="s">
        <v>2992</v>
      </c>
      <c r="C1608">
        <v>724</v>
      </c>
      <c r="D1608">
        <v>125.2</v>
      </c>
      <c r="E1608">
        <v>0.17292817679558012</v>
      </c>
      <c r="F1608">
        <v>1.2099317856000002E-2</v>
      </c>
      <c r="G1608">
        <v>35.238376406644839</v>
      </c>
      <c r="H1608">
        <v>1.24E-3</v>
      </c>
      <c r="I1608">
        <v>33.948968405170049</v>
      </c>
      <c r="J1608">
        <v>0.963408983813691</v>
      </c>
      <c r="K1608">
        <v>806.45159999999998</v>
      </c>
      <c r="L1608">
        <v>33.948973194141715</v>
      </c>
      <c r="M1608">
        <v>7.0800000000000002E-2</v>
      </c>
      <c r="N1608">
        <v>9.4451424553126291</v>
      </c>
      <c r="O1608">
        <v>7.99</v>
      </c>
      <c r="P1608">
        <v>33.948973194141715</v>
      </c>
      <c r="Q1608">
        <v>950.7</v>
      </c>
      <c r="R1608">
        <v>9.4451424553126291</v>
      </c>
      <c r="S1608">
        <v>8.4043336488902904E-3</v>
      </c>
      <c r="U1608" t="s">
        <v>2992</v>
      </c>
      <c r="V1608">
        <v>0</v>
      </c>
      <c r="W1608">
        <v>5.0897226753670477</v>
      </c>
      <c r="X1608">
        <v>-2.3706896551724141</v>
      </c>
      <c r="Y1608">
        <v>7.0021881838074398</v>
      </c>
      <c r="Z1608">
        <v>57.432432432432435</v>
      </c>
      <c r="AA1608">
        <v>6.74955595026643</v>
      </c>
      <c r="AB1608">
        <v>100.50251256281406</v>
      </c>
      <c r="AC1608">
        <v>218.83656509695291</v>
      </c>
      <c r="AD1608">
        <v>467.47967479674799</v>
      </c>
      <c r="AE1608">
        <v>811.3553113553113</v>
      </c>
      <c r="AF1608">
        <v>1256.25</v>
      </c>
      <c r="AG1608">
        <v>2145.748987854251</v>
      </c>
      <c r="AH1608">
        <v>3596.2732919254659</v>
      </c>
      <c r="AI1608">
        <v>4796.747967479675</v>
      </c>
      <c r="AJ1608">
        <v>1359.6</v>
      </c>
      <c r="AK1608">
        <v>8.8839915536985545E-2</v>
      </c>
      <c r="AL1608">
        <v>2.7946294512285086E-2</v>
      </c>
    </row>
    <row r="1609" spans="1:38">
      <c r="A1609">
        <v>12</v>
      </c>
      <c r="B1609" t="s">
        <v>2993</v>
      </c>
      <c r="C1609">
        <v>309.5</v>
      </c>
      <c r="D1609">
        <v>266.89999999999998</v>
      </c>
      <c r="E1609">
        <v>0.86235864297253628</v>
      </c>
      <c r="F1609">
        <v>1.285015032E-2</v>
      </c>
      <c r="G1609">
        <v>41.422391535703944</v>
      </c>
      <c r="H1609">
        <v>1.48E-3</v>
      </c>
      <c r="I1609">
        <v>35.884595175753127</v>
      </c>
      <c r="J1609">
        <v>0.86630911073356243</v>
      </c>
      <c r="K1609">
        <v>675.67570000000001</v>
      </c>
      <c r="L1609">
        <v>35.884588289940851</v>
      </c>
      <c r="M1609">
        <v>6.3E-2</v>
      </c>
      <c r="N1609">
        <v>20.690827668546113</v>
      </c>
      <c r="O1609">
        <v>9.5299999999999994</v>
      </c>
      <c r="P1609">
        <v>35.884588289940851</v>
      </c>
      <c r="Q1609">
        <v>707</v>
      </c>
      <c r="R1609">
        <v>20.690827668546113</v>
      </c>
      <c r="S1609">
        <v>1.3479490806223479E-2</v>
      </c>
      <c r="U1609" t="s">
        <v>2993</v>
      </c>
      <c r="V1609">
        <v>-4.8945147679324892</v>
      </c>
      <c r="W1609">
        <v>5.5791190864600324</v>
      </c>
      <c r="X1609">
        <v>-129.31034482758622</v>
      </c>
      <c r="Y1609">
        <v>7.7899343544857764</v>
      </c>
      <c r="Z1609">
        <v>91.216216216216225</v>
      </c>
      <c r="AA1609">
        <v>17.406749555950267</v>
      </c>
      <c r="AB1609">
        <v>130.1507537688442</v>
      </c>
      <c r="AC1609">
        <v>118.83656509695291</v>
      </c>
      <c r="AD1609">
        <v>88.617886178861795</v>
      </c>
      <c r="AE1609">
        <v>95.421245421245416</v>
      </c>
      <c r="AF1609">
        <v>97.5</v>
      </c>
      <c r="AG1609">
        <v>132.38866396761134</v>
      </c>
      <c r="AH1609">
        <v>121.11801242236025</v>
      </c>
      <c r="AI1609">
        <v>143.08943089430895</v>
      </c>
      <c r="AJ1609">
        <v>1266.8999999999999</v>
      </c>
      <c r="AK1609">
        <v>0.15975641655641445</v>
      </c>
      <c r="AL1609">
        <v>1.0745780182966109</v>
      </c>
    </row>
    <row r="1610" spans="1:38">
      <c r="A1610">
        <v>12</v>
      </c>
      <c r="B1610" t="s">
        <v>2994</v>
      </c>
      <c r="C1610">
        <v>406</v>
      </c>
      <c r="D1610">
        <v>81.3</v>
      </c>
      <c r="E1610">
        <v>0.20024630541871921</v>
      </c>
      <c r="F1610">
        <v>3.5850596339999999E-2</v>
      </c>
      <c r="G1610">
        <v>36.806118042699801</v>
      </c>
      <c r="H1610">
        <v>3.8999999999999998E-3</v>
      </c>
      <c r="I1610">
        <v>35.971042576084997</v>
      </c>
      <c r="J1610">
        <v>0.97731150387427412</v>
      </c>
      <c r="K1610">
        <v>256.41030000000001</v>
      </c>
      <c r="L1610">
        <v>35.971037486521865</v>
      </c>
      <c r="M1610">
        <v>6.6699999999999995E-2</v>
      </c>
      <c r="N1610">
        <v>7.7957951077893295</v>
      </c>
      <c r="O1610">
        <v>25.09</v>
      </c>
      <c r="P1610">
        <v>35.971037486521865</v>
      </c>
      <c r="Q1610">
        <v>827.5</v>
      </c>
      <c r="R1610">
        <v>7.7957951077893295</v>
      </c>
      <c r="S1610">
        <v>3.03202416918429E-2</v>
      </c>
      <c r="U1610" t="s">
        <v>2994</v>
      </c>
      <c r="V1610">
        <v>-0.92827004219409293</v>
      </c>
      <c r="W1610">
        <v>9.2985318107667219</v>
      </c>
      <c r="X1610">
        <v>-149.7844827586207</v>
      </c>
      <c r="Y1610">
        <v>2.5820568927789931</v>
      </c>
      <c r="Z1610">
        <v>35.810810810810814</v>
      </c>
      <c r="AA1610">
        <v>10.124333925399643</v>
      </c>
      <c r="AB1610">
        <v>103.01507537688441</v>
      </c>
      <c r="AC1610">
        <v>191.41274238227146</v>
      </c>
      <c r="AD1610">
        <v>265.04065040650408</v>
      </c>
      <c r="AE1610">
        <v>492.67399267399264</v>
      </c>
      <c r="AF1610">
        <v>706.25</v>
      </c>
      <c r="AG1610">
        <v>1141.7004048582996</v>
      </c>
      <c r="AH1610">
        <v>1801.2422360248447</v>
      </c>
      <c r="AI1610">
        <v>2292.6829268292681</v>
      </c>
      <c r="AJ1610">
        <v>1205.0999999999999</v>
      </c>
      <c r="AK1610">
        <v>0.16668978690714714</v>
      </c>
      <c r="AL1610">
        <v>5.7191128054063414E-2</v>
      </c>
    </row>
    <row r="1611" spans="1:38">
      <c r="A1611">
        <v>15</v>
      </c>
      <c r="B1611" t="s">
        <v>815</v>
      </c>
      <c r="C1611">
        <v>154.6</v>
      </c>
      <c r="D1611">
        <v>46.5</v>
      </c>
      <c r="E1611">
        <v>0.30077619663648125</v>
      </c>
      <c r="F1611">
        <v>3.225905926E-2</v>
      </c>
      <c r="G1611">
        <v>41.289733705790347</v>
      </c>
      <c r="H1611">
        <v>2.63E-3</v>
      </c>
      <c r="I1611">
        <v>36.574291338101112</v>
      </c>
      <c r="J1611">
        <v>0.88579625140503249</v>
      </c>
      <c r="K1611">
        <v>380.22809999999998</v>
      </c>
      <c r="L1611">
        <v>36.574295230382354</v>
      </c>
      <c r="M1611">
        <v>8.8999999999999996E-2</v>
      </c>
      <c r="N1611">
        <v>19.161506271970936</v>
      </c>
      <c r="O1611">
        <v>16.93</v>
      </c>
      <c r="P1611">
        <v>36.574295230382354</v>
      </c>
      <c r="Q1611">
        <v>1403</v>
      </c>
      <c r="R1611">
        <v>19.161506271970936</v>
      </c>
      <c r="S1611">
        <v>1.2066999287241625E-2</v>
      </c>
      <c r="U1611" t="s">
        <v>815</v>
      </c>
      <c r="V1611">
        <v>0</v>
      </c>
      <c r="W1611">
        <v>4.0783034257748776</v>
      </c>
      <c r="X1611">
        <v>0</v>
      </c>
      <c r="Y1611">
        <v>2.8227571115973742</v>
      </c>
      <c r="Z1611">
        <v>16.95945945945946</v>
      </c>
      <c r="AA1611">
        <v>5.3285968028419175</v>
      </c>
      <c r="AB1611">
        <v>40.201005025125625</v>
      </c>
      <c r="AC1611">
        <v>44.598337950138507</v>
      </c>
      <c r="AD1611">
        <v>54.471544715447159</v>
      </c>
      <c r="AE1611">
        <v>64.652014652014643</v>
      </c>
      <c r="AF1611">
        <v>81.25</v>
      </c>
      <c r="AG1611">
        <v>95.951417004048594</v>
      </c>
      <c r="AH1611">
        <v>149.06832298136646</v>
      </c>
      <c r="AI1611">
        <v>147.96747967479675</v>
      </c>
      <c r="AJ1611">
        <v>1328.6999999999998</v>
      </c>
      <c r="AK1611">
        <v>0.20407434043182421</v>
      </c>
      <c r="AL1611">
        <v>0.26968174204355105</v>
      </c>
    </row>
    <row r="1612" spans="1:38">
      <c r="A1612">
        <v>12</v>
      </c>
      <c r="B1612" t="s">
        <v>2995</v>
      </c>
      <c r="C1612">
        <v>287</v>
      </c>
      <c r="D1612">
        <v>367</v>
      </c>
      <c r="E1612">
        <v>1.2787456445993031</v>
      </c>
      <c r="F1612">
        <v>0.15647580084000001</v>
      </c>
      <c r="G1612">
        <v>37.172488239792401</v>
      </c>
      <c r="H1612">
        <v>1.49E-2</v>
      </c>
      <c r="I1612">
        <v>36.984337717887975</v>
      </c>
      <c r="J1612">
        <v>0.99493844693175493</v>
      </c>
      <c r="K1612">
        <v>67.114090000000004</v>
      </c>
      <c r="L1612">
        <v>36.984341610339449</v>
      </c>
      <c r="M1612">
        <v>7.6200000000000004E-2</v>
      </c>
      <c r="N1612">
        <v>3.7353240162954049</v>
      </c>
      <c r="O1612">
        <v>95.3</v>
      </c>
      <c r="P1612">
        <v>36.984341610339449</v>
      </c>
      <c r="Q1612">
        <v>1099.4000000000001</v>
      </c>
      <c r="R1612">
        <v>3.7353240162954049</v>
      </c>
      <c r="S1612">
        <v>8.6683645624886285E-2</v>
      </c>
      <c r="U1612" t="s">
        <v>2995</v>
      </c>
      <c r="V1612">
        <v>-19.831223628691983</v>
      </c>
      <c r="W1612">
        <v>44.698205546492659</v>
      </c>
      <c r="X1612">
        <v>-635.77586206896558</v>
      </c>
      <c r="Y1612">
        <v>9.62800875273523</v>
      </c>
      <c r="Z1612">
        <v>52.702702702702702</v>
      </c>
      <c r="AA1612">
        <v>4.7957371225577266</v>
      </c>
      <c r="AB1612">
        <v>134.17085427135677</v>
      </c>
      <c r="AC1612">
        <v>260.38781163434902</v>
      </c>
      <c r="AD1612">
        <v>467.47967479674799</v>
      </c>
      <c r="AE1612">
        <v>794.8717948717948</v>
      </c>
      <c r="AF1612">
        <v>1331.25</v>
      </c>
      <c r="AG1612">
        <v>1603.2388663967613</v>
      </c>
      <c r="AH1612">
        <v>2614.9068322981366</v>
      </c>
      <c r="AI1612">
        <v>3162.6016260162601</v>
      </c>
      <c r="AJ1612">
        <v>1224.6699999999998</v>
      </c>
      <c r="AK1612">
        <v>5.7030848520193168E-2</v>
      </c>
      <c r="AL1612">
        <v>5.1309994151278959E-2</v>
      </c>
    </row>
    <row r="1613" spans="1:38">
      <c r="A1613">
        <v>15</v>
      </c>
      <c r="B1613" t="s">
        <v>803</v>
      </c>
      <c r="C1613">
        <v>315</v>
      </c>
      <c r="D1613">
        <v>82.5</v>
      </c>
      <c r="E1613">
        <v>0.26190476190476192</v>
      </c>
      <c r="F1613">
        <v>1.4000406911600001</v>
      </c>
      <c r="G1613">
        <v>37.40551333882518</v>
      </c>
      <c r="H1613">
        <v>0.11799999999999999</v>
      </c>
      <c r="I1613">
        <v>37.359002342385772</v>
      </c>
      <c r="J1613">
        <v>0.99875657376980487</v>
      </c>
      <c r="K1613">
        <v>8.4745760000000008</v>
      </c>
      <c r="L1613">
        <v>37.358997751111417</v>
      </c>
      <c r="M1613">
        <v>8.609E-2</v>
      </c>
      <c r="N1613">
        <v>1.8647713325346233</v>
      </c>
      <c r="O1613">
        <v>719</v>
      </c>
      <c r="P1613">
        <v>37.358997751111417</v>
      </c>
      <c r="Q1613">
        <v>1339.3</v>
      </c>
      <c r="R1613">
        <v>1.8647713325346233</v>
      </c>
      <c r="S1613">
        <v>0.53684760695885914</v>
      </c>
      <c r="U1613" t="s">
        <v>803</v>
      </c>
      <c r="V1613">
        <v>0</v>
      </c>
      <c r="W1613">
        <v>0.86460032626427408</v>
      </c>
      <c r="X1613">
        <v>0</v>
      </c>
      <c r="Y1613">
        <v>2.1225382932166301</v>
      </c>
      <c r="Z1613">
        <v>40.54054054054054</v>
      </c>
      <c r="AA1613">
        <v>1.900532859680284</v>
      </c>
      <c r="AB1613">
        <v>103.5175879396985</v>
      </c>
      <c r="AC1613">
        <v>74.23822714681441</v>
      </c>
      <c r="AD1613">
        <v>34.146341463414636</v>
      </c>
      <c r="AE1613">
        <v>24.358974358974358</v>
      </c>
      <c r="AF1613">
        <v>21.3125</v>
      </c>
      <c r="AG1613">
        <v>12.145748987854251</v>
      </c>
      <c r="AH1613">
        <v>11.863354037267079</v>
      </c>
      <c r="AI1613">
        <v>13.821138211382115</v>
      </c>
      <c r="AJ1613">
        <v>1318.3999999999999</v>
      </c>
      <c r="AK1613">
        <v>2.9337529773811488E-2</v>
      </c>
      <c r="AL1613">
        <v>8.7258280933463137</v>
      </c>
    </row>
    <row r="1614" spans="1:38">
      <c r="A1614">
        <v>12</v>
      </c>
      <c r="B1614" t="s">
        <v>2996</v>
      </c>
      <c r="C1614">
        <v>224.8</v>
      </c>
      <c r="D1614">
        <v>329</v>
      </c>
      <c r="E1614">
        <v>1.4635231316725978</v>
      </c>
      <c r="F1614">
        <v>6.4126715400000006E-2</v>
      </c>
      <c r="G1614">
        <v>38.780626016044067</v>
      </c>
      <c r="H1614">
        <v>4.4999999999999997E-3</v>
      </c>
      <c r="I1614">
        <v>37.84772772343355</v>
      </c>
      <c r="J1614">
        <v>0.97594421781060048</v>
      </c>
      <c r="K1614">
        <v>222.22219999999999</v>
      </c>
      <c r="L1614">
        <v>37.847732714193079</v>
      </c>
      <c r="M1614">
        <v>0.10340000000000001</v>
      </c>
      <c r="N1614">
        <v>8.4549666095800511</v>
      </c>
      <c r="O1614">
        <v>28.94</v>
      </c>
      <c r="P1614">
        <v>37.847732714193079</v>
      </c>
      <c r="Q1614">
        <v>1685.2</v>
      </c>
      <c r="R1614">
        <v>8.4549666095800511</v>
      </c>
      <c r="S1614">
        <v>1.7173035841443151E-2</v>
      </c>
      <c r="U1614" t="s">
        <v>2996</v>
      </c>
      <c r="V1614">
        <v>-1.0970464135021099</v>
      </c>
      <c r="W1614">
        <v>25.774877650897228</v>
      </c>
      <c r="X1614">
        <v>-149.7844827586207</v>
      </c>
      <c r="Y1614">
        <v>4.814004376367615</v>
      </c>
      <c r="Z1614">
        <v>60.810810810810814</v>
      </c>
      <c r="AA1614">
        <v>12.611012433392538</v>
      </c>
      <c r="AB1614">
        <v>372.3618090452261</v>
      </c>
      <c r="AC1614">
        <v>534.6260387811634</v>
      </c>
      <c r="AD1614">
        <v>886.17886178861795</v>
      </c>
      <c r="AE1614">
        <v>1622.7106227106226</v>
      </c>
      <c r="AF1614">
        <v>2262.5</v>
      </c>
      <c r="AG1614">
        <v>2744.9392712550607</v>
      </c>
      <c r="AH1614">
        <v>4086.9565217391305</v>
      </c>
      <c r="AI1614">
        <v>4715.4471544715443</v>
      </c>
      <c r="AJ1614">
        <v>1030</v>
      </c>
      <c r="AK1614">
        <v>8.3806362490613129E-2</v>
      </c>
      <c r="AL1614">
        <v>9.1109804340853195E-2</v>
      </c>
    </row>
    <row r="1615" spans="1:38">
      <c r="A1615">
        <v>12</v>
      </c>
      <c r="B1615" t="s">
        <v>2997</v>
      </c>
      <c r="C1615">
        <v>228</v>
      </c>
      <c r="D1615">
        <v>259.89999999999998</v>
      </c>
      <c r="E1615">
        <v>1.1399122807017543</v>
      </c>
      <c r="F1615">
        <v>1.3758370940000002E-2</v>
      </c>
      <c r="G1615">
        <v>43.676891468151609</v>
      </c>
      <c r="H1615">
        <v>1.49E-3</v>
      </c>
      <c r="I1615">
        <v>38.324112415694515</v>
      </c>
      <c r="J1615">
        <v>0.87744597033971061</v>
      </c>
      <c r="K1615">
        <v>671.14089999999999</v>
      </c>
      <c r="L1615">
        <v>38.324115909386009</v>
      </c>
      <c r="M1615">
        <v>6.7000000000000004E-2</v>
      </c>
      <c r="N1615">
        <v>20.950734017449225</v>
      </c>
      <c r="O1615">
        <v>9.6</v>
      </c>
      <c r="P1615">
        <v>38.324115909386009</v>
      </c>
      <c r="Q1615">
        <v>837</v>
      </c>
      <c r="R1615">
        <v>20.950734017449225</v>
      </c>
      <c r="S1615">
        <v>1.1469534050179211E-2</v>
      </c>
      <c r="U1615" t="s">
        <v>2997</v>
      </c>
      <c r="V1615">
        <v>5.1476793248945146E-3</v>
      </c>
      <c r="W1615">
        <v>1.5823817292006526</v>
      </c>
      <c r="X1615">
        <v>0.42025862068965519</v>
      </c>
      <c r="Y1615">
        <v>7.6586433260393871</v>
      </c>
      <c r="Z1615">
        <v>52.702702702702702</v>
      </c>
      <c r="AA1615">
        <v>6.3943161634103012</v>
      </c>
      <c r="AB1615">
        <v>94.974874371859286</v>
      </c>
      <c r="AC1615">
        <v>82.27146814404432</v>
      </c>
      <c r="AD1615">
        <v>77.235772357723576</v>
      </c>
      <c r="AE1615">
        <v>60.439560439560431</v>
      </c>
      <c r="AF1615">
        <v>56.875</v>
      </c>
      <c r="AG1615">
        <v>47.773279352226716</v>
      </c>
      <c r="AH1615">
        <v>48.447204968944099</v>
      </c>
      <c r="AI1615">
        <v>64.22764227642277</v>
      </c>
      <c r="AJ1615">
        <v>1258.6599999999999</v>
      </c>
      <c r="AK1615">
        <v>9.038020007308166E-2</v>
      </c>
      <c r="AL1615">
        <v>1.9603788171627365</v>
      </c>
    </row>
    <row r="1616" spans="1:38">
      <c r="A1616">
        <v>12</v>
      </c>
      <c r="B1616" t="s">
        <v>2998</v>
      </c>
      <c r="C1616">
        <v>364</v>
      </c>
      <c r="D1616">
        <v>22.5</v>
      </c>
      <c r="E1616">
        <v>6.1813186813186816E-2</v>
      </c>
      <c r="F1616">
        <v>0.72767903999999994</v>
      </c>
      <c r="G1616">
        <v>38.637592352416988</v>
      </c>
      <c r="H1616">
        <v>0.06</v>
      </c>
      <c r="I1616">
        <v>38.402271344862463</v>
      </c>
      <c r="J1616">
        <v>0.99390953231743473</v>
      </c>
      <c r="K1616">
        <v>16.66667</v>
      </c>
      <c r="L1616">
        <v>38.402264357429942</v>
      </c>
      <c r="M1616">
        <v>8.7999999999999995E-2</v>
      </c>
      <c r="N1616">
        <v>4.2578278907334246</v>
      </c>
      <c r="O1616">
        <v>375.6</v>
      </c>
      <c r="P1616">
        <v>38.402264357429942</v>
      </c>
      <c r="Q1616">
        <v>1381.6</v>
      </c>
      <c r="R1616">
        <v>4.2578278907334246</v>
      </c>
      <c r="S1616">
        <v>0.27185871453387378</v>
      </c>
      <c r="U1616" t="s">
        <v>2998</v>
      </c>
      <c r="V1616">
        <v>-0.54852320675105493</v>
      </c>
      <c r="W1616">
        <v>1.1256117455138661</v>
      </c>
      <c r="X1616">
        <v>0.30172413793103453</v>
      </c>
      <c r="Y1616">
        <v>0.61269146608315106</v>
      </c>
      <c r="Z1616">
        <v>14.189189189189191</v>
      </c>
      <c r="AA1616">
        <v>0.79928952042628765</v>
      </c>
      <c r="AB1616">
        <v>70.854271356783912</v>
      </c>
      <c r="AC1616">
        <v>120.22160664819944</v>
      </c>
      <c r="AD1616">
        <v>156.91056910569105</v>
      </c>
      <c r="AE1616">
        <v>188.64468864468864</v>
      </c>
      <c r="AF1616">
        <v>277.5</v>
      </c>
      <c r="AG1616">
        <v>368.42105263157896</v>
      </c>
      <c r="AH1616">
        <v>515.52795031055905</v>
      </c>
      <c r="AI1616">
        <v>772.35772357723579</v>
      </c>
      <c r="AJ1616">
        <v>1224.6699999999998</v>
      </c>
      <c r="AK1616">
        <v>2.5208227587857058E-2</v>
      </c>
      <c r="AL1616">
        <v>0.13744021311376156</v>
      </c>
    </row>
    <row r="1617" spans="1:38">
      <c r="A1617">
        <v>12</v>
      </c>
      <c r="B1617" t="s">
        <v>2999</v>
      </c>
      <c r="C1617">
        <v>552</v>
      </c>
      <c r="D1617">
        <v>178.1</v>
      </c>
      <c r="E1617">
        <v>0.32264492753623186</v>
      </c>
      <c r="F1617">
        <v>6.8137219200000002E-2</v>
      </c>
      <c r="G1617">
        <v>39.093646863201087</v>
      </c>
      <c r="H1617">
        <v>6.0000000000000001E-3</v>
      </c>
      <c r="I1617">
        <v>38.402271344862456</v>
      </c>
      <c r="J1617">
        <v>0.9823148881259931</v>
      </c>
      <c r="K1617">
        <v>166.66669999999999</v>
      </c>
      <c r="L1617">
        <v>38.402264357429949</v>
      </c>
      <c r="M1617">
        <v>8.2400000000000001E-2</v>
      </c>
      <c r="N1617">
        <v>7.3197527704307133</v>
      </c>
      <c r="O1617">
        <v>38.56</v>
      </c>
      <c r="P1617">
        <v>38.402264357429949</v>
      </c>
      <c r="Q1617">
        <v>1254.2</v>
      </c>
      <c r="R1617">
        <v>7.3197527704307133</v>
      </c>
      <c r="S1617">
        <v>3.0744697815340456E-2</v>
      </c>
      <c r="U1617" t="s">
        <v>2999</v>
      </c>
      <c r="V1617">
        <v>0</v>
      </c>
      <c r="W1617">
        <v>3.4257748776508974</v>
      </c>
      <c r="X1617">
        <v>-0.12931034482758622</v>
      </c>
      <c r="Y1617">
        <v>8.9715536105032818</v>
      </c>
      <c r="Z1617">
        <v>41.891891891891895</v>
      </c>
      <c r="AA1617">
        <v>3.7300177619893424</v>
      </c>
      <c r="AB1617">
        <v>83.417085427135675</v>
      </c>
      <c r="AC1617">
        <v>135.45706371191136</v>
      </c>
      <c r="AD1617">
        <v>213.00813008130081</v>
      </c>
      <c r="AE1617">
        <v>353.47985347985349</v>
      </c>
      <c r="AF1617">
        <v>593.75</v>
      </c>
      <c r="AG1617">
        <v>931.17408906882588</v>
      </c>
      <c r="AH1617">
        <v>1503.1055900621118</v>
      </c>
      <c r="AI1617">
        <v>2170.731707317073</v>
      </c>
      <c r="AJ1617">
        <v>1355.48</v>
      </c>
      <c r="AK1617">
        <v>6.3098408736638759E-2</v>
      </c>
      <c r="AL1617">
        <v>5.5496490718053071E-2</v>
      </c>
    </row>
    <row r="1618" spans="1:38">
      <c r="A1618">
        <v>12</v>
      </c>
      <c r="B1618" t="s">
        <v>3000</v>
      </c>
      <c r="C1618">
        <v>284</v>
      </c>
      <c r="D1618">
        <v>33.5</v>
      </c>
      <c r="E1618">
        <v>0.11795774647887323</v>
      </c>
      <c r="F1618">
        <v>9.6599392560000011E-2</v>
      </c>
      <c r="G1618">
        <v>39.027333163984061</v>
      </c>
      <c r="H1618">
        <v>9.9000000000000008E-3</v>
      </c>
      <c r="I1618">
        <v>38.452685849971843</v>
      </c>
      <c r="J1618">
        <v>0.98527577296666213</v>
      </c>
      <c r="K1618">
        <v>101.01009999999999</v>
      </c>
      <c r="L1618">
        <v>38.45268235623837</v>
      </c>
      <c r="M1618">
        <v>7.0800000000000002E-2</v>
      </c>
      <c r="N1618">
        <v>6.6726070479225132</v>
      </c>
      <c r="O1618">
        <v>63.5</v>
      </c>
      <c r="P1618">
        <v>38.45268235623837</v>
      </c>
      <c r="Q1618">
        <v>950.7</v>
      </c>
      <c r="R1618">
        <v>6.6726070479225132</v>
      </c>
      <c r="S1618">
        <v>6.6792889449879031E-2</v>
      </c>
      <c r="U1618" t="s">
        <v>3000</v>
      </c>
      <c r="V1618">
        <v>2.1392405063291139E-2</v>
      </c>
      <c r="W1618">
        <v>1.3050570962479608</v>
      </c>
      <c r="X1618">
        <v>-23.706896551724142</v>
      </c>
      <c r="Y1618">
        <v>2.6258205689277898</v>
      </c>
      <c r="Z1618">
        <v>27.027027027027028</v>
      </c>
      <c r="AA1618">
        <v>3.9076376554174064</v>
      </c>
      <c r="AB1618">
        <v>84.422110552763812</v>
      </c>
      <c r="AC1618">
        <v>108.58725761772853</v>
      </c>
      <c r="AD1618">
        <v>83.739837398373993</v>
      </c>
      <c r="AE1618">
        <v>104.39560439560439</v>
      </c>
      <c r="AF1618">
        <v>105</v>
      </c>
      <c r="AG1618">
        <v>182.18623481781376</v>
      </c>
      <c r="AH1618">
        <v>472.0496894409938</v>
      </c>
      <c r="AI1618">
        <v>800.81300813008124</v>
      </c>
      <c r="AJ1618">
        <v>1309.1299999999999</v>
      </c>
      <c r="AK1618">
        <v>8.1806355540648912E-2</v>
      </c>
      <c r="AL1618">
        <v>0.17884157630256545</v>
      </c>
    </row>
    <row r="1619" spans="1:38">
      <c r="A1619">
        <v>12</v>
      </c>
      <c r="B1619" t="s">
        <v>3001</v>
      </c>
      <c r="C1619">
        <v>317</v>
      </c>
      <c r="D1619">
        <v>46</v>
      </c>
      <c r="E1619">
        <v>0.14511041009463724</v>
      </c>
      <c r="F1619">
        <v>1.8999589479999999E-2</v>
      </c>
      <c r="G1619">
        <v>51.796819909244007</v>
      </c>
      <c r="H1619">
        <v>1.2199999999999999E-3</v>
      </c>
      <c r="I1619">
        <v>38.593186539842925</v>
      </c>
      <c r="J1619">
        <v>0.74508795342</v>
      </c>
      <c r="K1619">
        <v>819.6721</v>
      </c>
      <c r="L1619">
        <v>38.593184443575439</v>
      </c>
      <c r="M1619">
        <v>0.113</v>
      </c>
      <c r="N1619">
        <v>34.546729301216686</v>
      </c>
      <c r="O1619">
        <v>7.86</v>
      </c>
      <c r="P1619">
        <v>38.593184443575439</v>
      </c>
      <c r="Q1619">
        <v>1847</v>
      </c>
      <c r="R1619">
        <v>34.546729301216686</v>
      </c>
      <c r="S1619">
        <v>4.2555495397942613E-3</v>
      </c>
      <c r="U1619" t="s">
        <v>3001</v>
      </c>
      <c r="V1619">
        <v>-1.2236286919831223</v>
      </c>
      <c r="W1619">
        <v>5.3996737357259379</v>
      </c>
      <c r="X1619">
        <v>-30.172413793103448</v>
      </c>
      <c r="Y1619">
        <v>1.6630196936542669</v>
      </c>
      <c r="Z1619">
        <v>15.000000000000002</v>
      </c>
      <c r="AA1619">
        <v>6.5719360568383651</v>
      </c>
      <c r="AB1619">
        <v>52.763819095477388</v>
      </c>
      <c r="AC1619">
        <v>132.13296398891964</v>
      </c>
      <c r="AD1619">
        <v>289.4308943089431</v>
      </c>
      <c r="AE1619">
        <v>532.96703296703299</v>
      </c>
      <c r="AF1619">
        <v>925</v>
      </c>
      <c r="AG1619">
        <v>1408.9068825910931</v>
      </c>
      <c r="AH1619">
        <v>2372.6708074534163</v>
      </c>
      <c r="AI1619">
        <v>3223.5772357723577</v>
      </c>
      <c r="AJ1619">
        <v>1308.0999999999999</v>
      </c>
      <c r="AK1619">
        <v>0.2336036306999226</v>
      </c>
      <c r="AL1619">
        <v>2.2238154121392302E-2</v>
      </c>
    </row>
    <row r="1620" spans="1:38">
      <c r="A1620">
        <v>12</v>
      </c>
      <c r="B1620" t="s">
        <v>3002</v>
      </c>
      <c r="C1620">
        <v>102.3</v>
      </c>
      <c r="D1620">
        <v>384</v>
      </c>
      <c r="E1620">
        <v>3.7536656891495603</v>
      </c>
      <c r="F1620">
        <v>3.0264832800000002E-2</v>
      </c>
      <c r="G1620">
        <v>45.240316119972327</v>
      </c>
      <c r="H1620">
        <v>3.5999999999999999E-3</v>
      </c>
      <c r="I1620">
        <v>38.956843801986139</v>
      </c>
      <c r="J1620">
        <v>0.86110900946573599</v>
      </c>
      <c r="K1620">
        <v>277.77780000000001</v>
      </c>
      <c r="L1620">
        <v>38.956843801986132</v>
      </c>
      <c r="M1620">
        <v>6.0999999999999999E-2</v>
      </c>
      <c r="N1620">
        <v>23.001098313399776</v>
      </c>
      <c r="O1620">
        <v>23.17</v>
      </c>
      <c r="P1620">
        <v>38.956843801986132</v>
      </c>
      <c r="Q1620">
        <v>638</v>
      </c>
      <c r="R1620">
        <v>23.001098313399776</v>
      </c>
      <c r="S1620">
        <v>3.6316614420062697E-2</v>
      </c>
      <c r="U1620" t="s">
        <v>3002</v>
      </c>
      <c r="V1620">
        <v>-1.2658227848101266E-3</v>
      </c>
      <c r="W1620">
        <v>4.7634584013050567</v>
      </c>
      <c r="X1620">
        <v>1.1853448275862071</v>
      </c>
      <c r="Y1620">
        <v>9.4091903719912473</v>
      </c>
      <c r="Z1620">
        <v>31.756756756756758</v>
      </c>
      <c r="AA1620">
        <v>3.7300177619893424</v>
      </c>
      <c r="AB1620">
        <v>51.256281407035168</v>
      </c>
      <c r="AC1620">
        <v>55.401662049861493</v>
      </c>
      <c r="AD1620">
        <v>57.317073170731703</v>
      </c>
      <c r="AE1620">
        <v>47.61904761904762</v>
      </c>
      <c r="AF1620">
        <v>51.875</v>
      </c>
      <c r="AG1620">
        <v>46.558704453441294</v>
      </c>
      <c r="AH1620">
        <v>62.732919254658384</v>
      </c>
      <c r="AI1620">
        <v>52.032520325203251</v>
      </c>
      <c r="AJ1620">
        <v>1277.1999999999998</v>
      </c>
      <c r="AK1620">
        <v>9.2452632318238553E-2</v>
      </c>
      <c r="AL1620">
        <v>0.81705557490422398</v>
      </c>
    </row>
    <row r="1621" spans="1:38">
      <c r="A1621">
        <v>12</v>
      </c>
      <c r="B1621" t="s">
        <v>3003</v>
      </c>
      <c r="C1621">
        <v>125.5</v>
      </c>
      <c r="D1621">
        <v>259</v>
      </c>
      <c r="E1621">
        <v>2.0637450199203187</v>
      </c>
      <c r="F1621">
        <v>0.6048005112</v>
      </c>
      <c r="G1621">
        <v>41.648712647601229</v>
      </c>
      <c r="H1621">
        <v>6.8999999999999999E-3</v>
      </c>
      <c r="I1621">
        <v>39.197970945904743</v>
      </c>
      <c r="J1621">
        <v>0.9411568438517478</v>
      </c>
      <c r="K1621">
        <v>144.92750000000001</v>
      </c>
      <c r="L1621">
        <v>39.197984123165092</v>
      </c>
      <c r="M1621">
        <v>0.63600000000000001</v>
      </c>
      <c r="N1621">
        <v>14.076019995952922</v>
      </c>
      <c r="O1621">
        <v>44.33</v>
      </c>
      <c r="P1621">
        <v>39.197984123165092</v>
      </c>
      <c r="Q1621">
        <v>4592</v>
      </c>
      <c r="R1621">
        <v>14.076019995952922</v>
      </c>
      <c r="S1621">
        <v>9.6537456445993028E-3</v>
      </c>
      <c r="U1621" t="s">
        <v>3003</v>
      </c>
      <c r="V1621">
        <v>-8.1012658227848107</v>
      </c>
      <c r="W1621">
        <v>36.052202283849923</v>
      </c>
      <c r="X1621">
        <v>17.349137931034484</v>
      </c>
      <c r="Y1621">
        <v>40.262582056892775</v>
      </c>
      <c r="Z1621">
        <v>45.945945945945944</v>
      </c>
      <c r="AA1621">
        <v>11.72291296625222</v>
      </c>
      <c r="AB1621">
        <v>52.261306532663319</v>
      </c>
      <c r="AC1621">
        <v>39.05817174515235</v>
      </c>
      <c r="AD1621">
        <v>29.674796747967481</v>
      </c>
      <c r="AE1621">
        <v>36.446886446886445</v>
      </c>
      <c r="AF1621">
        <v>37.5</v>
      </c>
      <c r="AG1621">
        <v>19.02834008097166</v>
      </c>
      <c r="AH1621">
        <v>34.161490683229815</v>
      </c>
      <c r="AI1621">
        <v>36.178861788617887</v>
      </c>
      <c r="AJ1621">
        <v>875.5</v>
      </c>
      <c r="AK1621">
        <v>0.23923339892789741</v>
      </c>
      <c r="AL1621">
        <v>1.5298309730470534</v>
      </c>
    </row>
    <row r="1622" spans="1:38">
      <c r="A1622">
        <v>12</v>
      </c>
      <c r="B1622" t="s">
        <v>3004</v>
      </c>
      <c r="C1622">
        <v>61.4</v>
      </c>
      <c r="D1622">
        <v>252</v>
      </c>
      <c r="E1622">
        <v>4.1042345276872965</v>
      </c>
      <c r="F1622">
        <v>0.1151055936</v>
      </c>
      <c r="G1622">
        <v>42.83975935837767</v>
      </c>
      <c r="H1622">
        <v>5.7999999999999996E-3</v>
      </c>
      <c r="I1622">
        <v>39.721816413246479</v>
      </c>
      <c r="J1622">
        <v>0.92721847667145096</v>
      </c>
      <c r="K1622">
        <v>172.41380000000001</v>
      </c>
      <c r="L1622">
        <v>39.721816612910921</v>
      </c>
      <c r="M1622">
        <v>0.14399999999999999</v>
      </c>
      <c r="N1622">
        <v>16.044384772126648</v>
      </c>
      <c r="O1622">
        <v>37.28</v>
      </c>
      <c r="P1622">
        <v>39.721816612910921</v>
      </c>
      <c r="Q1622">
        <v>2275</v>
      </c>
      <c r="R1622">
        <v>16.044384772126648</v>
      </c>
      <c r="S1622">
        <v>1.6386813186813187E-2</v>
      </c>
      <c r="U1622" t="s">
        <v>3004</v>
      </c>
      <c r="V1622">
        <v>-19.831223628691983</v>
      </c>
      <c r="W1622">
        <v>18.923327895595431</v>
      </c>
      <c r="X1622">
        <v>-1142.2413793103449</v>
      </c>
      <c r="Y1622">
        <v>25.601750547045949</v>
      </c>
      <c r="Z1622">
        <v>66.891891891891902</v>
      </c>
      <c r="AA1622">
        <v>4.9733570159857905</v>
      </c>
      <c r="AB1622">
        <v>75.879396984924611</v>
      </c>
      <c r="AC1622">
        <v>65.373961218836556</v>
      </c>
      <c r="AD1622">
        <v>76.016260162601625</v>
      </c>
      <c r="AE1622">
        <v>71.428571428571416</v>
      </c>
      <c r="AF1622">
        <v>89.375</v>
      </c>
      <c r="AG1622">
        <v>92.307692307692307</v>
      </c>
      <c r="AH1622">
        <v>145.34161490683229</v>
      </c>
      <c r="AI1622">
        <v>124.39024390243902</v>
      </c>
      <c r="AJ1622">
        <v>1324.58</v>
      </c>
      <c r="AK1622">
        <v>6.9807319403655879E-2</v>
      </c>
      <c r="AL1622">
        <v>0.52207619293046426</v>
      </c>
    </row>
    <row r="1623" spans="1:38">
      <c r="A1623">
        <v>12</v>
      </c>
      <c r="B1623" t="s">
        <v>3005</v>
      </c>
      <c r="C1623">
        <v>339</v>
      </c>
      <c r="D1623">
        <v>31.4</v>
      </c>
      <c r="E1623">
        <v>9.2625368731563421E-2</v>
      </c>
      <c r="F1623">
        <v>2.3084515000000003E-2</v>
      </c>
      <c r="G1623">
        <v>44.542970599256094</v>
      </c>
      <c r="H1623">
        <v>2.5000000000000001E-3</v>
      </c>
      <c r="I1623">
        <v>40.066070433722345</v>
      </c>
      <c r="J1623">
        <v>0.89949255504731607</v>
      </c>
      <c r="K1623">
        <v>400</v>
      </c>
      <c r="L1623">
        <v>40.066070433722345</v>
      </c>
      <c r="M1623">
        <v>6.7000000000000004E-2</v>
      </c>
      <c r="N1623">
        <v>19.462431240885419</v>
      </c>
      <c r="O1623">
        <v>16.100000000000001</v>
      </c>
      <c r="P1623">
        <v>40.066070433722345</v>
      </c>
      <c r="Q1623">
        <v>837</v>
      </c>
      <c r="R1623">
        <v>19.462431240885419</v>
      </c>
      <c r="S1623">
        <v>1.9235364396654721E-2</v>
      </c>
      <c r="U1623" t="s">
        <v>3005</v>
      </c>
      <c r="V1623">
        <v>-6.7510548523206761E-3</v>
      </c>
      <c r="W1623">
        <v>3.7030995106035891</v>
      </c>
      <c r="X1623">
        <v>-3.125</v>
      </c>
      <c r="Y1623">
        <v>3.8074398249452952</v>
      </c>
      <c r="Z1623">
        <v>52.027027027027032</v>
      </c>
      <c r="AA1623">
        <v>5.5062166962699823</v>
      </c>
      <c r="AB1623">
        <v>99.999999999999986</v>
      </c>
      <c r="AC1623">
        <v>167.59002770083103</v>
      </c>
      <c r="AD1623">
        <v>176.42276422764226</v>
      </c>
      <c r="AE1623">
        <v>164.83516483516482</v>
      </c>
      <c r="AF1623">
        <v>136.25</v>
      </c>
      <c r="AG1623">
        <v>127.93522267206478</v>
      </c>
      <c r="AH1623">
        <v>179.50310559006209</v>
      </c>
      <c r="AI1623">
        <v>223.57723577235771</v>
      </c>
      <c r="AJ1623">
        <v>1261.75</v>
      </c>
      <c r="AK1623">
        <v>7.6337651357072836E-2</v>
      </c>
      <c r="AL1623">
        <v>0.55709342560553632</v>
      </c>
    </row>
    <row r="1624" spans="1:38">
      <c r="A1624">
        <v>12</v>
      </c>
      <c r="B1624" t="s">
        <v>3006</v>
      </c>
      <c r="C1624">
        <v>803</v>
      </c>
      <c r="D1624">
        <v>277.7</v>
      </c>
      <c r="E1624">
        <v>0.34582814445828142</v>
      </c>
      <c r="F1624">
        <v>1.4386821020000001E-2</v>
      </c>
      <c r="G1624">
        <v>42.287675821182589</v>
      </c>
      <c r="H1624">
        <v>1.4300000000000001E-3</v>
      </c>
      <c r="I1624">
        <v>40.624601148747196</v>
      </c>
      <c r="J1624">
        <v>0.96067235571262277</v>
      </c>
      <c r="K1624">
        <v>699.30070000000001</v>
      </c>
      <c r="L1624">
        <v>40.624608037679799</v>
      </c>
      <c r="M1624">
        <v>7.2999999999999995E-2</v>
      </c>
      <c r="N1624">
        <v>11.742627809082533</v>
      </c>
      <c r="O1624">
        <v>9.2100000000000009</v>
      </c>
      <c r="P1624">
        <v>40.624608037679799</v>
      </c>
      <c r="Q1624">
        <v>1013</v>
      </c>
      <c r="R1624">
        <v>11.742627809082533</v>
      </c>
      <c r="S1624">
        <v>9.0918065153010874E-3</v>
      </c>
      <c r="U1624" t="s">
        <v>3006</v>
      </c>
      <c r="V1624">
        <v>2.1729957805907175E-2</v>
      </c>
      <c r="W1624">
        <v>11.517128874388254</v>
      </c>
      <c r="X1624">
        <v>-102.37068965517243</v>
      </c>
      <c r="Y1624">
        <v>7.0021881838074398</v>
      </c>
      <c r="Z1624">
        <v>44.594594594594597</v>
      </c>
      <c r="AA1624">
        <v>7.6376554174067488</v>
      </c>
      <c r="AB1624">
        <v>120.60301507537687</v>
      </c>
      <c r="AC1624">
        <v>218.83656509695291</v>
      </c>
      <c r="AD1624">
        <v>390.2439024390244</v>
      </c>
      <c r="AE1624">
        <v>675.82417582417577</v>
      </c>
      <c r="AF1624">
        <v>1393.75</v>
      </c>
      <c r="AG1624">
        <v>1890.688259109312</v>
      </c>
      <c r="AH1624">
        <v>3503.1055900621118</v>
      </c>
      <c r="AI1624">
        <v>4552.8455284552847</v>
      </c>
      <c r="AJ1624">
        <v>1359.6</v>
      </c>
      <c r="AK1624">
        <v>0.10414534620175454</v>
      </c>
      <c r="AL1624">
        <v>3.4427456431091623E-2</v>
      </c>
    </row>
    <row r="1625" spans="1:38">
      <c r="A1625">
        <v>12</v>
      </c>
      <c r="B1625" t="s">
        <v>3007</v>
      </c>
      <c r="C1625">
        <v>258</v>
      </c>
      <c r="D1625">
        <v>200</v>
      </c>
      <c r="E1625">
        <v>0.77519379844961245</v>
      </c>
      <c r="F1625">
        <v>2.8958318160000003E-2</v>
      </c>
      <c r="G1625">
        <v>43.638032565932221</v>
      </c>
      <c r="H1625">
        <v>2.0400000000000001E-3</v>
      </c>
      <c r="I1625">
        <v>40.751232294092901</v>
      </c>
      <c r="J1625">
        <v>0.93384669055650749</v>
      </c>
      <c r="K1625">
        <v>490.1961</v>
      </c>
      <c r="L1625">
        <v>40.751226004135425</v>
      </c>
      <c r="M1625">
        <v>0.10299999999999999</v>
      </c>
      <c r="N1625">
        <v>15.608169423037449</v>
      </c>
      <c r="O1625">
        <v>13.14</v>
      </c>
      <c r="P1625">
        <v>40.751226004135425</v>
      </c>
      <c r="Q1625">
        <v>1678</v>
      </c>
      <c r="R1625">
        <v>15.608169423037449</v>
      </c>
      <c r="S1625">
        <v>7.8307508939213354E-3</v>
      </c>
      <c r="U1625" t="s">
        <v>3007</v>
      </c>
      <c r="V1625">
        <v>-9.2827004219409287E-2</v>
      </c>
      <c r="W1625">
        <v>41.109298531810765</v>
      </c>
      <c r="X1625">
        <v>-0.17241379310344829</v>
      </c>
      <c r="Y1625">
        <v>2.2538293216630199</v>
      </c>
      <c r="Z1625">
        <v>16.891891891891891</v>
      </c>
      <c r="AA1625">
        <v>9.2362344582593252</v>
      </c>
      <c r="AB1625">
        <v>56.78391959798995</v>
      </c>
      <c r="AC1625">
        <v>126.03878116343489</v>
      </c>
      <c r="AD1625">
        <v>221.54471544715449</v>
      </c>
      <c r="AE1625">
        <v>443.22344322344321</v>
      </c>
      <c r="AF1625">
        <v>775</v>
      </c>
      <c r="AG1625">
        <v>1101.2145748987855</v>
      </c>
      <c r="AH1625">
        <v>2031.0559006211179</v>
      </c>
      <c r="AI1625">
        <v>2784.5528455284552</v>
      </c>
      <c r="AJ1625">
        <v>1296.77</v>
      </c>
      <c r="AK1625">
        <v>0.29822436230911598</v>
      </c>
      <c r="AL1625">
        <v>2.7957831973322272E-2</v>
      </c>
    </row>
    <row r="1626" spans="1:38">
      <c r="A1626">
        <v>12</v>
      </c>
      <c r="B1626" t="s">
        <v>3008</v>
      </c>
      <c r="C1626">
        <v>428.8</v>
      </c>
      <c r="D1626">
        <v>186.4</v>
      </c>
      <c r="E1626">
        <v>0.43470149253731344</v>
      </c>
      <c r="F1626">
        <v>1.3699109200000004E-2</v>
      </c>
      <c r="G1626">
        <v>46.236980943756208</v>
      </c>
      <c r="H1626">
        <v>1.42E-3</v>
      </c>
      <c r="I1626">
        <v>42.316073159138966</v>
      </c>
      <c r="J1626">
        <v>0.9151997447803365</v>
      </c>
      <c r="K1626">
        <v>704.22540000000004</v>
      </c>
      <c r="L1626">
        <v>42.316069165052077</v>
      </c>
      <c r="M1626">
        <v>7.0000000000000007E-2</v>
      </c>
      <c r="N1626">
        <v>18.633527824426416</v>
      </c>
      <c r="O1626">
        <v>9.15</v>
      </c>
      <c r="P1626">
        <v>42.316069165052077</v>
      </c>
      <c r="Q1626">
        <v>927</v>
      </c>
      <c r="R1626">
        <v>18.633527824426416</v>
      </c>
      <c r="S1626">
        <v>9.8705501618122984E-3</v>
      </c>
      <c r="U1626" t="s">
        <v>3008</v>
      </c>
      <c r="V1626">
        <v>-2.5316455696202535E-2</v>
      </c>
      <c r="W1626">
        <v>11.582381729200652</v>
      </c>
      <c r="X1626">
        <v>-1.9396551724137931</v>
      </c>
      <c r="Y1626">
        <v>10.722100656455142</v>
      </c>
      <c r="Z1626">
        <v>63.513513513513516</v>
      </c>
      <c r="AA1626">
        <v>7.4600355239786849</v>
      </c>
      <c r="AB1626">
        <v>161.80904522613065</v>
      </c>
      <c r="AC1626">
        <v>304.70914127423822</v>
      </c>
      <c r="AD1626">
        <v>613.82113821138216</v>
      </c>
      <c r="AE1626">
        <v>1130.03663003663</v>
      </c>
      <c r="AF1626">
        <v>1800</v>
      </c>
      <c r="AG1626">
        <v>2894.7368421052633</v>
      </c>
      <c r="AH1626">
        <v>4279.5031055900618</v>
      </c>
      <c r="AI1626">
        <v>5528.4552845528451</v>
      </c>
      <c r="AJ1626">
        <v>1260.72</v>
      </c>
      <c r="AK1626">
        <v>7.3587903268591631E-2</v>
      </c>
      <c r="AL1626">
        <v>3.7810241337310646E-2</v>
      </c>
    </row>
    <row r="1627" spans="1:38">
      <c r="A1627">
        <v>15</v>
      </c>
      <c r="B1627" t="s">
        <v>814</v>
      </c>
      <c r="C1627">
        <v>212</v>
      </c>
      <c r="D1627">
        <v>100</v>
      </c>
      <c r="E1627">
        <v>0.47169811320754718</v>
      </c>
      <c r="F1627">
        <v>0.20431242864000004</v>
      </c>
      <c r="G1627">
        <v>43.014191732646196</v>
      </c>
      <c r="H1627">
        <v>1.4200000000000001E-2</v>
      </c>
      <c r="I1627">
        <v>42.316073159138966</v>
      </c>
      <c r="J1627">
        <v>0.98377004087752318</v>
      </c>
      <c r="K1627">
        <v>70.422539999999998</v>
      </c>
      <c r="L1627">
        <v>42.316069165052077</v>
      </c>
      <c r="M1627">
        <v>0.10440000000000001</v>
      </c>
      <c r="N1627">
        <v>7.7182020447282387</v>
      </c>
      <c r="O1627">
        <v>90.9</v>
      </c>
      <c r="P1627">
        <v>42.316069165052077</v>
      </c>
      <c r="Q1627">
        <v>1702.9</v>
      </c>
      <c r="R1627">
        <v>7.7182020447282387</v>
      </c>
      <c r="S1627">
        <v>5.3379529038698692E-2</v>
      </c>
      <c r="U1627" t="s">
        <v>814</v>
      </c>
      <c r="V1627">
        <v>0.12236286919831225</v>
      </c>
      <c r="W1627">
        <v>7.2267536704730828</v>
      </c>
      <c r="X1627">
        <v>1.7995689655172415</v>
      </c>
      <c r="Y1627">
        <v>0.7658643326039386</v>
      </c>
      <c r="Z1627">
        <v>15.337837837837839</v>
      </c>
      <c r="AA1627">
        <v>5.1509769094138536</v>
      </c>
      <c r="AB1627">
        <v>43.216080402010043</v>
      </c>
      <c r="AC1627">
        <v>76.454293628808855</v>
      </c>
      <c r="AD1627">
        <v>86.585365853658544</v>
      </c>
      <c r="AE1627">
        <v>97.069597069597066</v>
      </c>
      <c r="AF1627">
        <v>73.75</v>
      </c>
      <c r="AG1627">
        <v>69.230769230769226</v>
      </c>
      <c r="AH1627">
        <v>63.975155279503106</v>
      </c>
      <c r="AI1627">
        <v>69.512195121951223</v>
      </c>
      <c r="AJ1627">
        <v>1328.6999999999998</v>
      </c>
      <c r="AK1627">
        <v>0.20007132334547736</v>
      </c>
      <c r="AL1627">
        <v>0.67551348977899195</v>
      </c>
    </row>
    <row r="1628" spans="1:38">
      <c r="A1628">
        <v>12</v>
      </c>
      <c r="B1628" t="s">
        <v>3009</v>
      </c>
      <c r="C1628">
        <v>271</v>
      </c>
      <c r="D1628">
        <v>159.9</v>
      </c>
      <c r="E1628">
        <v>0.59003690036900369</v>
      </c>
      <c r="F1628">
        <v>0.17065038214</v>
      </c>
      <c r="G1628">
        <v>44.1379474884559</v>
      </c>
      <c r="H1628">
        <v>1.3299999999999999E-2</v>
      </c>
      <c r="I1628">
        <v>43.669633022545732</v>
      </c>
      <c r="J1628">
        <v>0.98938975433706666</v>
      </c>
      <c r="K1628">
        <v>75.187970000000007</v>
      </c>
      <c r="L1628">
        <v>43.669634620325034</v>
      </c>
      <c r="M1628">
        <v>9.3100000000000002E-2</v>
      </c>
      <c r="N1628">
        <v>6.4126094665022144</v>
      </c>
      <c r="O1628">
        <v>85.2</v>
      </c>
      <c r="P1628">
        <v>43.669634620325034</v>
      </c>
      <c r="Q1628">
        <v>1489.1</v>
      </c>
      <c r="R1628">
        <v>6.4126094665022144</v>
      </c>
      <c r="S1628">
        <v>5.7215767913504807E-2</v>
      </c>
      <c r="U1628" t="s">
        <v>3009</v>
      </c>
      <c r="V1628">
        <v>-3.8396624472573841</v>
      </c>
      <c r="W1628">
        <v>25.938009787928223</v>
      </c>
      <c r="X1628">
        <v>-207.97413793103451</v>
      </c>
      <c r="Y1628">
        <v>4.5733041575492335</v>
      </c>
      <c r="Z1628">
        <v>77.702702702702709</v>
      </c>
      <c r="AA1628">
        <v>17.584369449378329</v>
      </c>
      <c r="AB1628">
        <v>254.77386934673368</v>
      </c>
      <c r="AC1628">
        <v>484.76454293628808</v>
      </c>
      <c r="AD1628">
        <v>784.55284552845535</v>
      </c>
      <c r="AE1628">
        <v>1371.7948717948718</v>
      </c>
      <c r="AF1628">
        <v>2118.75</v>
      </c>
      <c r="AG1628">
        <v>2898.7854251012145</v>
      </c>
      <c r="AH1628">
        <v>3925.4658385093167</v>
      </c>
      <c r="AI1628">
        <v>4390.2439024390242</v>
      </c>
      <c r="AJ1628">
        <v>976.43999999999994</v>
      </c>
      <c r="AK1628">
        <v>0.12497734542089568</v>
      </c>
      <c r="AL1628">
        <v>6.4902836969658428E-2</v>
      </c>
    </row>
    <row r="1629" spans="1:38">
      <c r="A1629">
        <v>12</v>
      </c>
      <c r="B1629" t="s">
        <v>3010</v>
      </c>
      <c r="C1629">
        <v>408</v>
      </c>
      <c r="D1629">
        <v>187</v>
      </c>
      <c r="E1629">
        <v>0.45833333333333331</v>
      </c>
      <c r="F1629">
        <v>5.6089169640000013E-2</v>
      </c>
      <c r="G1629">
        <v>46.081694772574892</v>
      </c>
      <c r="H1629">
        <v>5.7000000000000002E-3</v>
      </c>
      <c r="I1629">
        <v>43.919913720039865</v>
      </c>
      <c r="J1629">
        <v>0.95308807405621743</v>
      </c>
      <c r="K1629">
        <v>175.43860000000001</v>
      </c>
      <c r="L1629">
        <v>43.919911223470287</v>
      </c>
      <c r="M1629">
        <v>7.1400000000000005E-2</v>
      </c>
      <c r="N1629">
        <v>13.948611828315036</v>
      </c>
      <c r="O1629">
        <v>36.64</v>
      </c>
      <c r="P1629">
        <v>43.919911223470287</v>
      </c>
      <c r="Q1629">
        <v>968</v>
      </c>
      <c r="R1629">
        <v>13.948611828315036</v>
      </c>
      <c r="S1629">
        <v>3.7851239669421485E-2</v>
      </c>
      <c r="U1629" t="s">
        <v>3010</v>
      </c>
      <c r="V1629">
        <v>2.2025316455696203E-2</v>
      </c>
      <c r="W1629">
        <v>11.256117455138662</v>
      </c>
      <c r="X1629">
        <v>0.31896551724137934</v>
      </c>
      <c r="Y1629">
        <v>2.4288840262582059</v>
      </c>
      <c r="Z1629">
        <v>30.405405405405407</v>
      </c>
      <c r="AA1629">
        <v>7.4600355239786849</v>
      </c>
      <c r="AB1629">
        <v>62.311557788944725</v>
      </c>
      <c r="AC1629">
        <v>131.57894736842104</v>
      </c>
      <c r="AD1629">
        <v>178.86178861788619</v>
      </c>
      <c r="AE1629">
        <v>362.63736263736263</v>
      </c>
      <c r="AF1629">
        <v>706.25</v>
      </c>
      <c r="AG1629">
        <v>1182.1862348178138</v>
      </c>
      <c r="AH1629">
        <v>2111.8012422360248</v>
      </c>
      <c r="AI1629">
        <v>3536.5853658536585</v>
      </c>
      <c r="AJ1629">
        <v>1380.1999999999998</v>
      </c>
      <c r="AK1629">
        <v>0.1713883082652988</v>
      </c>
      <c r="AL1629">
        <v>2.9506355305941475E-2</v>
      </c>
    </row>
    <row r="1630" spans="1:38">
      <c r="A1630">
        <v>12</v>
      </c>
      <c r="B1630" t="s">
        <v>3011</v>
      </c>
      <c r="C1630">
        <v>572.6</v>
      </c>
      <c r="D1630">
        <v>89.3</v>
      </c>
      <c r="E1630">
        <v>0.15595529165211316</v>
      </c>
      <c r="F1630">
        <v>0.12980663966000003</v>
      </c>
      <c r="G1630">
        <v>45.436478170882353</v>
      </c>
      <c r="H1630">
        <v>9.7000000000000003E-3</v>
      </c>
      <c r="I1630">
        <v>44.389523086021576</v>
      </c>
      <c r="J1630">
        <v>0.97695782932551956</v>
      </c>
      <c r="K1630">
        <v>103.0928</v>
      </c>
      <c r="L1630">
        <v>44.389511501605128</v>
      </c>
      <c r="M1630">
        <v>9.7100000000000006E-2</v>
      </c>
      <c r="N1630">
        <v>9.6976176852166045</v>
      </c>
      <c r="O1630">
        <v>62.2</v>
      </c>
      <c r="P1630">
        <v>44.389511501605128</v>
      </c>
      <c r="Q1630">
        <v>1568.3</v>
      </c>
      <c r="R1630">
        <v>9.6976176852166045</v>
      </c>
      <c r="S1630">
        <v>3.9660779187655426E-2</v>
      </c>
      <c r="U1630" t="s">
        <v>3011</v>
      </c>
      <c r="V1630">
        <v>-1.9831223628691983</v>
      </c>
      <c r="W1630">
        <v>4.8450244698205553</v>
      </c>
      <c r="X1630">
        <v>-28.017241379310349</v>
      </c>
      <c r="Y1630">
        <v>7.2210065645514216</v>
      </c>
      <c r="Z1630">
        <v>70.270270270270274</v>
      </c>
      <c r="AA1630">
        <v>22.202486678507992</v>
      </c>
      <c r="AB1630">
        <v>251.25628140703517</v>
      </c>
      <c r="AC1630">
        <v>351.80055401662048</v>
      </c>
      <c r="AD1630">
        <v>418.69918699186991</v>
      </c>
      <c r="AE1630">
        <v>509.15750915750914</v>
      </c>
      <c r="AF1630">
        <v>556.25</v>
      </c>
      <c r="AG1630">
        <v>599.19028340080979</v>
      </c>
      <c r="AH1630">
        <v>875.77639751552795</v>
      </c>
      <c r="AI1630">
        <v>894.30894308943084</v>
      </c>
      <c r="AJ1630">
        <v>1266.8999999999999</v>
      </c>
      <c r="AK1630">
        <v>0.16709264826401776</v>
      </c>
      <c r="AL1630">
        <v>0.2868954702590969</v>
      </c>
    </row>
    <row r="1631" spans="1:38">
      <c r="A1631">
        <v>12</v>
      </c>
      <c r="B1631" t="s">
        <v>3012</v>
      </c>
      <c r="C1631">
        <v>172.1</v>
      </c>
      <c r="D1631">
        <v>136.19999999999999</v>
      </c>
      <c r="E1631">
        <v>0.79140034863451481</v>
      </c>
      <c r="F1631">
        <v>0.53593285660000001</v>
      </c>
      <c r="G1631">
        <v>46.227294537963253</v>
      </c>
      <c r="H1631">
        <v>3.6999999999999998E-2</v>
      </c>
      <c r="I1631">
        <v>46.003477573633354</v>
      </c>
      <c r="J1631">
        <v>0.99515833737260795</v>
      </c>
      <c r="K1631">
        <v>27.02703</v>
      </c>
      <c r="L1631">
        <v>46.003460594895309</v>
      </c>
      <c r="M1631">
        <v>0.1051</v>
      </c>
      <c r="N1631">
        <v>4.5434360820661022</v>
      </c>
      <c r="O1631">
        <v>234.2</v>
      </c>
      <c r="P1631">
        <v>46.003460594895309</v>
      </c>
      <c r="Q1631">
        <v>1715.2</v>
      </c>
      <c r="R1631">
        <v>4.5434360820661022</v>
      </c>
      <c r="S1631">
        <v>0.13654384328358207</v>
      </c>
      <c r="U1631" t="s">
        <v>3012</v>
      </c>
      <c r="V1631">
        <v>-1.3924050632911394E-2</v>
      </c>
      <c r="W1631">
        <v>56.606851549755305</v>
      </c>
      <c r="X1631">
        <v>0.38793103448275862</v>
      </c>
      <c r="Y1631">
        <v>0.65645514223194745</v>
      </c>
      <c r="Z1631">
        <v>22.297297297297298</v>
      </c>
      <c r="AA1631">
        <v>11.367673179396093</v>
      </c>
      <c r="AB1631">
        <v>70.854271356783912</v>
      </c>
      <c r="AC1631">
        <v>135.73407202216066</v>
      </c>
      <c r="AD1631">
        <v>276.42276422764229</v>
      </c>
      <c r="AE1631">
        <v>523.80952380952385</v>
      </c>
      <c r="AF1631">
        <v>1006.25</v>
      </c>
      <c r="AG1631">
        <v>1991.9028340080972</v>
      </c>
      <c r="AH1631">
        <v>2534.1614906832297</v>
      </c>
      <c r="AI1631">
        <v>3719.5121951219512</v>
      </c>
      <c r="AJ1631">
        <v>1147.4199999999998</v>
      </c>
      <c r="AK1631">
        <v>0.2859976395671549</v>
      </c>
      <c r="AL1631">
        <v>2.7959651197162282E-2</v>
      </c>
    </row>
    <row r="1632" spans="1:38">
      <c r="A1632">
        <v>12</v>
      </c>
      <c r="B1632" t="s">
        <v>3013</v>
      </c>
      <c r="C1632">
        <v>127.7</v>
      </c>
      <c r="D1632">
        <v>9.9</v>
      </c>
      <c r="E1632">
        <v>7.752545027407988E-2</v>
      </c>
      <c r="F1632">
        <v>1.3313218800000002E-2</v>
      </c>
      <c r="G1632">
        <v>80.172239926281648</v>
      </c>
      <c r="H1632">
        <v>2.3E-3</v>
      </c>
      <c r="I1632">
        <v>47.881359562702258</v>
      </c>
      <c r="J1632">
        <v>0.59723115640437585</v>
      </c>
      <c r="K1632">
        <v>434.7826</v>
      </c>
      <c r="L1632">
        <v>47.881358563856594</v>
      </c>
      <c r="M1632">
        <v>4.2000000000000003E-2</v>
      </c>
      <c r="N1632">
        <v>64.303681552648982</v>
      </c>
      <c r="O1632">
        <v>14.81</v>
      </c>
      <c r="P1632">
        <v>47.881358563856594</v>
      </c>
      <c r="Q1632">
        <v>1E-4</v>
      </c>
      <c r="R1632">
        <v>64.303681552648982</v>
      </c>
      <c r="S1632">
        <v>148100</v>
      </c>
      <c r="U1632" t="s">
        <v>3013</v>
      </c>
      <c r="V1632">
        <v>-3.037974683544304E-2</v>
      </c>
      <c r="W1632">
        <v>9.31484502446982</v>
      </c>
      <c r="X1632">
        <v>3.9870689655172415</v>
      </c>
      <c r="Y1632">
        <v>17.724288840262581</v>
      </c>
      <c r="Z1632">
        <v>60.135135135135144</v>
      </c>
      <c r="AA1632">
        <v>13.854351687388988</v>
      </c>
      <c r="AB1632">
        <v>89.949748743718587</v>
      </c>
      <c r="AC1632">
        <v>71.468144044321335</v>
      </c>
      <c r="AD1632">
        <v>83.739837398373993</v>
      </c>
      <c r="AE1632">
        <v>71.245421245421241</v>
      </c>
      <c r="AF1632">
        <v>66.25</v>
      </c>
      <c r="AG1632">
        <v>75.708502024291505</v>
      </c>
      <c r="AH1632">
        <v>94.409937888198755</v>
      </c>
      <c r="AI1632">
        <v>67.479674796747958</v>
      </c>
      <c r="AJ1632">
        <v>1385.35</v>
      </c>
      <c r="AK1632">
        <v>0.18837448800559023</v>
      </c>
      <c r="AL1632">
        <v>0.95275720708807188</v>
      </c>
    </row>
    <row r="1633" spans="1:38">
      <c r="A1633">
        <v>12</v>
      </c>
      <c r="B1633" t="s">
        <v>3014</v>
      </c>
      <c r="C1633">
        <v>490</v>
      </c>
      <c r="D1633">
        <v>30.4</v>
      </c>
      <c r="E1633">
        <v>6.2040816326530607E-2</v>
      </c>
      <c r="F1633">
        <v>3.9236784599999998E-2</v>
      </c>
      <c r="G1633">
        <v>51.069544868903229</v>
      </c>
      <c r="H1633">
        <v>3.8999999999999998E-3</v>
      </c>
      <c r="I1633">
        <v>48.7722106048586</v>
      </c>
      <c r="J1633">
        <v>0.95501557200202303</v>
      </c>
      <c r="K1633">
        <v>256.41030000000001</v>
      </c>
      <c r="L1633">
        <v>48.772195621549507</v>
      </c>
      <c r="M1633">
        <v>7.2999999999999995E-2</v>
      </c>
      <c r="N1633">
        <v>15.144962391245436</v>
      </c>
      <c r="O1633">
        <v>25.09</v>
      </c>
      <c r="P1633">
        <v>48.772195621549507</v>
      </c>
      <c r="Q1633">
        <v>1013</v>
      </c>
      <c r="R1633">
        <v>15.144962391245436</v>
      </c>
      <c r="S1633">
        <v>2.47680157946693E-2</v>
      </c>
      <c r="U1633" t="s">
        <v>3014</v>
      </c>
      <c r="V1633">
        <v>-6.7510548523206761E-3</v>
      </c>
      <c r="W1633">
        <v>5.00815660685155</v>
      </c>
      <c r="X1633">
        <v>-0.80818965517241381</v>
      </c>
      <c r="Y1633">
        <v>6.5645514223194743</v>
      </c>
      <c r="Z1633">
        <v>15.54054054054054</v>
      </c>
      <c r="AA1633">
        <v>1.0834813499111899</v>
      </c>
      <c r="AB1633">
        <v>72.8643216080402</v>
      </c>
      <c r="AC1633">
        <v>150.41551246537395</v>
      </c>
      <c r="AD1633">
        <v>265.44715447154471</v>
      </c>
      <c r="AE1633">
        <v>408.42490842490844</v>
      </c>
      <c r="AF1633">
        <v>556.25</v>
      </c>
      <c r="AG1633">
        <v>736.84210526315792</v>
      </c>
      <c r="AH1633">
        <v>1447.2049689440994</v>
      </c>
      <c r="AI1633">
        <v>1951.219512195122</v>
      </c>
      <c r="AJ1633">
        <v>1483.1999999999998</v>
      </c>
      <c r="AK1633">
        <v>3.2198149826369898E-2</v>
      </c>
      <c r="AL1633">
        <v>5.034830806392477E-2</v>
      </c>
    </row>
    <row r="1634" spans="1:38">
      <c r="A1634">
        <v>12</v>
      </c>
      <c r="B1634" t="s">
        <v>3015</v>
      </c>
      <c r="C1634">
        <v>601</v>
      </c>
      <c r="D1634">
        <v>21.8</v>
      </c>
      <c r="E1634">
        <v>3.6272878535773712E-2</v>
      </c>
      <c r="F1634">
        <v>0.1134793412</v>
      </c>
      <c r="G1634">
        <v>50.82309756725703</v>
      </c>
      <c r="H1634">
        <v>1.15E-2</v>
      </c>
      <c r="I1634">
        <v>49.618552730276797</v>
      </c>
      <c r="J1634">
        <v>0.97629926362937258</v>
      </c>
      <c r="K1634">
        <v>86.956519999999998</v>
      </c>
      <c r="L1634">
        <v>49.618554828019533</v>
      </c>
      <c r="M1634">
        <v>7.1599999999999997E-2</v>
      </c>
      <c r="N1634">
        <v>10.99938504115879</v>
      </c>
      <c r="O1634">
        <v>73.7</v>
      </c>
      <c r="P1634">
        <v>49.618554828019533</v>
      </c>
      <c r="Q1634">
        <v>974</v>
      </c>
      <c r="R1634">
        <v>10.99938504115879</v>
      </c>
      <c r="S1634">
        <v>7.5667351129363458E-2</v>
      </c>
      <c r="U1634" t="s">
        <v>3015</v>
      </c>
      <c r="V1634">
        <v>4.2700421940928277E-3</v>
      </c>
      <c r="W1634">
        <v>3.7683523654159869</v>
      </c>
      <c r="X1634">
        <v>1.788793103448276</v>
      </c>
      <c r="Y1634">
        <v>8.9715536105032818</v>
      </c>
      <c r="Z1634">
        <v>22.972972972972972</v>
      </c>
      <c r="AA1634">
        <v>3.7300177619893424</v>
      </c>
      <c r="AB1634">
        <v>47.738693467336681</v>
      </c>
      <c r="AC1634">
        <v>127.70083102493075</v>
      </c>
      <c r="AD1634">
        <v>319.51219512195121</v>
      </c>
      <c r="AE1634">
        <v>661.17216117216117</v>
      </c>
      <c r="AF1634">
        <v>1318.75</v>
      </c>
      <c r="AG1634">
        <v>2502.0242914979758</v>
      </c>
      <c r="AH1634">
        <v>3434.782608695652</v>
      </c>
      <c r="AI1634">
        <v>5130.0813008130081</v>
      </c>
      <c r="AJ1634">
        <v>1411.1</v>
      </c>
      <c r="AK1634">
        <v>0.11263335863637933</v>
      </c>
      <c r="AL1634">
        <v>1.3898606958844857E-2</v>
      </c>
    </row>
    <row r="1635" spans="1:38" ht="17" customHeight="1">
      <c r="A1635">
        <v>12</v>
      </c>
      <c r="B1635" t="s">
        <v>3016</v>
      </c>
      <c r="C1635">
        <v>470.2</v>
      </c>
      <c r="D1635">
        <v>78.5</v>
      </c>
      <c r="E1635">
        <v>0.16695023394300298</v>
      </c>
      <c r="F1635">
        <v>2.5138003200000002E-2</v>
      </c>
      <c r="G1635">
        <v>52.91682556333884</v>
      </c>
      <c r="H1635">
        <v>2.3999999999999998E-3</v>
      </c>
      <c r="I1635">
        <v>50.052872045468078</v>
      </c>
      <c r="J1635">
        <v>0.94587820627216668</v>
      </c>
      <c r="K1635">
        <v>416.66669999999999</v>
      </c>
      <c r="L1635">
        <v>50.05286005814493</v>
      </c>
      <c r="M1635">
        <v>7.5999999999999998E-2</v>
      </c>
      <c r="N1635">
        <v>17.172665130981592</v>
      </c>
      <c r="O1635">
        <v>15.45</v>
      </c>
      <c r="P1635">
        <v>50.05286005814493</v>
      </c>
      <c r="Q1635">
        <v>1094</v>
      </c>
      <c r="R1635">
        <v>17.172665130981592</v>
      </c>
      <c r="S1635">
        <v>1.4122486288848263E-2</v>
      </c>
      <c r="U1635" t="s">
        <v>3016</v>
      </c>
      <c r="V1635">
        <v>-3.1645569620253164</v>
      </c>
      <c r="W1635">
        <v>4.5513866231647633</v>
      </c>
      <c r="X1635">
        <v>-141.16379310344828</v>
      </c>
      <c r="Y1635">
        <v>5.4704595185995624</v>
      </c>
      <c r="Z1635">
        <v>20.27027027027027</v>
      </c>
      <c r="AA1635">
        <v>4.7957371225577266</v>
      </c>
      <c r="AB1635">
        <v>91.959798994974875</v>
      </c>
      <c r="AC1635">
        <v>193.90581717451522</v>
      </c>
      <c r="AD1635">
        <v>284.55284552845529</v>
      </c>
      <c r="AE1635">
        <v>344.32234432234429</v>
      </c>
      <c r="AF1635">
        <v>506.25</v>
      </c>
      <c r="AG1635">
        <v>437.24696356275308</v>
      </c>
      <c r="AH1635">
        <v>819.87577639751555</v>
      </c>
      <c r="AI1635">
        <v>695.1219512195122</v>
      </c>
      <c r="AJ1635">
        <v>1287.5</v>
      </c>
      <c r="AK1635">
        <v>0.11107762695673738</v>
      </c>
      <c r="AL1635">
        <v>0.1121630881681133</v>
      </c>
    </row>
    <row r="1636" spans="1:38">
      <c r="A1636">
        <v>12</v>
      </c>
      <c r="B1636" t="s">
        <v>3017</v>
      </c>
      <c r="C1636">
        <v>294</v>
      </c>
      <c r="D1636">
        <v>310</v>
      </c>
      <c r="E1636">
        <v>1.0544217687074831</v>
      </c>
      <c r="F1636">
        <v>3.9360820800000001E-2</v>
      </c>
      <c r="G1636">
        <v>52.776682140674374</v>
      </c>
      <c r="H1636">
        <v>3.3999999999999998E-3</v>
      </c>
      <c r="I1636">
        <v>50.052872045468078</v>
      </c>
      <c r="J1636">
        <v>0.94838989522027783</v>
      </c>
      <c r="K1636">
        <v>294.11759999999998</v>
      </c>
      <c r="L1636">
        <v>50.052872045468078</v>
      </c>
      <c r="M1636">
        <v>8.4000000000000005E-2</v>
      </c>
      <c r="N1636">
        <v>16.735835138342445</v>
      </c>
      <c r="O1636">
        <v>21.88</v>
      </c>
      <c r="P1636">
        <v>50.052872045468078</v>
      </c>
      <c r="Q1636">
        <v>1292</v>
      </c>
      <c r="R1636">
        <v>16.735835138342445</v>
      </c>
      <c r="S1636">
        <v>1.6934984520123837E-2</v>
      </c>
      <c r="U1636" t="s">
        <v>3017</v>
      </c>
      <c r="V1636">
        <v>0</v>
      </c>
      <c r="W1636">
        <v>3.7846655791190864</v>
      </c>
      <c r="X1636">
        <v>0.28017241379310348</v>
      </c>
      <c r="Y1636">
        <v>20.131291028446388</v>
      </c>
      <c r="Z1636">
        <v>35.135135135135137</v>
      </c>
      <c r="AA1636">
        <v>-0.15985790408525752</v>
      </c>
      <c r="AB1636">
        <v>34.673366834170857</v>
      </c>
      <c r="AC1636">
        <v>46.81440443213296</v>
      </c>
      <c r="AD1636">
        <v>51.626016260162601</v>
      </c>
      <c r="AE1636">
        <v>42.490842490842489</v>
      </c>
      <c r="AF1636">
        <v>53.125</v>
      </c>
      <c r="AG1636">
        <v>48.987854251012145</v>
      </c>
      <c r="AH1636">
        <v>52.173913043478265</v>
      </c>
      <c r="AI1636">
        <v>83.333333333333329</v>
      </c>
      <c r="AJ1636">
        <v>1094.8899999999999</v>
      </c>
      <c r="AK1636">
        <v>-4.5799980521881844E-3</v>
      </c>
      <c r="AL1636">
        <v>0.664572864321608</v>
      </c>
    </row>
    <row r="1637" spans="1:38">
      <c r="A1637">
        <v>12</v>
      </c>
      <c r="B1637" t="s">
        <v>3018</v>
      </c>
      <c r="C1637">
        <v>356</v>
      </c>
      <c r="D1637">
        <v>337</v>
      </c>
      <c r="E1637">
        <v>0.9466292134831461</v>
      </c>
      <c r="F1637">
        <v>1.96252832E-2</v>
      </c>
      <c r="G1637">
        <v>57.036464581844129</v>
      </c>
      <c r="H1637">
        <v>1.7799999999999999E-3</v>
      </c>
      <c r="I1637">
        <v>50.614082941370775</v>
      </c>
      <c r="J1637">
        <v>0.88739867227819502</v>
      </c>
      <c r="K1637">
        <v>561.79780000000005</v>
      </c>
      <c r="L1637">
        <v>50.614070953767985</v>
      </c>
      <c r="M1637">
        <v>0.08</v>
      </c>
      <c r="N1637">
        <v>26.293970791799399</v>
      </c>
      <c r="O1637">
        <v>11.46</v>
      </c>
      <c r="P1637">
        <v>50.614070953767985</v>
      </c>
      <c r="Q1637">
        <v>1196</v>
      </c>
      <c r="R1637">
        <v>26.293970791799399</v>
      </c>
      <c r="S1637">
        <v>9.5819397993311042E-3</v>
      </c>
      <c r="U1637" t="s">
        <v>3018</v>
      </c>
      <c r="V1637">
        <v>-2.9535864978902957E-2</v>
      </c>
      <c r="W1637">
        <v>2.6264274061990216</v>
      </c>
      <c r="X1637">
        <v>-4.5258620689655178</v>
      </c>
      <c r="Y1637">
        <v>10.065645514223194</v>
      </c>
      <c r="Z1637">
        <v>92.567567567567565</v>
      </c>
      <c r="AA1637">
        <v>1.2433392539964476</v>
      </c>
      <c r="AB1637">
        <v>87.939698492462313</v>
      </c>
      <c r="AC1637">
        <v>90.581717451523545</v>
      </c>
      <c r="AD1637">
        <v>103.65853658536585</v>
      </c>
      <c r="AE1637">
        <v>76.373626373626365</v>
      </c>
      <c r="AF1637">
        <v>85</v>
      </c>
      <c r="AG1637">
        <v>63.967611336032391</v>
      </c>
      <c r="AH1637">
        <v>88.198757763975152</v>
      </c>
      <c r="AI1637">
        <v>54.878048780487809</v>
      </c>
      <c r="AJ1637">
        <v>1431.6999999999998</v>
      </c>
      <c r="AK1637">
        <v>1.3780587504644136E-2</v>
      </c>
      <c r="AL1637">
        <v>0.9970627786821431</v>
      </c>
    </row>
    <row r="1638" spans="1:38">
      <c r="A1638">
        <v>12</v>
      </c>
      <c r="B1638" t="s">
        <v>3019</v>
      </c>
      <c r="C1638">
        <v>918</v>
      </c>
      <c r="D1638">
        <v>244</v>
      </c>
      <c r="E1638">
        <v>0.26579520697167758</v>
      </c>
      <c r="F1638">
        <v>0.12770767152000001</v>
      </c>
      <c r="G1638">
        <v>54.987167820252552</v>
      </c>
      <c r="H1638">
        <v>1.04E-2</v>
      </c>
      <c r="I1638">
        <v>54.855930728542695</v>
      </c>
      <c r="J1638">
        <v>0.99761331421653032</v>
      </c>
      <c r="K1638">
        <v>96.153850000000006</v>
      </c>
      <c r="L1638">
        <v>54.855924234258829</v>
      </c>
      <c r="M1638">
        <v>8.9099999999999999E-2</v>
      </c>
      <c r="N1638">
        <v>3.7967734720342836</v>
      </c>
      <c r="O1638">
        <v>66.7</v>
      </c>
      <c r="P1638">
        <v>54.855924234258829</v>
      </c>
      <c r="Q1638">
        <v>1405.4</v>
      </c>
      <c r="R1638">
        <v>3.7967734720342836</v>
      </c>
      <c r="S1638">
        <v>4.74597979222997E-2</v>
      </c>
      <c r="U1638" t="s">
        <v>3019</v>
      </c>
      <c r="V1638">
        <v>-2.278481012658228</v>
      </c>
      <c r="W1638">
        <v>11.419249592169658</v>
      </c>
      <c r="X1638">
        <v>-139.00862068965517</v>
      </c>
      <c r="Y1638">
        <v>2.8665207877461705</v>
      </c>
      <c r="Z1638">
        <v>25.675675675675677</v>
      </c>
      <c r="AA1638">
        <v>1.5630550621669625</v>
      </c>
      <c r="AB1638">
        <v>103.5175879396985</v>
      </c>
      <c r="AC1638">
        <v>174.51523545706371</v>
      </c>
      <c r="AD1638">
        <v>329.26829268292681</v>
      </c>
      <c r="AE1638">
        <v>521.97802197802196</v>
      </c>
      <c r="AF1638">
        <v>837.5</v>
      </c>
      <c r="AG1638">
        <v>1315.7894736842106</v>
      </c>
      <c r="AH1638">
        <v>1950.3105590062112</v>
      </c>
      <c r="AI1638">
        <v>2479.6747967479673</v>
      </c>
      <c r="AJ1638">
        <v>1219.52</v>
      </c>
      <c r="AK1638">
        <v>3.0318399041323555E-2</v>
      </c>
      <c r="AL1638">
        <v>5.3077489357616109E-2</v>
      </c>
    </row>
    <row r="1639" spans="1:38">
      <c r="A1639">
        <v>12</v>
      </c>
      <c r="B1639" t="s">
        <v>3020</v>
      </c>
      <c r="C1639">
        <v>237.4</v>
      </c>
      <c r="D1639">
        <v>90.6</v>
      </c>
      <c r="E1639">
        <v>0.38163437236731251</v>
      </c>
      <c r="F1639">
        <v>4.7478301000000007E-2</v>
      </c>
      <c r="G1639">
        <v>59.602147498375665</v>
      </c>
      <c r="H1639">
        <v>5.3E-3</v>
      </c>
      <c r="I1639">
        <v>56.650482646234039</v>
      </c>
      <c r="J1639">
        <v>0.95047720634190125</v>
      </c>
      <c r="K1639">
        <v>188.67920000000001</v>
      </c>
      <c r="L1639">
        <v>56.650510623154396</v>
      </c>
      <c r="M1639">
        <v>6.5000000000000002E-2</v>
      </c>
      <c r="N1639">
        <v>18.524006110095733</v>
      </c>
      <c r="O1639">
        <v>34.08</v>
      </c>
      <c r="P1639">
        <v>56.650510623154396</v>
      </c>
      <c r="Q1639">
        <v>773</v>
      </c>
      <c r="R1639">
        <v>18.524006110095733</v>
      </c>
      <c r="S1639">
        <v>4.4087968952134536E-2</v>
      </c>
      <c r="U1639" t="s">
        <v>3020</v>
      </c>
      <c r="V1639">
        <v>-1.7299578059071733E-2</v>
      </c>
      <c r="W1639">
        <v>6.818923327895595</v>
      </c>
      <c r="X1639">
        <v>0.60344827586206906</v>
      </c>
      <c r="Y1639">
        <v>17.724288840262581</v>
      </c>
      <c r="Z1639">
        <v>83.78378378378379</v>
      </c>
      <c r="AA1639">
        <v>19.538188277087034</v>
      </c>
      <c r="AB1639">
        <v>231.65829145728642</v>
      </c>
      <c r="AC1639">
        <v>445.98337950138506</v>
      </c>
      <c r="AD1639">
        <v>1012.1951219512196</v>
      </c>
      <c r="AE1639">
        <v>1542.1245421245421</v>
      </c>
      <c r="AF1639">
        <v>2862.5</v>
      </c>
      <c r="AG1639">
        <v>3967.6113360323889</v>
      </c>
      <c r="AH1639">
        <v>4937.8881987577643</v>
      </c>
      <c r="AI1639">
        <v>5813.0081300813008</v>
      </c>
      <c r="AJ1639">
        <v>1194.8</v>
      </c>
      <c r="AK1639">
        <v>0.14024273764690062</v>
      </c>
      <c r="AL1639">
        <v>4.6914446446066807E-2</v>
      </c>
    </row>
    <row r="1640" spans="1:38">
      <c r="A1640">
        <v>12</v>
      </c>
      <c r="B1640" t="s">
        <v>3021</v>
      </c>
      <c r="C1640">
        <v>260.60000000000002</v>
      </c>
      <c r="D1640">
        <v>172</v>
      </c>
      <c r="E1640">
        <v>0.66001534919416727</v>
      </c>
      <c r="F1640">
        <v>5.4162474000000009E-2</v>
      </c>
      <c r="G1640">
        <v>61.343754745421357</v>
      </c>
      <c r="H1640">
        <v>5.0000000000000001E-3</v>
      </c>
      <c r="I1640">
        <v>60.044067150718561</v>
      </c>
      <c r="J1640">
        <v>0.97881304135854508</v>
      </c>
      <c r="K1640">
        <v>200</v>
      </c>
      <c r="L1640">
        <v>60.044067150718561</v>
      </c>
      <c r="M1640">
        <v>7.8600000000000003E-2</v>
      </c>
      <c r="N1640">
        <v>12.560503424083171</v>
      </c>
      <c r="O1640">
        <v>32.15</v>
      </c>
      <c r="P1640">
        <v>60.044067150718561</v>
      </c>
      <c r="Q1640">
        <v>1161</v>
      </c>
      <c r="R1640">
        <v>12.560503424083171</v>
      </c>
      <c r="S1640">
        <v>2.7691645133505596E-2</v>
      </c>
      <c r="U1640" t="s">
        <v>3021</v>
      </c>
      <c r="V1640">
        <v>2.1603375527426163E-2</v>
      </c>
      <c r="W1640">
        <v>54.323001631321368</v>
      </c>
      <c r="X1640">
        <v>-108.83620689655173</v>
      </c>
      <c r="Y1640">
        <v>3.3479212253829322</v>
      </c>
      <c r="Z1640">
        <v>35.135135135135137</v>
      </c>
      <c r="AA1640">
        <v>4.9733570159857905</v>
      </c>
      <c r="AB1640">
        <v>152.26130653266333</v>
      </c>
      <c r="AC1640">
        <v>313.01939058171746</v>
      </c>
      <c r="AD1640">
        <v>479.67479674796749</v>
      </c>
      <c r="AE1640">
        <v>919.41391941391942</v>
      </c>
      <c r="AF1640">
        <v>1412.5</v>
      </c>
      <c r="AG1640">
        <v>1817.8137651821862</v>
      </c>
      <c r="AH1640">
        <v>2913.0434782608695</v>
      </c>
      <c r="AI1640">
        <v>3552.8455284552847</v>
      </c>
      <c r="AJ1640">
        <v>1102.0999999999999</v>
      </c>
      <c r="AK1640">
        <v>6.799610663821265E-2</v>
      </c>
      <c r="AL1640">
        <v>5.226880672016801E-2</v>
      </c>
    </row>
    <row r="1641" spans="1:38">
      <c r="A1641">
        <v>12</v>
      </c>
      <c r="B1641" t="s">
        <v>3022</v>
      </c>
      <c r="C1641">
        <v>814</v>
      </c>
      <c r="D1641">
        <v>25.5</v>
      </c>
      <c r="E1641">
        <v>3.1326781326781329E-2</v>
      </c>
      <c r="F1641">
        <v>0.17089432000000002</v>
      </c>
      <c r="G1641">
        <v>69.482482291361805</v>
      </c>
      <c r="H1641">
        <v>1.6E-2</v>
      </c>
      <c r="I1641">
        <v>68.788461968559815</v>
      </c>
      <c r="J1641">
        <v>0.99001157845956411</v>
      </c>
      <c r="K1641">
        <v>62.5</v>
      </c>
      <c r="L1641">
        <v>68.788461968559815</v>
      </c>
      <c r="M1641">
        <v>7.7499999999999999E-2</v>
      </c>
      <c r="N1641">
        <v>9.7960627483396046</v>
      </c>
      <c r="O1641">
        <v>102.3</v>
      </c>
      <c r="P1641">
        <v>68.788461968559815</v>
      </c>
      <c r="Q1641">
        <v>1133.2</v>
      </c>
      <c r="R1641">
        <v>9.7960627483396046</v>
      </c>
      <c r="S1641">
        <v>9.0275326509001053E-2</v>
      </c>
      <c r="U1641" t="s">
        <v>3022</v>
      </c>
      <c r="V1641">
        <v>-2.6582278481012661E-2</v>
      </c>
      <c r="W1641">
        <v>0.83197389885807504</v>
      </c>
      <c r="X1641">
        <v>0.53879310344827591</v>
      </c>
      <c r="Y1641">
        <v>3.9387308533916849</v>
      </c>
      <c r="Z1641">
        <v>21.621621621621625</v>
      </c>
      <c r="AA1641">
        <v>1.5985790408525753</v>
      </c>
      <c r="AB1641">
        <v>98.994974874371849</v>
      </c>
      <c r="AC1641">
        <v>220.49861495844874</v>
      </c>
      <c r="AD1641">
        <v>500</v>
      </c>
      <c r="AE1641">
        <v>673.99267399267387</v>
      </c>
      <c r="AF1641">
        <v>1212.5</v>
      </c>
      <c r="AG1641">
        <v>1688.259109311741</v>
      </c>
      <c r="AH1641">
        <v>2484.4720496894411</v>
      </c>
      <c r="AI1641">
        <v>3170.731707317073</v>
      </c>
      <c r="AJ1641">
        <v>1536.76</v>
      </c>
      <c r="AK1641">
        <v>3.4552812879765714E-2</v>
      </c>
      <c r="AL1641">
        <v>3.9845477386934669E-2</v>
      </c>
    </row>
    <row r="1642" spans="1:38">
      <c r="A1642">
        <v>12</v>
      </c>
      <c r="B1642" t="s">
        <v>3023</v>
      </c>
      <c r="C1642">
        <v>720.4</v>
      </c>
      <c r="D1642">
        <v>33.200000000000003</v>
      </c>
      <c r="E1642">
        <v>4.6085508051082739E-2</v>
      </c>
      <c r="F1642">
        <v>1.2789510400000002E-2</v>
      </c>
      <c r="G1642">
        <v>74.788095402356717</v>
      </c>
      <c r="H1642">
        <v>1.6000000000000001E-3</v>
      </c>
      <c r="I1642">
        <v>68.788461968559815</v>
      </c>
      <c r="J1642">
        <v>0.91977822938906073</v>
      </c>
      <c r="K1642">
        <v>625</v>
      </c>
      <c r="L1642">
        <v>68.788461968559815</v>
      </c>
      <c r="M1642">
        <v>5.8000000000000003E-2</v>
      </c>
      <c r="N1642">
        <v>29.349731070522768</v>
      </c>
      <c r="O1642">
        <v>10.31</v>
      </c>
      <c r="P1642">
        <v>68.788461968559815</v>
      </c>
      <c r="Q1642">
        <v>529</v>
      </c>
      <c r="R1642">
        <v>29.349731070522768</v>
      </c>
      <c r="S1642">
        <v>1.948960302457467E-2</v>
      </c>
      <c r="U1642" t="s">
        <v>3023</v>
      </c>
      <c r="V1642">
        <v>0</v>
      </c>
      <c r="W1642">
        <v>1.3376835236541598</v>
      </c>
      <c r="X1642">
        <v>0.22629310344827588</v>
      </c>
      <c r="Y1642">
        <v>3.3916849015317285</v>
      </c>
      <c r="Z1642">
        <v>22.5</v>
      </c>
      <c r="AA1642">
        <v>1.4031971580817051</v>
      </c>
      <c r="AB1642">
        <v>104.52261306532664</v>
      </c>
      <c r="AC1642">
        <v>362.88088642659278</v>
      </c>
      <c r="AD1642">
        <v>691.05691056910575</v>
      </c>
      <c r="AE1642">
        <v>824.17582417582412</v>
      </c>
      <c r="AF1642">
        <v>1181.25</v>
      </c>
      <c r="AG1642">
        <v>1295.5465587044534</v>
      </c>
      <c r="AH1642">
        <v>1366.4596273291925</v>
      </c>
      <c r="AI1642">
        <v>1422.7642276422764</v>
      </c>
      <c r="AJ1642">
        <v>1379.1699999999998</v>
      </c>
      <c r="AK1642">
        <v>2.8934921476016111E-2</v>
      </c>
      <c r="AL1642">
        <v>7.6491548652352678E-2</v>
      </c>
    </row>
    <row r="1643" spans="1:38">
      <c r="A1643">
        <v>12</v>
      </c>
      <c r="B1643" t="s">
        <v>3024</v>
      </c>
      <c r="C1643">
        <v>137.1</v>
      </c>
      <c r="D1643">
        <v>81.400000000000006</v>
      </c>
      <c r="E1643">
        <v>0.5937272064186726</v>
      </c>
      <c r="F1643">
        <v>0.13956139770000001</v>
      </c>
      <c r="G1643">
        <v>71.958031623629722</v>
      </c>
      <c r="H1643">
        <v>1.29E-2</v>
      </c>
      <c r="I1643">
        <v>71.354907319046418</v>
      </c>
      <c r="J1643">
        <v>0.99161838795510837</v>
      </c>
      <c r="K1643">
        <v>77.519379999999998</v>
      </c>
      <c r="L1643">
        <v>71.354908318526796</v>
      </c>
      <c r="M1643">
        <v>7.85E-2</v>
      </c>
      <c r="N1643">
        <v>9.2970703255160867</v>
      </c>
      <c r="O1643">
        <v>82.6</v>
      </c>
      <c r="P1643">
        <v>71.354908318526796</v>
      </c>
      <c r="Q1643">
        <v>1158.7</v>
      </c>
      <c r="R1643">
        <v>9.2970703255160867</v>
      </c>
      <c r="S1643">
        <v>7.1286786916371789E-2</v>
      </c>
      <c r="U1643" t="s">
        <v>3024</v>
      </c>
      <c r="V1643">
        <v>0</v>
      </c>
      <c r="W1643">
        <v>1.4681892332789561</v>
      </c>
      <c r="X1643">
        <v>0.59267241379310354</v>
      </c>
      <c r="Y1643">
        <v>8.5339168490153163</v>
      </c>
      <c r="Z1643">
        <v>29.054054054054053</v>
      </c>
      <c r="AA1643">
        <v>2.4866785079928952</v>
      </c>
      <c r="AB1643">
        <v>52.261306532663319</v>
      </c>
      <c r="AC1643">
        <v>60.11080332409972</v>
      </c>
      <c r="AD1643">
        <v>73.170731707317074</v>
      </c>
      <c r="AE1643">
        <v>100.73260073260073</v>
      </c>
      <c r="AF1643">
        <v>225</v>
      </c>
      <c r="AG1643">
        <v>246.96356275303643</v>
      </c>
      <c r="AH1643">
        <v>385.09316770186336</v>
      </c>
      <c r="AI1643">
        <v>650.40650406504062</v>
      </c>
      <c r="AJ1643">
        <v>1238.06</v>
      </c>
      <c r="AK1643">
        <v>6.3815494558586941E-2</v>
      </c>
      <c r="AL1643">
        <v>0.13571081212514183</v>
      </c>
    </row>
    <row r="1646" spans="1:38">
      <c r="A1646">
        <v>12</v>
      </c>
      <c r="B1646" t="s">
        <v>647</v>
      </c>
      <c r="C1646">
        <v>1276</v>
      </c>
      <c r="D1646">
        <v>379</v>
      </c>
      <c r="E1646">
        <v>0.29702194357366773</v>
      </c>
      <c r="F1646">
        <v>1.1768540874200002</v>
      </c>
      <c r="G1646">
        <v>6.4271089960401628</v>
      </c>
      <c r="H1646">
        <v>5.21E-2</v>
      </c>
      <c r="I1646">
        <v>5.8457581197032145</v>
      </c>
      <c r="J1646">
        <v>0.90954706436515587</v>
      </c>
      <c r="K1646">
        <v>19.193860000000001</v>
      </c>
      <c r="L1646">
        <v>5.8457589655023821</v>
      </c>
      <c r="M1646">
        <v>0.16389999999999999</v>
      </c>
      <c r="N1646">
        <v>2.6711125122136514</v>
      </c>
      <c r="O1646">
        <v>327.39999999999998</v>
      </c>
      <c r="P1646">
        <v>5.8457589655023821</v>
      </c>
      <c r="Q1646">
        <v>2495.5</v>
      </c>
      <c r="R1646">
        <v>2.6711125122136514</v>
      </c>
      <c r="S1646">
        <v>0.13119615307553595</v>
      </c>
      <c r="U1646" t="s">
        <v>647</v>
      </c>
      <c r="V1646">
        <v>-1.3924050632911393</v>
      </c>
      <c r="W1646">
        <v>11.745513866231649</v>
      </c>
      <c r="X1646">
        <v>-140.08620689655174</v>
      </c>
      <c r="Y1646">
        <v>2.8446389496717726</v>
      </c>
      <c r="Z1646">
        <v>22.972972972972972</v>
      </c>
      <c r="AA1646">
        <v>9.946714031971581</v>
      </c>
      <c r="AB1646">
        <v>112.06030150753769</v>
      </c>
      <c r="AC1646">
        <v>260.38781163434902</v>
      </c>
      <c r="AD1646">
        <v>427.23577235772353</v>
      </c>
      <c r="AE1646">
        <v>719.78021978021968</v>
      </c>
      <c r="AF1646">
        <v>1368.75</v>
      </c>
      <c r="AG1646">
        <v>1680.161943319838</v>
      </c>
      <c r="AH1646">
        <v>2465.8385093167703</v>
      </c>
      <c r="AI1646">
        <v>2398.3739837398375</v>
      </c>
      <c r="AJ1646">
        <v>1501.74</v>
      </c>
      <c r="AK1646">
        <v>0.19604020049852516</v>
      </c>
      <c r="AL1646">
        <v>4.5445109679379259E-2</v>
      </c>
    </row>
    <row r="1647" spans="1:38">
      <c r="A1647">
        <v>15</v>
      </c>
      <c r="B1647" t="s">
        <v>770</v>
      </c>
      <c r="C1647">
        <v>155.5</v>
      </c>
      <c r="D1647">
        <v>119.8</v>
      </c>
      <c r="E1647">
        <v>0.77041800643086811</v>
      </c>
      <c r="F1647">
        <v>4.4322820072000009E-2</v>
      </c>
      <c r="G1647">
        <v>15.597845440037343</v>
      </c>
      <c r="H1647">
        <v>1.9610000000000001E-3</v>
      </c>
      <c r="I1647">
        <v>5.1792029529577936</v>
      </c>
      <c r="J1647">
        <v>0.33204604910775382</v>
      </c>
      <c r="K1647">
        <v>509.94389999999999</v>
      </c>
      <c r="L1647">
        <v>5.1792023607115318</v>
      </c>
      <c r="M1647">
        <v>0.16400000000000001</v>
      </c>
      <c r="N1647">
        <v>14.712873245677304</v>
      </c>
      <c r="O1647">
        <v>12.63</v>
      </c>
      <c r="P1647">
        <v>5.1792023607115318</v>
      </c>
      <c r="Q1647">
        <v>2497</v>
      </c>
      <c r="R1647">
        <v>14.712873245677304</v>
      </c>
      <c r="S1647">
        <v>5.0580696836203445E-3</v>
      </c>
      <c r="U1647" t="s">
        <v>770</v>
      </c>
      <c r="V1647">
        <v>-0.189873417721519</v>
      </c>
      <c r="W1647">
        <v>10.587275693311582</v>
      </c>
      <c r="X1647">
        <v>2.8340517241379315</v>
      </c>
      <c r="Y1647">
        <v>29.759299781181618</v>
      </c>
      <c r="Z1647">
        <v>38.513513513513516</v>
      </c>
      <c r="AA1647">
        <v>3.5523978685612789</v>
      </c>
      <c r="AB1647">
        <v>66.331658291457273</v>
      </c>
      <c r="AC1647">
        <v>68.69806094182826</v>
      </c>
      <c r="AD1647">
        <v>103.2520325203252</v>
      </c>
      <c r="AE1647">
        <v>117.21611721611721</v>
      </c>
      <c r="AF1647">
        <v>130</v>
      </c>
      <c r="AG1647">
        <v>159.51417004048582</v>
      </c>
      <c r="AH1647">
        <v>189.44099378881987</v>
      </c>
      <c r="AI1647">
        <v>199.1869918699187</v>
      </c>
      <c r="AJ1647">
        <v>1626.37</v>
      </c>
      <c r="AK1647">
        <v>7.0283697887309621E-2</v>
      </c>
      <c r="AL1647">
        <v>0.35014416344015153</v>
      </c>
    </row>
    <row r="1648" spans="1:38">
      <c r="A1648">
        <v>35</v>
      </c>
      <c r="B1648" t="s">
        <v>3025</v>
      </c>
      <c r="C1648">
        <v>318.39999999999998</v>
      </c>
      <c r="D1648">
        <v>151.1</v>
      </c>
      <c r="E1648">
        <v>0.4745603015075377</v>
      </c>
      <c r="F1648">
        <v>0.15404841240600001</v>
      </c>
      <c r="G1648">
        <v>13.991244231531883</v>
      </c>
      <c r="H1648">
        <v>6.5100000000000002E-3</v>
      </c>
      <c r="I1648">
        <v>13.711938979669638</v>
      </c>
      <c r="J1648">
        <v>0.9800371398540253</v>
      </c>
      <c r="K1648">
        <v>153.60980000000001</v>
      </c>
      <c r="L1648">
        <v>13.711940024651527</v>
      </c>
      <c r="M1648">
        <v>0.17169999999999999</v>
      </c>
      <c r="N1648">
        <v>2.7816621944784323</v>
      </c>
      <c r="O1648">
        <v>41.83</v>
      </c>
      <c r="P1648">
        <v>13.711940024651527</v>
      </c>
      <c r="Q1648">
        <v>2573.5</v>
      </c>
      <c r="R1648">
        <v>2.7816621944784323</v>
      </c>
      <c r="S1648">
        <v>1.6254128618612782E-2</v>
      </c>
      <c r="U1648" t="s">
        <v>3025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 t="e">
        <v>#DIV/0!</v>
      </c>
      <c r="AL1648" t="e">
        <v>#DIV/0!</v>
      </c>
    </row>
    <row r="1649" spans="1:38">
      <c r="A1649">
        <v>12</v>
      </c>
      <c r="B1649" t="s">
        <v>3026</v>
      </c>
      <c r="C1649">
        <v>250</v>
      </c>
      <c r="D1649">
        <v>117.5</v>
      </c>
      <c r="E1649">
        <v>0.47</v>
      </c>
      <c r="F1649">
        <v>2.8098471658000002E-2</v>
      </c>
      <c r="G1649">
        <v>12.887183796055742</v>
      </c>
      <c r="H1649">
        <v>1.139E-3</v>
      </c>
      <c r="I1649">
        <v>5.1120399563404968</v>
      </c>
      <c r="J1649">
        <v>0.39667626668792372</v>
      </c>
      <c r="K1649">
        <v>877.96310000000005</v>
      </c>
      <c r="L1649">
        <v>5.1120399742018927</v>
      </c>
      <c r="M1649">
        <v>0.17899999999999999</v>
      </c>
      <c r="N1649">
        <v>11.829900831287638</v>
      </c>
      <c r="O1649">
        <v>7.34</v>
      </c>
      <c r="P1649">
        <v>5.1120399742018927</v>
      </c>
      <c r="Q1649">
        <v>2642.9</v>
      </c>
      <c r="R1649">
        <v>11.829900831287638</v>
      </c>
      <c r="S1649">
        <v>2.7772522607741493E-3</v>
      </c>
      <c r="U1649" t="s">
        <v>3026</v>
      </c>
      <c r="V1649">
        <v>0.21097046413502113</v>
      </c>
      <c r="W1649">
        <v>10.766721044045676</v>
      </c>
      <c r="X1649">
        <v>4.4181034482758621</v>
      </c>
      <c r="Y1649">
        <v>13.129102844638949</v>
      </c>
      <c r="Z1649">
        <v>45.270270270270274</v>
      </c>
      <c r="AA1649">
        <v>6.9271758436944939</v>
      </c>
      <c r="AB1649">
        <v>192.964824120603</v>
      </c>
      <c r="AC1649">
        <v>318.55955678670358</v>
      </c>
      <c r="AD1649">
        <v>540.65040650406502</v>
      </c>
      <c r="AE1649">
        <v>1036.6300366300366</v>
      </c>
      <c r="AF1649">
        <v>1581.25</v>
      </c>
      <c r="AG1649">
        <v>2514.1700404858302</v>
      </c>
      <c r="AH1649">
        <v>3645.9627329192544</v>
      </c>
      <c r="AI1649">
        <v>5040.6504065040654</v>
      </c>
      <c r="AJ1649">
        <v>1276.1699999999998</v>
      </c>
      <c r="AK1649">
        <v>7.4115764815992025E-2</v>
      </c>
      <c r="AL1649">
        <v>5.2925616155736092E-2</v>
      </c>
    </row>
    <row r="1650" spans="1:38">
      <c r="A1650">
        <v>12</v>
      </c>
      <c r="B1650" t="s">
        <v>3027</v>
      </c>
      <c r="C1650">
        <v>160.9</v>
      </c>
      <c r="D1650">
        <v>170.8</v>
      </c>
      <c r="E1650">
        <v>1.0615288999378496</v>
      </c>
      <c r="F1650">
        <v>0.13187528784000002</v>
      </c>
      <c r="G1650">
        <v>17.215867889488372</v>
      </c>
      <c r="H1650">
        <v>4.4299999999999999E-3</v>
      </c>
      <c r="I1650">
        <v>11.739919385937744</v>
      </c>
      <c r="J1650">
        <v>0.68192434219978415</v>
      </c>
      <c r="K1650">
        <v>225.7336</v>
      </c>
      <c r="L1650">
        <v>11.739919552643398</v>
      </c>
      <c r="M1650">
        <v>0.216</v>
      </c>
      <c r="N1650">
        <v>12.592076873971187</v>
      </c>
      <c r="O1650">
        <v>28.49</v>
      </c>
      <c r="P1650">
        <v>11.739919552643398</v>
      </c>
      <c r="Q1650">
        <v>2950</v>
      </c>
      <c r="R1650">
        <v>12.592076873971187</v>
      </c>
      <c r="S1650">
        <v>9.657627118644067E-3</v>
      </c>
      <c r="U1650" t="s">
        <v>3027</v>
      </c>
      <c r="V1650">
        <v>0.74683544303797467</v>
      </c>
      <c r="W1650">
        <v>24.143556280587276</v>
      </c>
      <c r="X1650">
        <v>3.771551724137931</v>
      </c>
      <c r="Y1650">
        <v>11.159737417943106</v>
      </c>
      <c r="Z1650">
        <v>72.972972972972983</v>
      </c>
      <c r="AA1650">
        <v>14.031971580817052</v>
      </c>
      <c r="AB1650">
        <v>179.89949748743717</v>
      </c>
      <c r="AC1650">
        <v>360.11080332409972</v>
      </c>
      <c r="AD1650">
        <v>556.91056910569102</v>
      </c>
      <c r="AE1650">
        <v>1067.7655677655678</v>
      </c>
      <c r="AF1650">
        <v>1600</v>
      </c>
      <c r="AG1650">
        <v>2352.2267206477732</v>
      </c>
      <c r="AH1650">
        <v>3434.782608695652</v>
      </c>
      <c r="AI1650">
        <v>4308.9430894308944</v>
      </c>
      <c r="AJ1650">
        <v>1111.3699999999999</v>
      </c>
      <c r="AK1650">
        <v>0.12246802136104018</v>
      </c>
      <c r="AL1650">
        <v>5.2375803065962727E-2</v>
      </c>
    </row>
    <row r="1651" spans="1:38">
      <c r="A1651">
        <v>15</v>
      </c>
      <c r="B1651" t="s">
        <v>722</v>
      </c>
      <c r="C1651">
        <v>92.1</v>
      </c>
      <c r="D1651">
        <v>51.2</v>
      </c>
      <c r="E1651">
        <v>0.55591748099891425</v>
      </c>
      <c r="F1651">
        <v>0.21857934800000001</v>
      </c>
      <c r="G1651">
        <v>11.287496598713849</v>
      </c>
      <c r="H1651">
        <v>6.4999999999999997E-3</v>
      </c>
      <c r="I1651">
        <v>8.0287980192016342</v>
      </c>
      <c r="J1651">
        <v>0.71130014959353105</v>
      </c>
      <c r="K1651">
        <v>153.84620000000001</v>
      </c>
      <c r="L1651">
        <v>8.0287961030230779</v>
      </c>
      <c r="M1651">
        <v>0.24399999999999999</v>
      </c>
      <c r="N1651">
        <v>7.9338503787783043</v>
      </c>
      <c r="O1651">
        <v>41.77</v>
      </c>
      <c r="P1651">
        <v>8.0287961030230779</v>
      </c>
      <c r="Q1651">
        <v>3145.5</v>
      </c>
      <c r="R1651">
        <v>7.9338503787783043</v>
      </c>
      <c r="S1651">
        <v>1.327928787156255E-2</v>
      </c>
      <c r="U1651" t="s">
        <v>722</v>
      </c>
      <c r="V1651">
        <v>15.9915611814346</v>
      </c>
      <c r="W1651">
        <v>18.597063621533444</v>
      </c>
      <c r="X1651">
        <v>14.116379310344829</v>
      </c>
      <c r="Y1651">
        <v>20.787746170678336</v>
      </c>
      <c r="Z1651">
        <v>37.837837837837839</v>
      </c>
      <c r="AA1651">
        <v>0</v>
      </c>
      <c r="AB1651">
        <v>66.331658291457273</v>
      </c>
      <c r="AC1651">
        <v>71.468144044321335</v>
      </c>
      <c r="AD1651">
        <v>67.886178861788622</v>
      </c>
      <c r="AE1651">
        <v>59.157509157509153</v>
      </c>
      <c r="AF1651">
        <v>60</v>
      </c>
      <c r="AG1651">
        <v>60.728744939271259</v>
      </c>
      <c r="AH1651">
        <v>66.459627329192543</v>
      </c>
      <c r="AI1651">
        <v>89.430894308943095</v>
      </c>
      <c r="AJ1651">
        <v>1452.3</v>
      </c>
      <c r="AK1651">
        <v>0</v>
      </c>
      <c r="AL1651">
        <v>0.99807448457239456</v>
      </c>
    </row>
    <row r="1652" spans="1:38">
      <c r="A1652">
        <v>15</v>
      </c>
      <c r="B1652" t="s">
        <v>727</v>
      </c>
      <c r="C1652">
        <v>43.1</v>
      </c>
      <c r="D1652">
        <v>289.10000000000002</v>
      </c>
      <c r="E1652">
        <v>6.7076566125290027</v>
      </c>
      <c r="F1652">
        <v>0.12362274599999999</v>
      </c>
      <c r="G1652">
        <v>12.82118413460292</v>
      </c>
      <c r="H1652">
        <v>2.5999999999999999E-3</v>
      </c>
      <c r="I1652">
        <v>5.8552611248548665</v>
      </c>
      <c r="J1652">
        <v>0.45668645449465012</v>
      </c>
      <c r="K1652">
        <v>384.61540000000002</v>
      </c>
      <c r="L1652">
        <v>5.8552611248548665</v>
      </c>
      <c r="M1652">
        <v>0.34499999999999997</v>
      </c>
      <c r="N1652">
        <v>11.406080824418039</v>
      </c>
      <c r="O1652">
        <v>16.739999999999998</v>
      </c>
      <c r="P1652">
        <v>5.8552611248548665</v>
      </c>
      <c r="Q1652">
        <v>3684.4</v>
      </c>
      <c r="R1652">
        <v>11.406080824418039</v>
      </c>
      <c r="S1652">
        <v>4.5434806209966342E-3</v>
      </c>
      <c r="U1652" t="s">
        <v>727</v>
      </c>
      <c r="V1652">
        <v>0.17721518987341775</v>
      </c>
      <c r="W1652">
        <v>8.0913539967373573</v>
      </c>
      <c r="X1652">
        <v>2.2629310344827589</v>
      </c>
      <c r="Y1652">
        <v>20.131291028446388</v>
      </c>
      <c r="Z1652">
        <v>45.945945945945944</v>
      </c>
      <c r="AA1652">
        <v>2.8419182948490231</v>
      </c>
      <c r="AB1652">
        <v>29.64824120603015</v>
      </c>
      <c r="AC1652">
        <v>59.00277008310249</v>
      </c>
      <c r="AD1652">
        <v>67.886178861788622</v>
      </c>
      <c r="AE1652">
        <v>47.252747252747248</v>
      </c>
      <c r="AF1652">
        <v>33.125</v>
      </c>
      <c r="AG1652">
        <v>51.417004048582996</v>
      </c>
      <c r="AH1652">
        <v>37.267080745341616</v>
      </c>
      <c r="AI1652">
        <v>41.869918699186989</v>
      </c>
      <c r="AJ1652">
        <v>1380.1999999999998</v>
      </c>
      <c r="AK1652">
        <v>7.6999609297750196E-2</v>
      </c>
      <c r="AL1652">
        <v>0.79556113902847569</v>
      </c>
    </row>
    <row r="1653" spans="1:38">
      <c r="A1653">
        <v>15</v>
      </c>
      <c r="B1653" t="s">
        <v>729</v>
      </c>
      <c r="C1653">
        <v>64.7</v>
      </c>
      <c r="D1653">
        <v>302.89999999999998</v>
      </c>
      <c r="E1653">
        <v>4.6816074188562595</v>
      </c>
      <c r="F1653">
        <v>0.11414638032</v>
      </c>
      <c r="G1653">
        <v>15.244817587847207</v>
      </c>
      <c r="H1653">
        <v>2.32E-3</v>
      </c>
      <c r="I1653">
        <v>6.4579394673603412</v>
      </c>
      <c r="J1653">
        <v>0.42361539783253632</v>
      </c>
      <c r="K1653">
        <v>431.03449999999998</v>
      </c>
      <c r="L1653">
        <v>6.4579389067032604</v>
      </c>
      <c r="M1653">
        <v>0.35699999999999998</v>
      </c>
      <c r="N1653">
        <v>13.809398289666539</v>
      </c>
      <c r="O1653">
        <v>14.94</v>
      </c>
      <c r="P1653">
        <v>6.4579389067032604</v>
      </c>
      <c r="Q1653">
        <v>3736</v>
      </c>
      <c r="R1653">
        <v>13.809398289666539</v>
      </c>
      <c r="S1653">
        <v>3.9989293361884365E-3</v>
      </c>
      <c r="U1653" t="s">
        <v>729</v>
      </c>
      <c r="V1653">
        <v>1.518987341772152</v>
      </c>
      <c r="W1653">
        <v>15.008156606851548</v>
      </c>
      <c r="X1653">
        <v>3.8793103448275863</v>
      </c>
      <c r="Y1653">
        <v>18.818380743982495</v>
      </c>
      <c r="Z1653">
        <v>44.594594594594597</v>
      </c>
      <c r="AA1653">
        <v>2.6642984014209588</v>
      </c>
      <c r="AB1653">
        <v>47.236180904522612</v>
      </c>
      <c r="AC1653">
        <v>40.16620498614958</v>
      </c>
      <c r="AD1653">
        <v>48.373983739837399</v>
      </c>
      <c r="AE1653">
        <v>60.439560439560431</v>
      </c>
      <c r="AF1653">
        <v>46.25</v>
      </c>
      <c r="AG1653">
        <v>59.91902834008097</v>
      </c>
      <c r="AH1653">
        <v>55.900621118012424</v>
      </c>
      <c r="AI1653">
        <v>54.065040650406509</v>
      </c>
      <c r="AJ1653">
        <v>1339</v>
      </c>
      <c r="AK1653">
        <v>5.8050286239267571E-2</v>
      </c>
      <c r="AL1653">
        <v>0.84500279173646009</v>
      </c>
    </row>
    <row r="1654" spans="1:38">
      <c r="A1654">
        <v>12</v>
      </c>
      <c r="B1654" t="s">
        <v>3028</v>
      </c>
      <c r="C1654">
        <v>93.4</v>
      </c>
      <c r="D1654">
        <v>346</v>
      </c>
      <c r="E1654">
        <v>3.7044967880085653</v>
      </c>
      <c r="F1654">
        <v>0.10463142559999999</v>
      </c>
      <c r="G1654">
        <v>14.315193254541876</v>
      </c>
      <c r="H1654">
        <v>2.0799999999999998E-3</v>
      </c>
      <c r="I1654">
        <v>7.5694310870929069</v>
      </c>
      <c r="J1654">
        <v>0.52876904645987255</v>
      </c>
      <c r="K1654">
        <v>480.76920000000001</v>
      </c>
      <c r="L1654">
        <v>7.5694319254854108</v>
      </c>
      <c r="M1654">
        <v>0.36499999999999999</v>
      </c>
      <c r="N1654">
        <v>12.150245714907692</v>
      </c>
      <c r="O1654">
        <v>13.39</v>
      </c>
      <c r="P1654">
        <v>7.5694319254854108</v>
      </c>
      <c r="Q1654">
        <v>3770.1</v>
      </c>
      <c r="R1654">
        <v>12.150245714907692</v>
      </c>
      <c r="S1654">
        <v>3.5516299302405774E-3</v>
      </c>
      <c r="U1654" t="s">
        <v>3028</v>
      </c>
      <c r="V1654">
        <v>-10.970464135021098</v>
      </c>
      <c r="W1654">
        <v>10.913539967373573</v>
      </c>
      <c r="X1654">
        <v>-135.77586206896552</v>
      </c>
      <c r="Y1654">
        <v>5.6673960612691463</v>
      </c>
      <c r="Z1654">
        <v>35.810810810810814</v>
      </c>
      <c r="AA1654">
        <v>1.7051509769094138</v>
      </c>
      <c r="AB1654">
        <v>78.391959798994975</v>
      </c>
      <c r="AC1654">
        <v>74.51523545706371</v>
      </c>
      <c r="AD1654">
        <v>55.284552845528452</v>
      </c>
      <c r="AE1654">
        <v>64.285714285714278</v>
      </c>
      <c r="AF1654">
        <v>69.375</v>
      </c>
      <c r="AG1654">
        <v>74.898785425101224</v>
      </c>
      <c r="AH1654">
        <v>81.366459627329192</v>
      </c>
      <c r="AI1654">
        <v>91.463414634146346</v>
      </c>
      <c r="AJ1654">
        <v>1236</v>
      </c>
      <c r="AK1654">
        <v>3.2182516464830571E-2</v>
      </c>
      <c r="AL1654">
        <v>0.96344317004871682</v>
      </c>
    </row>
    <row r="1655" spans="1:38">
      <c r="A1655">
        <v>15</v>
      </c>
      <c r="B1655" t="s">
        <v>730</v>
      </c>
      <c r="C1655">
        <v>56.5</v>
      </c>
      <c r="D1655">
        <v>269.5</v>
      </c>
      <c r="E1655">
        <v>4.7699115044247788</v>
      </c>
      <c r="F1655">
        <v>0.11493194292</v>
      </c>
      <c r="G1655">
        <v>12.811913888877013</v>
      </c>
      <c r="H1655">
        <v>2.2599999999999999E-3</v>
      </c>
      <c r="I1655">
        <v>6.1949937346653439</v>
      </c>
      <c r="J1655">
        <v>0.48353382550000468</v>
      </c>
      <c r="K1655">
        <v>442.47789999999998</v>
      </c>
      <c r="L1655">
        <v>6.1949940317936312</v>
      </c>
      <c r="M1655">
        <v>0.36899999999999999</v>
      </c>
      <c r="N1655">
        <v>11.214597189531903</v>
      </c>
      <c r="O1655">
        <v>14.55</v>
      </c>
      <c r="P1655">
        <v>6.1949940317936312</v>
      </c>
      <c r="Q1655">
        <v>3786.6</v>
      </c>
      <c r="R1655">
        <v>11.214597189531903</v>
      </c>
      <c r="S1655">
        <v>3.8424972270638571E-3</v>
      </c>
      <c r="U1655" t="s">
        <v>730</v>
      </c>
      <c r="V1655">
        <v>0.21097046413502113</v>
      </c>
      <c r="W1655">
        <v>6.3621533442088092</v>
      </c>
      <c r="X1655">
        <v>4.0948275862068968</v>
      </c>
      <c r="Y1655">
        <v>16.630196936542667</v>
      </c>
      <c r="Z1655">
        <v>44.594594594594597</v>
      </c>
      <c r="AA1655">
        <v>2.8419182948490231</v>
      </c>
      <c r="AB1655">
        <v>48.241206030150749</v>
      </c>
      <c r="AC1655">
        <v>51.246537396121887</v>
      </c>
      <c r="AD1655">
        <v>43.902439024390247</v>
      </c>
      <c r="AE1655">
        <v>43.040293040293037</v>
      </c>
      <c r="AF1655">
        <v>56.875</v>
      </c>
      <c r="AG1655">
        <v>64.372469635627539</v>
      </c>
      <c r="AH1655">
        <v>46.58385093167702</v>
      </c>
      <c r="AI1655">
        <v>53.252032520325201</v>
      </c>
      <c r="AJ1655">
        <v>1380.1999999999998</v>
      </c>
      <c r="AK1655">
        <v>6.1271907293825152E-2</v>
      </c>
      <c r="AL1655">
        <v>1.0355778894472361</v>
      </c>
    </row>
    <row r="1656" spans="1:38">
      <c r="A1656">
        <v>15</v>
      </c>
      <c r="B1656" t="s">
        <v>726</v>
      </c>
      <c r="C1656">
        <v>97.9</v>
      </c>
      <c r="D1656">
        <v>170.2</v>
      </c>
      <c r="E1656">
        <v>1.7385086823289069</v>
      </c>
      <c r="F1656">
        <v>0.1664359077</v>
      </c>
      <c r="G1656">
        <v>8.1736546999719533</v>
      </c>
      <c r="H1656">
        <v>2.9099999999999998E-3</v>
      </c>
      <c r="I1656">
        <v>5.0246643003754494</v>
      </c>
      <c r="J1656">
        <v>0.61473899801427756</v>
      </c>
      <c r="K1656">
        <v>343.64260000000002</v>
      </c>
      <c r="L1656">
        <v>5.02466397141397</v>
      </c>
      <c r="M1656">
        <v>0.41499999999999998</v>
      </c>
      <c r="N1656">
        <v>6.4468116013193759</v>
      </c>
      <c r="O1656">
        <v>18.73</v>
      </c>
      <c r="P1656">
        <v>5.02466397141397</v>
      </c>
      <c r="Q1656">
        <v>3963.7</v>
      </c>
      <c r="R1656">
        <v>6.4468116013193759</v>
      </c>
      <c r="S1656">
        <v>4.7253828493579236E-3</v>
      </c>
      <c r="U1656" t="s">
        <v>726</v>
      </c>
      <c r="V1656">
        <v>7.2995780590717301</v>
      </c>
      <c r="W1656">
        <v>16.150081566068515</v>
      </c>
      <c r="X1656">
        <v>5.4956896551724146</v>
      </c>
      <c r="Y1656">
        <v>39.168490153172861</v>
      </c>
      <c r="Z1656">
        <v>84.459459459459467</v>
      </c>
      <c r="AA1656">
        <v>5.6838365896980463</v>
      </c>
      <c r="AB1656">
        <v>95.979899497487438</v>
      </c>
      <c r="AC1656">
        <v>83.656509695290865</v>
      </c>
      <c r="AD1656">
        <v>84.552845528455293</v>
      </c>
      <c r="AE1656">
        <v>79.853479853479854</v>
      </c>
      <c r="AF1656">
        <v>59.375</v>
      </c>
      <c r="AG1656">
        <v>77.327935222672068</v>
      </c>
      <c r="AH1656">
        <v>82.608695652173921</v>
      </c>
      <c r="AI1656">
        <v>82.926829268292678</v>
      </c>
      <c r="AJ1656">
        <v>1177.29</v>
      </c>
      <c r="AK1656">
        <v>6.3128764421155809E-2</v>
      </c>
      <c r="AL1656">
        <v>1.1618619412853741</v>
      </c>
    </row>
    <row r="1657" spans="1:38">
      <c r="A1657">
        <v>15</v>
      </c>
      <c r="B1657" t="s">
        <v>3029</v>
      </c>
      <c r="C1657">
        <v>84.9</v>
      </c>
      <c r="D1657">
        <v>167.8</v>
      </c>
      <c r="E1657">
        <v>1.9764428739693758</v>
      </c>
      <c r="F1657">
        <v>0.12702547242000001</v>
      </c>
      <c r="G1657">
        <v>13.864741084741963</v>
      </c>
      <c r="H1657">
        <v>2.0899999999999998E-3</v>
      </c>
      <c r="I1657">
        <v>8.4528982589938177</v>
      </c>
      <c r="J1657">
        <v>0.609668670141714</v>
      </c>
      <c r="K1657">
        <v>478.46890000000002</v>
      </c>
      <c r="L1657">
        <v>8.4528976623863556</v>
      </c>
      <c r="M1657">
        <v>0.441</v>
      </c>
      <c r="N1657">
        <v>10.989975267034545</v>
      </c>
      <c r="O1657">
        <v>13.46</v>
      </c>
      <c r="P1657">
        <v>8.4528976623863556</v>
      </c>
      <c r="Q1657">
        <v>4054.5</v>
      </c>
      <c r="R1657">
        <v>10.989975267034545</v>
      </c>
      <c r="S1657">
        <v>3.3197681588358614E-3</v>
      </c>
      <c r="U1657" t="s">
        <v>3029</v>
      </c>
      <c r="V1657">
        <v>7.59493670886076</v>
      </c>
      <c r="W1657">
        <v>20.717781402936378</v>
      </c>
      <c r="X1657">
        <v>10.021551724137932</v>
      </c>
      <c r="Y1657">
        <v>30.634573304157549</v>
      </c>
      <c r="Z1657">
        <v>43.243243243243249</v>
      </c>
      <c r="AA1657">
        <v>0</v>
      </c>
      <c r="AB1657">
        <v>58.793969849246224</v>
      </c>
      <c r="AC1657">
        <v>40.16620498614958</v>
      </c>
      <c r="AD1657">
        <v>43.902439024390247</v>
      </c>
      <c r="AE1657">
        <v>49.267399267399263</v>
      </c>
      <c r="AF1657">
        <v>44.375</v>
      </c>
      <c r="AG1657">
        <v>56.680161943319838</v>
      </c>
      <c r="AH1657">
        <v>41.614906832298139</v>
      </c>
      <c r="AI1657">
        <v>65.447154471544721</v>
      </c>
      <c r="AJ1657">
        <v>1210.25</v>
      </c>
      <c r="AK1657">
        <v>0</v>
      </c>
      <c r="AL1657">
        <v>1.4128103202580062</v>
      </c>
    </row>
    <row r="1658" spans="1:38">
      <c r="A1658">
        <v>12</v>
      </c>
      <c r="B1658" t="s">
        <v>3030</v>
      </c>
      <c r="C1658">
        <v>76.400000000000006</v>
      </c>
      <c r="D1658">
        <v>254.9</v>
      </c>
      <c r="E1658">
        <v>3.3363874345549736</v>
      </c>
      <c r="F1658">
        <v>0.17330751318000004</v>
      </c>
      <c r="G1658">
        <v>14.38878173777324</v>
      </c>
      <c r="H1658">
        <v>2.5100000000000001E-3</v>
      </c>
      <c r="I1658">
        <v>6.0332924089413247</v>
      </c>
      <c r="J1658">
        <v>0.41930529761965918</v>
      </c>
      <c r="K1658">
        <v>398.40640000000002</v>
      </c>
      <c r="L1658">
        <v>6.0332921963097546</v>
      </c>
      <c r="M1658">
        <v>0.501</v>
      </c>
      <c r="N1658">
        <v>13.062787704218715</v>
      </c>
      <c r="O1658">
        <v>16.16</v>
      </c>
      <c r="P1658">
        <v>6.0332921963097546</v>
      </c>
      <c r="Q1658">
        <v>4243.5</v>
      </c>
      <c r="R1658">
        <v>13.062787704218715</v>
      </c>
      <c r="S1658">
        <v>3.8081772122069047E-3</v>
      </c>
      <c r="U1658" t="s">
        <v>3030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 t="e">
        <v>#DIV/0!</v>
      </c>
      <c r="AL1658" t="e">
        <v>#DIV/0!</v>
      </c>
    </row>
    <row r="1659" spans="1:38">
      <c r="A1659">
        <v>12</v>
      </c>
      <c r="B1659" t="s">
        <v>3031</v>
      </c>
      <c r="C1659">
        <v>100</v>
      </c>
      <c r="D1659">
        <v>138.19999999999999</v>
      </c>
      <c r="E1659">
        <v>1.3819999999999999</v>
      </c>
      <c r="F1659">
        <v>1.34183188068</v>
      </c>
      <c r="G1659">
        <v>11.790911099664873</v>
      </c>
      <c r="H1659">
        <v>1.8509999999999999E-2</v>
      </c>
      <c r="I1659">
        <v>5.2327357593402848</v>
      </c>
      <c r="J1659">
        <v>0.44379401346593245</v>
      </c>
      <c r="K1659">
        <v>54.024850000000001</v>
      </c>
      <c r="L1659">
        <v>5.2327365731300928</v>
      </c>
      <c r="M1659">
        <v>0.52600000000000002</v>
      </c>
      <c r="N1659">
        <v>10.566175326631759</v>
      </c>
      <c r="O1659">
        <v>118.23</v>
      </c>
      <c r="P1659">
        <v>5.2327365731300928</v>
      </c>
      <c r="Q1659">
        <v>4315.1000000000004</v>
      </c>
      <c r="R1659">
        <v>10.566175326631759</v>
      </c>
      <c r="S1659">
        <v>2.7399133276169729E-2</v>
      </c>
      <c r="U1659" t="s">
        <v>3031</v>
      </c>
      <c r="V1659">
        <v>-94.092827004219416</v>
      </c>
      <c r="W1659">
        <v>20.880913539967374</v>
      </c>
      <c r="X1659">
        <v>30.172413793103448</v>
      </c>
      <c r="Y1659">
        <v>8.9715536105032818</v>
      </c>
      <c r="Z1659">
        <v>20.945945945945947</v>
      </c>
      <c r="AA1659">
        <v>7.2824156305506209</v>
      </c>
      <c r="AB1659">
        <v>61.809045226130657</v>
      </c>
      <c r="AC1659">
        <v>60.664819944598335</v>
      </c>
      <c r="AD1659">
        <v>60.162601626016261</v>
      </c>
      <c r="AE1659">
        <v>58.608058608058606</v>
      </c>
      <c r="AF1659">
        <v>56.25</v>
      </c>
      <c r="AG1659">
        <v>48.178137651821864</v>
      </c>
      <c r="AH1659">
        <v>63.975155279503106</v>
      </c>
      <c r="AI1659">
        <v>83.739837398373979</v>
      </c>
      <c r="AJ1659">
        <v>1009.4</v>
      </c>
      <c r="AK1659">
        <v>0.20239484887402046</v>
      </c>
      <c r="AL1659">
        <v>0.96614138654437243</v>
      </c>
    </row>
    <row r="1660" spans="1:38">
      <c r="A1660">
        <v>12</v>
      </c>
      <c r="B1660" t="s">
        <v>3032</v>
      </c>
      <c r="C1660">
        <v>108</v>
      </c>
      <c r="D1660">
        <v>152.4</v>
      </c>
      <c r="E1660">
        <v>1.4111111111111112</v>
      </c>
      <c r="F1660">
        <v>0.23380272428000004</v>
      </c>
      <c r="G1660">
        <v>7.2756968613864972</v>
      </c>
      <c r="H1660">
        <v>3.13E-3</v>
      </c>
      <c r="I1660">
        <v>4.4708530601103798</v>
      </c>
      <c r="J1660">
        <v>0.61449138760000366</v>
      </c>
      <c r="K1660">
        <v>319.48880000000003</v>
      </c>
      <c r="L1660">
        <v>4.4708525541709356</v>
      </c>
      <c r="M1660">
        <v>0.54200000000000004</v>
      </c>
      <c r="N1660">
        <v>5.7399684436145622</v>
      </c>
      <c r="O1660">
        <v>20.149999999999999</v>
      </c>
      <c r="P1660">
        <v>4.4708525541709356</v>
      </c>
      <c r="Q1660">
        <v>4359.1000000000004</v>
      </c>
      <c r="R1660">
        <v>5.7399684436145622</v>
      </c>
      <c r="S1660">
        <v>4.6225138216604341E-3</v>
      </c>
      <c r="U1660" t="s">
        <v>3032</v>
      </c>
      <c r="V1660">
        <v>-32.953586497890292</v>
      </c>
      <c r="W1660">
        <v>13.246329526916801</v>
      </c>
      <c r="X1660">
        <v>18.642241379310345</v>
      </c>
      <c r="Y1660">
        <v>10.065645514223194</v>
      </c>
      <c r="Z1660">
        <v>29.729729729729733</v>
      </c>
      <c r="AA1660">
        <v>0</v>
      </c>
      <c r="AB1660">
        <v>44.221105527638194</v>
      </c>
      <c r="AC1660">
        <v>45.70637119113573</v>
      </c>
      <c r="AD1660">
        <v>61.382113821138212</v>
      </c>
      <c r="AE1660">
        <v>63.91941391941392</v>
      </c>
      <c r="AF1660">
        <v>73.125</v>
      </c>
      <c r="AG1660">
        <v>118.21862348178138</v>
      </c>
      <c r="AH1660">
        <v>144.72049689440993</v>
      </c>
      <c r="AI1660">
        <v>236.99186991869919</v>
      </c>
      <c r="AJ1660">
        <v>1248.3599999999999</v>
      </c>
      <c r="AK1660">
        <v>0</v>
      </c>
      <c r="AL1660">
        <v>0.30556214549140553</v>
      </c>
    </row>
    <row r="1661" spans="1:38">
      <c r="A1661">
        <v>12</v>
      </c>
      <c r="B1661" t="s">
        <v>3033</v>
      </c>
      <c r="C1661">
        <v>82.4</v>
      </c>
      <c r="D1661">
        <v>251</v>
      </c>
      <c r="E1661">
        <v>3.0461165048543686</v>
      </c>
      <c r="F1661">
        <v>0.19184265600000003</v>
      </c>
      <c r="G1661">
        <v>11.879900766625308</v>
      </c>
      <c r="H1661">
        <v>2.32E-3</v>
      </c>
      <c r="I1661">
        <v>5.6607300277514385</v>
      </c>
      <c r="J1661">
        <v>0.47649640674224814</v>
      </c>
      <c r="K1661">
        <v>431.03449999999998</v>
      </c>
      <c r="L1661">
        <v>5.6607304663447868</v>
      </c>
      <c r="M1661">
        <v>0.6</v>
      </c>
      <c r="N1661">
        <v>10.444528604861867</v>
      </c>
      <c r="O1661">
        <v>14.94</v>
      </c>
      <c r="P1661">
        <v>5.6607304663447868</v>
      </c>
      <c r="Q1661">
        <v>4507.3</v>
      </c>
      <c r="R1661">
        <v>10.444528604861867</v>
      </c>
      <c r="S1661">
        <v>3.3146229450003325E-3</v>
      </c>
      <c r="U1661" t="s">
        <v>3033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 t="e">
        <v>#DIV/0!</v>
      </c>
      <c r="AL1661" t="e">
        <v>#DIV/0!</v>
      </c>
    </row>
    <row r="1662" spans="1:38">
      <c r="A1662">
        <v>12</v>
      </c>
      <c r="B1662" t="s">
        <v>3034</v>
      </c>
      <c r="C1662">
        <v>57.7</v>
      </c>
      <c r="D1662">
        <v>119.3</v>
      </c>
      <c r="E1662">
        <v>2.0675909878682841</v>
      </c>
      <c r="F1662">
        <v>0.16380220572000004</v>
      </c>
      <c r="G1662">
        <v>16.240008361433041</v>
      </c>
      <c r="H1662">
        <v>1.8600000000000001E-3</v>
      </c>
      <c r="I1662">
        <v>7.3579601783302904</v>
      </c>
      <c r="J1662">
        <v>0.45307613238697947</v>
      </c>
      <c r="K1662">
        <v>537.63440000000003</v>
      </c>
      <c r="L1662">
        <v>7.3579605582859999</v>
      </c>
      <c r="M1662">
        <v>0.63900000000000001</v>
      </c>
      <c r="N1662">
        <v>14.47750992379286</v>
      </c>
      <c r="O1662">
        <v>11.98</v>
      </c>
      <c r="P1662">
        <v>7.3579605582859999</v>
      </c>
      <c r="Q1662">
        <v>4599</v>
      </c>
      <c r="R1662">
        <v>14.47750992379286</v>
      </c>
      <c r="S1662">
        <v>2.6049141117634269E-3</v>
      </c>
      <c r="U1662" t="s">
        <v>3034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 t="e">
        <v>#DIV/0!</v>
      </c>
      <c r="AL1662" t="e">
        <v>#DIV/0!</v>
      </c>
    </row>
    <row r="1663" spans="1:38">
      <c r="A1663">
        <v>12</v>
      </c>
      <c r="B1663" t="s">
        <v>3035</v>
      </c>
      <c r="C1663">
        <v>71.900000000000006</v>
      </c>
      <c r="D1663">
        <v>73.8</v>
      </c>
      <c r="E1663">
        <v>1.0264255910987481</v>
      </c>
      <c r="F1663">
        <v>0.40107105269999999</v>
      </c>
      <c r="G1663">
        <v>12.999648861763751</v>
      </c>
      <c r="H1663">
        <v>4.3499999999999997E-3</v>
      </c>
      <c r="I1663">
        <v>8.1474715976027134</v>
      </c>
      <c r="J1663">
        <v>0.62674551322436955</v>
      </c>
      <c r="K1663">
        <v>229.88509999999999</v>
      </c>
      <c r="L1663">
        <v>8.1474712618382181</v>
      </c>
      <c r="M1663">
        <v>0.66900000000000004</v>
      </c>
      <c r="N1663">
        <v>10.129638547125593</v>
      </c>
      <c r="O1663">
        <v>27.98</v>
      </c>
      <c r="P1663">
        <v>8.1474712618382181</v>
      </c>
      <c r="Q1663">
        <v>4664.8999999999996</v>
      </c>
      <c r="R1663">
        <v>10.129638547125593</v>
      </c>
      <c r="S1663">
        <v>5.9979849514459052E-3</v>
      </c>
      <c r="U1663" t="s">
        <v>3035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 t="e">
        <v>#DIV/0!</v>
      </c>
      <c r="AL1663" t="e">
        <v>#DIV/0!</v>
      </c>
    </row>
    <row r="1664" spans="1:38">
      <c r="A1664">
        <v>12</v>
      </c>
      <c r="B1664" t="s">
        <v>3036</v>
      </c>
      <c r="C1664">
        <v>71.8</v>
      </c>
      <c r="D1664">
        <v>298.39999999999998</v>
      </c>
      <c r="E1664">
        <v>4.1559888579387181</v>
      </c>
      <c r="F1664">
        <v>0.56933718343999995</v>
      </c>
      <c r="G1664">
        <v>8.5614963764383134</v>
      </c>
      <c r="H1664">
        <v>5.5599999999999998E-3</v>
      </c>
      <c r="I1664">
        <v>7.724465121949633</v>
      </c>
      <c r="J1664">
        <v>0.90223306561312877</v>
      </c>
      <c r="K1664">
        <v>179.8561</v>
      </c>
      <c r="L1664">
        <v>7.7244651410424794</v>
      </c>
      <c r="M1664">
        <v>0.74299999999999999</v>
      </c>
      <c r="N1664">
        <v>3.692134719041277</v>
      </c>
      <c r="O1664">
        <v>35.74</v>
      </c>
      <c r="P1664">
        <v>7.7244651410424794</v>
      </c>
      <c r="Q1664">
        <v>4815.6000000000004</v>
      </c>
      <c r="R1664">
        <v>3.692134719041277</v>
      </c>
      <c r="S1664">
        <v>7.4217127668410997E-3</v>
      </c>
      <c r="U1664" t="s">
        <v>3036</v>
      </c>
      <c r="V1664">
        <v>5.3164556962025316</v>
      </c>
      <c r="W1664">
        <v>18.270799347471453</v>
      </c>
      <c r="X1664">
        <v>16.056034482758623</v>
      </c>
      <c r="Y1664">
        <v>16.630196936542667</v>
      </c>
      <c r="Z1664">
        <v>24.324324324324326</v>
      </c>
      <c r="AA1664">
        <v>2.1314387211367669</v>
      </c>
      <c r="AB1664">
        <v>36.180904522613062</v>
      </c>
      <c r="AC1664">
        <v>30.193905817174517</v>
      </c>
      <c r="AD1664">
        <v>31.707317073170731</v>
      </c>
      <c r="AE1664">
        <v>40.293040293040292</v>
      </c>
      <c r="AF1664">
        <v>35.625</v>
      </c>
      <c r="AG1664">
        <v>42.10526315789474</v>
      </c>
      <c r="AH1664">
        <v>54.037267080745337</v>
      </c>
      <c r="AI1664">
        <v>38.617886178861788</v>
      </c>
      <c r="AJ1664">
        <v>1199.95</v>
      </c>
      <c r="AK1664">
        <v>7.1847679901349396E-2</v>
      </c>
      <c r="AL1664">
        <v>0.66955466990123025</v>
      </c>
    </row>
    <row r="1665" spans="1:38">
      <c r="A1665">
        <v>15</v>
      </c>
      <c r="B1665" t="s">
        <v>3037</v>
      </c>
      <c r="C1665">
        <v>56.6</v>
      </c>
      <c r="D1665">
        <v>269</v>
      </c>
      <c r="E1665">
        <v>4.7526501766784452</v>
      </c>
      <c r="F1665">
        <v>1.5387379700000003</v>
      </c>
      <c r="G1665">
        <v>9.4013716922384951</v>
      </c>
      <c r="H1665">
        <v>1.4500000000000001E-2</v>
      </c>
      <c r="I1665">
        <v>8.5895222791807342</v>
      </c>
      <c r="J1665">
        <v>0.91364564239833213</v>
      </c>
      <c r="K1665">
        <v>68.965519999999998</v>
      </c>
      <c r="L1665">
        <v>8.589521845613227</v>
      </c>
      <c r="M1665">
        <v>0.77</v>
      </c>
      <c r="N1665">
        <v>3.8217661769241094</v>
      </c>
      <c r="O1665">
        <v>92.8</v>
      </c>
      <c r="P1665">
        <v>8.589521845613227</v>
      </c>
      <c r="Q1665">
        <v>4866.6000000000004</v>
      </c>
      <c r="R1665">
        <v>3.8217661769241094</v>
      </c>
      <c r="S1665">
        <v>1.9068754366498169E-2</v>
      </c>
      <c r="U1665" t="s">
        <v>3037</v>
      </c>
      <c r="V1665">
        <v>21.940928270042196</v>
      </c>
      <c r="W1665">
        <v>13.70309951060359</v>
      </c>
      <c r="X1665">
        <v>10.344827586206897</v>
      </c>
      <c r="Y1665">
        <v>22.97592997811816</v>
      </c>
      <c r="Z1665">
        <v>34.45945945945946</v>
      </c>
      <c r="AA1665">
        <v>8.5257548845470676</v>
      </c>
      <c r="AB1665">
        <v>58.291457286432156</v>
      </c>
      <c r="AC1665">
        <v>64.265927977839326</v>
      </c>
      <c r="AD1665">
        <v>47.967479674796749</v>
      </c>
      <c r="AE1665">
        <v>47.435897435897431</v>
      </c>
      <c r="AF1665">
        <v>35.625</v>
      </c>
      <c r="AG1665">
        <v>46.963562753036435</v>
      </c>
      <c r="AH1665">
        <v>45.962732919254663</v>
      </c>
      <c r="AI1665">
        <v>32.926829268292686</v>
      </c>
      <c r="AJ1665">
        <v>1309.1299999999999</v>
      </c>
      <c r="AK1665">
        <v>0.19022875070647982</v>
      </c>
      <c r="AL1665">
        <v>1.2682330571777807</v>
      </c>
    </row>
    <row r="1666" spans="1:38">
      <c r="A1666">
        <v>15</v>
      </c>
      <c r="B1666" t="s">
        <v>3038</v>
      </c>
      <c r="C1666">
        <v>112.5</v>
      </c>
      <c r="D1666">
        <v>111.9</v>
      </c>
      <c r="E1666">
        <v>0.9946666666666667</v>
      </c>
      <c r="F1666">
        <v>0.80786155240000013</v>
      </c>
      <c r="G1666">
        <v>10.061347432803295</v>
      </c>
      <c r="H1666">
        <v>7.4200000000000004E-3</v>
      </c>
      <c r="I1666">
        <v>9.7102854747645786</v>
      </c>
      <c r="J1666">
        <v>0.96510785852656877</v>
      </c>
      <c r="K1666">
        <v>134.77090000000001</v>
      </c>
      <c r="L1666">
        <v>9.7102812582672779</v>
      </c>
      <c r="M1666">
        <v>0.79</v>
      </c>
      <c r="N1666">
        <v>2.6345907010679097</v>
      </c>
      <c r="O1666">
        <v>47.66</v>
      </c>
      <c r="P1666">
        <v>9.7102812582672779</v>
      </c>
      <c r="Q1666">
        <v>4903.2</v>
      </c>
      <c r="R1666">
        <v>2.6345907010679097</v>
      </c>
      <c r="S1666">
        <v>9.720182737803883E-3</v>
      </c>
      <c r="U1666" t="s">
        <v>3038</v>
      </c>
      <c r="V1666">
        <v>-2.5569620253164556</v>
      </c>
      <c r="W1666">
        <v>27.079934747145192</v>
      </c>
      <c r="X1666">
        <v>3.9870689655172415</v>
      </c>
      <c r="Y1666">
        <v>17.286652078774619</v>
      </c>
      <c r="Z1666">
        <v>30.405405405405407</v>
      </c>
      <c r="AA1666">
        <v>4.0852575488454708</v>
      </c>
      <c r="AB1666">
        <v>34.170854271356781</v>
      </c>
      <c r="AC1666">
        <v>34.34903047091413</v>
      </c>
      <c r="AD1666">
        <v>59.349593495934961</v>
      </c>
      <c r="AE1666">
        <v>54.945054945054942</v>
      </c>
      <c r="AF1666">
        <v>67.5</v>
      </c>
      <c r="AG1666">
        <v>64.372469635627539</v>
      </c>
      <c r="AH1666">
        <v>85.093167701863351</v>
      </c>
      <c r="AI1666">
        <v>92.276422764227647</v>
      </c>
      <c r="AJ1666">
        <v>1390.5</v>
      </c>
      <c r="AK1666">
        <v>0.12674070653277017</v>
      </c>
      <c r="AL1666">
        <v>0.40156989326193004</v>
      </c>
    </row>
    <row r="1667" spans="1:38">
      <c r="A1667">
        <v>12</v>
      </c>
      <c r="B1667" t="s">
        <v>3039</v>
      </c>
      <c r="C1667">
        <v>29</v>
      </c>
      <c r="D1667">
        <v>138</v>
      </c>
      <c r="E1667">
        <v>4.7586206896551726</v>
      </c>
      <c r="F1667">
        <v>0.59835062880000012</v>
      </c>
      <c r="G1667">
        <v>15.607323081881191</v>
      </c>
      <c r="H1667">
        <v>5.3600000000000002E-3</v>
      </c>
      <c r="I1667">
        <v>9.4266825292012921</v>
      </c>
      <c r="J1667">
        <v>0.6039909906231703</v>
      </c>
      <c r="K1667">
        <v>186.56720000000001</v>
      </c>
      <c r="L1667">
        <v>9.4266806672275507</v>
      </c>
      <c r="M1667">
        <v>0.81</v>
      </c>
      <c r="N1667">
        <v>12.438898274199069</v>
      </c>
      <c r="O1667">
        <v>34.46</v>
      </c>
      <c r="P1667">
        <v>9.4266806672275507</v>
      </c>
      <c r="Q1667">
        <v>4938.8</v>
      </c>
      <c r="R1667">
        <v>12.438898274199069</v>
      </c>
      <c r="S1667">
        <v>6.9774034178342915E-3</v>
      </c>
      <c r="U1667" t="s">
        <v>3039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 t="e">
        <v>#DIV/0!</v>
      </c>
      <c r="AL1667" t="e">
        <v>#DIV/0!</v>
      </c>
    </row>
    <row r="1668" spans="1:38">
      <c r="A1668">
        <v>15</v>
      </c>
      <c r="B1668" t="s">
        <v>756</v>
      </c>
      <c r="C1668">
        <v>173.3</v>
      </c>
      <c r="D1668">
        <v>59.3</v>
      </c>
      <c r="E1668">
        <v>0.3421811886901327</v>
      </c>
      <c r="F1668">
        <v>1.60560175088</v>
      </c>
      <c r="G1668">
        <v>5.4869079951144766</v>
      </c>
      <c r="H1668">
        <v>1.3610000000000001E-2</v>
      </c>
      <c r="I1668">
        <v>4.9724316302756399</v>
      </c>
      <c r="J1668">
        <v>0.90623564942278523</v>
      </c>
      <c r="K1668">
        <v>73.475390000000004</v>
      </c>
      <c r="L1668">
        <v>4.972430937846549</v>
      </c>
      <c r="M1668">
        <v>0.85599999999999998</v>
      </c>
      <c r="N1668">
        <v>2.319716152697461</v>
      </c>
      <c r="O1668">
        <v>87.14</v>
      </c>
      <c r="P1668">
        <v>4.972430937846549</v>
      </c>
      <c r="Q1668">
        <v>5017.3</v>
      </c>
      <c r="R1668">
        <v>2.319716152697461</v>
      </c>
      <c r="S1668">
        <v>1.736790704163594E-2</v>
      </c>
      <c r="U1668" t="s">
        <v>756</v>
      </c>
      <c r="V1668">
        <v>-5.7383966244725748</v>
      </c>
      <c r="W1668">
        <v>34.420880913539968</v>
      </c>
      <c r="X1668">
        <v>5.3879310344827589</v>
      </c>
      <c r="Y1668">
        <v>23.632385120350111</v>
      </c>
      <c r="Z1668">
        <v>21.621621621621625</v>
      </c>
      <c r="AA1668">
        <v>26.642984014209588</v>
      </c>
      <c r="AB1668">
        <v>41.708542713567837</v>
      </c>
      <c r="AC1668">
        <v>49.86149584487535</v>
      </c>
      <c r="AD1668">
        <v>65.040650406504071</v>
      </c>
      <c r="AE1668">
        <v>46.336996336996329</v>
      </c>
      <c r="AF1668">
        <v>60.624999999999993</v>
      </c>
      <c r="AG1668">
        <v>51.012145748987855</v>
      </c>
      <c r="AH1668">
        <v>66.459627329192543</v>
      </c>
      <c r="AI1668">
        <v>69.105691056910572</v>
      </c>
      <c r="AJ1668">
        <v>1093.8599999999999</v>
      </c>
      <c r="AK1668">
        <v>0.88720958433912367</v>
      </c>
      <c r="AL1668">
        <v>0.62757713802658155</v>
      </c>
    </row>
    <row r="1669" spans="1:38">
      <c r="A1669">
        <v>12</v>
      </c>
      <c r="B1669" t="s">
        <v>3040</v>
      </c>
      <c r="C1669">
        <v>62.6</v>
      </c>
      <c r="D1669">
        <v>249.6</v>
      </c>
      <c r="E1669">
        <v>3.9872204472843449</v>
      </c>
      <c r="F1669">
        <v>1.3526354336999999</v>
      </c>
      <c r="G1669">
        <v>5.3376618684105743</v>
      </c>
      <c r="H1669">
        <v>1.1089999999999999E-2</v>
      </c>
      <c r="I1669">
        <v>3.8326600873674228</v>
      </c>
      <c r="J1669">
        <v>0.71804100406770344</v>
      </c>
      <c r="K1669">
        <v>90.171329999999998</v>
      </c>
      <c r="L1669">
        <v>3.8326598753883871</v>
      </c>
      <c r="M1669">
        <v>0.88500000000000001</v>
      </c>
      <c r="N1669">
        <v>3.7150169415744263</v>
      </c>
      <c r="O1669">
        <v>71.099999999999994</v>
      </c>
      <c r="P1669">
        <v>3.8326598753883871</v>
      </c>
      <c r="Q1669">
        <v>5064.5</v>
      </c>
      <c r="R1669">
        <v>3.7150169415744263</v>
      </c>
      <c r="S1669">
        <v>1.4038898213051633E-2</v>
      </c>
      <c r="U1669" t="s">
        <v>3040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 t="e">
        <v>#DIV/0!</v>
      </c>
      <c r="AL1669" t="e">
        <v>#DIV/0!</v>
      </c>
    </row>
    <row r="1670" spans="1:38">
      <c r="A1670">
        <v>12</v>
      </c>
      <c r="B1670" t="s">
        <v>3041</v>
      </c>
      <c r="C1670">
        <v>223.1</v>
      </c>
      <c r="D1670">
        <v>164.1</v>
      </c>
      <c r="E1670">
        <v>0.73554459883460332</v>
      </c>
      <c r="F1670">
        <v>0.71849760484000003</v>
      </c>
      <c r="G1670">
        <v>9.5162818332514885</v>
      </c>
      <c r="H1670">
        <v>4.6300000000000001E-2</v>
      </c>
      <c r="I1670">
        <v>9.1491086400758821</v>
      </c>
      <c r="J1670">
        <v>0.9614163178845081</v>
      </c>
      <c r="K1670">
        <v>21.598269999999999</v>
      </c>
      <c r="L1670">
        <v>9.1491096079616963</v>
      </c>
      <c r="M1670">
        <v>0.11260000000000001</v>
      </c>
      <c r="N1670">
        <v>2.6179058466570444</v>
      </c>
      <c r="O1670">
        <v>291.8</v>
      </c>
      <c r="P1670">
        <v>9.1491096079616963</v>
      </c>
      <c r="Q1670">
        <v>1841</v>
      </c>
      <c r="R1670">
        <v>2.6179058466570444</v>
      </c>
      <c r="S1670">
        <v>0.15850081477457903</v>
      </c>
      <c r="U1670" t="s">
        <v>3041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 t="e">
        <v>#DIV/0!</v>
      </c>
      <c r="AL1670" t="e">
        <v>#DIV/0!</v>
      </c>
    </row>
    <row r="1671" spans="1:38">
      <c r="A1671">
        <v>12</v>
      </c>
      <c r="B1671" t="s">
        <v>3042</v>
      </c>
      <c r="C1671">
        <v>277.2</v>
      </c>
      <c r="D1671">
        <v>145.4</v>
      </c>
      <c r="E1671">
        <v>0.52453102453102463</v>
      </c>
      <c r="F1671">
        <v>0.10243736304000001</v>
      </c>
      <c r="G1671">
        <v>19.138209283715444</v>
      </c>
      <c r="H1671">
        <v>6.5199999999999998E-3</v>
      </c>
      <c r="I1671">
        <v>14.599486943283779</v>
      </c>
      <c r="J1671">
        <v>0.76284498339697704</v>
      </c>
      <c r="K1671">
        <v>153.3742</v>
      </c>
      <c r="L1671">
        <v>14.599492552356823</v>
      </c>
      <c r="M1671">
        <v>0.114</v>
      </c>
      <c r="N1671">
        <v>12.374410514451931</v>
      </c>
      <c r="O1671">
        <v>41.89</v>
      </c>
      <c r="P1671">
        <v>14.599492552356823</v>
      </c>
      <c r="Q1671">
        <v>1863</v>
      </c>
      <c r="R1671">
        <v>12.374410514451931</v>
      </c>
      <c r="S1671">
        <v>2.2485238862050456E-2</v>
      </c>
      <c r="U1671" t="s">
        <v>3042</v>
      </c>
      <c r="V1671">
        <v>-0.88607594936708867</v>
      </c>
      <c r="W1671">
        <v>23.980424143556281</v>
      </c>
      <c r="X1671">
        <v>2.8017241379310347</v>
      </c>
      <c r="Y1671">
        <v>2.3851203501094091</v>
      </c>
      <c r="Z1671">
        <v>16.891891891891891</v>
      </c>
      <c r="AA1671">
        <v>4.2628774422735338</v>
      </c>
      <c r="AB1671">
        <v>77.386934673366838</v>
      </c>
      <c r="AC1671">
        <v>196.67590027700831</v>
      </c>
      <c r="AD1671">
        <v>346.7479674796748</v>
      </c>
      <c r="AE1671">
        <v>597.06959706959708</v>
      </c>
      <c r="AF1671">
        <v>962.5</v>
      </c>
      <c r="AG1671">
        <v>1340.080971659919</v>
      </c>
      <c r="AH1671">
        <v>1832.2981366459626</v>
      </c>
      <c r="AI1671">
        <v>2357.7235772357722</v>
      </c>
      <c r="AJ1671">
        <v>940.39</v>
      </c>
      <c r="AK1671">
        <v>0.11790436347137263</v>
      </c>
      <c r="AL1671">
        <v>4.2234903330210377E-2</v>
      </c>
    </row>
    <row r="1672" spans="1:38">
      <c r="A1672">
        <v>12</v>
      </c>
      <c r="B1672" t="s">
        <v>3043</v>
      </c>
      <c r="C1672">
        <v>153.9</v>
      </c>
      <c r="D1672">
        <v>42.2</v>
      </c>
      <c r="E1672">
        <v>0.27420402858999349</v>
      </c>
      <c r="F1672">
        <v>2.3016019454000003E-2</v>
      </c>
      <c r="G1672">
        <v>14.656214758277681</v>
      </c>
      <c r="H1672">
        <v>1.219E-3</v>
      </c>
      <c r="I1672">
        <v>4.4895212050082742</v>
      </c>
      <c r="J1672">
        <v>0.30632201281525562</v>
      </c>
      <c r="K1672">
        <v>820.34450000000004</v>
      </c>
      <c r="L1672">
        <v>4.489521062446781</v>
      </c>
      <c r="M1672">
        <v>0.13700000000000001</v>
      </c>
      <c r="N1672">
        <v>13.951660488649283</v>
      </c>
      <c r="O1672">
        <v>7.85</v>
      </c>
      <c r="P1672">
        <v>4.489521062446781</v>
      </c>
      <c r="Q1672">
        <v>2189</v>
      </c>
      <c r="R1672">
        <v>13.951660488649283</v>
      </c>
      <c r="S1672">
        <v>3.586112380082229E-3</v>
      </c>
      <c r="U1672" t="s">
        <v>3043</v>
      </c>
      <c r="V1672">
        <v>-24.894514767932492</v>
      </c>
      <c r="W1672">
        <v>9.0048939641109289</v>
      </c>
      <c r="X1672">
        <v>-256.46551724137936</v>
      </c>
      <c r="Y1672">
        <v>8.5339168490153163</v>
      </c>
      <c r="Z1672">
        <v>65.540540540540533</v>
      </c>
      <c r="AA1672">
        <v>1.9538188277087032</v>
      </c>
      <c r="AB1672">
        <v>89.949748743718587</v>
      </c>
      <c r="AC1672">
        <v>76.177285318559555</v>
      </c>
      <c r="AD1672">
        <v>80.081300813008127</v>
      </c>
      <c r="AE1672">
        <v>62.271062271062263</v>
      </c>
      <c r="AF1672">
        <v>63.125</v>
      </c>
      <c r="AG1672">
        <v>65.587044534412954</v>
      </c>
      <c r="AH1672">
        <v>72.049689440993788</v>
      </c>
      <c r="AI1672">
        <v>71.138211382113823</v>
      </c>
      <c r="AJ1672">
        <v>1411.1</v>
      </c>
      <c r="AK1672">
        <v>2.544657307562935E-2</v>
      </c>
      <c r="AL1672">
        <v>1.2484404782533356</v>
      </c>
    </row>
    <row r="1673" spans="1:38">
      <c r="A1673">
        <v>12</v>
      </c>
      <c r="B1673" t="s">
        <v>3044</v>
      </c>
      <c r="C1673">
        <v>735</v>
      </c>
      <c r="D1673">
        <v>38.049999999999997</v>
      </c>
      <c r="E1673">
        <v>5.1768707482993191E-2</v>
      </c>
      <c r="F1673">
        <v>1.1603241965</v>
      </c>
      <c r="G1673">
        <v>6.9623766031984804</v>
      </c>
      <c r="H1673">
        <v>5.9499999999999997E-2</v>
      </c>
      <c r="I1673">
        <v>6.0042101487141188</v>
      </c>
      <c r="J1673">
        <v>0.86237939871793423</v>
      </c>
      <c r="K1673">
        <v>16.806719999999999</v>
      </c>
      <c r="L1673">
        <v>6.0042111832824698</v>
      </c>
      <c r="M1673">
        <v>0.14149999999999999</v>
      </c>
      <c r="N1673">
        <v>3.5247905547484648</v>
      </c>
      <c r="O1673">
        <v>372.6</v>
      </c>
      <c r="P1673">
        <v>6.0042111832824698</v>
      </c>
      <c r="Q1673">
        <v>2244.9</v>
      </c>
      <c r="R1673">
        <v>3.5247905547484648</v>
      </c>
      <c r="S1673">
        <v>0.16597621274889751</v>
      </c>
      <c r="U1673" t="s">
        <v>3044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 t="e">
        <v>#DIV/0!</v>
      </c>
      <c r="AL1673" t="e">
        <v>#DIV/0!</v>
      </c>
    </row>
    <row r="1674" spans="1:38">
      <c r="A1674">
        <v>12</v>
      </c>
      <c r="B1674" t="s">
        <v>3045</v>
      </c>
      <c r="C1674">
        <v>176.5</v>
      </c>
      <c r="D1674">
        <v>61.7</v>
      </c>
      <c r="E1674">
        <v>0.34957507082152978</v>
      </c>
      <c r="F1674">
        <v>3.0392727903999998E-2</v>
      </c>
      <c r="G1674">
        <v>15.793864232070185</v>
      </c>
      <c r="H1674">
        <v>1.4319999999999999E-3</v>
      </c>
      <c r="I1674">
        <v>6.561563436255474</v>
      </c>
      <c r="J1674">
        <v>0.41545016088791686</v>
      </c>
      <c r="K1674">
        <v>698.32399999999996</v>
      </c>
      <c r="L1674">
        <v>6.5615640581266375</v>
      </c>
      <c r="M1674">
        <v>0.154</v>
      </c>
      <c r="N1674">
        <v>14.366350707575712</v>
      </c>
      <c r="O1674">
        <v>9.2200000000000006</v>
      </c>
      <c r="P1674">
        <v>6.5615640581266375</v>
      </c>
      <c r="Q1674">
        <v>2390</v>
      </c>
      <c r="R1674">
        <v>14.366350707575712</v>
      </c>
      <c r="S1674">
        <v>3.8577405857740587E-3</v>
      </c>
      <c r="U1674" t="s">
        <v>3045</v>
      </c>
      <c r="V1674">
        <v>-2.7848101265822787E-2</v>
      </c>
      <c r="W1674">
        <v>4.1924959216965743</v>
      </c>
      <c r="X1674">
        <v>-3.2327586206896552</v>
      </c>
      <c r="Y1674">
        <v>10.940919037199125</v>
      </c>
      <c r="Z1674">
        <v>51.351351351351354</v>
      </c>
      <c r="AA1674">
        <v>8.5257548845470676</v>
      </c>
      <c r="AB1674">
        <v>92.462311557788937</v>
      </c>
      <c r="AC1674">
        <v>90.02770083102493</v>
      </c>
      <c r="AD1674">
        <v>73.170731707317074</v>
      </c>
      <c r="AE1674">
        <v>54.945054945054942</v>
      </c>
      <c r="AF1674">
        <v>44.375</v>
      </c>
      <c r="AG1674">
        <v>32.388663967611336</v>
      </c>
      <c r="AH1674">
        <v>47.826086956521742</v>
      </c>
      <c r="AI1674">
        <v>56.504065040650403</v>
      </c>
      <c r="AJ1674">
        <v>1287.5</v>
      </c>
      <c r="AK1674">
        <v>0.12372986263764076</v>
      </c>
      <c r="AL1674">
        <v>1.9333028780264958</v>
      </c>
    </row>
    <row r="1675" spans="1:38">
      <c r="A1675">
        <v>12</v>
      </c>
      <c r="B1675" t="s">
        <v>3046</v>
      </c>
      <c r="C1675">
        <v>101</v>
      </c>
      <c r="D1675">
        <v>270.39999999999998</v>
      </c>
      <c r="E1675">
        <v>2.6772277227722769</v>
      </c>
      <c r="F1675">
        <v>2.939520122E-2</v>
      </c>
      <c r="G1675">
        <v>15.847409443778316</v>
      </c>
      <c r="H1675">
        <v>1.3849999999999999E-3</v>
      </c>
      <c r="I1675">
        <v>6.6894210082557235</v>
      </c>
      <c r="J1675">
        <v>0.42211448072870905</v>
      </c>
      <c r="K1675">
        <v>722.02170000000001</v>
      </c>
      <c r="L1675">
        <v>6.6894207875829332</v>
      </c>
      <c r="M1675">
        <v>0.154</v>
      </c>
      <c r="N1675">
        <v>14.366350707575712</v>
      </c>
      <c r="O1675">
        <v>8.92</v>
      </c>
      <c r="P1675">
        <v>6.6894207875829332</v>
      </c>
      <c r="Q1675">
        <v>2390</v>
      </c>
      <c r="R1675">
        <v>14.366350707575712</v>
      </c>
      <c r="S1675">
        <v>3.7322175732217573E-3</v>
      </c>
      <c r="U1675" t="s">
        <v>3046</v>
      </c>
      <c r="V1675">
        <v>0</v>
      </c>
      <c r="W1675">
        <v>4.9592169657422511</v>
      </c>
      <c r="X1675">
        <v>0.17241379310344829</v>
      </c>
      <c r="Y1675">
        <v>12.910284463894968</v>
      </c>
      <c r="Z1675">
        <v>39.86486486486487</v>
      </c>
      <c r="AA1675">
        <v>0.23090586145648309</v>
      </c>
      <c r="AB1675">
        <v>62.311557788944725</v>
      </c>
      <c r="AC1675">
        <v>75.069252077562325</v>
      </c>
      <c r="AD1675">
        <v>67.073170731707322</v>
      </c>
      <c r="AE1675">
        <v>46.520146520146518</v>
      </c>
      <c r="AF1675">
        <v>67.5</v>
      </c>
      <c r="AG1675">
        <v>107.69230769230769</v>
      </c>
      <c r="AH1675">
        <v>96.273291925465841</v>
      </c>
      <c r="AI1675">
        <v>115.44715447154471</v>
      </c>
      <c r="AJ1675">
        <v>1352.3899999999999</v>
      </c>
      <c r="AK1675">
        <v>4.6329275097041576E-3</v>
      </c>
      <c r="AL1675">
        <v>0.64723618090452262</v>
      </c>
    </row>
    <row r="1676" spans="1:38">
      <c r="A1676">
        <v>35</v>
      </c>
      <c r="B1676" t="s">
        <v>3047</v>
      </c>
      <c r="C1676">
        <v>582</v>
      </c>
      <c r="D1676">
        <v>119</v>
      </c>
      <c r="E1676">
        <v>0.20446735395189003</v>
      </c>
      <c r="F1676">
        <v>8.9383242080000019E-3</v>
      </c>
      <c r="G1676">
        <v>13.700743676219632</v>
      </c>
      <c r="H1676">
        <v>8.8000000000000003E-4</v>
      </c>
      <c r="I1676">
        <v>12.709838708654017</v>
      </c>
      <c r="J1676">
        <v>0.92767509625878719</v>
      </c>
      <c r="K1676">
        <v>1136.364</v>
      </c>
      <c r="L1676">
        <v>12.709838708654017</v>
      </c>
      <c r="M1676">
        <v>7.3700000000000002E-2</v>
      </c>
      <c r="N1676">
        <v>5.1156990999737513</v>
      </c>
      <c r="O1676">
        <v>5.67</v>
      </c>
      <c r="P1676">
        <v>12.709838708654017</v>
      </c>
      <c r="Q1676">
        <v>1032.4000000000001</v>
      </c>
      <c r="R1676">
        <v>5.1156990999737513</v>
      </c>
      <c r="S1676">
        <v>5.4920573421154582E-3</v>
      </c>
      <c r="U1676" t="s">
        <v>3047</v>
      </c>
      <c r="V1676">
        <v>0.38818565400843885</v>
      </c>
      <c r="W1676">
        <v>8.0913539967373573</v>
      </c>
      <c r="X1676">
        <v>1.4116379310344829</v>
      </c>
      <c r="Y1676">
        <v>2.4726477024070017</v>
      </c>
      <c r="Z1676">
        <v>21.081081081081084</v>
      </c>
      <c r="AA1676">
        <v>5.3285968028419175</v>
      </c>
      <c r="AB1676">
        <v>65.326633165829136</v>
      </c>
      <c r="AC1676">
        <v>149.03047091412742</v>
      </c>
      <c r="AD1676">
        <v>262.60162601626013</v>
      </c>
      <c r="AE1676">
        <v>421.2454212454212</v>
      </c>
      <c r="AF1676">
        <v>720</v>
      </c>
      <c r="AG1676">
        <v>1109.3117408906883</v>
      </c>
      <c r="AH1676">
        <v>1782.6086956521738</v>
      </c>
      <c r="AI1676">
        <v>2150.4065040650407</v>
      </c>
      <c r="AJ1676">
        <v>1606.8</v>
      </c>
      <c r="AK1676">
        <v>0.1435890369174028</v>
      </c>
      <c r="AL1676">
        <v>3.6646647873513911E-2</v>
      </c>
    </row>
    <row r="1677" spans="1:38">
      <c r="A1677">
        <v>35</v>
      </c>
      <c r="B1677" t="s">
        <v>618</v>
      </c>
      <c r="C1677">
        <v>236</v>
      </c>
      <c r="D1677">
        <v>394.2</v>
      </c>
      <c r="E1677">
        <v>1.6703389830508475</v>
      </c>
      <c r="F1677">
        <v>2.3354638280000003E-2</v>
      </c>
      <c r="G1677">
        <v>10.285731590240552</v>
      </c>
      <c r="H1677">
        <v>2.2899999999999999E-3</v>
      </c>
      <c r="I1677">
        <v>7.3557301138570965</v>
      </c>
      <c r="J1677">
        <v>0.71513922459696122</v>
      </c>
      <c r="K1677">
        <v>436.68119999999999</v>
      </c>
      <c r="L1677">
        <v>7.3557307977549415</v>
      </c>
      <c r="M1677">
        <v>7.3999999999999996E-2</v>
      </c>
      <c r="N1677">
        <v>7.1895416292395371</v>
      </c>
      <c r="O1677">
        <v>14.75</v>
      </c>
      <c r="P1677">
        <v>7.3557307977549415</v>
      </c>
      <c r="Q1677">
        <v>1040.5999999999999</v>
      </c>
      <c r="R1677">
        <v>7.1895416292395371</v>
      </c>
      <c r="S1677">
        <v>1.417451470305593E-2</v>
      </c>
      <c r="U1677" t="s">
        <v>618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 t="e">
        <v>#DIV/0!</v>
      </c>
      <c r="AL1677" t="e">
        <v>#DIV/0!</v>
      </c>
    </row>
    <row r="1678" spans="1:38">
      <c r="A1678">
        <v>12</v>
      </c>
      <c r="B1678" t="s">
        <v>3048</v>
      </c>
      <c r="C1678">
        <v>470</v>
      </c>
      <c r="D1678">
        <v>8.1999999999999993</v>
      </c>
      <c r="E1678">
        <v>1.7446808510638297E-2</v>
      </c>
      <c r="F1678">
        <v>6.0394052688000008E-2</v>
      </c>
      <c r="G1678">
        <v>12.933054986711905</v>
      </c>
      <c r="H1678">
        <v>5.8900000000000003E-3</v>
      </c>
      <c r="I1678">
        <v>9.287596169669186</v>
      </c>
      <c r="J1678">
        <v>0.71812856121092394</v>
      </c>
      <c r="K1678">
        <v>169.77930000000001</v>
      </c>
      <c r="L1678">
        <v>9.287593602212727</v>
      </c>
      <c r="M1678">
        <v>7.4399999999999994E-2</v>
      </c>
      <c r="N1678">
        <v>9.0002482564904813</v>
      </c>
      <c r="O1678">
        <v>37.86</v>
      </c>
      <c r="P1678">
        <v>9.287593602212727</v>
      </c>
      <c r="Q1678">
        <v>1051.4000000000001</v>
      </c>
      <c r="R1678">
        <v>9.0002482564904813</v>
      </c>
      <c r="S1678">
        <v>3.6009130682898988E-2</v>
      </c>
      <c r="U1678" t="s">
        <v>3048</v>
      </c>
      <c r="V1678">
        <v>0</v>
      </c>
      <c r="W1678">
        <v>0.9461663947797716</v>
      </c>
      <c r="X1678">
        <v>0</v>
      </c>
      <c r="Y1678">
        <v>3.8949671772428882</v>
      </c>
      <c r="Z1678">
        <v>8.7837837837837842</v>
      </c>
      <c r="AA1678">
        <v>4.6181172291296626</v>
      </c>
      <c r="AB1678">
        <v>43.718592964824111</v>
      </c>
      <c r="AC1678">
        <v>94.45983379501385</v>
      </c>
      <c r="AD1678">
        <v>160.16260162601625</v>
      </c>
      <c r="AE1678">
        <v>263.73626373626371</v>
      </c>
      <c r="AF1678">
        <v>373.125</v>
      </c>
      <c r="AG1678">
        <v>558.70445344129553</v>
      </c>
      <c r="AH1678">
        <v>1018.6335403726708</v>
      </c>
      <c r="AI1678">
        <v>1394.3089430894308</v>
      </c>
      <c r="AJ1678">
        <v>1383.29</v>
      </c>
      <c r="AK1678">
        <v>0.23566280714325361</v>
      </c>
      <c r="AL1678">
        <v>4.2918862605711476E-2</v>
      </c>
    </row>
    <row r="1679" spans="1:38">
      <c r="A1679">
        <v>35</v>
      </c>
      <c r="B1679" t="s">
        <v>3049</v>
      </c>
      <c r="C1679">
        <v>394</v>
      </c>
      <c r="D1679">
        <v>334</v>
      </c>
      <c r="E1679">
        <v>0.84771573604060912</v>
      </c>
      <c r="F1679">
        <v>6.6329047040000019E-2</v>
      </c>
      <c r="G1679">
        <v>15.094700775928803</v>
      </c>
      <c r="H1679">
        <v>6.4000000000000003E-3</v>
      </c>
      <c r="I1679">
        <v>14.866494416976717</v>
      </c>
      <c r="J1679">
        <v>0.98488169044622587</v>
      </c>
      <c r="K1679">
        <v>156.25</v>
      </c>
      <c r="L1679">
        <v>14.866495207344624</v>
      </c>
      <c r="M1679">
        <v>7.5200000000000003E-2</v>
      </c>
      <c r="N1679">
        <v>2.6148298730176909</v>
      </c>
      <c r="O1679">
        <v>41.13</v>
      </c>
      <c r="P1679">
        <v>14.866495207344624</v>
      </c>
      <c r="Q1679">
        <v>1072.9000000000001</v>
      </c>
      <c r="R1679">
        <v>2.6148298730176909</v>
      </c>
      <c r="S1679">
        <v>3.8335352782179137E-2</v>
      </c>
      <c r="U1679" t="s">
        <v>3049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 t="e">
        <v>#DIV/0!</v>
      </c>
      <c r="AL1679" t="e">
        <v>#DIV/0!</v>
      </c>
    </row>
    <row r="1680" spans="1:38">
      <c r="A1680">
        <v>35</v>
      </c>
      <c r="B1680" t="s">
        <v>3050</v>
      </c>
      <c r="C1680">
        <v>216.9</v>
      </c>
      <c r="D1680">
        <v>113.8</v>
      </c>
      <c r="E1680">
        <v>0.52466574458275705</v>
      </c>
      <c r="F1680">
        <v>1.425520483E-2</v>
      </c>
      <c r="G1680">
        <v>14.768719503462172</v>
      </c>
      <c r="H1680">
        <v>1.3699999999999999E-3</v>
      </c>
      <c r="I1680">
        <v>11.903155867757357</v>
      </c>
      <c r="J1680">
        <v>0.80597074546421898</v>
      </c>
      <c r="K1680">
        <v>729.92700000000002</v>
      </c>
      <c r="L1680">
        <v>11.903156014930497</v>
      </c>
      <c r="M1680">
        <v>7.5499999999999998E-2</v>
      </c>
      <c r="N1680">
        <v>8.7424227854649974</v>
      </c>
      <c r="O1680">
        <v>8.83</v>
      </c>
      <c r="P1680">
        <v>11.903156014930497</v>
      </c>
      <c r="Q1680">
        <v>1080.9000000000001</v>
      </c>
      <c r="R1680">
        <v>8.7424227854649974</v>
      </c>
      <c r="S1680">
        <v>8.1691183273198253E-3</v>
      </c>
      <c r="U1680" t="s">
        <v>3050</v>
      </c>
      <c r="V1680">
        <v>-18.143459915611814</v>
      </c>
      <c r="W1680">
        <v>6.9983686786296904</v>
      </c>
      <c r="X1680">
        <v>8.006465517241379</v>
      </c>
      <c r="Y1680">
        <v>11.684901531728665</v>
      </c>
      <c r="Z1680">
        <v>47.297297297297298</v>
      </c>
      <c r="AA1680">
        <v>2.0248667850799289</v>
      </c>
      <c r="AB1680">
        <v>76.381909547738687</v>
      </c>
      <c r="AC1680">
        <v>77.8393351800554</v>
      </c>
      <c r="AD1680">
        <v>66.260162601626021</v>
      </c>
      <c r="AE1680">
        <v>58.791208791208788</v>
      </c>
      <c r="AF1680">
        <v>53.874999999999993</v>
      </c>
      <c r="AG1680">
        <v>48.582995951417004</v>
      </c>
      <c r="AH1680">
        <v>62.484472049689444</v>
      </c>
      <c r="AI1680">
        <v>58.536585365853654</v>
      </c>
      <c r="AJ1680">
        <v>1689.1999999999998</v>
      </c>
      <c r="AK1680">
        <v>3.3688605822806909E-2</v>
      </c>
      <c r="AL1680">
        <v>1.2224142581695754</v>
      </c>
    </row>
    <row r="1681" spans="1:38">
      <c r="A1681">
        <v>15</v>
      </c>
      <c r="B1681" t="s">
        <v>217</v>
      </c>
      <c r="C1681">
        <v>292</v>
      </c>
      <c r="D1681">
        <v>183</v>
      </c>
      <c r="E1681">
        <v>0.62671232876712324</v>
      </c>
      <c r="F1681">
        <v>6.2826816024000004E-2</v>
      </c>
      <c r="G1681">
        <v>10.139912169026495</v>
      </c>
      <c r="H1681">
        <v>6.0299999999999998E-3</v>
      </c>
      <c r="I1681">
        <v>7.9677085242263539</v>
      </c>
      <c r="J1681">
        <v>0.78577687768979088</v>
      </c>
      <c r="K1681">
        <v>165.83750000000001</v>
      </c>
      <c r="L1681">
        <v>7.9677064657518999</v>
      </c>
      <c r="M1681">
        <v>7.5600000000000001E-2</v>
      </c>
      <c r="N1681">
        <v>6.2716377182154197</v>
      </c>
      <c r="O1681">
        <v>38.76</v>
      </c>
      <c r="P1681">
        <v>7.9677064657518999</v>
      </c>
      <c r="Q1681">
        <v>1083.5999999999999</v>
      </c>
      <c r="R1681">
        <v>6.2716377182154197</v>
      </c>
      <c r="S1681">
        <v>3.5769656699889261E-2</v>
      </c>
      <c r="U1681" t="s">
        <v>217</v>
      </c>
      <c r="V1681">
        <v>0</v>
      </c>
      <c r="W1681">
        <v>2.6264274061990216</v>
      </c>
      <c r="X1681">
        <v>1.2607758620689657</v>
      </c>
      <c r="Y1681">
        <v>44.857768052516413</v>
      </c>
      <c r="Z1681">
        <v>43.243243243243249</v>
      </c>
      <c r="AA1681">
        <v>3.1971580817051506</v>
      </c>
      <c r="AB1681">
        <v>70.35175879396985</v>
      </c>
      <c r="AC1681">
        <v>62.04986149584488</v>
      </c>
      <c r="AD1681">
        <v>78.455284552845526</v>
      </c>
      <c r="AE1681">
        <v>78.20512820512819</v>
      </c>
      <c r="AF1681">
        <v>100.625</v>
      </c>
      <c r="AG1681">
        <v>90.688259109311744</v>
      </c>
      <c r="AH1681">
        <v>111.18012422360248</v>
      </c>
      <c r="AI1681">
        <v>85.365853658536594</v>
      </c>
      <c r="AJ1681">
        <v>1596.5</v>
      </c>
      <c r="AK1681">
        <v>5.7965221709364946E-2</v>
      </c>
      <c r="AL1681">
        <v>0.63277280256028756</v>
      </c>
    </row>
    <row r="1682" spans="1:38">
      <c r="A1682">
        <v>35</v>
      </c>
      <c r="B1682" t="s">
        <v>3051</v>
      </c>
      <c r="C1682">
        <v>484</v>
      </c>
      <c r="D1682">
        <v>63.5</v>
      </c>
      <c r="E1682">
        <v>0.13119834710743802</v>
      </c>
      <c r="F1682">
        <v>0.10280258074000001</v>
      </c>
      <c r="G1682">
        <v>14.806281766438975</v>
      </c>
      <c r="H1682">
        <v>9.7000000000000003E-3</v>
      </c>
      <c r="I1682">
        <v>14.615101484850435</v>
      </c>
      <c r="J1682">
        <v>0.98708789386800111</v>
      </c>
      <c r="K1682">
        <v>103.0928</v>
      </c>
      <c r="L1682">
        <v>14.615098423478553</v>
      </c>
      <c r="M1682">
        <v>7.6899999999999996E-2</v>
      </c>
      <c r="N1682">
        <v>2.3716636217444229</v>
      </c>
      <c r="O1682">
        <v>62.23</v>
      </c>
      <c r="P1682">
        <v>14.615098423478553</v>
      </c>
      <c r="Q1682">
        <v>1117.7</v>
      </c>
      <c r="R1682">
        <v>2.3716636217444229</v>
      </c>
      <c r="S1682">
        <v>5.5676836360382925E-2</v>
      </c>
      <c r="U1682" t="s">
        <v>3051</v>
      </c>
      <c r="V1682">
        <v>-1.2236286919831223</v>
      </c>
      <c r="W1682">
        <v>9.967373572593802</v>
      </c>
      <c r="X1682">
        <v>2.9849137931034488</v>
      </c>
      <c r="Y1682">
        <v>3.8949671772428882</v>
      </c>
      <c r="Z1682">
        <v>18.445945945945947</v>
      </c>
      <c r="AA1682">
        <v>3.5346358792184724</v>
      </c>
      <c r="AB1682">
        <v>52.261306532663319</v>
      </c>
      <c r="AC1682">
        <v>122.7146814404432</v>
      </c>
      <c r="AD1682">
        <v>235.36585365853659</v>
      </c>
      <c r="AE1682">
        <v>441.39194139194137</v>
      </c>
      <c r="AF1682">
        <v>677.5</v>
      </c>
      <c r="AG1682">
        <v>1032.3886639676114</v>
      </c>
      <c r="AH1682">
        <v>1633.5403726708073</v>
      </c>
      <c r="AI1682">
        <v>1890.2439024390244</v>
      </c>
      <c r="AJ1682">
        <v>1275.1399999999999</v>
      </c>
      <c r="AK1682">
        <v>0.11384241085726668</v>
      </c>
      <c r="AL1682">
        <v>3.199266293444409E-2</v>
      </c>
    </row>
    <row r="1683" spans="1:38">
      <c r="A1683">
        <v>12</v>
      </c>
      <c r="B1683" t="s">
        <v>3052</v>
      </c>
      <c r="C1683">
        <v>1187</v>
      </c>
      <c r="D1683">
        <v>148</v>
      </c>
      <c r="E1683">
        <v>0.12468407750631845</v>
      </c>
      <c r="F1683">
        <v>0.1384933082</v>
      </c>
      <c r="G1683">
        <v>9.5137422485627017</v>
      </c>
      <c r="H1683">
        <v>1.2999999999999999E-2</v>
      </c>
      <c r="I1683">
        <v>8.7685593535138189</v>
      </c>
      <c r="J1683">
        <v>0.92167299937503966</v>
      </c>
      <c r="K1683">
        <v>76.923079999999999</v>
      </c>
      <c r="L1683">
        <v>8.7685593535138189</v>
      </c>
      <c r="M1683">
        <v>7.7299999999999994E-2</v>
      </c>
      <c r="N1683">
        <v>3.6910240362252087</v>
      </c>
      <c r="O1683">
        <v>83.26</v>
      </c>
      <c r="P1683">
        <v>8.7685593535138189</v>
      </c>
      <c r="Q1683">
        <v>1128</v>
      </c>
      <c r="R1683">
        <v>3.6910240362252087</v>
      </c>
      <c r="S1683">
        <v>7.3812056737588658E-2</v>
      </c>
      <c r="U1683" t="s">
        <v>3052</v>
      </c>
      <c r="V1683">
        <v>-0.29535864978902959</v>
      </c>
      <c r="W1683">
        <v>8.8091353996737372</v>
      </c>
      <c r="X1683">
        <v>0.91594827586206906</v>
      </c>
      <c r="Y1683">
        <v>1.4223194748358863</v>
      </c>
      <c r="Z1683">
        <v>21.621621621621625</v>
      </c>
      <c r="AA1683">
        <v>1.2433392539964476</v>
      </c>
      <c r="AB1683">
        <v>97.487437185929636</v>
      </c>
      <c r="AC1683">
        <v>232.1329639889197</v>
      </c>
      <c r="AD1683">
        <v>430.08130081300811</v>
      </c>
      <c r="AE1683">
        <v>749.084249084249</v>
      </c>
      <c r="AF1683">
        <v>1393.75</v>
      </c>
      <c r="AG1683">
        <v>2036.4372469635628</v>
      </c>
      <c r="AH1683">
        <v>3279.5031055900622</v>
      </c>
      <c r="AI1683">
        <v>4256.0975609756097</v>
      </c>
      <c r="AJ1683">
        <v>1349.3</v>
      </c>
      <c r="AK1683">
        <v>2.7081404680537987E-2</v>
      </c>
      <c r="AL1683">
        <v>2.9726282929800514E-2</v>
      </c>
    </row>
    <row r="1684" spans="1:38">
      <c r="A1684">
        <v>35</v>
      </c>
      <c r="B1684" t="s">
        <v>604</v>
      </c>
      <c r="C1684">
        <v>482</v>
      </c>
      <c r="D1684">
        <v>208.6</v>
      </c>
      <c r="E1684">
        <v>0.43278008298755183</v>
      </c>
      <c r="F1684">
        <v>7.1668805450000012E-2</v>
      </c>
      <c r="G1684">
        <v>8.0419832007639833</v>
      </c>
      <c r="H1684">
        <v>6.7099999999999998E-3</v>
      </c>
      <c r="I1684">
        <v>7.6561737171118214</v>
      </c>
      <c r="J1684">
        <v>0.95202557950935407</v>
      </c>
      <c r="K1684">
        <v>149.03129999999999</v>
      </c>
      <c r="L1684">
        <v>7.6561732974355197</v>
      </c>
      <c r="M1684">
        <v>7.7499999999999999E-2</v>
      </c>
      <c r="N1684">
        <v>2.4609952894664944</v>
      </c>
      <c r="O1684">
        <v>43.11</v>
      </c>
      <c r="P1684">
        <v>7.6561732974355197</v>
      </c>
      <c r="Q1684">
        <v>1133.2</v>
      </c>
      <c r="R1684">
        <v>2.4609952894664944</v>
      </c>
      <c r="S1684">
        <v>3.8042710907165544E-2</v>
      </c>
      <c r="U1684" t="s">
        <v>604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 t="e">
        <v>#DIV/0!</v>
      </c>
      <c r="AL1684" t="e">
        <v>#DIV/0!</v>
      </c>
    </row>
    <row r="1685" spans="1:38">
      <c r="A1685">
        <v>35</v>
      </c>
      <c r="B1685" t="s">
        <v>3053</v>
      </c>
      <c r="C1685">
        <v>476</v>
      </c>
      <c r="D1685">
        <v>168.9</v>
      </c>
      <c r="E1685">
        <v>0.35483193277310926</v>
      </c>
      <c r="F1685">
        <v>1.9999045616000001E-2</v>
      </c>
      <c r="G1685">
        <v>8.1770498422731386</v>
      </c>
      <c r="H1685">
        <v>1.8699999999999999E-3</v>
      </c>
      <c r="I1685">
        <v>6.8168416634060147</v>
      </c>
      <c r="J1685">
        <v>0.83365538854426258</v>
      </c>
      <c r="K1685">
        <v>534.75940000000003</v>
      </c>
      <c r="L1685">
        <v>6.8168414468928855</v>
      </c>
      <c r="M1685">
        <v>7.7600000000000002E-2</v>
      </c>
      <c r="N1685">
        <v>4.5160617643109244</v>
      </c>
      <c r="O1685">
        <v>12.04</v>
      </c>
      <c r="P1685">
        <v>6.8168414468928855</v>
      </c>
      <c r="Q1685">
        <v>1135.8</v>
      </c>
      <c r="R1685">
        <v>4.5160617643109244</v>
      </c>
      <c r="S1685">
        <v>1.0600457827082233E-2</v>
      </c>
      <c r="U1685" t="s">
        <v>3053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 t="e">
        <v>#DIV/0!</v>
      </c>
      <c r="AL1685" t="e">
        <v>#DIV/0!</v>
      </c>
    </row>
    <row r="1686" spans="1:38">
      <c r="A1686">
        <v>12</v>
      </c>
      <c r="B1686" t="s">
        <v>3054</v>
      </c>
      <c r="C1686">
        <v>2626</v>
      </c>
      <c r="D1686">
        <v>62.5</v>
      </c>
      <c r="E1686">
        <v>2.3800456968773802E-2</v>
      </c>
      <c r="F1686">
        <v>5.9871446832000005E-2</v>
      </c>
      <c r="G1686">
        <v>14.733912168013351</v>
      </c>
      <c r="H1686">
        <v>5.5199999999999997E-3</v>
      </c>
      <c r="I1686">
        <v>14.495231237494606</v>
      </c>
      <c r="J1686">
        <v>0.98380057327632842</v>
      </c>
      <c r="K1686">
        <v>181.15940000000001</v>
      </c>
      <c r="L1686">
        <v>14.495232224825928</v>
      </c>
      <c r="M1686">
        <v>7.8700000000000006E-2</v>
      </c>
      <c r="N1686">
        <v>2.6412949752521842</v>
      </c>
      <c r="O1686">
        <v>35.49</v>
      </c>
      <c r="P1686">
        <v>14.495232224825928</v>
      </c>
      <c r="Q1686">
        <v>1163.7</v>
      </c>
      <c r="R1686">
        <v>2.6412949752521842</v>
      </c>
      <c r="S1686">
        <v>3.0497550915184326E-2</v>
      </c>
      <c r="U1686" t="s">
        <v>3054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 t="e">
        <v>#DIV/0!</v>
      </c>
      <c r="AL1686" t="e">
        <v>#DIV/0!</v>
      </c>
    </row>
    <row r="1687" spans="1:38">
      <c r="A1687">
        <v>35</v>
      </c>
      <c r="B1687" t="s">
        <v>3055</v>
      </c>
      <c r="C1687">
        <v>371</v>
      </c>
      <c r="D1687">
        <v>180.5</v>
      </c>
      <c r="E1687">
        <v>0.48652291105121293</v>
      </c>
      <c r="F1687">
        <v>5.1953664914000004E-2</v>
      </c>
      <c r="G1687">
        <v>10.474081675746792</v>
      </c>
      <c r="H1687">
        <v>4.79E-3</v>
      </c>
      <c r="I1687">
        <v>10.078068980880845</v>
      </c>
      <c r="J1687">
        <v>0.96219117750600203</v>
      </c>
      <c r="K1687">
        <v>208.76830000000001</v>
      </c>
      <c r="L1687">
        <v>10.078067939118331</v>
      </c>
      <c r="M1687">
        <v>7.8700000000000006E-2</v>
      </c>
      <c r="N1687">
        <v>2.8528779446064703</v>
      </c>
      <c r="O1687">
        <v>30.8</v>
      </c>
      <c r="P1687">
        <v>10.078067939118331</v>
      </c>
      <c r="Q1687">
        <v>1163.7</v>
      </c>
      <c r="R1687">
        <v>2.8528779446064703</v>
      </c>
      <c r="S1687">
        <v>2.6467302569390738E-2</v>
      </c>
      <c r="U1687" t="s">
        <v>3055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 t="e">
        <v>#DIV/0!</v>
      </c>
      <c r="AL1687" t="e">
        <v>#DIV/0!</v>
      </c>
    </row>
    <row r="1688" spans="1:38">
      <c r="A1688">
        <v>35</v>
      </c>
      <c r="B1688" t="s">
        <v>3056</v>
      </c>
      <c r="C1688">
        <v>462</v>
      </c>
      <c r="D1688">
        <v>126.6</v>
      </c>
      <c r="E1688">
        <v>0.27402597402597401</v>
      </c>
      <c r="F1688">
        <v>2.3536420222000004E-2</v>
      </c>
      <c r="G1688">
        <v>12.127711530024113</v>
      </c>
      <c r="H1688">
        <v>2.1700000000000001E-3</v>
      </c>
      <c r="I1688">
        <v>10.845757773385333</v>
      </c>
      <c r="J1688">
        <v>0.8942954939631359</v>
      </c>
      <c r="K1688">
        <v>460.8295</v>
      </c>
      <c r="L1688">
        <v>10.845757832020672</v>
      </c>
      <c r="M1688">
        <v>7.8700000000000006E-2</v>
      </c>
      <c r="N1688">
        <v>5.4268706707025407</v>
      </c>
      <c r="O1688">
        <v>13.97</v>
      </c>
      <c r="P1688">
        <v>10.845757832020672</v>
      </c>
      <c r="Q1688">
        <v>1163.7</v>
      </c>
      <c r="R1688">
        <v>5.4268706707025407</v>
      </c>
      <c r="S1688">
        <v>1.2004812236830798E-2</v>
      </c>
      <c r="U1688" t="s">
        <v>3056</v>
      </c>
      <c r="V1688">
        <v>0.19831223628691985</v>
      </c>
      <c r="W1688">
        <v>6.3458401305057102</v>
      </c>
      <c r="X1688">
        <v>1.896551724137931</v>
      </c>
      <c r="Y1688">
        <v>5.9956236323851204</v>
      </c>
      <c r="Z1688">
        <v>25.743243243243246</v>
      </c>
      <c r="AA1688">
        <v>4.4227353463587917</v>
      </c>
      <c r="AB1688">
        <v>134.67336683417085</v>
      </c>
      <c r="AC1688">
        <v>216.06648199445982</v>
      </c>
      <c r="AD1688">
        <v>406.09756097560978</v>
      </c>
      <c r="AE1688">
        <v>575.09157509157501</v>
      </c>
      <c r="AF1688">
        <v>987.5</v>
      </c>
      <c r="AG1688">
        <v>1502.0242914979758</v>
      </c>
      <c r="AH1688">
        <v>2341.6149068322979</v>
      </c>
      <c r="AI1688">
        <v>2569.1056910569105</v>
      </c>
      <c r="AJ1688">
        <v>1229.82</v>
      </c>
      <c r="AK1688">
        <v>7.511358031897937E-2</v>
      </c>
      <c r="AL1688">
        <v>5.7513029337669781E-2</v>
      </c>
    </row>
    <row r="1689" spans="1:38">
      <c r="A1689">
        <v>35</v>
      </c>
      <c r="B1689" t="s">
        <v>3057</v>
      </c>
      <c r="C1689">
        <v>378</v>
      </c>
      <c r="D1689">
        <v>46.5</v>
      </c>
      <c r="E1689">
        <v>0.12301587301587301</v>
      </c>
      <c r="F1689">
        <v>8.4815953560000004E-2</v>
      </c>
      <c r="G1689">
        <v>14.591374174997705</v>
      </c>
      <c r="H1689">
        <v>7.7999999999999996E-3</v>
      </c>
      <c r="I1689">
        <v>14.288887789710216</v>
      </c>
      <c r="J1689">
        <v>0.97926950665100487</v>
      </c>
      <c r="K1689">
        <v>128.20509999999999</v>
      </c>
      <c r="L1689">
        <v>14.288890553199497</v>
      </c>
      <c r="M1689">
        <v>7.8899999999999998E-2</v>
      </c>
      <c r="N1689">
        <v>2.9556532353881155</v>
      </c>
      <c r="O1689">
        <v>50.09</v>
      </c>
      <c r="P1689">
        <v>14.288890553199497</v>
      </c>
      <c r="Q1689">
        <v>1168.7</v>
      </c>
      <c r="R1689">
        <v>2.9556532353881155</v>
      </c>
      <c r="S1689">
        <v>4.2859587575939079E-2</v>
      </c>
      <c r="U1689" t="s">
        <v>3057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 t="e">
        <v>#DIV/0!</v>
      </c>
      <c r="AL1689" t="e">
        <v>#DIV/0!</v>
      </c>
    </row>
    <row r="1690" spans="1:38">
      <c r="A1690">
        <v>35</v>
      </c>
      <c r="B1690" t="s">
        <v>3058</v>
      </c>
      <c r="C1690">
        <v>143.30000000000001</v>
      </c>
      <c r="D1690">
        <v>14.55</v>
      </c>
      <c r="E1690">
        <v>0.10153524075366364</v>
      </c>
      <c r="F1690">
        <v>1.9913460638000001E-2</v>
      </c>
      <c r="G1690">
        <v>9.0032055130801911</v>
      </c>
      <c r="H1690">
        <v>1.8289999999999999E-3</v>
      </c>
      <c r="I1690">
        <v>4.1418131334173385</v>
      </c>
      <c r="J1690">
        <v>0.46003760853842096</v>
      </c>
      <c r="K1690">
        <v>546.74689999999998</v>
      </c>
      <c r="L1690">
        <v>4.1418123167451295</v>
      </c>
      <c r="M1690">
        <v>7.9000000000000001E-2</v>
      </c>
      <c r="N1690">
        <v>7.9939410479818527</v>
      </c>
      <c r="O1690">
        <v>11.78</v>
      </c>
      <c r="P1690">
        <v>4.1418123167451295</v>
      </c>
      <c r="Q1690">
        <v>1171.2</v>
      </c>
      <c r="R1690">
        <v>7.9939410479818527</v>
      </c>
      <c r="S1690">
        <v>1.0058060109289616E-2</v>
      </c>
      <c r="U1690" t="s">
        <v>3058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 t="e">
        <v>#DIV/0!</v>
      </c>
      <c r="AL1690" t="e">
        <v>#DIV/0!</v>
      </c>
    </row>
    <row r="1691" spans="1:38">
      <c r="A1691">
        <v>35</v>
      </c>
      <c r="B1691" t="s">
        <v>3059</v>
      </c>
      <c r="C1691">
        <v>454.5</v>
      </c>
      <c r="D1691">
        <v>91.9</v>
      </c>
      <c r="E1691">
        <v>0.20220022002200222</v>
      </c>
      <c r="F1691">
        <v>3.8639757024000007E-2</v>
      </c>
      <c r="G1691">
        <v>11.672040728028357</v>
      </c>
      <c r="H1691">
        <v>3.5400000000000002E-3</v>
      </c>
      <c r="I1691">
        <v>10.978101012549669</v>
      </c>
      <c r="J1691">
        <v>0.94054683909624182</v>
      </c>
      <c r="K1691">
        <v>282.48590000000002</v>
      </c>
      <c r="L1691">
        <v>10.978099213385075</v>
      </c>
      <c r="M1691">
        <v>7.9200000000000007E-2</v>
      </c>
      <c r="N1691">
        <v>3.964572223457238</v>
      </c>
      <c r="O1691">
        <v>22.78</v>
      </c>
      <c r="P1691">
        <v>10.978099213385075</v>
      </c>
      <c r="Q1691">
        <v>1176.2</v>
      </c>
      <c r="R1691">
        <v>3.964572223457238</v>
      </c>
      <c r="S1691">
        <v>1.9367454514538345E-2</v>
      </c>
      <c r="U1691" t="s">
        <v>3059</v>
      </c>
      <c r="V1691">
        <v>0.21097046413502113</v>
      </c>
      <c r="W1691">
        <v>13.474714518760196</v>
      </c>
      <c r="X1691">
        <v>1.454741379310345</v>
      </c>
      <c r="Y1691">
        <v>4.6170678336980302</v>
      </c>
      <c r="Z1691">
        <v>31.148648648648653</v>
      </c>
      <c r="AA1691">
        <v>12.966252220248666</v>
      </c>
      <c r="AB1691">
        <v>93.969849246231149</v>
      </c>
      <c r="AC1691">
        <v>158.72576177285319</v>
      </c>
      <c r="AD1691">
        <v>289.83739837398372</v>
      </c>
      <c r="AE1691">
        <v>509.15750915750914</v>
      </c>
      <c r="AF1691">
        <v>850</v>
      </c>
      <c r="AG1691">
        <v>1417.0040485829959</v>
      </c>
      <c r="AH1691">
        <v>2378.8819875776398</v>
      </c>
      <c r="AI1691">
        <v>3077.2357723577238</v>
      </c>
      <c r="AJ1691">
        <v>1740.6999999999998</v>
      </c>
      <c r="AK1691">
        <v>0.23966278140277436</v>
      </c>
      <c r="AL1691">
        <v>3.9501685975569752E-2</v>
      </c>
    </row>
    <row r="1692" spans="1:38">
      <c r="A1692">
        <v>35</v>
      </c>
      <c r="B1692" t="s">
        <v>3060</v>
      </c>
      <c r="C1692">
        <v>175.4</v>
      </c>
      <c r="D1692">
        <v>84.8</v>
      </c>
      <c r="E1692">
        <v>0.48346636259977194</v>
      </c>
      <c r="F1692">
        <v>3.7752484740000002E-2</v>
      </c>
      <c r="G1692">
        <v>13.879039138097365</v>
      </c>
      <c r="H1692">
        <v>3.4499999999999999E-3</v>
      </c>
      <c r="I1692">
        <v>9.5562726073384781</v>
      </c>
      <c r="J1692">
        <v>0.68853992789075158</v>
      </c>
      <c r="K1692">
        <v>289.85509999999999</v>
      </c>
      <c r="L1692">
        <v>9.5562723646873451</v>
      </c>
      <c r="M1692">
        <v>7.9399999999999998E-2</v>
      </c>
      <c r="N1692">
        <v>10.065057439034847</v>
      </c>
      <c r="O1692">
        <v>22.2</v>
      </c>
      <c r="P1692">
        <v>9.5562723646873451</v>
      </c>
      <c r="Q1692">
        <v>1181.2</v>
      </c>
      <c r="R1692">
        <v>10.065057439034847</v>
      </c>
      <c r="S1692">
        <v>1.8794446325770403E-2</v>
      </c>
      <c r="U1692" t="s">
        <v>3060</v>
      </c>
      <c r="V1692">
        <v>0.21097046413502113</v>
      </c>
      <c r="W1692">
        <v>9.1190864600326265</v>
      </c>
      <c r="X1692">
        <v>5.4633620689655178</v>
      </c>
      <c r="Y1692">
        <v>14.398249452954047</v>
      </c>
      <c r="Z1692">
        <v>30.472972972972972</v>
      </c>
      <c r="AA1692">
        <v>3.9253996447602129</v>
      </c>
      <c r="AB1692">
        <v>58.743718592964818</v>
      </c>
      <c r="AC1692">
        <v>52.631578947368418</v>
      </c>
      <c r="AD1692">
        <v>48.373983739837399</v>
      </c>
      <c r="AE1692">
        <v>36.630036630036628</v>
      </c>
      <c r="AF1692">
        <v>37.5</v>
      </c>
      <c r="AG1692">
        <v>34.008097165991899</v>
      </c>
      <c r="AH1692">
        <v>43.105590062111801</v>
      </c>
      <c r="AI1692">
        <v>34.715447154471541</v>
      </c>
      <c r="AJ1692">
        <v>1452.3</v>
      </c>
      <c r="AK1692">
        <v>9.2778158501679198E-2</v>
      </c>
      <c r="AL1692">
        <v>1.3627865552546594</v>
      </c>
    </row>
    <row r="1693" spans="1:38">
      <c r="A1693">
        <v>35</v>
      </c>
      <c r="B1693" t="s">
        <v>3061</v>
      </c>
      <c r="C1693">
        <v>708</v>
      </c>
      <c r="D1693">
        <v>88</v>
      </c>
      <c r="E1693">
        <v>0.12429378531073447</v>
      </c>
      <c r="F1693">
        <v>3.6906557856E-2</v>
      </c>
      <c r="G1693">
        <v>9.9199878805236867</v>
      </c>
      <c r="H1693">
        <v>3.3600000000000001E-3</v>
      </c>
      <c r="I1693">
        <v>9.5085535547183948</v>
      </c>
      <c r="J1693">
        <v>0.95852471487257784</v>
      </c>
      <c r="K1693">
        <v>297.61900000000003</v>
      </c>
      <c r="L1693">
        <v>9.5085549131446481</v>
      </c>
      <c r="M1693">
        <v>7.9699999999999993E-2</v>
      </c>
      <c r="N1693">
        <v>2.8272900181603249</v>
      </c>
      <c r="O1693">
        <v>21.62</v>
      </c>
      <c r="P1693">
        <v>9.5085549131446481</v>
      </c>
      <c r="Q1693">
        <v>1188.7</v>
      </c>
      <c r="R1693">
        <v>2.8272900181603249</v>
      </c>
      <c r="S1693">
        <v>1.8187936401110456E-2</v>
      </c>
      <c r="U1693" t="s">
        <v>3061</v>
      </c>
      <c r="V1693">
        <v>0.21518987341772153</v>
      </c>
      <c r="W1693">
        <v>5.9543230016313213</v>
      </c>
      <c r="X1693">
        <v>0.6681034482758621</v>
      </c>
      <c r="Y1693">
        <v>4.0700218818380742</v>
      </c>
      <c r="Z1693">
        <v>23.581081081081084</v>
      </c>
      <c r="AA1693">
        <v>5.0799289520426285</v>
      </c>
      <c r="AB1693">
        <v>76.381909547738687</v>
      </c>
      <c r="AC1693">
        <v>127.97783933518006</v>
      </c>
      <c r="AD1693">
        <v>246.7479674796748</v>
      </c>
      <c r="AE1693">
        <v>448.71794871794867</v>
      </c>
      <c r="AF1693">
        <v>762.5</v>
      </c>
      <c r="AG1693">
        <v>1368.421052631579</v>
      </c>
      <c r="AH1693">
        <v>2608.695652173913</v>
      </c>
      <c r="AI1693">
        <v>3142.2764227642274</v>
      </c>
      <c r="AJ1693">
        <v>1648</v>
      </c>
      <c r="AK1693">
        <v>0.1196962451083549</v>
      </c>
      <c r="AL1693">
        <v>2.9279731993299831E-2</v>
      </c>
    </row>
    <row r="1694" spans="1:38">
      <c r="A1694">
        <v>35</v>
      </c>
      <c r="B1694" t="s">
        <v>3062</v>
      </c>
      <c r="C1694">
        <v>262.5</v>
      </c>
      <c r="D1694">
        <v>119.3</v>
      </c>
      <c r="E1694">
        <v>0.45447619047619048</v>
      </c>
      <c r="F1694">
        <v>3.6357353125999997E-2</v>
      </c>
      <c r="G1694">
        <v>12.883328828543783</v>
      </c>
      <c r="H1694">
        <v>3.31E-3</v>
      </c>
      <c r="I1694">
        <v>12.301518902613644</v>
      </c>
      <c r="J1694">
        <v>0.95484009345153831</v>
      </c>
      <c r="K1694">
        <v>302.1148</v>
      </c>
      <c r="L1694">
        <v>12.301518450725345</v>
      </c>
      <c r="M1694">
        <v>7.9699999999999993E-2</v>
      </c>
      <c r="N1694">
        <v>3.8278968629035126</v>
      </c>
      <c r="O1694">
        <v>21.3</v>
      </c>
      <c r="P1694">
        <v>12.301518450725345</v>
      </c>
      <c r="Q1694">
        <v>1188.7</v>
      </c>
      <c r="R1694">
        <v>3.8278968629035126</v>
      </c>
      <c r="S1694">
        <v>1.7918734752250358E-2</v>
      </c>
      <c r="U1694" t="s">
        <v>3062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 t="e">
        <v>#DIV/0!</v>
      </c>
      <c r="AL1694" t="e">
        <v>#DIV/0!</v>
      </c>
    </row>
    <row r="1695" spans="1:38">
      <c r="A1695">
        <v>35</v>
      </c>
      <c r="B1695" t="s">
        <v>3063</v>
      </c>
      <c r="C1695">
        <v>834</v>
      </c>
      <c r="D1695">
        <v>288.2</v>
      </c>
      <c r="E1695">
        <v>0.34556354916067145</v>
      </c>
      <c r="F1695">
        <v>5.4611209407999996E-2</v>
      </c>
      <c r="G1695">
        <v>15.094600760401905</v>
      </c>
      <c r="H1695">
        <v>4.8799999999999998E-3</v>
      </c>
      <c r="I1695">
        <v>14.932294479948633</v>
      </c>
      <c r="J1695">
        <v>0.98924739494408787</v>
      </c>
      <c r="K1695">
        <v>204.91800000000001</v>
      </c>
      <c r="L1695">
        <v>14.932297720806927</v>
      </c>
      <c r="M1695">
        <v>8.1199999999999994E-2</v>
      </c>
      <c r="N1695">
        <v>2.2076126653064287</v>
      </c>
      <c r="O1695">
        <v>31.38</v>
      </c>
      <c r="P1695">
        <v>14.932297720806927</v>
      </c>
      <c r="Q1695">
        <v>1225.4000000000001</v>
      </c>
      <c r="R1695">
        <v>2.2076126653064287</v>
      </c>
      <c r="S1695">
        <v>2.5607964746205317E-2</v>
      </c>
      <c r="U1695" t="s">
        <v>3063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 t="e">
        <v>#DIV/0!</v>
      </c>
      <c r="AL1695" t="e">
        <v>#DIV/0!</v>
      </c>
    </row>
    <row r="1696" spans="1:38">
      <c r="A1696">
        <v>35</v>
      </c>
      <c r="B1696" t="s">
        <v>3064</v>
      </c>
      <c r="C1696">
        <v>762</v>
      </c>
      <c r="D1696">
        <v>166.4</v>
      </c>
      <c r="E1696">
        <v>0.21837270341207349</v>
      </c>
      <c r="F1696">
        <v>0.12431183600000001</v>
      </c>
      <c r="G1696">
        <v>10.444501423909671</v>
      </c>
      <c r="H1696">
        <v>1.0999999999999999E-2</v>
      </c>
      <c r="I1696">
        <v>10.261091559868277</v>
      </c>
      <c r="J1696">
        <v>0.98243957690296924</v>
      </c>
      <c r="K1696">
        <v>90.909090000000006</v>
      </c>
      <c r="L1696">
        <v>10.261091559868277</v>
      </c>
      <c r="M1696">
        <v>8.2000000000000003E-2</v>
      </c>
      <c r="N1696">
        <v>1.948745748950119</v>
      </c>
      <c r="O1696">
        <v>70.52</v>
      </c>
      <c r="P1696">
        <v>10.261091559868277</v>
      </c>
      <c r="Q1696">
        <v>1244.5999999999999</v>
      </c>
      <c r="R1696">
        <v>1.948745748950119</v>
      </c>
      <c r="S1696">
        <v>5.6660774546038892E-2</v>
      </c>
      <c r="U1696" t="s">
        <v>3064</v>
      </c>
      <c r="V1696">
        <v>-4.9789029535864975</v>
      </c>
      <c r="W1696">
        <v>4.6003262642740621</v>
      </c>
      <c r="X1696">
        <v>0.81896551724137934</v>
      </c>
      <c r="Y1696">
        <v>2.5164113785557984</v>
      </c>
      <c r="Z1696">
        <v>15.202702702702704</v>
      </c>
      <c r="AA1696">
        <v>1.9893428063943162</v>
      </c>
      <c r="AB1696">
        <v>55.778894472361806</v>
      </c>
      <c r="AC1696">
        <v>111.63434903047091</v>
      </c>
      <c r="AD1696">
        <v>256.91056910569108</v>
      </c>
      <c r="AE1696">
        <v>521.97802197802196</v>
      </c>
      <c r="AF1696">
        <v>987.5</v>
      </c>
      <c r="AG1696">
        <v>1785.4251012145751</v>
      </c>
      <c r="AH1696">
        <v>3142.8571428571427</v>
      </c>
      <c r="AI1696">
        <v>3813.0081300813008</v>
      </c>
      <c r="AJ1696">
        <v>1668.6</v>
      </c>
      <c r="AK1696">
        <v>6.8314717267753483E-2</v>
      </c>
      <c r="AL1696">
        <v>1.7747830059387848E-2</v>
      </c>
    </row>
    <row r="1697" spans="1:38">
      <c r="A1697">
        <v>35</v>
      </c>
      <c r="B1697" t="s">
        <v>3065</v>
      </c>
      <c r="C1697">
        <v>370.8</v>
      </c>
      <c r="D1697">
        <v>146.5</v>
      </c>
      <c r="E1697">
        <v>0.39509169363538293</v>
      </c>
      <c r="F1697">
        <v>3.0700613316000002E-2</v>
      </c>
      <c r="G1697">
        <v>14.590931661290398</v>
      </c>
      <c r="H1697">
        <v>2.7100000000000002E-3</v>
      </c>
      <c r="I1697">
        <v>13.118329199808176</v>
      </c>
      <c r="J1697">
        <v>0.89907413072264453</v>
      </c>
      <c r="K1697">
        <v>369.00369999999998</v>
      </c>
      <c r="L1697">
        <v>13.118328018395948</v>
      </c>
      <c r="M1697">
        <v>8.2199999999999995E-2</v>
      </c>
      <c r="N1697">
        <v>6.3878576807805265</v>
      </c>
      <c r="O1697">
        <v>17.45</v>
      </c>
      <c r="P1697">
        <v>13.118328018395948</v>
      </c>
      <c r="Q1697">
        <v>1249.4000000000001</v>
      </c>
      <c r="R1697">
        <v>6.3878576807805265</v>
      </c>
      <c r="S1697">
        <v>1.3966704017928605E-2</v>
      </c>
      <c r="U1697" t="s">
        <v>3065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 t="e">
        <v>#DIV/0!</v>
      </c>
      <c r="AL1697" t="e">
        <v>#DIV/0!</v>
      </c>
    </row>
    <row r="1698" spans="1:38">
      <c r="A1698">
        <v>12</v>
      </c>
      <c r="B1698" t="s">
        <v>3066</v>
      </c>
      <c r="C1698">
        <v>145.19999999999999</v>
      </c>
      <c r="D1698">
        <v>118</v>
      </c>
      <c r="E1698">
        <v>0.81267217630854005</v>
      </c>
      <c r="F1698">
        <v>0.1077530033</v>
      </c>
      <c r="G1698">
        <v>17.297387200848686</v>
      </c>
      <c r="H1698">
        <v>9.4999999999999998E-3</v>
      </c>
      <c r="I1698">
        <v>14.915244390738527</v>
      </c>
      <c r="J1698">
        <v>0.86228308458093139</v>
      </c>
      <c r="K1698">
        <v>105.2632</v>
      </c>
      <c r="L1698">
        <v>14.915242908680728</v>
      </c>
      <c r="M1698">
        <v>8.2299999999999998E-2</v>
      </c>
      <c r="N1698">
        <v>8.7598566621050828</v>
      </c>
      <c r="O1698">
        <v>60.95</v>
      </c>
      <c r="P1698">
        <v>14.915242908680728</v>
      </c>
      <c r="Q1698">
        <v>1251.8</v>
      </c>
      <c r="R1698">
        <v>8.7598566621050828</v>
      </c>
      <c r="S1698">
        <v>4.8689886563348779E-2</v>
      </c>
      <c r="U1698" t="s">
        <v>3066</v>
      </c>
      <c r="V1698">
        <v>0</v>
      </c>
      <c r="W1698">
        <v>28.058727569331158</v>
      </c>
      <c r="X1698">
        <v>3.0172413793103452</v>
      </c>
      <c r="Y1698">
        <v>8.0962800875273526</v>
      </c>
      <c r="Z1698">
        <v>46.621621621621628</v>
      </c>
      <c r="AA1698">
        <v>26.110124333925398</v>
      </c>
      <c r="AB1698">
        <v>214.07035175879398</v>
      </c>
      <c r="AC1698">
        <v>407.20221606648198</v>
      </c>
      <c r="AD1698">
        <v>593.4959349593496</v>
      </c>
      <c r="AE1698">
        <v>1195.9706959706959</v>
      </c>
      <c r="AF1698">
        <v>1718.75</v>
      </c>
      <c r="AG1698">
        <v>2344.1295546558704</v>
      </c>
      <c r="AH1698">
        <v>3540.3726708074532</v>
      </c>
      <c r="AI1698">
        <v>4325.2032520325201</v>
      </c>
      <c r="AJ1698">
        <v>1047.51</v>
      </c>
      <c r="AK1698">
        <v>0.26135871780740744</v>
      </c>
      <c r="AL1698">
        <v>6.0465485321343562E-2</v>
      </c>
    </row>
    <row r="1699" spans="1:38">
      <c r="A1699">
        <v>35</v>
      </c>
      <c r="B1699" t="s">
        <v>3067</v>
      </c>
      <c r="C1699">
        <v>210.5</v>
      </c>
      <c r="D1699">
        <v>101.4</v>
      </c>
      <c r="E1699">
        <v>0.48171021377672213</v>
      </c>
      <c r="F1699">
        <v>4.0640047476000002E-2</v>
      </c>
      <c r="G1699">
        <v>10.727488312926333</v>
      </c>
      <c r="H1699">
        <v>3.5699999999999998E-3</v>
      </c>
      <c r="I1699">
        <v>8.1734204589774446</v>
      </c>
      <c r="J1699">
        <v>0.76191371368157956</v>
      </c>
      <c r="K1699">
        <v>280.11200000000002</v>
      </c>
      <c r="L1699">
        <v>8.1734209291769027</v>
      </c>
      <c r="M1699">
        <v>8.2600000000000007E-2</v>
      </c>
      <c r="N1699">
        <v>6.9479639826887425</v>
      </c>
      <c r="O1699">
        <v>22.97</v>
      </c>
      <c r="P1699">
        <v>8.1734209291769027</v>
      </c>
      <c r="Q1699">
        <v>1258.9000000000001</v>
      </c>
      <c r="R1699">
        <v>6.9479639826887425</v>
      </c>
      <c r="S1699">
        <v>1.8246087854476126E-2</v>
      </c>
      <c r="U1699" t="s">
        <v>3067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 t="e">
        <v>#DIV/0!</v>
      </c>
      <c r="AL1699" t="e">
        <v>#DIV/0!</v>
      </c>
    </row>
    <row r="1700" spans="1:38">
      <c r="A1700">
        <v>35</v>
      </c>
      <c r="B1700" t="s">
        <v>3068</v>
      </c>
      <c r="C1700">
        <v>213.5</v>
      </c>
      <c r="D1700">
        <v>82.8</v>
      </c>
      <c r="E1700">
        <v>0.38782201405152222</v>
      </c>
      <c r="F1700">
        <v>1.2024413773E-2</v>
      </c>
      <c r="G1700">
        <v>12.846010026800148</v>
      </c>
      <c r="H1700">
        <v>1.0549999999999999E-3</v>
      </c>
      <c r="I1700">
        <v>5.0136627193221504</v>
      </c>
      <c r="J1700">
        <v>0.39028949135664182</v>
      </c>
      <c r="K1700">
        <v>947.8673</v>
      </c>
      <c r="L1700">
        <v>5.013662381666613</v>
      </c>
      <c r="M1700">
        <v>8.2699999999999996E-2</v>
      </c>
      <c r="N1700">
        <v>11.827221133703773</v>
      </c>
      <c r="O1700">
        <v>6.8</v>
      </c>
      <c r="P1700">
        <v>5.013662381666613</v>
      </c>
      <c r="Q1700">
        <v>1261</v>
      </c>
      <c r="R1700">
        <v>11.827221133703773</v>
      </c>
      <c r="S1700">
        <v>5.3925455987311657E-3</v>
      </c>
      <c r="U1700" t="s">
        <v>3068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 t="e">
        <v>#DIV/0!</v>
      </c>
      <c r="AL1700" t="e">
        <v>#DIV/0!</v>
      </c>
    </row>
    <row r="1701" spans="1:38" ht="15" customHeight="1">
      <c r="A1701">
        <v>35</v>
      </c>
      <c r="B1701" t="s">
        <v>3069</v>
      </c>
      <c r="C1701">
        <v>808</v>
      </c>
      <c r="D1701">
        <v>237</v>
      </c>
      <c r="E1701">
        <v>0.2933168316831683</v>
      </c>
      <c r="F1701">
        <v>7.2804287952000002E-2</v>
      </c>
      <c r="G1701">
        <v>13.807945718787957</v>
      </c>
      <c r="H1701">
        <v>6.3800000000000003E-3</v>
      </c>
      <c r="I1701">
        <v>13.056836780927989</v>
      </c>
      <c r="J1701">
        <v>0.945603136544927</v>
      </c>
      <c r="K1701">
        <v>156.7398</v>
      </c>
      <c r="L1701">
        <v>13.056836308433803</v>
      </c>
      <c r="M1701">
        <v>8.2799999999999999E-2</v>
      </c>
      <c r="N1701">
        <v>4.4920349786261333</v>
      </c>
      <c r="O1701">
        <v>41</v>
      </c>
      <c r="P1701">
        <v>13.056836308433803</v>
      </c>
      <c r="Q1701">
        <v>1263.5999999999999</v>
      </c>
      <c r="R1701">
        <v>4.4920349786261333</v>
      </c>
      <c r="S1701">
        <v>3.2446976891421335E-2</v>
      </c>
      <c r="U1701" t="s">
        <v>3069</v>
      </c>
      <c r="V1701">
        <v>0.10970464135021098</v>
      </c>
      <c r="W1701">
        <v>20.228384991843395</v>
      </c>
      <c r="X1701">
        <v>1.0991379310344829</v>
      </c>
      <c r="Y1701">
        <v>6.7177242888402624</v>
      </c>
      <c r="Z1701">
        <v>36.486486486486491</v>
      </c>
      <c r="AA1701">
        <v>6.6074600355239781</v>
      </c>
      <c r="AB1701">
        <v>123.11557788944722</v>
      </c>
      <c r="AC1701">
        <v>247.92243767313016</v>
      </c>
      <c r="AD1701">
        <v>414.22764227642278</v>
      </c>
      <c r="AE1701">
        <v>694.13919413919405</v>
      </c>
      <c r="AF1701">
        <v>1125</v>
      </c>
      <c r="AG1701">
        <v>1680.161943319838</v>
      </c>
      <c r="AH1701">
        <v>2695.6521739130435</v>
      </c>
      <c r="AI1701">
        <v>3097.560975609756</v>
      </c>
      <c r="AJ1701">
        <v>1462.6</v>
      </c>
      <c r="AK1701">
        <v>9.8585267421355371E-2</v>
      </c>
      <c r="AL1701">
        <v>4.5671907926730419E-2</v>
      </c>
    </row>
    <row r="1702" spans="1:38">
      <c r="A1702">
        <v>12</v>
      </c>
      <c r="B1702" t="s">
        <v>3070</v>
      </c>
      <c r="C1702">
        <v>126</v>
      </c>
      <c r="D1702">
        <v>110.7</v>
      </c>
      <c r="E1702">
        <v>0.87857142857142856</v>
      </c>
      <c r="F1702">
        <v>6.8696457080400011</v>
      </c>
      <c r="G1702">
        <v>5.0922917585464091</v>
      </c>
      <c r="H1702">
        <v>0.52200000000000002</v>
      </c>
      <c r="I1702">
        <v>4.8013030342109984</v>
      </c>
      <c r="J1702">
        <v>0.94285702034903174</v>
      </c>
      <c r="K1702">
        <v>1.9157090000000001</v>
      </c>
      <c r="L1702">
        <v>4.8013028744523414</v>
      </c>
      <c r="M1702">
        <v>9.5490000000000005E-2</v>
      </c>
      <c r="N1702">
        <v>1.6967393812356506</v>
      </c>
      <c r="O1702">
        <v>2707.7</v>
      </c>
      <c r="P1702">
        <v>4.8013028744523414</v>
      </c>
      <c r="Q1702">
        <v>1536.9</v>
      </c>
      <c r="R1702">
        <v>1.6967393812356506</v>
      </c>
      <c r="S1702">
        <v>1.7617932201184199</v>
      </c>
      <c r="U1702" t="s">
        <v>3070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 t="e">
        <v>#DIV/0!</v>
      </c>
      <c r="AL1702" t="e">
        <v>#DIV/0!</v>
      </c>
    </row>
    <row r="1703" spans="1:38">
      <c r="A1703">
        <v>35</v>
      </c>
      <c r="B1703" t="s">
        <v>3071</v>
      </c>
      <c r="C1703">
        <v>292.7</v>
      </c>
      <c r="D1703">
        <v>80</v>
      </c>
      <c r="E1703">
        <v>0.27331738981892723</v>
      </c>
      <c r="F1703">
        <v>6.2666892016800002</v>
      </c>
      <c r="G1703">
        <v>3.711396129034247</v>
      </c>
      <c r="H1703">
        <v>0.501</v>
      </c>
      <c r="I1703">
        <v>3.3206970557609883</v>
      </c>
      <c r="J1703">
        <v>0.89472989147754389</v>
      </c>
      <c r="K1703">
        <v>1.996008</v>
      </c>
      <c r="L1703">
        <v>3.3206968804857673</v>
      </c>
      <c r="M1703">
        <v>9.0759999999999993E-2</v>
      </c>
      <c r="N1703">
        <v>1.6575380208220551</v>
      </c>
      <c r="O1703">
        <v>2618.1</v>
      </c>
      <c r="P1703">
        <v>3.3206968804857673</v>
      </c>
      <c r="Q1703">
        <v>1440.7</v>
      </c>
      <c r="R1703">
        <v>1.6575380208220551</v>
      </c>
      <c r="S1703">
        <v>1.8172416186575968</v>
      </c>
      <c r="U1703" t="s">
        <v>3071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 t="e">
        <v>#DIV/0!</v>
      </c>
      <c r="AL1703" t="e">
        <v>#DIV/0!</v>
      </c>
    </row>
    <row r="1704" spans="1:38">
      <c r="A1704">
        <v>12</v>
      </c>
      <c r="B1704" t="s">
        <v>3072</v>
      </c>
      <c r="C1704">
        <v>185</v>
      </c>
      <c r="D1704">
        <v>67.099999999999994</v>
      </c>
      <c r="E1704">
        <v>0.36270270270270266</v>
      </c>
      <c r="F1704">
        <v>6.212835440000001</v>
      </c>
      <c r="G1704">
        <v>14.432976822721505</v>
      </c>
      <c r="H1704">
        <v>0.46</v>
      </c>
      <c r="I1704">
        <v>14.316395745632267</v>
      </c>
      <c r="J1704">
        <v>0.99192258960010893</v>
      </c>
      <c r="K1704">
        <v>2.1739130000000002</v>
      </c>
      <c r="L1704">
        <v>14.316397620952502</v>
      </c>
      <c r="M1704">
        <v>9.8000000000000004E-2</v>
      </c>
      <c r="N1704">
        <v>1.8307465197723238</v>
      </c>
      <c r="O1704">
        <v>2440</v>
      </c>
      <c r="P1704">
        <v>14.316397620952502</v>
      </c>
      <c r="Q1704">
        <v>1585.6</v>
      </c>
      <c r="R1704">
        <v>1.8307465197723238</v>
      </c>
      <c r="S1704">
        <v>1.5388496468213926</v>
      </c>
      <c r="U1704" t="s">
        <v>3072</v>
      </c>
      <c r="V1704">
        <v>0</v>
      </c>
      <c r="W1704">
        <v>44.045676998368677</v>
      </c>
      <c r="X1704">
        <v>1.4008620689655173</v>
      </c>
      <c r="Y1704">
        <v>2.1881838074398248</v>
      </c>
      <c r="Z1704">
        <v>6.0810810810810816</v>
      </c>
      <c r="AA1704">
        <v>10.657193605683835</v>
      </c>
      <c r="AB1704">
        <v>34.673366834170857</v>
      </c>
      <c r="AC1704">
        <v>155.12465373961217</v>
      </c>
      <c r="AD1704">
        <v>247.96747967479675</v>
      </c>
      <c r="AE1704">
        <v>586.08058608058604</v>
      </c>
      <c r="AF1704">
        <v>806.25</v>
      </c>
      <c r="AG1704">
        <v>1259.1093117408907</v>
      </c>
      <c r="AH1704">
        <v>1987.5776397515529</v>
      </c>
      <c r="AI1704">
        <v>2886.1788617886177</v>
      </c>
      <c r="AJ1704">
        <v>1153.5999999999999</v>
      </c>
      <c r="AK1704">
        <v>0.73392968083065302</v>
      </c>
      <c r="AL1704">
        <v>1.7445037688442213E-2</v>
      </c>
    </row>
    <row r="1705" spans="1:38">
      <c r="A1705">
        <v>12</v>
      </c>
      <c r="B1705" t="s">
        <v>638</v>
      </c>
      <c r="C1705">
        <v>68.599999999999994</v>
      </c>
      <c r="D1705">
        <v>88.8</v>
      </c>
      <c r="E1705">
        <v>1.2944606413994171</v>
      </c>
      <c r="F1705">
        <v>5.9078855513999997</v>
      </c>
      <c r="G1705">
        <v>7.1072919523455864</v>
      </c>
      <c r="H1705">
        <v>0.44700000000000001</v>
      </c>
      <c r="I1705">
        <v>6.8833274030305391</v>
      </c>
      <c r="J1705">
        <v>0.96848806116074448</v>
      </c>
      <c r="K1705">
        <v>2.237136</v>
      </c>
      <c r="L1705">
        <v>6.8833283644044077</v>
      </c>
      <c r="M1705">
        <v>9.5899999999999999E-2</v>
      </c>
      <c r="N1705">
        <v>1.7701420164961903</v>
      </c>
      <c r="O1705">
        <v>2381.9</v>
      </c>
      <c r="P1705">
        <v>6.8833283644044077</v>
      </c>
      <c r="Q1705">
        <v>1545</v>
      </c>
      <c r="R1705">
        <v>1.7701420164961903</v>
      </c>
      <c r="S1705">
        <v>1.5416828478964402</v>
      </c>
      <c r="U1705" t="s">
        <v>638</v>
      </c>
      <c r="V1705">
        <v>2.1814345991561183E-2</v>
      </c>
      <c r="W1705">
        <v>51.223491027732464</v>
      </c>
      <c r="X1705">
        <v>-49.568965517241381</v>
      </c>
      <c r="Y1705">
        <v>6.3676148796498904</v>
      </c>
      <c r="Z1705">
        <v>60.135135135135144</v>
      </c>
      <c r="AA1705">
        <v>49.378330373001774</v>
      </c>
      <c r="AB1705">
        <v>227.1356783919598</v>
      </c>
      <c r="AC1705">
        <v>315.78947368421052</v>
      </c>
      <c r="AD1705">
        <v>451.21951219512198</v>
      </c>
      <c r="AE1705">
        <v>805.86080586080584</v>
      </c>
      <c r="AF1705">
        <v>1156.25</v>
      </c>
      <c r="AG1705">
        <v>1582.9959514170041</v>
      </c>
      <c r="AH1705">
        <v>2099.3788819875776</v>
      </c>
      <c r="AI1705">
        <v>2451.2195121951218</v>
      </c>
      <c r="AJ1705">
        <v>805.45999999999992</v>
      </c>
      <c r="AK1705">
        <v>0.42250278521282403</v>
      </c>
      <c r="AL1705">
        <v>0.10819184680800452</v>
      </c>
    </row>
    <row r="1706" spans="1:38">
      <c r="A1706">
        <v>12</v>
      </c>
      <c r="B1706" t="s">
        <v>3073</v>
      </c>
      <c r="C1706">
        <v>202.8</v>
      </c>
      <c r="D1706">
        <v>280.7</v>
      </c>
      <c r="E1706">
        <v>1.3841222879684416</v>
      </c>
      <c r="F1706">
        <v>5.1945037507200009</v>
      </c>
      <c r="G1706">
        <v>5.7185074851628741</v>
      </c>
      <c r="H1706">
        <v>0.44700000000000001</v>
      </c>
      <c r="I1706">
        <v>5.4325991101960538</v>
      </c>
      <c r="J1706">
        <v>0.95000297267973632</v>
      </c>
      <c r="K1706">
        <v>2.237136</v>
      </c>
      <c r="L1706">
        <v>5.4326020454969397</v>
      </c>
      <c r="M1706">
        <v>8.4320000000000006E-2</v>
      </c>
      <c r="N1706">
        <v>1.7855516698658898</v>
      </c>
      <c r="O1706">
        <v>2381.9</v>
      </c>
      <c r="P1706">
        <v>5.4326020454969397</v>
      </c>
      <c r="Q1706">
        <v>1299.0999999999999</v>
      </c>
      <c r="R1706">
        <v>1.7855516698658898</v>
      </c>
      <c r="S1706">
        <v>1.8335001154645525</v>
      </c>
      <c r="U1706" t="s">
        <v>3073</v>
      </c>
      <c r="V1706">
        <v>0</v>
      </c>
      <c r="W1706">
        <v>2.5122349102773249</v>
      </c>
      <c r="X1706">
        <v>3.0172413793103452</v>
      </c>
      <c r="Y1706">
        <v>3.9387308533916849</v>
      </c>
      <c r="Z1706">
        <v>37.162162162162161</v>
      </c>
      <c r="AA1706">
        <v>0</v>
      </c>
      <c r="AB1706">
        <v>47.738693467336681</v>
      </c>
      <c r="AC1706">
        <v>43.767313019390585</v>
      </c>
      <c r="AD1706">
        <v>39.024390243902438</v>
      </c>
      <c r="AE1706">
        <v>33.882783882783883</v>
      </c>
      <c r="AF1706">
        <v>28.749999999999996</v>
      </c>
      <c r="AG1706">
        <v>40.48582995951417</v>
      </c>
      <c r="AH1706">
        <v>42.857142857142861</v>
      </c>
      <c r="AI1706">
        <v>33.739837398373979</v>
      </c>
      <c r="AJ1706">
        <v>1369.8999999999999</v>
      </c>
      <c r="AK1706">
        <v>0</v>
      </c>
      <c r="AL1706">
        <v>1.1139028475711892</v>
      </c>
    </row>
    <row r="1707" spans="1:38">
      <c r="A1707">
        <v>15</v>
      </c>
      <c r="B1707" t="s">
        <v>769</v>
      </c>
      <c r="C1707">
        <v>196.6</v>
      </c>
      <c r="D1707">
        <v>87.6</v>
      </c>
      <c r="E1707">
        <v>0.44557477110885046</v>
      </c>
      <c r="F1707">
        <v>5.3878596483600001</v>
      </c>
      <c r="G1707">
        <v>5.5660616255558963</v>
      </c>
      <c r="H1707">
        <v>0.437</v>
      </c>
      <c r="I1707">
        <v>5.3275466468245591</v>
      </c>
      <c r="J1707">
        <v>0.95714834028494677</v>
      </c>
      <c r="K1707">
        <v>2.2883300000000002</v>
      </c>
      <c r="L1707">
        <v>5.32754606051921</v>
      </c>
      <c r="M1707">
        <v>8.9459999999999998E-2</v>
      </c>
      <c r="N1707">
        <v>1.6119208247908277</v>
      </c>
      <c r="O1707">
        <v>2337.1999999999998</v>
      </c>
      <c r="P1707">
        <v>5.32754606051921</v>
      </c>
      <c r="Q1707">
        <v>1413.2</v>
      </c>
      <c r="R1707">
        <v>1.6119208247908277</v>
      </c>
      <c r="S1707">
        <v>1.6538352674780639</v>
      </c>
      <c r="U1707" t="s">
        <v>769</v>
      </c>
      <c r="V1707">
        <v>2.2573839662447259E-2</v>
      </c>
      <c r="W1707">
        <v>1.1582381729200653</v>
      </c>
      <c r="X1707">
        <v>0.30172413793103453</v>
      </c>
      <c r="Y1707">
        <v>11.816192560175056</v>
      </c>
      <c r="Z1707">
        <v>27.027027027027028</v>
      </c>
      <c r="AA1707">
        <v>0</v>
      </c>
      <c r="AB1707">
        <v>54.773869346733669</v>
      </c>
      <c r="AC1707">
        <v>81.16343490304709</v>
      </c>
      <c r="AD1707">
        <v>71.951219512195124</v>
      </c>
      <c r="AE1707">
        <v>45.970695970695964</v>
      </c>
      <c r="AF1707">
        <v>44.375</v>
      </c>
      <c r="AG1707">
        <v>43.319838056680162</v>
      </c>
      <c r="AH1707">
        <v>50.931677018633536</v>
      </c>
      <c r="AI1707">
        <v>42.276422764227647</v>
      </c>
      <c r="AJ1707">
        <v>1339</v>
      </c>
      <c r="AK1707">
        <v>0</v>
      </c>
      <c r="AL1707">
        <v>1.0754381664419661</v>
      </c>
    </row>
    <row r="1708" spans="1:38">
      <c r="A1708">
        <v>12</v>
      </c>
      <c r="B1708" t="s">
        <v>3074</v>
      </c>
      <c r="C1708">
        <v>102</v>
      </c>
      <c r="D1708">
        <v>23.7</v>
      </c>
      <c r="E1708">
        <v>0.23235294117647057</v>
      </c>
      <c r="F1708">
        <v>5.8184554512000011</v>
      </c>
      <c r="G1708">
        <v>6.1446208443756474</v>
      </c>
      <c r="H1708">
        <v>0.39200000000000002</v>
      </c>
      <c r="I1708">
        <v>5.830006826054043</v>
      </c>
      <c r="J1708">
        <v>0.94879846514702693</v>
      </c>
      <c r="K1708">
        <v>2.5510199999999998</v>
      </c>
      <c r="L1708">
        <v>5.8300073406332862</v>
      </c>
      <c r="M1708">
        <v>0.1077</v>
      </c>
      <c r="N1708">
        <v>1.9409754581907903</v>
      </c>
      <c r="O1708">
        <v>2132.1</v>
      </c>
      <c r="P1708">
        <v>5.8300073406332862</v>
      </c>
      <c r="Q1708">
        <v>1760</v>
      </c>
      <c r="R1708">
        <v>1.9409754581907903</v>
      </c>
      <c r="S1708">
        <v>1.2114204545454546</v>
      </c>
      <c r="U1708" t="s">
        <v>3074</v>
      </c>
      <c r="V1708">
        <v>0.27426160337552746</v>
      </c>
      <c r="W1708">
        <v>9.9510603588907003</v>
      </c>
      <c r="X1708">
        <v>0.53879310344827591</v>
      </c>
      <c r="Y1708">
        <v>1.3129102844638949</v>
      </c>
      <c r="Z1708">
        <v>8.7837837837837842</v>
      </c>
      <c r="AA1708">
        <v>5.5062166962699823</v>
      </c>
      <c r="AB1708">
        <v>72.361809045226124</v>
      </c>
      <c r="AC1708">
        <v>163.43490304709141</v>
      </c>
      <c r="AD1708">
        <v>300.8130081300813</v>
      </c>
      <c r="AE1708">
        <v>653.84615384615381</v>
      </c>
      <c r="AF1708">
        <v>1581.25</v>
      </c>
      <c r="AG1708">
        <v>3927.1255060728745</v>
      </c>
      <c r="AH1708">
        <v>7950.3105590062114</v>
      </c>
      <c r="AI1708">
        <v>10081.300813008131</v>
      </c>
      <c r="AJ1708">
        <v>1091.8</v>
      </c>
      <c r="AK1708">
        <v>0.21840258416391947</v>
      </c>
      <c r="AL1708">
        <v>9.1017587939698479E-3</v>
      </c>
    </row>
    <row r="1709" spans="1:38">
      <c r="A1709">
        <v>12</v>
      </c>
      <c r="B1709" t="s">
        <v>3075</v>
      </c>
      <c r="C1709">
        <v>290</v>
      </c>
      <c r="D1709">
        <v>195</v>
      </c>
      <c r="E1709">
        <v>0.67241379310344829</v>
      </c>
      <c r="F1709">
        <v>5.3576058410000016</v>
      </c>
      <c r="G1709">
        <v>5.3171991870848672</v>
      </c>
      <c r="H1709">
        <v>0.38300000000000001</v>
      </c>
      <c r="I1709">
        <v>4.9991544731573185</v>
      </c>
      <c r="J1709">
        <v>0.94018566866931397</v>
      </c>
      <c r="K1709">
        <v>2.6109659999999999</v>
      </c>
      <c r="L1709">
        <v>4.9991530703091458</v>
      </c>
      <c r="M1709">
        <v>0.10150000000000001</v>
      </c>
      <c r="N1709">
        <v>1.8113701302183218</v>
      </c>
      <c r="O1709">
        <v>2090.3000000000002</v>
      </c>
      <c r="P1709">
        <v>4.9991530703091458</v>
      </c>
      <c r="Q1709">
        <v>1650.9</v>
      </c>
      <c r="R1709">
        <v>1.8113701302183218</v>
      </c>
      <c r="S1709">
        <v>1.2661578532921438</v>
      </c>
      <c r="U1709" t="s">
        <v>3075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 t="e">
        <v>#DIV/0!</v>
      </c>
      <c r="AL1709" t="e">
        <v>#DIV/0!</v>
      </c>
    </row>
    <row r="1710" spans="1:38">
      <c r="A1710">
        <v>15</v>
      </c>
      <c r="B1710" t="s">
        <v>758</v>
      </c>
      <c r="C1710">
        <v>236.7</v>
      </c>
      <c r="D1710">
        <v>50.8</v>
      </c>
      <c r="E1710">
        <v>0.21461765948457964</v>
      </c>
      <c r="F1710">
        <v>4.54251849086</v>
      </c>
      <c r="G1710">
        <v>4.3376849250944511</v>
      </c>
      <c r="H1710">
        <v>0.36699999999999999</v>
      </c>
      <c r="I1710">
        <v>3.9976613470158582</v>
      </c>
      <c r="J1710">
        <v>0.92161173899204096</v>
      </c>
      <c r="K1710">
        <v>2.724796</v>
      </c>
      <c r="L1710">
        <v>3.997661132721662</v>
      </c>
      <c r="M1710">
        <v>8.9810000000000001E-2</v>
      </c>
      <c r="N1710">
        <v>1.6835124781144346</v>
      </c>
      <c r="O1710">
        <v>2015.3</v>
      </c>
      <c r="P1710">
        <v>3.997661132721662</v>
      </c>
      <c r="Q1710">
        <v>1420.6</v>
      </c>
      <c r="R1710">
        <v>1.6835124781144346</v>
      </c>
      <c r="S1710">
        <v>1.4186259327044912</v>
      </c>
      <c r="U1710" t="s">
        <v>758</v>
      </c>
      <c r="V1710">
        <v>0</v>
      </c>
      <c r="W1710">
        <v>1.0603588907014683</v>
      </c>
      <c r="X1710">
        <v>0.53879310344827591</v>
      </c>
      <c r="Y1710">
        <v>6.783369803063457</v>
      </c>
      <c r="Z1710">
        <v>29.729729729729733</v>
      </c>
      <c r="AA1710">
        <v>0.95914742451154522</v>
      </c>
      <c r="AB1710">
        <v>58.291457286432156</v>
      </c>
      <c r="AC1710">
        <v>46.537396121883653</v>
      </c>
      <c r="AD1710">
        <v>45.121951219512191</v>
      </c>
      <c r="AE1710">
        <v>31.5018315018315</v>
      </c>
      <c r="AF1710">
        <v>25.624999999999996</v>
      </c>
      <c r="AG1710">
        <v>17.408906882591094</v>
      </c>
      <c r="AH1710">
        <v>22.36024844720497</v>
      </c>
      <c r="AI1710">
        <v>20.73170731707317</v>
      </c>
      <c r="AJ1710">
        <v>1261.75</v>
      </c>
      <c r="AK1710">
        <v>2.3040262780001659E-2</v>
      </c>
      <c r="AL1710">
        <v>2.6069235064209937</v>
      </c>
    </row>
    <row r="1711" spans="1:38">
      <c r="A1711">
        <v>12</v>
      </c>
      <c r="B1711" t="s">
        <v>639</v>
      </c>
      <c r="C1711">
        <v>145.19999999999999</v>
      </c>
      <c r="D1711">
        <v>79.3</v>
      </c>
      <c r="E1711">
        <v>0.54614325068870528</v>
      </c>
      <c r="F1711">
        <v>5.4374851538</v>
      </c>
      <c r="G1711">
        <v>6.8393864190342208</v>
      </c>
      <c r="H1711">
        <v>0.35899999999999999</v>
      </c>
      <c r="I1711">
        <v>6.5455345620593679</v>
      </c>
      <c r="J1711">
        <v>0.95703534806030932</v>
      </c>
      <c r="K1711">
        <v>2.7855150000000002</v>
      </c>
      <c r="L1711">
        <v>6.5455351144358449</v>
      </c>
      <c r="M1711">
        <v>0.1099</v>
      </c>
      <c r="N1711">
        <v>1.9832256265377408</v>
      </c>
      <c r="O1711">
        <v>1977.4</v>
      </c>
      <c r="P1711">
        <v>6.5455351144358449</v>
      </c>
      <c r="Q1711">
        <v>1796.9</v>
      </c>
      <c r="R1711">
        <v>1.9832256265377408</v>
      </c>
      <c r="S1711">
        <v>1.1004507763370248</v>
      </c>
      <c r="U1711" t="s">
        <v>639</v>
      </c>
      <c r="V1711">
        <v>2.1518987341772156E-2</v>
      </c>
      <c r="W1711">
        <v>14.274061990212072</v>
      </c>
      <c r="X1711">
        <v>-39.87068965517242</v>
      </c>
      <c r="Y1711">
        <v>1.3785557986870898</v>
      </c>
      <c r="Z1711">
        <v>15.472972972972974</v>
      </c>
      <c r="AA1711">
        <v>1.7761989342806395</v>
      </c>
      <c r="AB1711">
        <v>102.51256281407034</v>
      </c>
      <c r="AC1711">
        <v>168.69806094182826</v>
      </c>
      <c r="AD1711">
        <v>280.48780487804879</v>
      </c>
      <c r="AE1711">
        <v>452.38095238095235</v>
      </c>
      <c r="AF1711">
        <v>756.25</v>
      </c>
      <c r="AG1711">
        <v>1129.5546558704452</v>
      </c>
      <c r="AH1711">
        <v>1391.304347826087</v>
      </c>
      <c r="AI1711">
        <v>1808.9430894308944</v>
      </c>
      <c r="AJ1711">
        <v>1041.33</v>
      </c>
      <c r="AK1711">
        <v>4.4598081431891652E-2</v>
      </c>
      <c r="AL1711">
        <v>7.3680904522613055E-2</v>
      </c>
    </row>
    <row r="1712" spans="1:38">
      <c r="A1712">
        <v>12</v>
      </c>
      <c r="B1712" t="s">
        <v>3076</v>
      </c>
      <c r="C1712">
        <v>334</v>
      </c>
      <c r="D1712">
        <v>56.7</v>
      </c>
      <c r="E1712">
        <v>0.16976047904191618</v>
      </c>
      <c r="F1712">
        <v>4.2755691594000007</v>
      </c>
      <c r="G1712">
        <v>6.2065230629344734</v>
      </c>
      <c r="H1712">
        <v>0.35699999999999998</v>
      </c>
      <c r="I1712">
        <v>5.7978492143553577</v>
      </c>
      <c r="J1712">
        <v>0.93415414001766506</v>
      </c>
      <c r="K1712">
        <v>2.8011200000000001</v>
      </c>
      <c r="L1712">
        <v>5.7978487003039394</v>
      </c>
      <c r="M1712">
        <v>8.6900000000000005E-2</v>
      </c>
      <c r="N1712">
        <v>2.2149205444747868</v>
      </c>
      <c r="O1712">
        <v>1967.9</v>
      </c>
      <c r="P1712">
        <v>5.7978487003039394</v>
      </c>
      <c r="Q1712">
        <v>1357.4</v>
      </c>
      <c r="R1712">
        <v>2.2149205444747868</v>
      </c>
      <c r="S1712">
        <v>1.4497568881685574</v>
      </c>
      <c r="U1712" t="s">
        <v>3076</v>
      </c>
      <c r="V1712">
        <v>0</v>
      </c>
      <c r="W1712">
        <v>53.344208809135402</v>
      </c>
      <c r="X1712">
        <v>0</v>
      </c>
      <c r="Y1712">
        <v>2.1881838074398248</v>
      </c>
      <c r="Z1712">
        <v>21.621621621621625</v>
      </c>
      <c r="AA1712">
        <v>3.9076376554174064</v>
      </c>
      <c r="AB1712">
        <v>91.959798994974875</v>
      </c>
      <c r="AC1712">
        <v>240.99722991689748</v>
      </c>
      <c r="AD1712">
        <v>459.34959349593498</v>
      </c>
      <c r="AE1712">
        <v>760.07326007326003</v>
      </c>
      <c r="AF1712">
        <v>1325</v>
      </c>
      <c r="AG1712">
        <v>1809.7165991902834</v>
      </c>
      <c r="AH1712">
        <v>2850.9316770186333</v>
      </c>
      <c r="AI1712">
        <v>2951.2195121951218</v>
      </c>
      <c r="AJ1712">
        <v>1174.2</v>
      </c>
      <c r="AK1712">
        <v>8.763369986549116E-2</v>
      </c>
      <c r="AL1712">
        <v>3.2256051499326699E-2</v>
      </c>
    </row>
    <row r="1713" spans="1:38">
      <c r="A1713">
        <v>12</v>
      </c>
      <c r="B1713" t="s">
        <v>3077</v>
      </c>
      <c r="C1713">
        <v>848</v>
      </c>
      <c r="D1713">
        <v>9</v>
      </c>
      <c r="E1713">
        <v>1.0613207547169811E-2</v>
      </c>
      <c r="F1713">
        <v>4.4223660021000004</v>
      </c>
      <c r="G1713">
        <v>5.620581949795616</v>
      </c>
      <c r="H1713">
        <v>0.35499999999999998</v>
      </c>
      <c r="I1713">
        <v>5.312434276756016</v>
      </c>
      <c r="J1713">
        <v>0.94517513029930911</v>
      </c>
      <c r="K1713">
        <v>2.8169010000000001</v>
      </c>
      <c r="L1713">
        <v>5.3124358542406034</v>
      </c>
      <c r="M1713">
        <v>9.0389999999999998E-2</v>
      </c>
      <c r="N1713">
        <v>1.835479095363407</v>
      </c>
      <c r="O1713">
        <v>1958.4</v>
      </c>
      <c r="P1713">
        <v>5.3124358542406034</v>
      </c>
      <c r="Q1713">
        <v>1432.9</v>
      </c>
      <c r="R1713">
        <v>1.835479095363407</v>
      </c>
      <c r="S1713">
        <v>1.3667387814920791</v>
      </c>
      <c r="U1713" t="s">
        <v>3077</v>
      </c>
      <c r="V1713">
        <v>0</v>
      </c>
      <c r="W1713">
        <v>4.4045676998368678E-2</v>
      </c>
      <c r="X1713">
        <v>0.25862068965517243</v>
      </c>
      <c r="Y1713">
        <v>0</v>
      </c>
      <c r="Z1713">
        <v>0</v>
      </c>
      <c r="AA1713">
        <v>0</v>
      </c>
      <c r="AB1713">
        <v>17.587939698492463</v>
      </c>
      <c r="AC1713">
        <v>104.98614958448753</v>
      </c>
      <c r="AD1713">
        <v>248.3739837398374</v>
      </c>
      <c r="AE1713">
        <v>554.94505494505495</v>
      </c>
      <c r="AF1713">
        <v>912.5</v>
      </c>
      <c r="AG1713">
        <v>1809.7165991902834</v>
      </c>
      <c r="AH1713">
        <v>3024.8447204968943</v>
      </c>
      <c r="AI1713">
        <v>4512.1951219512193</v>
      </c>
      <c r="AJ1713">
        <v>1390.5</v>
      </c>
      <c r="AK1713" t="e">
        <v>#DIV/0!</v>
      </c>
      <c r="AL1713">
        <v>5.814493411616605E-3</v>
      </c>
    </row>
    <row r="1714" spans="1:38">
      <c r="A1714">
        <v>15</v>
      </c>
      <c r="B1714" t="s">
        <v>805</v>
      </c>
      <c r="C1714">
        <v>265.60000000000002</v>
      </c>
      <c r="D1714">
        <v>45.5</v>
      </c>
      <c r="E1714">
        <v>0.17131024096385541</v>
      </c>
      <c r="F1714">
        <v>4.4504023178400001</v>
      </c>
      <c r="G1714">
        <v>8.9410476000866232</v>
      </c>
      <c r="H1714">
        <v>0.35399999999999998</v>
      </c>
      <c r="I1714">
        <v>8.781141325372019</v>
      </c>
      <c r="J1714">
        <v>0.98211548781900515</v>
      </c>
      <c r="K1714">
        <v>2.824859</v>
      </c>
      <c r="L1714">
        <v>8.7811402830768088</v>
      </c>
      <c r="M1714">
        <v>9.1219999999999996E-2</v>
      </c>
      <c r="N1714">
        <v>1.6834159351920492</v>
      </c>
      <c r="O1714">
        <v>1953.7</v>
      </c>
      <c r="P1714">
        <v>8.7811402830768088</v>
      </c>
      <c r="Q1714">
        <v>1450.3</v>
      </c>
      <c r="R1714">
        <v>1.6834159351920492</v>
      </c>
      <c r="S1714">
        <v>1.3471005998758878</v>
      </c>
      <c r="U1714" t="s">
        <v>805</v>
      </c>
      <c r="V1714">
        <v>1.2658227848101267E-2</v>
      </c>
      <c r="W1714">
        <v>0.55464926590538344</v>
      </c>
      <c r="X1714">
        <v>-0.91918103448275867</v>
      </c>
      <c r="Y1714">
        <v>0.87527352297592997</v>
      </c>
      <c r="Z1714">
        <v>31.756756756756758</v>
      </c>
      <c r="AA1714">
        <v>0.14209591474245115</v>
      </c>
      <c r="AB1714">
        <v>86.432160804020086</v>
      </c>
      <c r="AC1714">
        <v>59.00277008310249</v>
      </c>
      <c r="AD1714">
        <v>48.780487804878049</v>
      </c>
      <c r="AE1714">
        <v>25.457875457875456</v>
      </c>
      <c r="AF1714">
        <v>20.25</v>
      </c>
      <c r="AG1714">
        <v>20.647773279352226</v>
      </c>
      <c r="AH1714">
        <v>19.254658385093169</v>
      </c>
      <c r="AI1714">
        <v>25.609756097560975</v>
      </c>
      <c r="AJ1714">
        <v>1246.3</v>
      </c>
      <c r="AK1714">
        <v>2.7122257547370259E-3</v>
      </c>
      <c r="AL1714">
        <v>4.4888960933700748</v>
      </c>
    </row>
    <row r="1715" spans="1:38">
      <c r="A1715">
        <v>35</v>
      </c>
      <c r="B1715" t="s">
        <v>3078</v>
      </c>
      <c r="C1715">
        <v>165.2</v>
      </c>
      <c r="D1715">
        <v>71.900000000000006</v>
      </c>
      <c r="E1715">
        <v>0.43523002421307511</v>
      </c>
      <c r="F1715">
        <v>4.3583616690840001</v>
      </c>
      <c r="G1715">
        <v>3.839019145295854</v>
      </c>
      <c r="H1715">
        <v>0.35220000000000001</v>
      </c>
      <c r="I1715">
        <v>3.4380076744515145</v>
      </c>
      <c r="J1715">
        <v>0.89554324798413176</v>
      </c>
      <c r="K1715">
        <v>2.839296</v>
      </c>
      <c r="L1715">
        <v>3.4380076151386119</v>
      </c>
      <c r="M1715">
        <v>8.9789999999999995E-2</v>
      </c>
      <c r="N1715">
        <v>1.7082655614279063</v>
      </c>
      <c r="O1715">
        <v>1945.1</v>
      </c>
      <c r="P1715">
        <v>3.4380076151386119</v>
      </c>
      <c r="Q1715">
        <v>1420.2</v>
      </c>
      <c r="R1715">
        <v>1.7082655614279063</v>
      </c>
      <c r="S1715">
        <v>1.3695958315730177</v>
      </c>
      <c r="U1715" t="s">
        <v>3078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 t="e">
        <v>#DIV/0!</v>
      </c>
      <c r="AL1715" t="e">
        <v>#DIV/0!</v>
      </c>
    </row>
    <row r="1716" spans="1:38">
      <c r="A1716">
        <v>12</v>
      </c>
      <c r="B1716" t="s">
        <v>3079</v>
      </c>
      <c r="C1716">
        <v>320</v>
      </c>
      <c r="D1716">
        <v>25.9</v>
      </c>
      <c r="E1716">
        <v>8.0937499999999996E-2</v>
      </c>
      <c r="F1716">
        <v>4.9613156947199997</v>
      </c>
      <c r="G1716">
        <v>7.65473196582459</v>
      </c>
      <c r="H1716">
        <v>0.35199999999999998</v>
      </c>
      <c r="I1716">
        <v>7.4654054071136677</v>
      </c>
      <c r="J1716">
        <v>0.97526672918709734</v>
      </c>
      <c r="K1716">
        <v>2.8409089999999999</v>
      </c>
      <c r="L1716">
        <v>7.4654052358692322</v>
      </c>
      <c r="M1716">
        <v>0.10227</v>
      </c>
      <c r="N1716">
        <v>1.6919348616465135</v>
      </c>
      <c r="O1716">
        <v>1944.1</v>
      </c>
      <c r="P1716">
        <v>7.4654052358692322</v>
      </c>
      <c r="Q1716">
        <v>1664.9</v>
      </c>
      <c r="R1716">
        <v>1.6919348616465135</v>
      </c>
      <c r="S1716">
        <v>1.1676977596252025</v>
      </c>
      <c r="U1716" t="s">
        <v>3079</v>
      </c>
      <c r="V1716">
        <v>0</v>
      </c>
      <c r="W1716">
        <v>8.8091353996737372</v>
      </c>
      <c r="X1716">
        <v>0</v>
      </c>
      <c r="Y1716">
        <v>0</v>
      </c>
      <c r="Z1716">
        <v>6.6891891891891895</v>
      </c>
      <c r="AA1716">
        <v>11.367673179396093</v>
      </c>
      <c r="AB1716">
        <v>20.603015075376881</v>
      </c>
      <c r="AC1716">
        <v>57.89473684210526</v>
      </c>
      <c r="AD1716">
        <v>86.99186991869918</v>
      </c>
      <c r="AE1716">
        <v>206.95970695970695</v>
      </c>
      <c r="AF1716">
        <v>333.125</v>
      </c>
      <c r="AG1716">
        <v>554.65587044534414</v>
      </c>
      <c r="AH1716">
        <v>1074.5341614906831</v>
      </c>
      <c r="AI1716">
        <v>1589.4308943089432</v>
      </c>
      <c r="AJ1716">
        <v>1148.45</v>
      </c>
      <c r="AK1716">
        <v>0.9683212204364956</v>
      </c>
      <c r="AL1716">
        <v>1.9173904203096406E-2</v>
      </c>
    </row>
    <row r="1717" spans="1:38">
      <c r="A1717">
        <v>12</v>
      </c>
      <c r="B1717" t="s">
        <v>3080</v>
      </c>
      <c r="C1717">
        <v>122.6</v>
      </c>
      <c r="D1717">
        <v>159.19999999999999</v>
      </c>
      <c r="E1717">
        <v>1.298531810766721</v>
      </c>
      <c r="F1717">
        <v>4.4827785224000003</v>
      </c>
      <c r="G1717">
        <v>5.7682955127416147</v>
      </c>
      <c r="H1717">
        <v>0.34899999999999998</v>
      </c>
      <c r="I1717">
        <v>5.3867640748842041</v>
      </c>
      <c r="J1717">
        <v>0.93385716161478827</v>
      </c>
      <c r="K1717">
        <v>2.8653300000000002</v>
      </c>
      <c r="L1717">
        <v>5.3867625466773017</v>
      </c>
      <c r="M1717">
        <v>9.3200000000000005E-2</v>
      </c>
      <c r="N1717">
        <v>2.0630089490479619</v>
      </c>
      <c r="O1717">
        <v>1929.8</v>
      </c>
      <c r="P1717">
        <v>5.3867625466773017</v>
      </c>
      <c r="Q1717">
        <v>1491.1</v>
      </c>
      <c r="R1717">
        <v>2.0630089490479619</v>
      </c>
      <c r="S1717">
        <v>1.2942123264703911</v>
      </c>
      <c r="U1717" t="s">
        <v>3080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 t="e">
        <v>#DIV/0!</v>
      </c>
      <c r="AL1717" t="e">
        <v>#DIV/0!</v>
      </c>
    </row>
    <row r="1718" spans="1:38">
      <c r="A1718">
        <v>12</v>
      </c>
      <c r="B1718" t="s">
        <v>648</v>
      </c>
      <c r="C1718">
        <v>80</v>
      </c>
      <c r="D1718">
        <v>99.4</v>
      </c>
      <c r="E1718">
        <v>1.2425000000000002</v>
      </c>
      <c r="F1718">
        <v>4.6535901516000004</v>
      </c>
      <c r="G1718">
        <v>7.0611399146310152</v>
      </c>
      <c r="H1718">
        <v>0.33300000000000002</v>
      </c>
      <c r="I1718">
        <v>6.7126372782207353</v>
      </c>
      <c r="J1718">
        <v>0.95064498924767571</v>
      </c>
      <c r="K1718">
        <v>3.0030030000000001</v>
      </c>
      <c r="L1718">
        <v>6.7126382928459281</v>
      </c>
      <c r="M1718">
        <v>0.1014</v>
      </c>
      <c r="N1718">
        <v>2.1909353402226701</v>
      </c>
      <c r="O1718">
        <v>1852.9</v>
      </c>
      <c r="P1718">
        <v>6.7126382928459281</v>
      </c>
      <c r="Q1718">
        <v>1649.1</v>
      </c>
      <c r="R1718">
        <v>2.1909353402226701</v>
      </c>
      <c r="S1718">
        <v>1.123582560184343</v>
      </c>
      <c r="U1718" t="s">
        <v>648</v>
      </c>
      <c r="V1718">
        <v>8.4388185654008449E-3</v>
      </c>
      <c r="W1718">
        <v>23.164763458401303</v>
      </c>
      <c r="X1718">
        <v>1.584051724137931</v>
      </c>
      <c r="Y1718">
        <v>17.724288840262581</v>
      </c>
      <c r="Z1718">
        <v>69.594594594594597</v>
      </c>
      <c r="AA1718">
        <v>73.889875666074602</v>
      </c>
      <c r="AB1718">
        <v>212.0603015075377</v>
      </c>
      <c r="AC1718">
        <v>429.36288088642658</v>
      </c>
      <c r="AD1718">
        <v>621.95121951219517</v>
      </c>
      <c r="AE1718">
        <v>1141.0256410256409</v>
      </c>
      <c r="AF1718">
        <v>1493.75</v>
      </c>
      <c r="AG1718">
        <v>1793.5222672064776</v>
      </c>
      <c r="AH1718">
        <v>2608.695652173913</v>
      </c>
      <c r="AI1718">
        <v>3434.959349593496</v>
      </c>
      <c r="AJ1718">
        <v>929.06</v>
      </c>
      <c r="AK1718">
        <v>0.60822951907805833</v>
      </c>
      <c r="AL1718">
        <v>8.1289782244556116E-2</v>
      </c>
    </row>
    <row r="1719" spans="1:38">
      <c r="A1719">
        <v>15</v>
      </c>
      <c r="B1719" t="s">
        <v>689</v>
      </c>
      <c r="C1719">
        <v>192</v>
      </c>
      <c r="D1719">
        <v>134.30000000000001</v>
      </c>
      <c r="E1719">
        <v>0.69947916666666676</v>
      </c>
      <c r="F1719">
        <v>4.241008539540001</v>
      </c>
      <c r="G1719">
        <v>4.6190700193836767</v>
      </c>
      <c r="H1719">
        <v>0.33300000000000002</v>
      </c>
      <c r="I1719">
        <v>4.2750390561847356</v>
      </c>
      <c r="J1719">
        <v>0.925519431020696</v>
      </c>
      <c r="K1719">
        <v>3.0030030000000001</v>
      </c>
      <c r="L1719">
        <v>4.2750383734029436</v>
      </c>
      <c r="M1719">
        <v>9.2410000000000006E-2</v>
      </c>
      <c r="N1719">
        <v>1.7492423823084791</v>
      </c>
      <c r="O1719">
        <v>1852.9</v>
      </c>
      <c r="P1719">
        <v>4.2750383734029436</v>
      </c>
      <c r="Q1719">
        <v>1475</v>
      </c>
      <c r="R1719">
        <v>1.7492423823084791</v>
      </c>
      <c r="S1719">
        <v>1.2562033898305085</v>
      </c>
      <c r="U1719" t="s">
        <v>689</v>
      </c>
      <c r="V1719">
        <v>0</v>
      </c>
      <c r="W1719">
        <v>29.03752039151713</v>
      </c>
      <c r="X1719">
        <v>0.42025862068965519</v>
      </c>
      <c r="Y1719">
        <v>3.2822757111597372</v>
      </c>
      <c r="Z1719">
        <v>25.675675675675677</v>
      </c>
      <c r="AA1719">
        <v>9.2362344582593252</v>
      </c>
      <c r="AB1719">
        <v>74.371859296482413</v>
      </c>
      <c r="AC1719">
        <v>146.81440443213296</v>
      </c>
      <c r="AD1719">
        <v>224.39024390243904</v>
      </c>
      <c r="AE1719">
        <v>560.43956043956041</v>
      </c>
      <c r="AF1719">
        <v>787.5</v>
      </c>
      <c r="AG1719">
        <v>1283.4008097165993</v>
      </c>
      <c r="AH1719">
        <v>1869.5652173913043</v>
      </c>
      <c r="AI1719">
        <v>3300.8130081300815</v>
      </c>
      <c r="AJ1719">
        <v>1133</v>
      </c>
      <c r="AK1719">
        <v>0.21136335243902077</v>
      </c>
      <c r="AL1719">
        <v>3.9780296833002222E-2</v>
      </c>
    </row>
    <row r="1720" spans="1:38">
      <c r="A1720">
        <v>12</v>
      </c>
      <c r="B1720" t="s">
        <v>635</v>
      </c>
      <c r="C1720">
        <v>240.7</v>
      </c>
      <c r="D1720">
        <v>119.9</v>
      </c>
      <c r="E1720">
        <v>0.49813045284586627</v>
      </c>
      <c r="F1720">
        <v>4.1461167120000004</v>
      </c>
      <c r="G1720">
        <v>8.8769957825707291</v>
      </c>
      <c r="H1720">
        <v>0.32700000000000001</v>
      </c>
      <c r="I1720">
        <v>8.5712355850595632</v>
      </c>
      <c r="J1720">
        <v>0.96555589244375883</v>
      </c>
      <c r="K1720">
        <v>3.0581040000000002</v>
      </c>
      <c r="L1720">
        <v>8.571235585059565</v>
      </c>
      <c r="M1720">
        <v>9.1999999999999998E-2</v>
      </c>
      <c r="N1720">
        <v>2.3097564090585712</v>
      </c>
      <c r="O1720">
        <v>1823.8</v>
      </c>
      <c r="P1720">
        <v>8.571235585059565</v>
      </c>
      <c r="Q1720">
        <v>1466.5</v>
      </c>
      <c r="R1720">
        <v>2.3097564090585712</v>
      </c>
      <c r="S1720">
        <v>1.2436413228775998</v>
      </c>
      <c r="U1720" t="s">
        <v>635</v>
      </c>
      <c r="V1720">
        <v>-2.0253164556962027</v>
      </c>
      <c r="W1720">
        <v>4.1109298531810765</v>
      </c>
      <c r="X1720">
        <v>-163.79310344827587</v>
      </c>
      <c r="Y1720">
        <v>4.7921225382932162</v>
      </c>
      <c r="Z1720">
        <v>25.675675675675677</v>
      </c>
      <c r="AA1720">
        <v>4.7957371225577266</v>
      </c>
      <c r="AB1720">
        <v>65.326633165829136</v>
      </c>
      <c r="AC1720">
        <v>76.177285318559555</v>
      </c>
      <c r="AD1720">
        <v>71.544715447154474</v>
      </c>
      <c r="AE1720">
        <v>98.901098901098905</v>
      </c>
      <c r="AF1720">
        <v>130.625</v>
      </c>
      <c r="AG1720">
        <v>186.23481781376518</v>
      </c>
      <c r="AH1720">
        <v>260.86956521739131</v>
      </c>
      <c r="AI1720">
        <v>317.07317073170731</v>
      </c>
      <c r="AJ1720">
        <v>1224.6699999999998</v>
      </c>
      <c r="AK1720">
        <v>0.11709794964337174</v>
      </c>
      <c r="AL1720">
        <v>0.25041876046901168</v>
      </c>
    </row>
    <row r="1721" spans="1:38">
      <c r="A1721">
        <v>35</v>
      </c>
      <c r="B1721" t="s">
        <v>75</v>
      </c>
      <c r="C1721">
        <v>365.7</v>
      </c>
      <c r="D1721">
        <v>51</v>
      </c>
      <c r="E1721">
        <v>0.13945857260049221</v>
      </c>
      <c r="F1721">
        <v>3.9898331672700005</v>
      </c>
      <c r="G1721">
        <v>3.3085815842013386</v>
      </c>
      <c r="H1721">
        <v>0.32350000000000001</v>
      </c>
      <c r="I1721">
        <v>2.8973380449976194</v>
      </c>
      <c r="J1721">
        <v>0.87570397503043895</v>
      </c>
      <c r="K1721">
        <v>3.0911900000000001</v>
      </c>
      <c r="L1721">
        <v>2.8973380662824137</v>
      </c>
      <c r="M1721">
        <v>8.949E-2</v>
      </c>
      <c r="N1721">
        <v>1.5975432239302985</v>
      </c>
      <c r="O1721">
        <v>1806.8</v>
      </c>
      <c r="P1721">
        <v>2.8973380662824137</v>
      </c>
      <c r="Q1721">
        <v>1413.8</v>
      </c>
      <c r="R1721">
        <v>1.5975432239302985</v>
      </c>
      <c r="S1721">
        <v>1.2779742537841279</v>
      </c>
      <c r="U1721" t="s">
        <v>75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 t="e">
        <v>#DIV/0!</v>
      </c>
      <c r="AL1721" t="e">
        <v>#DIV/0!</v>
      </c>
    </row>
    <row r="1722" spans="1:38">
      <c r="A1722">
        <v>35</v>
      </c>
      <c r="B1722" t="s">
        <v>3081</v>
      </c>
      <c r="C1722">
        <v>357.5</v>
      </c>
      <c r="D1722">
        <v>51.22</v>
      </c>
      <c r="E1722">
        <v>0.14327272727272727</v>
      </c>
      <c r="F1722">
        <v>3.8649440116680003</v>
      </c>
      <c r="G1722">
        <v>4.0518480854625949</v>
      </c>
      <c r="H1722">
        <v>0.31390000000000001</v>
      </c>
      <c r="I1722">
        <v>3.6756739008264616</v>
      </c>
      <c r="J1722">
        <v>0.90715984985079079</v>
      </c>
      <c r="K1722">
        <v>3.1857280000000001</v>
      </c>
      <c r="L1722">
        <v>3.6756737966137578</v>
      </c>
      <c r="M1722">
        <v>8.9340000000000003E-2</v>
      </c>
      <c r="N1722">
        <v>1.70496166597671</v>
      </c>
      <c r="O1722">
        <v>1759.9</v>
      </c>
      <c r="P1722">
        <v>3.6756737966137578</v>
      </c>
      <c r="Q1722">
        <v>1410.6</v>
      </c>
      <c r="R1722">
        <v>1.70496166597671</v>
      </c>
      <c r="S1722">
        <v>1.2476251240606835</v>
      </c>
      <c r="U1722" t="s">
        <v>3081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 t="e">
        <v>#DIV/0!</v>
      </c>
      <c r="AL1722" t="e">
        <v>#DIV/0!</v>
      </c>
    </row>
    <row r="1723" spans="1:38">
      <c r="A1723">
        <v>12</v>
      </c>
      <c r="B1723" t="s">
        <v>3082</v>
      </c>
      <c r="C1723">
        <v>321</v>
      </c>
      <c r="D1723">
        <v>330.6</v>
      </c>
      <c r="E1723">
        <v>1.0299065420560749</v>
      </c>
      <c r="F1723">
        <v>3.7855186713600002</v>
      </c>
      <c r="G1723">
        <v>10.067450540191221</v>
      </c>
      <c r="H1723">
        <v>0.311</v>
      </c>
      <c r="I1723">
        <v>9.9167104986413506</v>
      </c>
      <c r="J1723">
        <v>0.98502698960892965</v>
      </c>
      <c r="K1723">
        <v>3.2154340000000001</v>
      </c>
      <c r="L1723">
        <v>9.9167110336440008</v>
      </c>
      <c r="M1723">
        <v>8.8319999999999996E-2</v>
      </c>
      <c r="N1723">
        <v>1.735630509449783</v>
      </c>
      <c r="O1723">
        <v>1745.6</v>
      </c>
      <c r="P1723">
        <v>9.9167110336440008</v>
      </c>
      <c r="Q1723">
        <v>1388.6</v>
      </c>
      <c r="R1723">
        <v>1.735630509449783</v>
      </c>
      <c r="S1723">
        <v>1.2570934754428922</v>
      </c>
      <c r="U1723" t="s">
        <v>3082</v>
      </c>
      <c r="V1723">
        <v>0</v>
      </c>
      <c r="W1723">
        <v>2.0065252854812399</v>
      </c>
      <c r="X1723">
        <v>-6.0344827586206904</v>
      </c>
      <c r="Y1723">
        <v>10.503282275711159</v>
      </c>
      <c r="Z1723">
        <v>27.702702702702702</v>
      </c>
      <c r="AA1723">
        <v>-1.245115452930728</v>
      </c>
      <c r="AB1723">
        <v>26.13065326633166</v>
      </c>
      <c r="AC1723">
        <v>24.099722991689749</v>
      </c>
      <c r="AD1723">
        <v>37.804878048780495</v>
      </c>
      <c r="AE1723">
        <v>36.996336996336993</v>
      </c>
      <c r="AF1723">
        <v>40</v>
      </c>
      <c r="AG1723">
        <v>29.554655870445345</v>
      </c>
      <c r="AH1723">
        <v>52.795031055900623</v>
      </c>
      <c r="AI1723">
        <v>41.869918699186989</v>
      </c>
      <c r="AJ1723">
        <v>1359.6</v>
      </c>
      <c r="AK1723">
        <v>-4.6277876082049571E-2</v>
      </c>
      <c r="AL1723">
        <v>0.49494531480934084</v>
      </c>
    </row>
    <row r="1724" spans="1:38">
      <c r="A1724">
        <v>12</v>
      </c>
      <c r="B1724" t="s">
        <v>3083</v>
      </c>
      <c r="C1724">
        <v>72.3</v>
      </c>
      <c r="D1724">
        <v>45.9</v>
      </c>
      <c r="E1724">
        <v>0.63485477178423233</v>
      </c>
      <c r="F1724">
        <v>4.0751569801600001</v>
      </c>
      <c r="G1724">
        <v>4.319602475657506</v>
      </c>
      <c r="H1724">
        <v>0.31059999999999999</v>
      </c>
      <c r="I1724">
        <v>3.9045080379254027</v>
      </c>
      <c r="J1724">
        <v>0.90390448193524564</v>
      </c>
      <c r="K1724">
        <v>3.2195749999999999</v>
      </c>
      <c r="L1724">
        <v>3.904508046006276</v>
      </c>
      <c r="M1724">
        <v>9.5200000000000007E-2</v>
      </c>
      <c r="N1724">
        <v>1.8476424246813508</v>
      </c>
      <c r="O1724">
        <v>1743.7</v>
      </c>
      <c r="P1724">
        <v>3.904508046006276</v>
      </c>
      <c r="Q1724">
        <v>1531.2</v>
      </c>
      <c r="R1724">
        <v>1.8476424246813508</v>
      </c>
      <c r="S1724">
        <v>1.1387800417972831</v>
      </c>
      <c r="U1724" t="s">
        <v>3083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 t="e">
        <v>#DIV/0!</v>
      </c>
      <c r="AL1724" t="e">
        <v>#DIV/0!</v>
      </c>
    </row>
    <row r="1725" spans="1:38">
      <c r="A1725">
        <v>12</v>
      </c>
      <c r="B1725" t="s">
        <v>640</v>
      </c>
      <c r="C1725">
        <v>145.19999999999999</v>
      </c>
      <c r="D1725">
        <v>160.5</v>
      </c>
      <c r="E1725">
        <v>1.1053719008264464</v>
      </c>
      <c r="F1725">
        <v>4.1812929648660004</v>
      </c>
      <c r="G1725">
        <v>3.7212426290411966</v>
      </c>
      <c r="H1725">
        <v>0.30930000000000002</v>
      </c>
      <c r="I1725">
        <v>3.2495149961102268</v>
      </c>
      <c r="J1725">
        <v>0.87323384149973748</v>
      </c>
      <c r="K1725">
        <v>3.233107</v>
      </c>
      <c r="L1725">
        <v>3.2495148963644369</v>
      </c>
      <c r="M1725">
        <v>9.8089999999999997E-2</v>
      </c>
      <c r="N1725">
        <v>1.8133667566844247</v>
      </c>
      <c r="O1725">
        <v>1737.3</v>
      </c>
      <c r="P1725">
        <v>3.2495148963644369</v>
      </c>
      <c r="Q1725">
        <v>1587.3</v>
      </c>
      <c r="R1725">
        <v>1.8133667566844247</v>
      </c>
      <c r="S1725">
        <v>1.0945000945000944</v>
      </c>
      <c r="U1725" t="s">
        <v>640</v>
      </c>
      <c r="V1725">
        <v>-0.80168776371308026</v>
      </c>
      <c r="W1725">
        <v>82.21859706362153</v>
      </c>
      <c r="X1725">
        <v>-54.956896551724135</v>
      </c>
      <c r="Y1725">
        <v>1.5536105032822756</v>
      </c>
      <c r="Z1725">
        <v>29.729729729729733</v>
      </c>
      <c r="AA1725">
        <v>12.255772646536411</v>
      </c>
      <c r="AB1725">
        <v>150.25125628140702</v>
      </c>
      <c r="AC1725">
        <v>293.62880886426592</v>
      </c>
      <c r="AD1725">
        <v>475.60975609756099</v>
      </c>
      <c r="AE1725">
        <v>772.89377289377296</v>
      </c>
      <c r="AF1725">
        <v>1393.75</v>
      </c>
      <c r="AG1725">
        <v>1765.1821862348179</v>
      </c>
      <c r="AH1725">
        <v>2633.5403726708073</v>
      </c>
      <c r="AI1725">
        <v>2975.6097560975609</v>
      </c>
      <c r="AJ1725">
        <v>1122.7</v>
      </c>
      <c r="AK1725">
        <v>0.18337332479751364</v>
      </c>
      <c r="AL1725">
        <v>5.7052953446477671E-2</v>
      </c>
    </row>
    <row r="1726" spans="1:38">
      <c r="A1726">
        <v>12</v>
      </c>
      <c r="B1726" t="s">
        <v>649</v>
      </c>
      <c r="C1726">
        <v>277</v>
      </c>
      <c r="D1726">
        <v>155.6</v>
      </c>
      <c r="E1726">
        <v>0.56173285198555956</v>
      </c>
      <c r="F1726">
        <v>4.0338281183200007</v>
      </c>
      <c r="G1726">
        <v>4.3799197460518142</v>
      </c>
      <c r="H1726">
        <v>0.308</v>
      </c>
      <c r="I1726">
        <v>3.9788700211621326</v>
      </c>
      <c r="J1726">
        <v>0.90843445813106527</v>
      </c>
      <c r="K1726">
        <v>3.246753</v>
      </c>
      <c r="L1726">
        <v>3.9788710656407718</v>
      </c>
      <c r="M1726">
        <v>9.5030000000000003E-2</v>
      </c>
      <c r="N1726">
        <v>1.8309260871350979</v>
      </c>
      <c r="O1726">
        <v>1730.9</v>
      </c>
      <c r="P1726">
        <v>3.9788710656407718</v>
      </c>
      <c r="Q1726">
        <v>1527.8</v>
      </c>
      <c r="R1726">
        <v>1.8309260871350979</v>
      </c>
      <c r="S1726">
        <v>1.1329362482000263</v>
      </c>
      <c r="U1726" t="s">
        <v>649</v>
      </c>
      <c r="V1726">
        <v>4.3417721518987346E-2</v>
      </c>
      <c r="W1726">
        <v>10.342577487765089</v>
      </c>
      <c r="X1726">
        <v>1.1314655172413794</v>
      </c>
      <c r="Y1726">
        <v>22.75711159737418</v>
      </c>
      <c r="Z1726">
        <v>47.297297297297298</v>
      </c>
      <c r="AA1726">
        <v>40.852575488454704</v>
      </c>
      <c r="AB1726">
        <v>267.83919597989944</v>
      </c>
      <c r="AC1726">
        <v>479.22437673130196</v>
      </c>
      <c r="AD1726">
        <v>857.72357723577238</v>
      </c>
      <c r="AE1726">
        <v>1456.0439560439559</v>
      </c>
      <c r="AF1726">
        <v>2250</v>
      </c>
      <c r="AG1726">
        <v>2910.9311740890689</v>
      </c>
      <c r="AH1726">
        <v>4273.2919254658382</v>
      </c>
      <c r="AI1726">
        <v>5528.4552845528451</v>
      </c>
      <c r="AJ1726">
        <v>1079.4399999999998</v>
      </c>
      <c r="AK1726">
        <v>0.36296455174534747</v>
      </c>
      <c r="AL1726">
        <v>6.267748626855206E-2</v>
      </c>
    </row>
    <row r="1727" spans="1:38">
      <c r="A1727">
        <v>12</v>
      </c>
      <c r="B1727" t="s">
        <v>3084</v>
      </c>
      <c r="C1727">
        <v>773</v>
      </c>
      <c r="D1727">
        <v>19</v>
      </c>
      <c r="E1727">
        <v>2.4579560155239329E-2</v>
      </c>
      <c r="F1727">
        <v>3.6360137049600003</v>
      </c>
      <c r="G1727">
        <v>4.6957340895259785</v>
      </c>
      <c r="H1727">
        <v>0.30199999999999999</v>
      </c>
      <c r="I1727">
        <v>4.3077792393937688</v>
      </c>
      <c r="J1727">
        <v>0.91738142690030977</v>
      </c>
      <c r="K1727">
        <v>3.311258</v>
      </c>
      <c r="L1727">
        <v>4.3077783431251575</v>
      </c>
      <c r="M1727">
        <v>8.7359999999999993E-2</v>
      </c>
      <c r="N1727">
        <v>1.8689453347234135</v>
      </c>
      <c r="O1727">
        <v>1701.2</v>
      </c>
      <c r="P1727">
        <v>4.3077783431251575</v>
      </c>
      <c r="Q1727">
        <v>1367.6</v>
      </c>
      <c r="R1727">
        <v>1.8689453347234135</v>
      </c>
      <c r="S1727">
        <v>1.243930973968997</v>
      </c>
      <c r="U1727" t="s">
        <v>3084</v>
      </c>
      <c r="V1727">
        <v>2.2320675105485233E-2</v>
      </c>
      <c r="W1727">
        <v>0.71778140293637849</v>
      </c>
      <c r="X1727">
        <v>-31.25</v>
      </c>
      <c r="Y1727">
        <v>-1.5448577680525164E-2</v>
      </c>
      <c r="Z1727">
        <v>25.000000000000004</v>
      </c>
      <c r="AA1727">
        <v>4.0852575488454708</v>
      </c>
      <c r="AB1727">
        <v>174.37185929648243</v>
      </c>
      <c r="AC1727">
        <v>346.26038781163436</v>
      </c>
      <c r="AD1727">
        <v>402.4390243902439</v>
      </c>
      <c r="AE1727">
        <v>276.55677655677653</v>
      </c>
      <c r="AF1727">
        <v>225</v>
      </c>
      <c r="AG1727">
        <v>134.81781376518219</v>
      </c>
      <c r="AH1727">
        <v>165.83850931677017</v>
      </c>
      <c r="AI1727">
        <v>128.86178861788616</v>
      </c>
      <c r="AJ1727">
        <v>1411.1</v>
      </c>
      <c r="AK1727">
        <v>6.1874433774040123E-2</v>
      </c>
      <c r="AL1727">
        <v>1.0514557807765421</v>
      </c>
    </row>
    <row r="1728" spans="1:38">
      <c r="A1728">
        <v>12</v>
      </c>
      <c r="B1728" t="s">
        <v>3085</v>
      </c>
      <c r="C1728">
        <v>552</v>
      </c>
      <c r="D1728">
        <v>27.7</v>
      </c>
      <c r="E1728">
        <v>5.0181159420289854E-2</v>
      </c>
      <c r="F1728">
        <v>3.7231532700000005</v>
      </c>
      <c r="G1728">
        <v>4.9198238462045794</v>
      </c>
      <c r="H1728">
        <v>0.3</v>
      </c>
      <c r="I1728">
        <v>4.6141087980237305</v>
      </c>
      <c r="J1728">
        <v>0.93786057026885339</v>
      </c>
      <c r="K1728">
        <v>3.3333330000000001</v>
      </c>
      <c r="L1728">
        <v>4.6141082778799056</v>
      </c>
      <c r="M1728">
        <v>9.0050000000000005E-2</v>
      </c>
      <c r="N1728">
        <v>1.7072394904298662</v>
      </c>
      <c r="O1728">
        <v>1691.3</v>
      </c>
      <c r="P1728">
        <v>4.6141082778799056</v>
      </c>
      <c r="Q1728">
        <v>1425.7</v>
      </c>
      <c r="R1728">
        <v>1.7072394904298662</v>
      </c>
      <c r="S1728">
        <v>1.1862944518482148</v>
      </c>
      <c r="U1728" t="s">
        <v>3085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 t="e">
        <v>#DIV/0!</v>
      </c>
      <c r="AL1728" t="e">
        <v>#DIV/0!</v>
      </c>
    </row>
    <row r="1729" spans="1:38">
      <c r="A1729">
        <v>12</v>
      </c>
      <c r="B1729" t="s">
        <v>3086</v>
      </c>
      <c r="C1729">
        <v>71.3</v>
      </c>
      <c r="D1729">
        <v>104.2</v>
      </c>
      <c r="E1729">
        <v>1.4614305750350631</v>
      </c>
      <c r="F1729">
        <v>4.6073935580000009</v>
      </c>
      <c r="G1729">
        <v>4.5349593338594794</v>
      </c>
      <c r="H1729">
        <v>0.33100000000000002</v>
      </c>
      <c r="I1729">
        <v>4.0415437524443121</v>
      </c>
      <c r="J1729">
        <v>0.89119735259119826</v>
      </c>
      <c r="K1729">
        <v>3.0211480000000002</v>
      </c>
      <c r="L1729">
        <v>4.0415440566862966</v>
      </c>
      <c r="M1729">
        <v>0.10100000000000001</v>
      </c>
      <c r="N1729">
        <v>2.0571291298403134</v>
      </c>
      <c r="O1729">
        <v>1843.2</v>
      </c>
      <c r="P1729">
        <v>4.0415440566862966</v>
      </c>
      <c r="Q1729">
        <v>1641.7</v>
      </c>
      <c r="R1729">
        <v>2.0571291298403134</v>
      </c>
      <c r="S1729">
        <v>1.1227386245964548</v>
      </c>
      <c r="U1729" t="s">
        <v>3086</v>
      </c>
      <c r="V1729">
        <v>0</v>
      </c>
      <c r="W1729">
        <v>61.500815660685163</v>
      </c>
      <c r="X1729">
        <v>3.2327586206896552</v>
      </c>
      <c r="Y1729">
        <v>5.9080962800875279</v>
      </c>
      <c r="Z1729">
        <v>31.081081081081081</v>
      </c>
      <c r="AA1729">
        <v>15.630550621669625</v>
      </c>
      <c r="AB1729">
        <v>92.964824120603012</v>
      </c>
      <c r="AC1729">
        <v>165.37396121883657</v>
      </c>
      <c r="AD1729">
        <v>285.36585365853659</v>
      </c>
      <c r="AE1729">
        <v>468.86446886446885</v>
      </c>
      <c r="AF1729">
        <v>700</v>
      </c>
      <c r="AG1729">
        <v>963.56275303643724</v>
      </c>
      <c r="AH1729">
        <v>1459.6273291925465</v>
      </c>
      <c r="AI1729">
        <v>1544.7154471544716</v>
      </c>
      <c r="AJ1729">
        <v>1122.7</v>
      </c>
      <c r="AK1729">
        <v>0.29078158076520405</v>
      </c>
      <c r="AL1729">
        <v>6.3690794397519512E-2</v>
      </c>
    </row>
    <row r="1730" spans="1:38">
      <c r="A1730">
        <v>12</v>
      </c>
      <c r="B1730" t="s">
        <v>3087</v>
      </c>
      <c r="C1730">
        <v>157.19999999999999</v>
      </c>
      <c r="D1730">
        <v>122.1</v>
      </c>
      <c r="E1730">
        <v>0.77671755725190839</v>
      </c>
      <c r="F1730">
        <v>4.3536706200000008</v>
      </c>
      <c r="G1730">
        <v>4.7783484619936223</v>
      </c>
      <c r="H1730">
        <v>0.32400000000000001</v>
      </c>
      <c r="I1730">
        <v>4.3597501218336507</v>
      </c>
      <c r="J1730">
        <v>0.91239685772407564</v>
      </c>
      <c r="K1730">
        <v>3.0864199999999999</v>
      </c>
      <c r="L1730">
        <v>4.3597486946368722</v>
      </c>
      <c r="M1730">
        <v>9.7500000000000003E-2</v>
      </c>
      <c r="N1730">
        <v>1.9558100366365552</v>
      </c>
      <c r="O1730">
        <v>1809.2</v>
      </c>
      <c r="P1730">
        <v>4.3597486946368722</v>
      </c>
      <c r="Q1730">
        <v>1576</v>
      </c>
      <c r="R1730">
        <v>1.9558100366365552</v>
      </c>
      <c r="S1730">
        <v>1.1479695431472081</v>
      </c>
      <c r="U1730" t="s">
        <v>3087</v>
      </c>
      <c r="V1730">
        <v>0</v>
      </c>
      <c r="W1730">
        <v>37.846655791190862</v>
      </c>
      <c r="X1730">
        <v>4.7413793103448283</v>
      </c>
      <c r="Y1730">
        <v>7.8774617067833699</v>
      </c>
      <c r="Z1730">
        <v>51.351351351351354</v>
      </c>
      <c r="AA1730">
        <v>22.912966252220247</v>
      </c>
      <c r="AB1730">
        <v>152.76381909547737</v>
      </c>
      <c r="AC1730">
        <v>271.46814404432132</v>
      </c>
      <c r="AD1730">
        <v>487.80487804878049</v>
      </c>
      <c r="AE1730">
        <v>847.98534798534786</v>
      </c>
      <c r="AF1730">
        <v>1268.75</v>
      </c>
      <c r="AG1730">
        <v>1963.5627530364372</v>
      </c>
      <c r="AH1730">
        <v>2950.310559006211</v>
      </c>
      <c r="AI1730">
        <v>3747.9674796747968</v>
      </c>
      <c r="AJ1730">
        <v>1060.8999999999999</v>
      </c>
      <c r="AK1730">
        <v>0.25869922245507759</v>
      </c>
      <c r="AL1730">
        <v>5.1778894472361808E-2</v>
      </c>
    </row>
    <row r="1731" spans="1:38">
      <c r="A1731">
        <v>12</v>
      </c>
      <c r="B1731" t="s">
        <v>3088</v>
      </c>
      <c r="C1731">
        <v>115.9</v>
      </c>
      <c r="D1731">
        <v>88.9</v>
      </c>
      <c r="E1731">
        <v>0.76704055220017253</v>
      </c>
      <c r="F1731">
        <v>4.3700158348000011</v>
      </c>
      <c r="G1731">
        <v>5.9190058662147242</v>
      </c>
      <c r="H1731">
        <v>0.31900000000000001</v>
      </c>
      <c r="I1731">
        <v>5.5178787124762536</v>
      </c>
      <c r="J1731">
        <v>0.93223065447052911</v>
      </c>
      <c r="K1731">
        <v>3.1347960000000001</v>
      </c>
      <c r="L1731">
        <v>5.5178802395727367</v>
      </c>
      <c r="M1731">
        <v>9.9400000000000002E-2</v>
      </c>
      <c r="N1731">
        <v>2.1418788384700278</v>
      </c>
      <c r="O1731">
        <v>1784.8</v>
      </c>
      <c r="P1731">
        <v>5.5178802395727367</v>
      </c>
      <c r="Q1731">
        <v>1612</v>
      </c>
      <c r="R1731">
        <v>2.1418788384700278</v>
      </c>
      <c r="S1731">
        <v>1.107196029776675</v>
      </c>
      <c r="U1731" t="s">
        <v>3088</v>
      </c>
      <c r="V1731">
        <v>5.4852320675105488E-2</v>
      </c>
      <c r="W1731">
        <v>21.533442088091352</v>
      </c>
      <c r="X1731">
        <v>1.4008620689655173</v>
      </c>
      <c r="Y1731">
        <v>0</v>
      </c>
      <c r="Z1731">
        <v>39.189189189189193</v>
      </c>
      <c r="AA1731">
        <v>8.7033747779751334</v>
      </c>
      <c r="AB1731">
        <v>94.472361809045225</v>
      </c>
      <c r="AC1731">
        <v>213.29639889196676</v>
      </c>
      <c r="AD1731">
        <v>361.78861788617888</v>
      </c>
      <c r="AE1731">
        <v>692.30769230769226</v>
      </c>
      <c r="AF1731">
        <v>1150</v>
      </c>
      <c r="AG1731">
        <v>1578.9473684210527</v>
      </c>
      <c r="AH1731">
        <v>2136.6459627329191</v>
      </c>
      <c r="AI1731">
        <v>2369.9186991869919</v>
      </c>
      <c r="AJ1731">
        <v>1225.7</v>
      </c>
      <c r="AK1731">
        <v>0.14303824063083381</v>
      </c>
      <c r="AL1731">
        <v>4.4215262358303149E-2</v>
      </c>
    </row>
    <row r="1732" spans="1:38">
      <c r="A1732">
        <v>12</v>
      </c>
      <c r="B1732" t="s">
        <v>3089</v>
      </c>
      <c r="C1732">
        <v>631</v>
      </c>
      <c r="D1732">
        <v>132.80000000000001</v>
      </c>
      <c r="E1732">
        <v>0.210459587955626</v>
      </c>
      <c r="F1732">
        <v>4.2631716033920002</v>
      </c>
      <c r="G1732">
        <v>3.4083289228982787</v>
      </c>
      <c r="H1732">
        <v>0.31719999999999998</v>
      </c>
      <c r="I1732">
        <v>2.9980368330077276</v>
      </c>
      <c r="J1732">
        <v>0.87962074694901848</v>
      </c>
      <c r="K1732">
        <v>3.1525850000000002</v>
      </c>
      <c r="L1732">
        <v>2.9980369425666082</v>
      </c>
      <c r="M1732">
        <v>9.7519999999999996E-2</v>
      </c>
      <c r="N1732">
        <v>1.6212591386308164</v>
      </c>
      <c r="O1732">
        <v>1776</v>
      </c>
      <c r="P1732">
        <v>2.9980369425666082</v>
      </c>
      <c r="Q1732">
        <v>1576.4</v>
      </c>
      <c r="R1732">
        <v>1.6212591386308164</v>
      </c>
      <c r="S1732">
        <v>1.1266176097437197</v>
      </c>
      <c r="U1732" t="s">
        <v>3089</v>
      </c>
      <c r="V1732">
        <v>0</v>
      </c>
      <c r="W1732">
        <v>29.526916802610117</v>
      </c>
      <c r="X1732">
        <v>1.1099137931034484</v>
      </c>
      <c r="Y1732">
        <v>1.1378555798687089</v>
      </c>
      <c r="Z1732">
        <v>8.5810810810810825</v>
      </c>
      <c r="AA1732">
        <v>8.8809946714031973</v>
      </c>
      <c r="AB1732">
        <v>38.693467336683419</v>
      </c>
      <c r="AC1732">
        <v>72.29916897506925</v>
      </c>
      <c r="AD1732">
        <v>96.341463414634148</v>
      </c>
      <c r="AE1732">
        <v>197.80219780219781</v>
      </c>
      <c r="AF1732">
        <v>383.75</v>
      </c>
      <c r="AG1732">
        <v>546.55870445344135</v>
      </c>
      <c r="AH1732">
        <v>987.57763975155274</v>
      </c>
      <c r="AI1732">
        <v>1317.0731707317073</v>
      </c>
      <c r="AJ1732">
        <v>1328.6999999999998</v>
      </c>
      <c r="AK1732">
        <v>0.48738457728237738</v>
      </c>
      <c r="AL1732">
        <v>3.9180177617647992E-2</v>
      </c>
    </row>
    <row r="1733" spans="1:38">
      <c r="A1733">
        <v>12</v>
      </c>
      <c r="B1733" t="s">
        <v>3090</v>
      </c>
      <c r="C1733">
        <v>605</v>
      </c>
      <c r="D1733">
        <v>165.4</v>
      </c>
      <c r="E1733">
        <v>0.27338842975206612</v>
      </c>
      <c r="F1733">
        <v>4.37877554688</v>
      </c>
      <c r="G1733">
        <v>3.9236623520469136</v>
      </c>
      <c r="H1733">
        <v>0.31519999999999998</v>
      </c>
      <c r="I1733">
        <v>3.4487470748672213</v>
      </c>
      <c r="J1733">
        <v>0.87896122689253919</v>
      </c>
      <c r="K1733">
        <v>3.1725889999999999</v>
      </c>
      <c r="L1733">
        <v>3.4487469458091047</v>
      </c>
      <c r="M1733">
        <v>0.1008</v>
      </c>
      <c r="N1733">
        <v>1.8711680486971514</v>
      </c>
      <c r="O1733">
        <v>1766.2</v>
      </c>
      <c r="P1733">
        <v>3.4487469458091047</v>
      </c>
      <c r="Q1733">
        <v>1638.1</v>
      </c>
      <c r="R1733">
        <v>1.8711680486971514</v>
      </c>
      <c r="S1733">
        <v>1.0782003540687382</v>
      </c>
      <c r="U1733" t="s">
        <v>3090</v>
      </c>
      <c r="V1733">
        <v>0</v>
      </c>
      <c r="W1733">
        <v>9.4616639477977156</v>
      </c>
      <c r="X1733">
        <v>1.7241379310344829</v>
      </c>
      <c r="Y1733">
        <v>2.8446389496717726</v>
      </c>
      <c r="Z1733">
        <v>64.86486486486487</v>
      </c>
      <c r="AA1733">
        <v>6.0390763765541742</v>
      </c>
      <c r="AB1733">
        <v>136.68341708542712</v>
      </c>
      <c r="AC1733">
        <v>271.46814404432132</v>
      </c>
      <c r="AD1733">
        <v>434.95934959349592</v>
      </c>
      <c r="AE1733">
        <v>842.4908424908424</v>
      </c>
      <c r="AF1733">
        <v>1368.75</v>
      </c>
      <c r="AG1733">
        <v>1821.8623481781376</v>
      </c>
      <c r="AH1733">
        <v>2720.4968944099378</v>
      </c>
      <c r="AI1733">
        <v>3658.5365853658536</v>
      </c>
      <c r="AJ1733">
        <v>1308.0999999999999</v>
      </c>
      <c r="AK1733">
        <v>6.4136882971542936E-2</v>
      </c>
      <c r="AL1733">
        <v>5.0242077969757458E-2</v>
      </c>
    </row>
    <row r="1734" spans="1:38">
      <c r="A1734">
        <v>12</v>
      </c>
      <c r="B1734" t="s">
        <v>3091</v>
      </c>
      <c r="C1734">
        <v>405.4</v>
      </c>
      <c r="D1734">
        <v>52.8</v>
      </c>
      <c r="E1734">
        <v>0.13024173655648741</v>
      </c>
      <c r="F1734">
        <v>3.7275221006000003</v>
      </c>
      <c r="G1734">
        <v>5.747372203568867</v>
      </c>
      <c r="H1734">
        <v>0.307</v>
      </c>
      <c r="I1734">
        <v>5.4002715060267716</v>
      </c>
      <c r="J1734">
        <v>0.93960706123634019</v>
      </c>
      <c r="K1734">
        <v>3.2573289999999999</v>
      </c>
      <c r="L1734">
        <v>5.4002719855538777</v>
      </c>
      <c r="M1734">
        <v>8.8099999999999998E-2</v>
      </c>
      <c r="N1734">
        <v>1.9670675909971669</v>
      </c>
      <c r="O1734">
        <v>1725.9</v>
      </c>
      <c r="P1734">
        <v>5.4002719855538777</v>
      </c>
      <c r="Q1734">
        <v>1383.8</v>
      </c>
      <c r="R1734">
        <v>1.9670675909971669</v>
      </c>
      <c r="S1734">
        <v>1.2472178060413355</v>
      </c>
      <c r="U1734" t="s">
        <v>3091</v>
      </c>
      <c r="V1734">
        <v>0</v>
      </c>
      <c r="W1734">
        <v>0.89722675367047322</v>
      </c>
      <c r="X1734">
        <v>1.9396551724137931</v>
      </c>
      <c r="Y1734">
        <v>1.1597374179431073</v>
      </c>
      <c r="Z1734">
        <v>54.054054054054056</v>
      </c>
      <c r="AA1734">
        <v>0</v>
      </c>
      <c r="AB1734">
        <v>274.8743718592965</v>
      </c>
      <c r="AC1734">
        <v>268.69806094182826</v>
      </c>
      <c r="AD1734">
        <v>181.70731707317074</v>
      </c>
      <c r="AE1734">
        <v>172.16117216117215</v>
      </c>
      <c r="AF1734">
        <v>128.75</v>
      </c>
      <c r="AG1734">
        <v>109.7165991902834</v>
      </c>
      <c r="AH1734">
        <v>134.16149068322983</v>
      </c>
      <c r="AI1734">
        <v>120.32520325203252</v>
      </c>
      <c r="AJ1734">
        <v>1545</v>
      </c>
      <c r="AK1734">
        <v>0</v>
      </c>
      <c r="AL1734">
        <v>2.0488321235808673</v>
      </c>
    </row>
    <row r="1735" spans="1:38">
      <c r="A1735">
        <v>12</v>
      </c>
      <c r="B1735" t="s">
        <v>3092</v>
      </c>
      <c r="C1735">
        <v>269</v>
      </c>
      <c r="D1735">
        <v>137.1</v>
      </c>
      <c r="E1735">
        <v>0.50966542750929367</v>
      </c>
      <c r="F1735">
        <v>3.7618401607799998</v>
      </c>
      <c r="G1735">
        <v>6.0397360023160376</v>
      </c>
      <c r="H1735">
        <v>0.29899999999999999</v>
      </c>
      <c r="I1735">
        <v>5.8245194182733053</v>
      </c>
      <c r="J1735">
        <v>0.96436655775017255</v>
      </c>
      <c r="K1735">
        <v>3.3444820000000002</v>
      </c>
      <c r="L1735">
        <v>5.8245184168558959</v>
      </c>
      <c r="M1735">
        <v>9.1289999999999996E-2</v>
      </c>
      <c r="N1735">
        <v>1.5979313263809896</v>
      </c>
      <c r="O1735">
        <v>1686.3</v>
      </c>
      <c r="P1735">
        <v>5.8245184168558959</v>
      </c>
      <c r="Q1735">
        <v>1451.8</v>
      </c>
      <c r="R1735">
        <v>1.5979313263809896</v>
      </c>
      <c r="S1735">
        <v>1.1615236258437802</v>
      </c>
      <c r="U1735" t="s">
        <v>3092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 t="e">
        <v>#DIV/0!</v>
      </c>
      <c r="AL1735" t="e">
        <v>#DIV/0!</v>
      </c>
    </row>
    <row r="1736" spans="1:38">
      <c r="A1736">
        <v>12</v>
      </c>
      <c r="B1736" t="s">
        <v>646</v>
      </c>
      <c r="C1736">
        <v>292</v>
      </c>
      <c r="D1736">
        <v>72.3</v>
      </c>
      <c r="E1736">
        <v>0.24760273972602739</v>
      </c>
      <c r="F1736">
        <v>3.7537213024000002</v>
      </c>
      <c r="G1736">
        <v>6.2321958242539841</v>
      </c>
      <c r="H1736">
        <v>0.28999999999999998</v>
      </c>
      <c r="I1736">
        <v>5.9774536750671956</v>
      </c>
      <c r="J1736">
        <v>0.95912481629742719</v>
      </c>
      <c r="K1736">
        <v>3.4482759999999999</v>
      </c>
      <c r="L1736">
        <v>5.9774533981646156</v>
      </c>
      <c r="M1736">
        <v>9.3920000000000003E-2</v>
      </c>
      <c r="N1736">
        <v>1.7636077665610543</v>
      </c>
      <c r="O1736">
        <v>1641.5</v>
      </c>
      <c r="P1736">
        <v>5.9774533981646156</v>
      </c>
      <c r="Q1736">
        <v>1505.7</v>
      </c>
      <c r="R1736">
        <v>1.7636077665610543</v>
      </c>
      <c r="S1736">
        <v>1.090190609019061</v>
      </c>
      <c r="U1736" t="s">
        <v>646</v>
      </c>
      <c r="V1736">
        <v>2.1983122362869201E-2</v>
      </c>
      <c r="W1736">
        <v>11.256117455138662</v>
      </c>
      <c r="X1736">
        <v>-36.637931034482762</v>
      </c>
      <c r="Y1736">
        <v>1.8380743982494527</v>
      </c>
      <c r="Z1736">
        <v>17.432432432432435</v>
      </c>
      <c r="AA1736">
        <v>4.0852575488454708</v>
      </c>
      <c r="AB1736">
        <v>74.874371859296474</v>
      </c>
      <c r="AC1736">
        <v>171.19113573407202</v>
      </c>
      <c r="AD1736">
        <v>234.14634146341464</v>
      </c>
      <c r="AE1736">
        <v>344.32234432234429</v>
      </c>
      <c r="AF1736">
        <v>618.75</v>
      </c>
      <c r="AG1736">
        <v>842.1052631578948</v>
      </c>
      <c r="AH1736">
        <v>1316.7701863354037</v>
      </c>
      <c r="AI1736">
        <v>1752.0325203252032</v>
      </c>
      <c r="AJ1736">
        <v>1278.23</v>
      </c>
      <c r="AK1736">
        <v>0.11307688856224872</v>
      </c>
      <c r="AL1736">
        <v>5.6862140893144966E-2</v>
      </c>
    </row>
    <row r="1737" spans="1:38">
      <c r="A1737">
        <v>35</v>
      </c>
      <c r="B1737" t="s">
        <v>3093</v>
      </c>
      <c r="C1737">
        <v>236</v>
      </c>
      <c r="D1737">
        <v>74.599999999999994</v>
      </c>
      <c r="E1737">
        <v>0.31610169491525419</v>
      </c>
      <c r="F1737">
        <v>3.5406611518460007</v>
      </c>
      <c r="G1737">
        <v>3.6631838064065767</v>
      </c>
      <c r="H1737">
        <v>0.28210000000000002</v>
      </c>
      <c r="I1737">
        <v>3.255625215297882</v>
      </c>
      <c r="J1737">
        <v>0.88874197620225559</v>
      </c>
      <c r="K1737">
        <v>3.544842</v>
      </c>
      <c r="L1737">
        <v>3.2556252732620767</v>
      </c>
      <c r="M1737">
        <v>9.1069999999999998E-2</v>
      </c>
      <c r="N1737">
        <v>1.6792319842820991</v>
      </c>
      <c r="O1737">
        <v>1601.9</v>
      </c>
      <c r="P1737">
        <v>3.2556252732620767</v>
      </c>
      <c r="Q1737">
        <v>1447.2</v>
      </c>
      <c r="R1737">
        <v>1.6792319842820991</v>
      </c>
      <c r="S1737">
        <v>1.1068960751796573</v>
      </c>
      <c r="U1737" t="s">
        <v>3093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 t="e">
        <v>#DIV/0!</v>
      </c>
      <c r="AL1737" t="e">
        <v>#DIV/0!</v>
      </c>
    </row>
    <row r="1738" spans="1:38">
      <c r="A1738">
        <v>12</v>
      </c>
      <c r="B1738" t="s">
        <v>3094</v>
      </c>
      <c r="C1738">
        <v>1229</v>
      </c>
      <c r="D1738">
        <v>51.1</v>
      </c>
      <c r="E1738">
        <v>4.1578519121236779E-2</v>
      </c>
      <c r="F1738">
        <v>3.6961913833879998</v>
      </c>
      <c r="G1738">
        <v>3.4336643716078541</v>
      </c>
      <c r="H1738">
        <v>0.2954</v>
      </c>
      <c r="I1738">
        <v>3.0022168464622681</v>
      </c>
      <c r="J1738">
        <v>0.87434778753767495</v>
      </c>
      <c r="K1738">
        <v>3.38524</v>
      </c>
      <c r="L1738">
        <v>3.0022170176830949</v>
      </c>
      <c r="M1738">
        <v>9.0789999999999996E-2</v>
      </c>
      <c r="N1738">
        <v>1.6663568116304843</v>
      </c>
      <c r="O1738">
        <v>1668.5</v>
      </c>
      <c r="P1738">
        <v>3.0022170176830949</v>
      </c>
      <c r="Q1738">
        <v>1441.3</v>
      </c>
      <c r="R1738">
        <v>1.6663568116304843</v>
      </c>
      <c r="S1738">
        <v>1.1576354679802956</v>
      </c>
      <c r="U1738" t="s">
        <v>3094</v>
      </c>
      <c r="V1738">
        <v>0</v>
      </c>
      <c r="W1738">
        <v>0.89722675367047322</v>
      </c>
      <c r="X1738">
        <v>0.32327586206896552</v>
      </c>
      <c r="Y1738">
        <v>1.5317286652078772</v>
      </c>
      <c r="Z1738">
        <v>35.810810810810814</v>
      </c>
      <c r="AA1738">
        <v>0</v>
      </c>
      <c r="AB1738">
        <v>262.3115577889447</v>
      </c>
      <c r="AC1738">
        <v>354.5706371191136</v>
      </c>
      <c r="AD1738">
        <v>264.22764227642278</v>
      </c>
      <c r="AE1738">
        <v>305.86080586080584</v>
      </c>
      <c r="AF1738">
        <v>225</v>
      </c>
      <c r="AG1738">
        <v>182.18623481781376</v>
      </c>
      <c r="AH1738">
        <v>204.96894409937889</v>
      </c>
      <c r="AI1738">
        <v>186.99186991869917</v>
      </c>
      <c r="AJ1738">
        <v>1400.8</v>
      </c>
      <c r="AK1738">
        <v>0</v>
      </c>
      <c r="AL1738">
        <v>1.2797624486066694</v>
      </c>
    </row>
    <row r="1739" spans="1:38">
      <c r="A1739">
        <v>35</v>
      </c>
      <c r="B1739" t="s">
        <v>3095</v>
      </c>
      <c r="C1739">
        <v>270.10000000000002</v>
      </c>
      <c r="D1739">
        <v>113.2</v>
      </c>
      <c r="E1739">
        <v>0.41910403554239167</v>
      </c>
      <c r="F1739">
        <v>3.3762894821500007</v>
      </c>
      <c r="G1739">
        <v>4.2541316383052026</v>
      </c>
      <c r="H1739">
        <v>0.27950000000000003</v>
      </c>
      <c r="I1739">
        <v>3.8990925490042563</v>
      </c>
      <c r="J1739">
        <v>0.91654252395386859</v>
      </c>
      <c r="K1739">
        <v>3.5778180000000002</v>
      </c>
      <c r="L1739">
        <v>3.8990911116718445</v>
      </c>
      <c r="M1739">
        <v>8.7650000000000006E-2</v>
      </c>
      <c r="N1739">
        <v>1.7013856971095047</v>
      </c>
      <c r="O1739">
        <v>1588.8</v>
      </c>
      <c r="P1739">
        <v>3.8990911116718445</v>
      </c>
      <c r="Q1739">
        <v>1374</v>
      </c>
      <c r="R1739">
        <v>1.7013856971095047</v>
      </c>
      <c r="S1739">
        <v>1.1563318777292577</v>
      </c>
      <c r="U1739" t="s">
        <v>3095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 t="e">
        <v>#DIV/0!</v>
      </c>
      <c r="AL1739" t="e">
        <v>#DIV/0!</v>
      </c>
    </row>
    <row r="1740" spans="1:38">
      <c r="A1740">
        <v>35</v>
      </c>
      <c r="B1740" t="s">
        <v>3096</v>
      </c>
      <c r="C1740">
        <v>187.7</v>
      </c>
      <c r="D1740">
        <v>154.19999999999999</v>
      </c>
      <c r="E1740">
        <v>0.82152370804475228</v>
      </c>
      <c r="F1740">
        <v>3.4317315962800006</v>
      </c>
      <c r="G1740">
        <v>6.4121654831878292</v>
      </c>
      <c r="H1740">
        <v>0.27800000000000002</v>
      </c>
      <c r="I1740">
        <v>6.1979496184715925</v>
      </c>
      <c r="J1740">
        <v>0.96659227443865992</v>
      </c>
      <c r="K1740">
        <v>3.5971220000000002</v>
      </c>
      <c r="L1740">
        <v>6.1979495070399766</v>
      </c>
      <c r="M1740">
        <v>8.9569999999999997E-2</v>
      </c>
      <c r="N1740">
        <v>1.6435591594686354</v>
      </c>
      <c r="O1740">
        <v>1581.3</v>
      </c>
      <c r="P1740">
        <v>6.1979495070399766</v>
      </c>
      <c r="Q1740">
        <v>1415.5</v>
      </c>
      <c r="R1740">
        <v>1.6435591594686354</v>
      </c>
      <c r="S1740">
        <v>1.117131755563405</v>
      </c>
      <c r="U1740" t="s">
        <v>3096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 t="e">
        <v>#DIV/0!</v>
      </c>
      <c r="AL1740" t="e">
        <v>#DIV/0!</v>
      </c>
    </row>
    <row r="1741" spans="1:38">
      <c r="A1741">
        <v>12</v>
      </c>
      <c r="B1741" t="s">
        <v>3097</v>
      </c>
      <c r="C1741">
        <v>421</v>
      </c>
      <c r="D1741">
        <v>15.9</v>
      </c>
      <c r="E1741">
        <v>3.7767220902612829E-2</v>
      </c>
      <c r="F1741">
        <v>3.3600855308000006</v>
      </c>
      <c r="G1741">
        <v>4.9829858169599968</v>
      </c>
      <c r="H1741">
        <v>0.27800000000000002</v>
      </c>
      <c r="I1741">
        <v>4.5767389609402205</v>
      </c>
      <c r="J1741">
        <v>0.91847320643838037</v>
      </c>
      <c r="K1741">
        <v>3.5971220000000002</v>
      </c>
      <c r="L1741">
        <v>4.5767397909114331</v>
      </c>
      <c r="M1741">
        <v>8.77E-2</v>
      </c>
      <c r="N1741">
        <v>1.9706872241521023</v>
      </c>
      <c r="O1741">
        <v>1581.3</v>
      </c>
      <c r="P1741">
        <v>4.5767397909114331</v>
      </c>
      <c r="Q1741">
        <v>1375.1</v>
      </c>
      <c r="R1741">
        <v>1.9706872241521023</v>
      </c>
      <c r="S1741">
        <v>1.1499527307104938</v>
      </c>
      <c r="U1741" t="s">
        <v>3097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 t="e">
        <v>#DIV/0!</v>
      </c>
      <c r="AL1741" t="e">
        <v>#DIV/0!</v>
      </c>
    </row>
    <row r="1742" spans="1:38">
      <c r="A1742">
        <v>15</v>
      </c>
      <c r="B1742" t="s">
        <v>237</v>
      </c>
      <c r="C1742">
        <v>241</v>
      </c>
      <c r="D1742">
        <v>62.3</v>
      </c>
      <c r="E1742">
        <v>0.25850622406639001</v>
      </c>
      <c r="F1742">
        <v>3.3922081502400006</v>
      </c>
      <c r="G1742">
        <v>4.6143612967540264</v>
      </c>
      <c r="H1742">
        <v>0.27600000000000002</v>
      </c>
      <c r="I1742">
        <v>4.2915608144243436</v>
      </c>
      <c r="J1742">
        <v>0.9300443850036717</v>
      </c>
      <c r="K1742">
        <v>3.6231879999999999</v>
      </c>
      <c r="L1742">
        <v>4.2915601727875288</v>
      </c>
      <c r="M1742">
        <v>8.9179999999999995E-2</v>
      </c>
      <c r="N1742">
        <v>1.6955341202933558</v>
      </c>
      <c r="O1742">
        <v>1571.2</v>
      </c>
      <c r="P1742">
        <v>4.2915601727875288</v>
      </c>
      <c r="Q1742">
        <v>1407.2</v>
      </c>
      <c r="R1742">
        <v>1.6955341202933558</v>
      </c>
      <c r="S1742">
        <v>1.1165434906196703</v>
      </c>
      <c r="U1742" t="s">
        <v>237</v>
      </c>
      <c r="V1742">
        <v>0</v>
      </c>
      <c r="W1742">
        <v>0.83197389885807504</v>
      </c>
      <c r="X1742">
        <v>3.771551724137931</v>
      </c>
      <c r="Y1742">
        <v>5.6892778993435451</v>
      </c>
      <c r="Z1742">
        <v>18.918918918918919</v>
      </c>
      <c r="AA1742">
        <v>-0.63055062166962694</v>
      </c>
      <c r="AB1742">
        <v>43.216080402010043</v>
      </c>
      <c r="AC1742">
        <v>57.340720221606645</v>
      </c>
      <c r="AD1742">
        <v>50.8130081300813</v>
      </c>
      <c r="AE1742">
        <v>34.798534798534796</v>
      </c>
      <c r="AF1742">
        <v>31.25</v>
      </c>
      <c r="AG1742">
        <v>20.242914979757085</v>
      </c>
      <c r="AH1742">
        <v>37.267080745341616</v>
      </c>
      <c r="AI1742">
        <v>28.455284552845526</v>
      </c>
      <c r="AJ1742">
        <v>1308.0999999999999</v>
      </c>
      <c r="AK1742">
        <v>-2.2052057327165593E-2</v>
      </c>
      <c r="AL1742">
        <v>1.1596314907872693</v>
      </c>
    </row>
    <row r="1743" spans="1:38">
      <c r="A1743">
        <v>12</v>
      </c>
      <c r="B1743" t="s">
        <v>637</v>
      </c>
      <c r="C1743">
        <v>176.4</v>
      </c>
      <c r="D1743">
        <v>43.4</v>
      </c>
      <c r="E1743">
        <v>0.24603174603174602</v>
      </c>
      <c r="F1743">
        <v>3.4830054050000001</v>
      </c>
      <c r="G1743">
        <v>4.5814184224250134</v>
      </c>
      <c r="H1743">
        <v>0.27500000000000002</v>
      </c>
      <c r="I1743">
        <v>4.1199474441003199</v>
      </c>
      <c r="J1743">
        <v>0.8992733394387431</v>
      </c>
      <c r="K1743">
        <v>3.6363639999999999</v>
      </c>
      <c r="L1743">
        <v>4.1199466891040348</v>
      </c>
      <c r="M1743">
        <v>9.1899999999999996E-2</v>
      </c>
      <c r="N1743">
        <v>2.0038532429263718</v>
      </c>
      <c r="O1743">
        <v>1566.1</v>
      </c>
      <c r="P1743">
        <v>4.1199466891040348</v>
      </c>
      <c r="Q1743">
        <v>1464.5</v>
      </c>
      <c r="R1743">
        <v>2.0038532429263718</v>
      </c>
      <c r="S1743">
        <v>1.0693752133834074</v>
      </c>
      <c r="U1743" t="s">
        <v>637</v>
      </c>
      <c r="V1743">
        <v>2.2025316455696203E-2</v>
      </c>
      <c r="W1743">
        <v>2.4143556280587277</v>
      </c>
      <c r="X1743">
        <v>-11.853448275862071</v>
      </c>
      <c r="Y1743">
        <v>1.4004376367614879</v>
      </c>
      <c r="Z1743">
        <v>8.1081081081081088</v>
      </c>
      <c r="AA1743">
        <v>3.374777975133215</v>
      </c>
      <c r="AB1743">
        <v>52.763819095477388</v>
      </c>
      <c r="AC1743">
        <v>106.92520775623268</v>
      </c>
      <c r="AD1743">
        <v>191.46341463414635</v>
      </c>
      <c r="AE1743">
        <v>379.12087912087907</v>
      </c>
      <c r="AF1743">
        <v>712.5</v>
      </c>
      <c r="AG1743">
        <v>1246.9635627530365</v>
      </c>
      <c r="AH1743">
        <v>1993.7888198757764</v>
      </c>
      <c r="AI1743">
        <v>2695.1219512195121</v>
      </c>
      <c r="AJ1743">
        <v>1202.01</v>
      </c>
      <c r="AK1743">
        <v>0.16316136481154581</v>
      </c>
      <c r="AL1743">
        <v>2.64640961818438E-2</v>
      </c>
    </row>
    <row r="1744" spans="1:38">
      <c r="A1744">
        <v>12</v>
      </c>
      <c r="B1744" t="s">
        <v>3098</v>
      </c>
      <c r="C1744">
        <v>93.4</v>
      </c>
      <c r="D1744">
        <v>63.9</v>
      </c>
      <c r="E1744">
        <v>0.68415417558886504</v>
      </c>
      <c r="F1744">
        <v>3.2846026122000009</v>
      </c>
      <c r="G1744">
        <v>9.3153204949515871</v>
      </c>
      <c r="H1744">
        <v>0.27300000000000002</v>
      </c>
      <c r="I1744">
        <v>9.0870981072412071</v>
      </c>
      <c r="J1744">
        <v>0.97550031823016026</v>
      </c>
      <c r="K1744">
        <v>3.6630039999999999</v>
      </c>
      <c r="L1744">
        <v>9.0870973236160761</v>
      </c>
      <c r="M1744">
        <v>8.7300000000000003E-2</v>
      </c>
      <c r="N1744">
        <v>2.0493520715187867</v>
      </c>
      <c r="O1744">
        <v>1556</v>
      </c>
      <c r="P1744">
        <v>9.0870973236160761</v>
      </c>
      <c r="Q1744">
        <v>1366.3</v>
      </c>
      <c r="R1744">
        <v>2.0493520715187867</v>
      </c>
      <c r="S1744">
        <v>1.1388421283759058</v>
      </c>
      <c r="U1744" t="s">
        <v>3098</v>
      </c>
      <c r="V1744">
        <v>-2.3206751054852322E-2</v>
      </c>
      <c r="W1744">
        <v>17.29200652528548</v>
      </c>
      <c r="X1744">
        <v>0.53879310344827591</v>
      </c>
      <c r="Y1744">
        <v>6.5645514223194742E-2</v>
      </c>
      <c r="Z1744">
        <v>6.2162162162162167</v>
      </c>
      <c r="AA1744">
        <v>1.7761989342806395</v>
      </c>
      <c r="AB1744">
        <v>31.658291457286431</v>
      </c>
      <c r="AC1744">
        <v>48.75346260387812</v>
      </c>
      <c r="AD1744">
        <v>118.69918699186992</v>
      </c>
      <c r="AE1744">
        <v>212.45421245421244</v>
      </c>
      <c r="AF1744">
        <v>440.625</v>
      </c>
      <c r="AG1744">
        <v>684.21052631578948</v>
      </c>
      <c r="AH1744">
        <v>1074.5341614906831</v>
      </c>
      <c r="AI1744">
        <v>1601.6260162601625</v>
      </c>
      <c r="AJ1744">
        <v>1045.45</v>
      </c>
      <c r="AK1744">
        <v>0.12661489893009006</v>
      </c>
      <c r="AL1744">
        <v>2.9462340604757897E-2</v>
      </c>
    </row>
    <row r="1745" spans="1:38">
      <c r="A1745">
        <v>12</v>
      </c>
      <c r="B1745" t="s">
        <v>3099</v>
      </c>
      <c r="C1745">
        <v>257.8</v>
      </c>
      <c r="D1745">
        <v>51.2</v>
      </c>
      <c r="E1745">
        <v>0.19860356865787432</v>
      </c>
      <c r="F1745">
        <v>3.0700475498000004</v>
      </c>
      <c r="G1745">
        <v>7.4580154525294748</v>
      </c>
      <c r="H1745">
        <v>0.26300000000000001</v>
      </c>
      <c r="I1745">
        <v>7.2202349884820984</v>
      </c>
      <c r="J1745">
        <v>0.96811746160076262</v>
      </c>
      <c r="K1745">
        <v>3.8022809999999998</v>
      </c>
      <c r="L1745">
        <v>7.220235993262917</v>
      </c>
      <c r="M1745">
        <v>8.4699999999999998E-2</v>
      </c>
      <c r="N1745">
        <v>1.8682080187354242</v>
      </c>
      <c r="O1745">
        <v>1505.2</v>
      </c>
      <c r="P1745">
        <v>7.220235993262917</v>
      </c>
      <c r="Q1745">
        <v>1307.8</v>
      </c>
      <c r="R1745">
        <v>1.8682080187354242</v>
      </c>
      <c r="S1745">
        <v>1.1509405107814652</v>
      </c>
      <c r="U1745" t="s">
        <v>3099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 t="e">
        <v>#DIV/0!</v>
      </c>
      <c r="AL1745" t="e">
        <v>#DIV/0!</v>
      </c>
    </row>
    <row r="1746" spans="1:38">
      <c r="A1746">
        <v>15</v>
      </c>
      <c r="B1746" t="s">
        <v>691</v>
      </c>
      <c r="C1746">
        <v>69</v>
      </c>
      <c r="D1746">
        <v>157.4</v>
      </c>
      <c r="E1746">
        <v>2.2811594202898551</v>
      </c>
      <c r="F1746">
        <v>2.7189561948000005</v>
      </c>
      <c r="G1746">
        <v>7.572323873503505</v>
      </c>
      <c r="H1746">
        <v>0.26200000000000001</v>
      </c>
      <c r="I1746">
        <v>7.2450014918790719</v>
      </c>
      <c r="J1746">
        <v>0.9567738534309429</v>
      </c>
      <c r="K1746">
        <v>3.8167939999999998</v>
      </c>
      <c r="L1746">
        <v>7.2450017763605405</v>
      </c>
      <c r="M1746">
        <v>7.5300000000000006E-2</v>
      </c>
      <c r="N1746">
        <v>2.2022811418847374</v>
      </c>
      <c r="O1746">
        <v>1500.1</v>
      </c>
      <c r="P1746">
        <v>7.2450017763605405</v>
      </c>
      <c r="Q1746">
        <v>1075.5999999999999</v>
      </c>
      <c r="R1746">
        <v>2.2022811418847374</v>
      </c>
      <c r="S1746">
        <v>1.394663443659353</v>
      </c>
      <c r="U1746" t="s">
        <v>691</v>
      </c>
      <c r="V1746">
        <v>0</v>
      </c>
      <c r="W1746">
        <v>3.8825448613376836</v>
      </c>
      <c r="X1746">
        <v>2.2629310344827589</v>
      </c>
      <c r="Y1746">
        <v>10.940919037199125</v>
      </c>
      <c r="Z1746">
        <v>29.729729729729733</v>
      </c>
      <c r="AA1746">
        <v>0.71047957371225579</v>
      </c>
      <c r="AB1746">
        <v>61.306532663316574</v>
      </c>
      <c r="AC1746">
        <v>65.373961218836556</v>
      </c>
      <c r="AD1746">
        <v>64.22764227642277</v>
      </c>
      <c r="AE1746">
        <v>52.38095238095238</v>
      </c>
      <c r="AF1746">
        <v>45.625</v>
      </c>
      <c r="AG1746">
        <v>53.441295546558706</v>
      </c>
      <c r="AH1746">
        <v>50.931677018633536</v>
      </c>
      <c r="AI1746">
        <v>49.1869918699187</v>
      </c>
      <c r="AJ1746">
        <v>1071.2</v>
      </c>
      <c r="AK1746">
        <v>1.6641893514883481E-2</v>
      </c>
      <c r="AL1746">
        <v>1.2037014339992644</v>
      </c>
    </row>
    <row r="1747" spans="1:38">
      <c r="A1747">
        <v>15</v>
      </c>
      <c r="B1747" t="s">
        <v>692</v>
      </c>
      <c r="C1747">
        <v>168.8</v>
      </c>
      <c r="D1747">
        <v>192.7</v>
      </c>
      <c r="E1747">
        <v>1.1415876777251184</v>
      </c>
      <c r="F1747">
        <v>2.7637051481279999</v>
      </c>
      <c r="G1747">
        <v>4.2537054281733022</v>
      </c>
      <c r="H1747">
        <v>0.25119999999999998</v>
      </c>
      <c r="I1747">
        <v>3.8962063669310627</v>
      </c>
      <c r="J1747">
        <v>0.9159558490170856</v>
      </c>
      <c r="K1747">
        <v>3.9808919999999999</v>
      </c>
      <c r="L1747">
        <v>3.8962053531245351</v>
      </c>
      <c r="M1747">
        <v>7.9829999999999998E-2</v>
      </c>
      <c r="N1747">
        <v>1.7069229086156372</v>
      </c>
      <c r="O1747">
        <v>1444.7</v>
      </c>
      <c r="P1747">
        <v>3.8962053531245351</v>
      </c>
      <c r="Q1747">
        <v>1191.9000000000001</v>
      </c>
      <c r="R1747">
        <v>1.7069229086156372</v>
      </c>
      <c r="S1747">
        <v>1.2120983303968453</v>
      </c>
      <c r="U1747" t="s">
        <v>692</v>
      </c>
      <c r="V1747">
        <v>0</v>
      </c>
      <c r="W1747">
        <v>1.8760195758564435</v>
      </c>
      <c r="X1747">
        <v>0.6681034482758621</v>
      </c>
      <c r="Y1747">
        <v>8.7527352297592991</v>
      </c>
      <c r="Z1747">
        <v>38.513513513513516</v>
      </c>
      <c r="AA1747">
        <v>0</v>
      </c>
      <c r="AB1747">
        <v>60.804020100502505</v>
      </c>
      <c r="AC1747">
        <v>36.842105263157897</v>
      </c>
      <c r="AD1747">
        <v>33.739837398373986</v>
      </c>
      <c r="AE1747">
        <v>38.46153846153846</v>
      </c>
      <c r="AF1747">
        <v>28.125</v>
      </c>
      <c r="AG1747">
        <v>23.481781376518217</v>
      </c>
      <c r="AH1747">
        <v>25.465838509316768</v>
      </c>
      <c r="AI1747">
        <v>26.829268292682929</v>
      </c>
      <c r="AJ1747">
        <v>1357.54</v>
      </c>
      <c r="AK1747">
        <v>0</v>
      </c>
      <c r="AL1747">
        <v>2.3876700576050984</v>
      </c>
    </row>
    <row r="1748" spans="1:38">
      <c r="A1748">
        <v>35</v>
      </c>
      <c r="B1748" t="s">
        <v>423</v>
      </c>
      <c r="C1748">
        <v>615</v>
      </c>
      <c r="D1748">
        <v>629</v>
      </c>
      <c r="E1748">
        <v>1.0227642276422764</v>
      </c>
      <c r="F1748">
        <v>5.6771964113760012</v>
      </c>
      <c r="G1748">
        <v>3.1176567161434048</v>
      </c>
      <c r="H1748">
        <v>0.26640000000000003</v>
      </c>
      <c r="I1748">
        <v>2.7064168840013663</v>
      </c>
      <c r="J1748">
        <v>0.86809329262820534</v>
      </c>
      <c r="K1748">
        <v>3.7537539999999998</v>
      </c>
      <c r="L1748">
        <v>2.7064168974939347</v>
      </c>
      <c r="M1748">
        <v>0.15462999999999999</v>
      </c>
      <c r="N1748">
        <v>1.547608170599527</v>
      </c>
      <c r="O1748">
        <v>1522.5</v>
      </c>
      <c r="P1748">
        <v>2.7064168974939347</v>
      </c>
      <c r="Q1748">
        <v>2397</v>
      </c>
      <c r="R1748">
        <v>1.547608170599527</v>
      </c>
      <c r="S1748">
        <v>0.6351689612015019</v>
      </c>
      <c r="U1748" t="s">
        <v>423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 t="e">
        <v>#DIV/0!</v>
      </c>
      <c r="AL1748" t="e">
        <v>#DIV/0!</v>
      </c>
    </row>
    <row r="1749" spans="1:38">
      <c r="A1749">
        <v>35</v>
      </c>
      <c r="B1749" t="s">
        <v>3100</v>
      </c>
      <c r="C1749">
        <v>231.9</v>
      </c>
      <c r="D1749">
        <v>90.8</v>
      </c>
      <c r="E1749">
        <v>0.39154808106942646</v>
      </c>
      <c r="F1749">
        <v>3.0650757654500005</v>
      </c>
      <c r="G1749">
        <v>3.9419850898686875</v>
      </c>
      <c r="H1749">
        <v>0.25490000000000002</v>
      </c>
      <c r="I1749">
        <v>3.5821051030116244</v>
      </c>
      <c r="J1749">
        <v>0.9087058985124038</v>
      </c>
      <c r="K1749">
        <v>3.9231069999999999</v>
      </c>
      <c r="L1749">
        <v>3.582105444931829</v>
      </c>
      <c r="M1749">
        <v>8.7249999999999994E-2</v>
      </c>
      <c r="N1749">
        <v>1.645530151569738</v>
      </c>
      <c r="O1749">
        <v>1463.7</v>
      </c>
      <c r="P1749">
        <v>3.582105444931829</v>
      </c>
      <c r="Q1749">
        <v>1365.2</v>
      </c>
      <c r="R1749">
        <v>1.645530151569738</v>
      </c>
      <c r="S1749">
        <v>1.0721506006445942</v>
      </c>
      <c r="U1749" t="s">
        <v>3100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 t="e">
        <v>#DIV/0!</v>
      </c>
      <c r="AL1749" t="e">
        <v>#DIV/0!</v>
      </c>
    </row>
    <row r="1750" spans="1:38">
      <c r="A1750">
        <v>12</v>
      </c>
      <c r="B1750" t="s">
        <v>3101</v>
      </c>
      <c r="C1750">
        <v>206.1</v>
      </c>
      <c r="D1750">
        <v>63</v>
      </c>
      <c r="E1750">
        <v>0.3056768558951965</v>
      </c>
      <c r="F1750">
        <v>2.9509865796000003</v>
      </c>
      <c r="G1750">
        <v>5.9851290027371862</v>
      </c>
      <c r="H1750">
        <v>0.254</v>
      </c>
      <c r="I1750">
        <v>5.6111542832205901</v>
      </c>
      <c r="J1750">
        <v>0.93751601354865266</v>
      </c>
      <c r="K1750">
        <v>3.9370080000000001</v>
      </c>
      <c r="L1750">
        <v>5.6111540643090523</v>
      </c>
      <c r="M1750">
        <v>8.43E-2</v>
      </c>
      <c r="N1750">
        <v>2.0824785207298171</v>
      </c>
      <c r="O1750">
        <v>1459.1</v>
      </c>
      <c r="P1750">
        <v>5.6111540643090523</v>
      </c>
      <c r="Q1750">
        <v>1298.5999999999999</v>
      </c>
      <c r="R1750">
        <v>2.0824785207298171</v>
      </c>
      <c r="S1750">
        <v>1.1235946403819499</v>
      </c>
      <c r="U1750" t="s">
        <v>3101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 t="e">
        <v>#DIV/0!</v>
      </c>
      <c r="AL1750" t="e">
        <v>#DIV/0!</v>
      </c>
    </row>
    <row r="1751" spans="1:38">
      <c r="A1751">
        <v>12</v>
      </c>
      <c r="B1751" t="s">
        <v>3102</v>
      </c>
      <c r="C1751">
        <v>265.3</v>
      </c>
      <c r="D1751">
        <v>73.599999999999994</v>
      </c>
      <c r="E1751">
        <v>0.2774217866566151</v>
      </c>
      <c r="F1751">
        <v>2.9389688500000002</v>
      </c>
      <c r="G1751">
        <v>5.6417273844489575</v>
      </c>
      <c r="H1751">
        <v>0.25</v>
      </c>
      <c r="I1751">
        <v>5.3225933528685054</v>
      </c>
      <c r="J1751">
        <v>0.94343327675489541</v>
      </c>
      <c r="K1751">
        <v>4</v>
      </c>
      <c r="L1751">
        <v>5.3225933528685054</v>
      </c>
      <c r="M1751">
        <v>8.5300000000000001E-2</v>
      </c>
      <c r="N1751">
        <v>1.8705849032966348</v>
      </c>
      <c r="O1751">
        <v>1438.5</v>
      </c>
      <c r="P1751">
        <v>5.3225933528685054</v>
      </c>
      <c r="Q1751">
        <v>1321.5</v>
      </c>
      <c r="R1751">
        <v>1.8705849032966348</v>
      </c>
      <c r="S1751">
        <v>1.0885357548240635</v>
      </c>
      <c r="U1751" t="s">
        <v>3102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 t="e">
        <v>#DIV/0!</v>
      </c>
      <c r="AL1751" t="e">
        <v>#DIV/0!</v>
      </c>
    </row>
    <row r="1752" spans="1:38">
      <c r="A1752">
        <v>35</v>
      </c>
      <c r="B1752" t="s">
        <v>3103</v>
      </c>
      <c r="C1752">
        <v>298.39999999999998</v>
      </c>
      <c r="D1752">
        <v>85.81</v>
      </c>
      <c r="E1752">
        <v>0.28756702412868634</v>
      </c>
      <c r="F1752">
        <v>2.8852440859680004</v>
      </c>
      <c r="G1752">
        <v>3.2634302734347123</v>
      </c>
      <c r="H1752">
        <v>0.2452</v>
      </c>
      <c r="I1752">
        <v>2.8435775248399158</v>
      </c>
      <c r="J1752">
        <v>0.87134618685972176</v>
      </c>
      <c r="K1752">
        <v>4.078303</v>
      </c>
      <c r="L1752">
        <v>2.8435776099864425</v>
      </c>
      <c r="M1752">
        <v>8.5379999999999998E-2</v>
      </c>
      <c r="N1752">
        <v>1.6012632543699552</v>
      </c>
      <c r="O1752">
        <v>1413.7</v>
      </c>
      <c r="P1752">
        <v>2.8435776099864425</v>
      </c>
      <c r="Q1752">
        <v>1323.3</v>
      </c>
      <c r="R1752">
        <v>1.6012632543699552</v>
      </c>
      <c r="S1752">
        <v>1.0683140633265322</v>
      </c>
      <c r="U1752" t="s">
        <v>3103</v>
      </c>
      <c r="V1752">
        <v>5.9071729957805914E-2</v>
      </c>
      <c r="W1752">
        <v>1.9575856443719413</v>
      </c>
      <c r="X1752">
        <v>1.2823275862068966</v>
      </c>
      <c r="Y1752">
        <v>6.2800875273522978</v>
      </c>
      <c r="Z1752">
        <v>35.743243243243242</v>
      </c>
      <c r="AA1752">
        <v>1.580817051509769</v>
      </c>
      <c r="AB1752">
        <v>78.894472361809036</v>
      </c>
      <c r="AC1752">
        <v>79.778393351800545</v>
      </c>
      <c r="AD1752">
        <v>65.040650406504071</v>
      </c>
      <c r="AE1752">
        <v>43.772893772893774</v>
      </c>
      <c r="AF1752">
        <v>35.3125</v>
      </c>
      <c r="AG1752">
        <v>29.7165991902834</v>
      </c>
      <c r="AH1752">
        <v>32.236024844720497</v>
      </c>
      <c r="AI1752">
        <v>29.430894308943088</v>
      </c>
      <c r="AJ1752">
        <v>1131.97</v>
      </c>
      <c r="AK1752">
        <v>2.9768801177036106E-2</v>
      </c>
      <c r="AL1752">
        <v>2.447400780395232</v>
      </c>
    </row>
    <row r="1753" spans="1:38">
      <c r="A1753">
        <v>35</v>
      </c>
      <c r="B1753" t="s">
        <v>3104</v>
      </c>
      <c r="C1753">
        <v>464.3</v>
      </c>
      <c r="D1753">
        <v>75.3</v>
      </c>
      <c r="E1753">
        <v>0.16217962524230023</v>
      </c>
      <c r="F1753">
        <v>5.8879405304399996E-3</v>
      </c>
      <c r="G1753">
        <v>7.2346935862527699</v>
      </c>
      <c r="H1753">
        <v>5.2939999999999997E-4</v>
      </c>
      <c r="I1753">
        <v>2.9172202490471886</v>
      </c>
      <c r="J1753">
        <v>0.40322651046209285</v>
      </c>
      <c r="K1753">
        <v>1888.931</v>
      </c>
      <c r="L1753">
        <v>2.9172202280095725</v>
      </c>
      <c r="M1753">
        <v>8.0699999999999994E-2</v>
      </c>
      <c r="N1753">
        <v>6.6204695683551051</v>
      </c>
      <c r="O1753">
        <v>3.4119999999999999</v>
      </c>
      <c r="P1753">
        <v>2.9172202280095725</v>
      </c>
      <c r="Q1753">
        <v>1213.3</v>
      </c>
      <c r="R1753">
        <v>6.6204695683551051</v>
      </c>
      <c r="S1753">
        <v>2.812165169372785E-3</v>
      </c>
      <c r="U1753" t="s">
        <v>3104</v>
      </c>
      <c r="V1753">
        <v>-59.915611814345993</v>
      </c>
      <c r="W1753">
        <v>8.0097879282218596</v>
      </c>
      <c r="X1753">
        <v>8.2974137931034484</v>
      </c>
      <c r="Y1753">
        <v>6.3019693654266957</v>
      </c>
      <c r="Z1753">
        <v>23.513513513513516</v>
      </c>
      <c r="AA1753">
        <v>4.2451154529307278</v>
      </c>
      <c r="AB1753">
        <v>65.326633165829136</v>
      </c>
      <c r="AC1753">
        <v>134.34903047091413</v>
      </c>
      <c r="AD1753">
        <v>188.6178861788618</v>
      </c>
      <c r="AE1753">
        <v>261.90476190476193</v>
      </c>
      <c r="AF1753">
        <v>363.125</v>
      </c>
      <c r="AG1753">
        <v>504.04858299595139</v>
      </c>
      <c r="AH1753">
        <v>767.08074534161494</v>
      </c>
      <c r="AI1753">
        <v>865.85365853658539</v>
      </c>
      <c r="AJ1753">
        <v>1256.5999999999999</v>
      </c>
      <c r="AK1753">
        <v>0.1083142517446877</v>
      </c>
      <c r="AL1753">
        <v>8.5162655382174018E-2</v>
      </c>
    </row>
    <row r="1754" spans="1:38">
      <c r="A1754">
        <v>12</v>
      </c>
      <c r="B1754" t="s">
        <v>3105</v>
      </c>
      <c r="C1754">
        <v>1333</v>
      </c>
      <c r="D1754">
        <v>890</v>
      </c>
      <c r="E1754">
        <v>0.66766691672918232</v>
      </c>
      <c r="F1754">
        <v>4.6368039192000001E-3</v>
      </c>
      <c r="G1754">
        <v>10.454471067276737</v>
      </c>
      <c r="H1754">
        <v>5.2899999999999996E-4</v>
      </c>
      <c r="I1754">
        <v>2.97715598935569</v>
      </c>
      <c r="J1754">
        <v>0.28477346870990033</v>
      </c>
      <c r="K1754">
        <v>1890.3589999999999</v>
      </c>
      <c r="L1754">
        <v>2.9771561684129373</v>
      </c>
      <c r="M1754">
        <v>6.3600000000000004E-2</v>
      </c>
      <c r="N1754">
        <v>10.021602043165052</v>
      </c>
      <c r="O1754">
        <v>3.4089999999999998</v>
      </c>
      <c r="P1754">
        <v>2.9771561684129373</v>
      </c>
      <c r="Q1754">
        <v>727</v>
      </c>
      <c r="R1754">
        <v>10.021602043165052</v>
      </c>
      <c r="S1754">
        <v>4.6891334250343877E-3</v>
      </c>
      <c r="U1754" t="s">
        <v>3105</v>
      </c>
      <c r="V1754">
        <v>594.9367088607595</v>
      </c>
      <c r="W1754">
        <v>1027.7324632952691</v>
      </c>
      <c r="X1754">
        <v>2693.9655172413795</v>
      </c>
      <c r="Y1754">
        <v>1575.4923413566739</v>
      </c>
      <c r="Z1754">
        <v>500</v>
      </c>
      <c r="AA1754">
        <v>10.124333925399643</v>
      </c>
      <c r="AB1754">
        <v>208.0402010050251</v>
      </c>
      <c r="AC1754">
        <v>404.43213296398892</v>
      </c>
      <c r="AD1754">
        <v>768.29268292682923</v>
      </c>
      <c r="AE1754">
        <v>1153.8461538461538</v>
      </c>
      <c r="AF1754">
        <v>1543.75</v>
      </c>
      <c r="AG1754">
        <v>2149.7975708502026</v>
      </c>
      <c r="AH1754">
        <v>2993.7888198757764</v>
      </c>
      <c r="AI1754">
        <v>3207.3170731707319</v>
      </c>
      <c r="AJ1754">
        <v>1593.4099999999999</v>
      </c>
      <c r="AK1754">
        <v>3.1391193378061802E-2</v>
      </c>
      <c r="AL1754">
        <v>6.9490606559769796E-2</v>
      </c>
    </row>
    <row r="1755" spans="1:38">
      <c r="A1755">
        <v>35</v>
      </c>
      <c r="B1755" t="s">
        <v>3106</v>
      </c>
      <c r="C1755">
        <v>454</v>
      </c>
      <c r="D1755">
        <v>224.6</v>
      </c>
      <c r="E1755">
        <v>0.49471365638766518</v>
      </c>
      <c r="F1755">
        <v>3.5650898058000001E-3</v>
      </c>
      <c r="G1755">
        <v>12.01801498565589</v>
      </c>
      <c r="H1755">
        <v>5.2899999999999996E-4</v>
      </c>
      <c r="I1755">
        <v>3.9518720878242202</v>
      </c>
      <c r="J1755">
        <v>0.32882901981242157</v>
      </c>
      <c r="K1755">
        <v>1890.3589999999999</v>
      </c>
      <c r="L1755">
        <v>3.9518722195605096</v>
      </c>
      <c r="M1755">
        <v>4.8899999999999999E-2</v>
      </c>
      <c r="N1755">
        <v>11.349686832548526</v>
      </c>
      <c r="O1755">
        <v>3.4089999999999998</v>
      </c>
      <c r="P1755">
        <v>3.9518722195605096</v>
      </c>
      <c r="Q1755">
        <v>142</v>
      </c>
      <c r="R1755">
        <v>11.349686832548526</v>
      </c>
      <c r="S1755">
        <v>2.4007042253521127E-2</v>
      </c>
      <c r="U1755" t="s">
        <v>3106</v>
      </c>
      <c r="V1755">
        <v>0.75527426160337552</v>
      </c>
      <c r="W1755">
        <v>12.234910277324634</v>
      </c>
      <c r="X1755">
        <v>4.8599137931034484</v>
      </c>
      <c r="Y1755">
        <v>23.194748358862142</v>
      </c>
      <c r="Z1755">
        <v>90.405405405405418</v>
      </c>
      <c r="AA1755">
        <v>31.438721136767317</v>
      </c>
      <c r="AB1755">
        <v>123.61809045226131</v>
      </c>
      <c r="AC1755">
        <v>153.73961218836564</v>
      </c>
      <c r="AD1755">
        <v>182.52032520325204</v>
      </c>
      <c r="AE1755">
        <v>267.39926739926739</v>
      </c>
      <c r="AF1755">
        <v>379.375</v>
      </c>
      <c r="AG1755">
        <v>524.29149797570847</v>
      </c>
      <c r="AH1755">
        <v>869.56521739130437</v>
      </c>
      <c r="AI1755">
        <v>971.54471544715443</v>
      </c>
      <c r="AJ1755">
        <v>1565.6</v>
      </c>
      <c r="AK1755">
        <v>0.29739020286002377</v>
      </c>
      <c r="AL1755">
        <v>0.14216080402010051</v>
      </c>
    </row>
    <row r="1756" spans="1:38">
      <c r="A1756">
        <v>35</v>
      </c>
      <c r="B1756" t="s">
        <v>3107</v>
      </c>
      <c r="C1756">
        <v>481.6</v>
      </c>
      <c r="D1756">
        <v>65.400000000000006</v>
      </c>
      <c r="E1756">
        <v>0.13579734219269105</v>
      </c>
      <c r="F1756">
        <v>4.5071998719999999E-3</v>
      </c>
      <c r="G1756">
        <v>13.800873047551555</v>
      </c>
      <c r="H1756">
        <v>5.1099999999999995E-4</v>
      </c>
      <c r="I1756">
        <v>3.4295911290028416</v>
      </c>
      <c r="J1756">
        <v>0.24850537478216231</v>
      </c>
      <c r="K1756">
        <v>1956.9469999999999</v>
      </c>
      <c r="L1756">
        <v>3.4295913404125913</v>
      </c>
      <c r="M1756">
        <v>6.4000000000000001E-2</v>
      </c>
      <c r="N1756">
        <v>13.367946796815881</v>
      </c>
      <c r="O1756">
        <v>3.2930000000000001</v>
      </c>
      <c r="P1756">
        <v>3.4295913404125913</v>
      </c>
      <c r="Q1756">
        <v>741</v>
      </c>
      <c r="R1756">
        <v>13.367946796815881</v>
      </c>
      <c r="S1756">
        <v>4.4439946018893393E-3</v>
      </c>
      <c r="U1756" t="s">
        <v>3107</v>
      </c>
      <c r="V1756">
        <v>0.1476793248945148</v>
      </c>
      <c r="W1756">
        <v>6.4600326264274059</v>
      </c>
      <c r="X1756">
        <v>1.2823275862068966</v>
      </c>
      <c r="Y1756">
        <v>5.9299781181619249</v>
      </c>
      <c r="Z1756">
        <v>28.310810810810814</v>
      </c>
      <c r="AA1756">
        <v>5.5595026642984013</v>
      </c>
      <c r="AB1756">
        <v>61.809045226130657</v>
      </c>
      <c r="AC1756">
        <v>121.8836565096953</v>
      </c>
      <c r="AD1756">
        <v>232.92682926829266</v>
      </c>
      <c r="AE1756">
        <v>344.32234432234429</v>
      </c>
      <c r="AF1756">
        <v>473.75</v>
      </c>
      <c r="AG1756">
        <v>639.67611336032394</v>
      </c>
      <c r="AH1756">
        <v>1012.4223602484471</v>
      </c>
      <c r="AI1756">
        <v>1097.560975609756</v>
      </c>
      <c r="AJ1756">
        <v>1617.1</v>
      </c>
      <c r="AK1756">
        <v>0.1329026900246803</v>
      </c>
      <c r="AL1756">
        <v>6.1050652033172004E-2</v>
      </c>
    </row>
    <row r="1757" spans="1:38">
      <c r="A1757">
        <v>35</v>
      </c>
      <c r="B1757" t="s">
        <v>3108</v>
      </c>
      <c r="C1757">
        <v>638</v>
      </c>
      <c r="D1757">
        <v>108.4</v>
      </c>
      <c r="E1757">
        <v>0.16990595611285267</v>
      </c>
      <c r="F1757">
        <v>3.4861256045200005E-3</v>
      </c>
      <c r="G1757">
        <v>9.1572170572528577</v>
      </c>
      <c r="H1757">
        <v>4.6670000000000001E-4</v>
      </c>
      <c r="I1757">
        <v>2.5194856742674565</v>
      </c>
      <c r="J1757">
        <v>0.27513661175825571</v>
      </c>
      <c r="K1757">
        <v>2142.7040000000002</v>
      </c>
      <c r="L1757">
        <v>2.5194857309688627</v>
      </c>
      <c r="M1757">
        <v>5.4199999999999998E-2</v>
      </c>
      <c r="N1757">
        <v>8.8037955548049709</v>
      </c>
      <c r="O1757">
        <v>3.008</v>
      </c>
      <c r="P1757">
        <v>2.5194857309688627</v>
      </c>
      <c r="Q1757">
        <v>378.4</v>
      </c>
      <c r="R1757">
        <v>8.8037955548049709</v>
      </c>
      <c r="S1757">
        <v>7.9492600422832981E-3</v>
      </c>
      <c r="U1757" t="s">
        <v>3108</v>
      </c>
      <c r="V1757">
        <v>1.0590717299578059</v>
      </c>
      <c r="W1757">
        <v>13.262642740619903</v>
      </c>
      <c r="X1757">
        <v>3.1142241379310343</v>
      </c>
      <c r="Y1757">
        <v>8.555798687089716</v>
      </c>
      <c r="Z1757">
        <v>28.175675675675677</v>
      </c>
      <c r="AA1757">
        <v>11.989342806394315</v>
      </c>
      <c r="AB1757">
        <v>94.974874371859286</v>
      </c>
      <c r="AC1757">
        <v>170.36011080332412</v>
      </c>
      <c r="AD1757">
        <v>343.08943089430898</v>
      </c>
      <c r="AE1757">
        <v>558.60805860805863</v>
      </c>
      <c r="AF1757">
        <v>839.375</v>
      </c>
      <c r="AG1757">
        <v>1174.089068825911</v>
      </c>
      <c r="AH1757">
        <v>1801.2422360248447</v>
      </c>
      <c r="AI1757">
        <v>2203.2520325203254</v>
      </c>
      <c r="AJ1757">
        <v>1275.1399999999999</v>
      </c>
      <c r="AK1757">
        <v>0.23176819809226587</v>
      </c>
      <c r="AL1757">
        <v>5.2727430254721881E-2</v>
      </c>
    </row>
    <row r="1758" spans="1:38">
      <c r="A1758">
        <v>35</v>
      </c>
      <c r="B1758" t="s">
        <v>3109</v>
      </c>
      <c r="C1758">
        <v>876</v>
      </c>
      <c r="D1758">
        <v>254.1</v>
      </c>
      <c r="E1758">
        <v>0.29006849315068495</v>
      </c>
      <c r="F1758">
        <v>3.6292992120000008E-3</v>
      </c>
      <c r="G1758">
        <v>11.748747612497683</v>
      </c>
      <c r="H1758">
        <v>4.2000000000000002E-4</v>
      </c>
      <c r="I1758">
        <v>6.1597939271123181</v>
      </c>
      <c r="J1758">
        <v>0.52429366348459661</v>
      </c>
      <c r="K1758">
        <v>2380.9520000000002</v>
      </c>
      <c r="L1758">
        <v>6.1597939271123181</v>
      </c>
      <c r="M1758">
        <v>6.2700000000000006E-2</v>
      </c>
      <c r="N1758">
        <v>10.004499449631661</v>
      </c>
      <c r="O1758">
        <v>2.7069999999999999</v>
      </c>
      <c r="P1758">
        <v>6.1597939271123181</v>
      </c>
      <c r="Q1758">
        <v>697</v>
      </c>
      <c r="R1758">
        <v>10.004499449631661</v>
      </c>
      <c r="S1758">
        <v>3.8837876614060255E-3</v>
      </c>
      <c r="U1758" t="s">
        <v>3109</v>
      </c>
      <c r="V1758">
        <v>0.27848101265822789</v>
      </c>
      <c r="W1758">
        <v>23.327895595432302</v>
      </c>
      <c r="X1758">
        <v>1.6271551724137931</v>
      </c>
      <c r="Y1758">
        <v>7.5929978118161925</v>
      </c>
      <c r="Z1758">
        <v>36.013513513513516</v>
      </c>
      <c r="AA1758">
        <v>16.518650088809945</v>
      </c>
      <c r="AB1758">
        <v>154.2713567839196</v>
      </c>
      <c r="AC1758">
        <v>374.79224376731298</v>
      </c>
      <c r="AD1758">
        <v>760.16260162601623</v>
      </c>
      <c r="AE1758">
        <v>1391.9413919413919</v>
      </c>
      <c r="AF1758">
        <v>2468.75</v>
      </c>
      <c r="AG1758">
        <v>3587.0445344129553</v>
      </c>
      <c r="AH1758">
        <v>5378.8819875776398</v>
      </c>
      <c r="AI1758">
        <v>6666.666666666667</v>
      </c>
      <c r="AJ1758">
        <v>1658.3</v>
      </c>
      <c r="AK1758">
        <v>0.22161500260342812</v>
      </c>
      <c r="AL1758">
        <v>2.8680933536040478E-2</v>
      </c>
    </row>
  </sheetData>
  <sortState xmlns:xlrd2="http://schemas.microsoft.com/office/spreadsheetml/2017/richdata2" ref="A3:AL804">
    <sortCondition ref="B3:B804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14807-1F4B-3A46-B63E-F51BA911DABC}">
  <dimension ref="A1:R1759"/>
  <sheetViews>
    <sheetView workbookViewId="0">
      <selection activeCell="F12" sqref="F12"/>
    </sheetView>
  </sheetViews>
  <sheetFormatPr baseColWidth="10" defaultRowHeight="16"/>
  <cols>
    <col min="2" max="2" width="13.83203125" customWidth="1"/>
    <col min="4" max="4" width="17.1640625" customWidth="1"/>
    <col min="5" max="6" width="16" customWidth="1"/>
    <col min="7" max="7" width="15.33203125" style="128" customWidth="1"/>
    <col min="8" max="8" width="10.83203125" style="128"/>
    <col min="9" max="9" width="10.83203125" style="130"/>
    <col min="10" max="10" width="15.33203125" customWidth="1"/>
    <col min="11" max="11" width="12.6640625" customWidth="1"/>
    <col min="14" max="14" width="16" customWidth="1"/>
    <col min="15" max="15" width="15.83203125" customWidth="1"/>
  </cols>
  <sheetData>
    <row r="1" spans="1:18" ht="51">
      <c r="A1" s="8" t="s">
        <v>822</v>
      </c>
      <c r="B1" s="44" t="s">
        <v>43</v>
      </c>
      <c r="C1" s="44" t="s">
        <v>47</v>
      </c>
      <c r="D1" s="44" t="s">
        <v>46</v>
      </c>
      <c r="E1" s="44" t="s">
        <v>47</v>
      </c>
      <c r="F1" s="126"/>
      <c r="G1" s="127" t="s">
        <v>4919</v>
      </c>
      <c r="H1" s="127" t="s">
        <v>4924</v>
      </c>
      <c r="I1" s="129"/>
      <c r="J1" s="45" t="s">
        <v>4917</v>
      </c>
      <c r="K1" s="45" t="s">
        <v>4920</v>
      </c>
      <c r="L1" s="125" t="s">
        <v>4921</v>
      </c>
      <c r="M1" s="126"/>
      <c r="N1" s="45" t="s">
        <v>4918</v>
      </c>
      <c r="O1" s="45" t="s">
        <v>4922</v>
      </c>
      <c r="P1" s="125" t="s">
        <v>4921</v>
      </c>
      <c r="Q1" s="125" t="s">
        <v>4923</v>
      </c>
      <c r="R1" s="125" t="s">
        <v>4924</v>
      </c>
    </row>
    <row r="3" spans="1:18">
      <c r="A3" t="s">
        <v>2072</v>
      </c>
      <c r="B3">
        <v>2.8776980000000001</v>
      </c>
      <c r="C3">
        <v>3.3158527821220418</v>
      </c>
      <c r="D3">
        <v>0.1303</v>
      </c>
      <c r="E3">
        <v>1.818186058328312</v>
      </c>
      <c r="G3" s="128">
        <f t="shared" ref="G3:G66" si="0">D3-((B3*(0.04645-D3)/(398-B3)))</f>
        <v>0.13091068427694066</v>
      </c>
      <c r="H3" s="128">
        <v>1.8228845949939596</v>
      </c>
      <c r="J3">
        <f t="shared" ref="J3:J66" si="1">B3*(C3/100)</f>
        <v>9.5420229194070352E-2</v>
      </c>
      <c r="K3">
        <f t="shared" ref="K3:K66" si="2">B3+J3</f>
        <v>2.9731182291940703</v>
      </c>
      <c r="L3">
        <f t="shared" ref="L3:L66" si="3">D3-((K3*(0.04645-D3)/(398-K3)))</f>
        <v>0.13093108607292847</v>
      </c>
      <c r="N3">
        <f t="shared" ref="N3:N66" si="4">D3*(E3/100)</f>
        <v>2.3690964340017905E-3</v>
      </c>
      <c r="O3">
        <f t="shared" ref="O3:O66" si="5">D3+N3</f>
        <v>0.13266909643400179</v>
      </c>
      <c r="P3">
        <f t="shared" ref="P3:P66" si="6">O3-((B3*(0.04645-O3)/(398-B3)))</f>
        <v>0.1332970349738262</v>
      </c>
      <c r="Q3">
        <f t="shared" ref="Q3:Q66" si="7">P3-G3</f>
        <v>2.3863506968855308E-3</v>
      </c>
      <c r="R3">
        <f t="shared" ref="R3:R66" si="8">(Q3/G3)*100</f>
        <v>1.8228845949939596</v>
      </c>
    </row>
    <row r="4" spans="1:18">
      <c r="A4" t="s">
        <v>424</v>
      </c>
      <c r="B4">
        <v>2.8901729999999999</v>
      </c>
      <c r="C4">
        <v>3.9239339490346938</v>
      </c>
      <c r="D4">
        <v>0.14691000000000001</v>
      </c>
      <c r="E4">
        <v>1.6599364934634031</v>
      </c>
      <c r="G4" s="128">
        <f t="shared" si="0"/>
        <v>0.14764485081802334</v>
      </c>
      <c r="H4" s="128">
        <v>1.6637565069312261</v>
      </c>
      <c r="J4">
        <f t="shared" si="1"/>
        <v>0.11340847953283449</v>
      </c>
      <c r="K4">
        <f t="shared" si="2"/>
        <v>3.0035814795328344</v>
      </c>
      <c r="L4">
        <f t="shared" si="3"/>
        <v>0.14767390514264433</v>
      </c>
      <c r="N4">
        <f t="shared" si="4"/>
        <v>2.4386127025470858E-3</v>
      </c>
      <c r="O4">
        <f t="shared" si="5"/>
        <v>0.1493486127025471</v>
      </c>
      <c r="P4">
        <f t="shared" si="6"/>
        <v>0.1501013016306571</v>
      </c>
      <c r="Q4">
        <f t="shared" si="7"/>
        <v>2.4564508126337647E-3</v>
      </c>
      <c r="R4">
        <f t="shared" si="8"/>
        <v>1.6637565069312261</v>
      </c>
    </row>
    <row r="5" spans="1:18">
      <c r="A5" t="s">
        <v>2073</v>
      </c>
      <c r="B5">
        <v>3.1094529999999998</v>
      </c>
      <c r="C5">
        <v>3.433836095713954</v>
      </c>
      <c r="D5">
        <v>0.14829999999999999</v>
      </c>
      <c r="E5">
        <v>1.7219631413368326</v>
      </c>
      <c r="G5" s="128">
        <f t="shared" si="0"/>
        <v>0.14910198878007072</v>
      </c>
      <c r="H5" s="128">
        <v>1.726187233568794</v>
      </c>
      <c r="J5">
        <f t="shared" si="1"/>
        <v>0.1067735194932604</v>
      </c>
      <c r="K5">
        <f t="shared" si="2"/>
        <v>3.2162265194932602</v>
      </c>
      <c r="L5">
        <f t="shared" si="3"/>
        <v>0.14912975211499305</v>
      </c>
      <c r="N5">
        <f t="shared" si="4"/>
        <v>2.5536713386025223E-3</v>
      </c>
      <c r="O5">
        <f t="shared" si="5"/>
        <v>0.1508536713386025</v>
      </c>
      <c r="P5">
        <f t="shared" si="6"/>
        <v>0.15167576827538948</v>
      </c>
      <c r="Q5">
        <f t="shared" si="7"/>
        <v>2.5737794953187565E-3</v>
      </c>
      <c r="R5">
        <f t="shared" si="8"/>
        <v>1.726187233568794</v>
      </c>
    </row>
    <row r="6" spans="1:18">
      <c r="A6" t="s">
        <v>425</v>
      </c>
      <c r="B6">
        <v>3.115265</v>
      </c>
      <c r="C6">
        <v>6.0608393556070936</v>
      </c>
      <c r="D6">
        <v>0.14349999999999999</v>
      </c>
      <c r="E6">
        <v>2.0622507993881407</v>
      </c>
      <c r="G6" s="128">
        <f t="shared" si="0"/>
        <v>0.14426563219960881</v>
      </c>
      <c r="H6" s="128">
        <v>2.0674890824881569</v>
      </c>
      <c r="J6">
        <f t="shared" si="1"/>
        <v>0.18881120715145333</v>
      </c>
      <c r="K6">
        <f t="shared" si="2"/>
        <v>3.3040762071514531</v>
      </c>
      <c r="L6">
        <f t="shared" si="3"/>
        <v>0.14431242439197914</v>
      </c>
      <c r="N6">
        <f t="shared" si="4"/>
        <v>2.9593298971219814E-3</v>
      </c>
      <c r="O6">
        <f t="shared" si="5"/>
        <v>0.14645932989712196</v>
      </c>
      <c r="P6">
        <f t="shared" si="6"/>
        <v>0.14724830839511824</v>
      </c>
      <c r="Q6">
        <f t="shared" si="7"/>
        <v>2.9826761955094316E-3</v>
      </c>
      <c r="R6">
        <f t="shared" si="8"/>
        <v>2.0674890824881569</v>
      </c>
    </row>
    <row r="7" spans="1:18">
      <c r="A7" t="s">
        <v>199</v>
      </c>
      <c r="B7">
        <v>3.236246</v>
      </c>
      <c r="C7">
        <v>9.3488286286291249</v>
      </c>
      <c r="D7">
        <v>9.8100000000000007E-2</v>
      </c>
      <c r="E7">
        <v>1.8888420882609136</v>
      </c>
      <c r="G7" s="128">
        <f t="shared" si="0"/>
        <v>9.8523423133979021E-2</v>
      </c>
      <c r="H7" s="128">
        <v>1.8961424794690762</v>
      </c>
      <c r="J7">
        <f t="shared" si="1"/>
        <v>0.30255109254086487</v>
      </c>
      <c r="K7">
        <f t="shared" si="2"/>
        <v>3.5387970925408649</v>
      </c>
      <c r="L7">
        <f t="shared" si="3"/>
        <v>9.8563363363703527E-2</v>
      </c>
      <c r="N7">
        <f t="shared" si="4"/>
        <v>1.8529540885839563E-3</v>
      </c>
      <c r="O7">
        <f t="shared" si="5"/>
        <v>9.9952954088583956E-2</v>
      </c>
      <c r="P7">
        <f t="shared" si="6"/>
        <v>0.10039156761224946</v>
      </c>
      <c r="Q7">
        <f t="shared" si="7"/>
        <v>1.8681444782704393E-3</v>
      </c>
      <c r="R7">
        <f t="shared" si="8"/>
        <v>1.8961424794690762</v>
      </c>
    </row>
    <row r="8" spans="1:18">
      <c r="A8" t="s">
        <v>2074</v>
      </c>
      <c r="B8">
        <v>3.246753</v>
      </c>
      <c r="C8">
        <v>2.3989322494816943</v>
      </c>
      <c r="D8">
        <v>0.10237</v>
      </c>
      <c r="E8">
        <v>1.6089295965007406</v>
      </c>
      <c r="G8" s="128">
        <f t="shared" si="0"/>
        <v>0.10282992890277608</v>
      </c>
      <c r="H8" s="128">
        <v>1.6149071953006424</v>
      </c>
      <c r="J8">
        <f t="shared" si="1"/>
        <v>7.7887404778014382E-2</v>
      </c>
      <c r="K8">
        <f t="shared" si="2"/>
        <v>3.3246404047780143</v>
      </c>
      <c r="L8">
        <f t="shared" si="3"/>
        <v>0.1028410552278355</v>
      </c>
      <c r="N8">
        <f t="shared" si="4"/>
        <v>1.6470612279378084E-3</v>
      </c>
      <c r="O8">
        <f t="shared" si="5"/>
        <v>0.10401706122793782</v>
      </c>
      <c r="P8">
        <f t="shared" si="6"/>
        <v>0.10449053682354954</v>
      </c>
      <c r="Q8">
        <f t="shared" si="7"/>
        <v>1.6606079207734659E-3</v>
      </c>
      <c r="R8">
        <f t="shared" si="8"/>
        <v>1.6149071953006424</v>
      </c>
    </row>
    <row r="9" spans="1:18">
      <c r="A9" t="s">
        <v>2075</v>
      </c>
      <c r="B9">
        <v>3.2894739999999998</v>
      </c>
      <c r="C9">
        <v>6.3520759600912982</v>
      </c>
      <c r="D9">
        <v>0.1003</v>
      </c>
      <c r="E9">
        <v>1.9975748917529961</v>
      </c>
      <c r="G9" s="128">
        <f t="shared" si="0"/>
        <v>0.10074877996210316</v>
      </c>
      <c r="H9" s="128">
        <v>2.005250216206496</v>
      </c>
      <c r="J9">
        <f t="shared" si="1"/>
        <v>0.20894988716745361</v>
      </c>
      <c r="K9">
        <f t="shared" si="2"/>
        <v>3.4984238871674536</v>
      </c>
      <c r="L9">
        <f t="shared" si="3"/>
        <v>0.10077753960372032</v>
      </c>
      <c r="N9">
        <f t="shared" si="4"/>
        <v>2.0035676164282552E-3</v>
      </c>
      <c r="O9">
        <f t="shared" si="5"/>
        <v>0.10230356761642825</v>
      </c>
      <c r="P9">
        <f t="shared" si="6"/>
        <v>0.10276904509011864</v>
      </c>
      <c r="Q9">
        <f t="shared" si="7"/>
        <v>2.0202651280154804E-3</v>
      </c>
      <c r="R9">
        <f t="shared" si="8"/>
        <v>2.005250216206496</v>
      </c>
    </row>
    <row r="10" spans="1:18">
      <c r="A10" t="s">
        <v>192</v>
      </c>
      <c r="B10">
        <v>3.389831</v>
      </c>
      <c r="C10">
        <v>6.5207870969896993</v>
      </c>
      <c r="D10">
        <v>0.10009999999999999</v>
      </c>
      <c r="E10">
        <v>1.8756288612532179</v>
      </c>
      <c r="G10" s="128">
        <f t="shared" si="0"/>
        <v>0.10056087112658771</v>
      </c>
      <c r="H10" s="128">
        <v>1.8830712675019685</v>
      </c>
      <c r="J10">
        <f t="shared" si="1"/>
        <v>0.22104366245775692</v>
      </c>
      <c r="K10">
        <f t="shared" si="2"/>
        <v>3.610874662457757</v>
      </c>
      <c r="L10">
        <f t="shared" si="3"/>
        <v>0.10059119869995162</v>
      </c>
      <c r="N10">
        <f t="shared" si="4"/>
        <v>1.8775044901144713E-3</v>
      </c>
      <c r="O10">
        <f t="shared" si="5"/>
        <v>0.10197750449011446</v>
      </c>
      <c r="P10">
        <f t="shared" si="6"/>
        <v>0.10245450399712216</v>
      </c>
      <c r="Q10">
        <f t="shared" si="7"/>
        <v>1.8936328705344563E-3</v>
      </c>
      <c r="R10">
        <f t="shared" si="8"/>
        <v>1.8830712675019685</v>
      </c>
    </row>
    <row r="11" spans="1:18">
      <c r="A11" t="s">
        <v>197</v>
      </c>
      <c r="B11">
        <v>3.4722219999999999</v>
      </c>
      <c r="C11">
        <v>5.6935698257869118</v>
      </c>
      <c r="D11">
        <v>9.4700000000000006E-2</v>
      </c>
      <c r="E11">
        <v>2.0481355503675585</v>
      </c>
      <c r="G11" s="128">
        <f t="shared" si="0"/>
        <v>9.512464617409018E-2</v>
      </c>
      <c r="H11" s="128">
        <v>2.056937548209449</v>
      </c>
      <c r="J11">
        <f t="shared" si="1"/>
        <v>0.19769338407633483</v>
      </c>
      <c r="K11">
        <f t="shared" si="2"/>
        <v>3.6699153840763348</v>
      </c>
      <c r="L11">
        <f t="shared" si="3"/>
        <v>9.5149048713729659E-2</v>
      </c>
      <c r="N11">
        <f t="shared" si="4"/>
        <v>1.939584366198078E-3</v>
      </c>
      <c r="O11">
        <f t="shared" si="5"/>
        <v>9.6639584366198086E-2</v>
      </c>
      <c r="P11">
        <f t="shared" si="6"/>
        <v>9.7081300738846424E-2</v>
      </c>
      <c r="Q11">
        <f t="shared" si="7"/>
        <v>1.9566545647562439E-3</v>
      </c>
      <c r="R11">
        <f t="shared" si="8"/>
        <v>2.056937548209449</v>
      </c>
    </row>
    <row r="12" spans="1:18">
      <c r="A12" t="s">
        <v>188</v>
      </c>
      <c r="B12">
        <v>3.483107</v>
      </c>
      <c r="C12">
        <v>2.9492182395506403</v>
      </c>
      <c r="D12">
        <v>9.9949999999999997E-2</v>
      </c>
      <c r="E12">
        <v>1.5971037161672141</v>
      </c>
      <c r="G12" s="128">
        <f t="shared" si="0"/>
        <v>0.10042234029215576</v>
      </c>
      <c r="H12" s="128">
        <v>1.6036258500906249</v>
      </c>
      <c r="J12">
        <f t="shared" si="1"/>
        <v>0.10272442694706513</v>
      </c>
      <c r="K12">
        <f t="shared" si="2"/>
        <v>3.585831426947065</v>
      </c>
      <c r="L12">
        <f t="shared" si="3"/>
        <v>0.10043639728647612</v>
      </c>
      <c r="N12">
        <f t="shared" si="4"/>
        <v>1.5963051643091304E-3</v>
      </c>
      <c r="O12">
        <f t="shared" si="5"/>
        <v>0.10154630516430913</v>
      </c>
      <c r="P12">
        <f t="shared" si="6"/>
        <v>0.10203273890034674</v>
      </c>
      <c r="Q12">
        <f t="shared" si="7"/>
        <v>1.6103986081909827E-3</v>
      </c>
      <c r="R12">
        <f t="shared" si="8"/>
        <v>1.6036258500906249</v>
      </c>
    </row>
    <row r="13" spans="1:18">
      <c r="A13" t="s">
        <v>187</v>
      </c>
      <c r="B13">
        <v>3.4965030000000001</v>
      </c>
      <c r="C13">
        <v>2.8472381045561801</v>
      </c>
      <c r="D13">
        <v>0.1019</v>
      </c>
      <c r="E13">
        <v>1.6230748923078664</v>
      </c>
      <c r="G13" s="128">
        <f t="shared" si="0"/>
        <v>0.10239145595114967</v>
      </c>
      <c r="H13" s="128">
        <v>1.6296008402846773</v>
      </c>
      <c r="J13">
        <f t="shared" si="1"/>
        <v>9.9553765742949982E-2</v>
      </c>
      <c r="K13">
        <f t="shared" si="2"/>
        <v>3.5960567657429503</v>
      </c>
      <c r="L13">
        <f t="shared" si="3"/>
        <v>0.10240557645551229</v>
      </c>
      <c r="N13">
        <f t="shared" si="4"/>
        <v>1.6539133152617162E-3</v>
      </c>
      <c r="O13">
        <f t="shared" si="5"/>
        <v>0.10355391331526172</v>
      </c>
      <c r="P13">
        <f t="shared" si="6"/>
        <v>0.10406002797770932</v>
      </c>
      <c r="Q13">
        <f t="shared" si="7"/>
        <v>1.6685720265596504E-3</v>
      </c>
      <c r="R13">
        <f t="shared" si="8"/>
        <v>1.6296008402846773</v>
      </c>
    </row>
    <row r="14" spans="1:18">
      <c r="A14" t="s">
        <v>429</v>
      </c>
      <c r="B14">
        <v>3.508772</v>
      </c>
      <c r="C14">
        <v>4.4929827568041514</v>
      </c>
      <c r="D14">
        <v>0.12230000000000001</v>
      </c>
      <c r="E14">
        <v>2.4822096972165295</v>
      </c>
      <c r="G14" s="128">
        <f t="shared" si="0"/>
        <v>0.12297464201307919</v>
      </c>
      <c r="H14" s="128">
        <v>2.4905489361517934</v>
      </c>
      <c r="J14">
        <f t="shared" si="1"/>
        <v>0.15764852093557216</v>
      </c>
      <c r="K14">
        <f t="shared" si="2"/>
        <v>3.666420520935572</v>
      </c>
      <c r="L14">
        <f t="shared" si="3"/>
        <v>0.12300523539202608</v>
      </c>
      <c r="N14">
        <f t="shared" si="4"/>
        <v>3.0357424596958158E-3</v>
      </c>
      <c r="O14">
        <f t="shared" si="5"/>
        <v>0.12533574245969581</v>
      </c>
      <c r="P14">
        <f t="shared" si="6"/>
        <v>0.12603738565147241</v>
      </c>
      <c r="Q14">
        <f t="shared" si="7"/>
        <v>3.0627436383932199E-3</v>
      </c>
      <c r="R14">
        <f t="shared" si="8"/>
        <v>2.4905489361517934</v>
      </c>
    </row>
    <row r="15" spans="1:18">
      <c r="A15" t="s">
        <v>644</v>
      </c>
      <c r="B15">
        <v>3.5211269999999999</v>
      </c>
      <c r="C15">
        <v>5.122808922679515</v>
      </c>
      <c r="D15">
        <v>0.10085</v>
      </c>
      <c r="E15">
        <v>1.7054581765274839</v>
      </c>
      <c r="G15" s="128">
        <f t="shared" si="0"/>
        <v>0.10133557558315677</v>
      </c>
      <c r="H15" s="128">
        <v>1.7124360452392178</v>
      </c>
      <c r="J15">
        <f t="shared" si="1"/>
        <v>0.18038060813487752</v>
      </c>
      <c r="K15">
        <f t="shared" si="2"/>
        <v>3.7015076081348774</v>
      </c>
      <c r="L15">
        <f t="shared" si="3"/>
        <v>0.10136068420947046</v>
      </c>
      <c r="N15">
        <f t="shared" si="4"/>
        <v>1.7199545710279674E-3</v>
      </c>
      <c r="O15">
        <f t="shared" si="5"/>
        <v>0.10256995457102797</v>
      </c>
      <c r="P15">
        <f t="shared" si="6"/>
        <v>0.10307088250609338</v>
      </c>
      <c r="Q15">
        <f t="shared" si="7"/>
        <v>1.735306922936608E-3</v>
      </c>
      <c r="R15">
        <f t="shared" si="8"/>
        <v>1.7124360452392178</v>
      </c>
    </row>
    <row r="16" spans="1:18">
      <c r="A16" t="s">
        <v>198</v>
      </c>
      <c r="B16">
        <v>3.533569</v>
      </c>
      <c r="C16">
        <v>8.1069577642687278</v>
      </c>
      <c r="D16">
        <v>9.2399999999999996E-2</v>
      </c>
      <c r="E16">
        <v>2.1461789566263882</v>
      </c>
      <c r="G16" s="128">
        <f t="shared" si="0"/>
        <v>9.2811612960672946E-2</v>
      </c>
      <c r="H16" s="128">
        <v>2.1558006797578284</v>
      </c>
      <c r="J16">
        <f t="shared" si="1"/>
        <v>0.28646494640129283</v>
      </c>
      <c r="K16">
        <f t="shared" si="2"/>
        <v>3.8200339464012929</v>
      </c>
      <c r="L16">
        <f t="shared" si="3"/>
        <v>9.2845305634364148E-2</v>
      </c>
      <c r="N16">
        <f t="shared" si="4"/>
        <v>1.9830693559227826E-3</v>
      </c>
      <c r="O16">
        <f t="shared" si="5"/>
        <v>9.4383069355922777E-2</v>
      </c>
      <c r="P16">
        <f t="shared" si="6"/>
        <v>9.4812446343773338E-2</v>
      </c>
      <c r="Q16">
        <f t="shared" si="7"/>
        <v>2.0008333831003922E-3</v>
      </c>
      <c r="R16">
        <f t="shared" si="8"/>
        <v>2.1558006797578284</v>
      </c>
    </row>
    <row r="17" spans="1:18">
      <c r="A17" t="s">
        <v>1981</v>
      </c>
      <c r="B17">
        <v>3.5460989999999999</v>
      </c>
      <c r="C17">
        <v>9.8468487304939742</v>
      </c>
      <c r="D17">
        <v>9.11E-2</v>
      </c>
      <c r="E17">
        <v>2.2408706830352307</v>
      </c>
      <c r="G17" s="128">
        <f t="shared" si="0"/>
        <v>9.1501398794507041E-2</v>
      </c>
      <c r="H17" s="128">
        <v>2.2510972385573798</v>
      </c>
      <c r="J17">
        <f t="shared" si="1"/>
        <v>0.34917900436355953</v>
      </c>
      <c r="K17">
        <f t="shared" si="2"/>
        <v>3.8952780043635595</v>
      </c>
      <c r="L17">
        <f t="shared" si="3"/>
        <v>9.1541314587691644E-2</v>
      </c>
      <c r="N17">
        <f t="shared" si="4"/>
        <v>2.0414331922450953E-3</v>
      </c>
      <c r="O17">
        <f t="shared" si="5"/>
        <v>9.3141433192245091E-2</v>
      </c>
      <c r="P17">
        <f t="shared" si="6"/>
        <v>9.3561184256011565E-2</v>
      </c>
      <c r="Q17">
        <f t="shared" si="7"/>
        <v>2.0597854615045236E-3</v>
      </c>
      <c r="R17">
        <f t="shared" si="8"/>
        <v>2.2510972385573798</v>
      </c>
    </row>
    <row r="18" spans="1:18">
      <c r="A18" t="s">
        <v>196</v>
      </c>
      <c r="B18">
        <v>3.558719</v>
      </c>
      <c r="C18">
        <v>5.8124932626058072</v>
      </c>
      <c r="D18">
        <v>9.4399999999999998E-2</v>
      </c>
      <c r="E18">
        <v>2.356576238028818</v>
      </c>
      <c r="G18" s="128">
        <f t="shared" si="0"/>
        <v>9.483261338067199E-2</v>
      </c>
      <c r="H18" s="128">
        <v>2.3669903161240646</v>
      </c>
      <c r="J18">
        <f t="shared" si="1"/>
        <v>0.20685030211007274</v>
      </c>
      <c r="K18">
        <f t="shared" si="2"/>
        <v>3.7655693021100727</v>
      </c>
      <c r="L18">
        <f t="shared" si="3"/>
        <v>9.4857999185196842E-2</v>
      </c>
      <c r="N18">
        <f t="shared" si="4"/>
        <v>2.2246079686992042E-3</v>
      </c>
      <c r="O18">
        <f t="shared" si="5"/>
        <v>9.6624607968699205E-2</v>
      </c>
      <c r="P18">
        <f t="shared" si="6"/>
        <v>9.707729215591987E-2</v>
      </c>
      <c r="Q18">
        <f t="shared" si="7"/>
        <v>2.2446787752478797E-3</v>
      </c>
      <c r="R18">
        <f t="shared" si="8"/>
        <v>2.3669903161240646</v>
      </c>
    </row>
    <row r="19" spans="1:18">
      <c r="A19" t="s">
        <v>2064</v>
      </c>
      <c r="B19">
        <v>3.6049030000000002</v>
      </c>
      <c r="C19">
        <v>3.6606539126835549</v>
      </c>
      <c r="D19">
        <v>9.1399999999999995E-2</v>
      </c>
      <c r="E19">
        <v>1.622984544029791</v>
      </c>
      <c r="G19" s="128">
        <f t="shared" si="0"/>
        <v>9.1810858023039774E-2</v>
      </c>
      <c r="H19" s="128">
        <v>1.6304898453390559</v>
      </c>
      <c r="J19">
        <f t="shared" si="1"/>
        <v>0.13196302271794685</v>
      </c>
      <c r="K19">
        <f t="shared" si="2"/>
        <v>3.7368660227179471</v>
      </c>
      <c r="L19">
        <f t="shared" si="3"/>
        <v>9.1826040664838945E-2</v>
      </c>
      <c r="N19">
        <f t="shared" si="4"/>
        <v>1.4834078732432288E-3</v>
      </c>
      <c r="O19">
        <f t="shared" si="5"/>
        <v>9.2883407873243229E-2</v>
      </c>
      <c r="P19">
        <f t="shared" si="6"/>
        <v>9.3307824740024095E-2</v>
      </c>
      <c r="Q19">
        <f t="shared" si="7"/>
        <v>1.4969667169843215E-3</v>
      </c>
      <c r="R19">
        <f t="shared" si="8"/>
        <v>1.6304898453390559</v>
      </c>
    </row>
    <row r="20" spans="1:18">
      <c r="A20" t="s">
        <v>652</v>
      </c>
      <c r="B20">
        <v>3.6101079999999999</v>
      </c>
      <c r="C20">
        <v>8.2685644404060739</v>
      </c>
      <c r="D20">
        <v>9.11E-2</v>
      </c>
      <c r="E20">
        <v>3.0415160085559569</v>
      </c>
      <c r="G20" s="128">
        <f t="shared" si="0"/>
        <v>9.1508710581761063E-2</v>
      </c>
      <c r="H20" s="128">
        <v>3.0556481445448553</v>
      </c>
      <c r="J20">
        <f t="shared" si="1"/>
        <v>0.29850410634825486</v>
      </c>
      <c r="K20">
        <f t="shared" si="2"/>
        <v>3.9086121063482548</v>
      </c>
      <c r="L20">
        <f t="shared" si="3"/>
        <v>9.1542840254594818E-2</v>
      </c>
      <c r="N20">
        <f t="shared" si="4"/>
        <v>2.7708210837944767E-3</v>
      </c>
      <c r="O20">
        <f t="shared" si="5"/>
        <v>9.3870821083794478E-2</v>
      </c>
      <c r="P20">
        <f t="shared" si="6"/>
        <v>9.4304894798749567E-2</v>
      </c>
      <c r="Q20">
        <f t="shared" si="7"/>
        <v>2.7961842169885037E-3</v>
      </c>
      <c r="R20">
        <f t="shared" si="8"/>
        <v>3.0556481445448553</v>
      </c>
    </row>
    <row r="21" spans="1:18">
      <c r="A21" t="s">
        <v>193</v>
      </c>
      <c r="B21">
        <v>3.6101079999999999</v>
      </c>
      <c r="C21">
        <v>9.3137265059212471</v>
      </c>
      <c r="D21">
        <v>9.5299999999999996E-2</v>
      </c>
      <c r="E21">
        <v>2.0423528507808331</v>
      </c>
      <c r="G21" s="128">
        <f t="shared" si="0"/>
        <v>9.5747155922038682E-2</v>
      </c>
      <c r="H21" s="128">
        <v>2.0514223859764051</v>
      </c>
      <c r="J21">
        <f t="shared" si="1"/>
        <v>0.33623558568838341</v>
      </c>
      <c r="K21">
        <f t="shared" si="2"/>
        <v>3.9463435856883833</v>
      </c>
      <c r="L21">
        <f t="shared" si="3"/>
        <v>9.5789219884203247E-2</v>
      </c>
      <c r="N21">
        <f t="shared" si="4"/>
        <v>1.9463622667941338E-3</v>
      </c>
      <c r="O21">
        <f t="shared" si="5"/>
        <v>9.7246362266794131E-2</v>
      </c>
      <c r="P21">
        <f t="shared" si="6"/>
        <v>9.7711334512559117E-2</v>
      </c>
      <c r="Q21">
        <f t="shared" si="7"/>
        <v>1.9641785905204351E-3</v>
      </c>
      <c r="R21">
        <f t="shared" si="8"/>
        <v>2.0514223859764051</v>
      </c>
    </row>
    <row r="22" spans="1:18">
      <c r="A22" t="s">
        <v>189</v>
      </c>
      <c r="B22">
        <v>3.6231879999999999</v>
      </c>
      <c r="C22">
        <v>4.6015501243769767</v>
      </c>
      <c r="D22">
        <v>9.5799999999999996E-2</v>
      </c>
      <c r="E22">
        <v>2.037604476370944</v>
      </c>
      <c r="G22" s="128">
        <f t="shared" si="0"/>
        <v>9.6253384484988436E-2</v>
      </c>
      <c r="H22" s="128">
        <v>2.0466382476863676</v>
      </c>
      <c r="J22">
        <f t="shared" si="1"/>
        <v>0.16672281192041169</v>
      </c>
      <c r="K22">
        <f t="shared" si="2"/>
        <v>3.7899108119204117</v>
      </c>
      <c r="L22">
        <f t="shared" si="3"/>
        <v>9.6274447772134605E-2</v>
      </c>
      <c r="N22">
        <f t="shared" si="4"/>
        <v>1.9520250883633642E-3</v>
      </c>
      <c r="O22">
        <f t="shared" si="5"/>
        <v>9.7752025088363365E-2</v>
      </c>
      <c r="P22">
        <f t="shared" si="6"/>
        <v>9.8223343066550825E-2</v>
      </c>
      <c r="Q22">
        <f t="shared" si="7"/>
        <v>1.9699585815623893E-3</v>
      </c>
      <c r="R22">
        <f t="shared" si="8"/>
        <v>2.0466382476863676</v>
      </c>
    </row>
    <row r="23" spans="1:18">
      <c r="A23" t="s">
        <v>182</v>
      </c>
      <c r="B23">
        <v>3.6616620000000002</v>
      </c>
      <c r="C23">
        <v>2.78731012007011</v>
      </c>
      <c r="D23">
        <v>0.10150000000000001</v>
      </c>
      <c r="E23">
        <v>1.8113701302183218</v>
      </c>
      <c r="G23" s="128">
        <f t="shared" si="0"/>
        <v>0.10201117143243628</v>
      </c>
      <c r="H23" s="128">
        <v>1.8190288192625426</v>
      </c>
      <c r="J23">
        <f t="shared" si="1"/>
        <v>0.1020618754887616</v>
      </c>
      <c r="K23">
        <f t="shared" si="2"/>
        <v>3.7637238754887616</v>
      </c>
      <c r="L23">
        <f t="shared" si="3"/>
        <v>0.10202555538871877</v>
      </c>
      <c r="N23">
        <f t="shared" si="4"/>
        <v>1.8385406821715968E-3</v>
      </c>
      <c r="O23">
        <f t="shared" si="5"/>
        <v>0.1033385406821716</v>
      </c>
      <c r="P23">
        <f t="shared" si="6"/>
        <v>0.10386678403965961</v>
      </c>
      <c r="Q23">
        <f t="shared" si="7"/>
        <v>1.8556126072233337E-3</v>
      </c>
      <c r="R23">
        <f t="shared" si="8"/>
        <v>1.8190288192625426</v>
      </c>
    </row>
    <row r="24" spans="1:18">
      <c r="A24" t="s">
        <v>175</v>
      </c>
      <c r="B24">
        <v>3.6737690000000001</v>
      </c>
      <c r="C24">
        <v>3.0858593828207495</v>
      </c>
      <c r="D24">
        <v>0.10509</v>
      </c>
      <c r="E24">
        <v>1.6339472603809444</v>
      </c>
      <c r="G24" s="128">
        <f t="shared" si="0"/>
        <v>0.10563632382333196</v>
      </c>
      <c r="H24" s="128">
        <v>1.6406409666523953</v>
      </c>
      <c r="J24">
        <f t="shared" si="1"/>
        <v>0.11336734538966002</v>
      </c>
      <c r="K24">
        <f t="shared" si="2"/>
        <v>3.7871363453896603</v>
      </c>
      <c r="L24">
        <f t="shared" si="3"/>
        <v>0.10565334456779225</v>
      </c>
      <c r="N24">
        <f t="shared" si="4"/>
        <v>1.7171151759343346E-3</v>
      </c>
      <c r="O24">
        <f t="shared" si="5"/>
        <v>0.10680711517593433</v>
      </c>
      <c r="P24">
        <f t="shared" si="6"/>
        <v>0.10736943662764313</v>
      </c>
      <c r="Q24">
        <f t="shared" si="7"/>
        <v>1.7331128043111682E-3</v>
      </c>
      <c r="R24">
        <f t="shared" si="8"/>
        <v>1.6406409666523953</v>
      </c>
    </row>
    <row r="25" spans="1:18">
      <c r="A25" t="s">
        <v>194</v>
      </c>
      <c r="B25">
        <v>3.6764709999999998</v>
      </c>
      <c r="C25">
        <v>4.9753045957079252</v>
      </c>
      <c r="D25">
        <v>9.3729999999999994E-2</v>
      </c>
      <c r="E25">
        <v>1.6935610584384095</v>
      </c>
      <c r="G25" s="128">
        <f t="shared" si="0"/>
        <v>9.417081454971965E-2</v>
      </c>
      <c r="H25" s="128">
        <v>1.7013494665981128</v>
      </c>
      <c r="J25">
        <f t="shared" si="1"/>
        <v>0.18291563062286911</v>
      </c>
      <c r="K25">
        <f t="shared" si="2"/>
        <v>3.8593866306228688</v>
      </c>
      <c r="L25">
        <f t="shared" si="3"/>
        <v>9.4192961170978945E-2</v>
      </c>
      <c r="N25">
        <f t="shared" si="4"/>
        <v>1.5873747800743212E-3</v>
      </c>
      <c r="O25">
        <f t="shared" si="5"/>
        <v>9.5317374780074321E-2</v>
      </c>
      <c r="P25">
        <f t="shared" si="6"/>
        <v>9.5772989200752404E-2</v>
      </c>
      <c r="Q25">
        <f t="shared" si="7"/>
        <v>1.6021746510327534E-3</v>
      </c>
      <c r="R25">
        <f t="shared" si="8"/>
        <v>1.7013494665981128</v>
      </c>
    </row>
    <row r="26" spans="1:18">
      <c r="A26" t="s">
        <v>690</v>
      </c>
      <c r="B26">
        <v>3.6900369999999998</v>
      </c>
      <c r="C26">
        <v>6.3362390234977779</v>
      </c>
      <c r="D26">
        <v>9.0200000000000002E-2</v>
      </c>
      <c r="E26">
        <v>1.948745748950119</v>
      </c>
      <c r="G26" s="128">
        <f t="shared" si="0"/>
        <v>9.0609421860715203E-2</v>
      </c>
      <c r="H26" s="128">
        <v>1.9580946488582125</v>
      </c>
      <c r="J26">
        <f t="shared" si="1"/>
        <v>0.23380956437550668</v>
      </c>
      <c r="K26">
        <f t="shared" si="2"/>
        <v>3.9238465643755065</v>
      </c>
      <c r="L26">
        <f t="shared" si="3"/>
        <v>9.0635622114392855E-2</v>
      </c>
      <c r="N26">
        <f t="shared" si="4"/>
        <v>1.7577686655530073E-3</v>
      </c>
      <c r="O26">
        <f t="shared" si="5"/>
        <v>9.1957768665553011E-2</v>
      </c>
      <c r="P26">
        <f t="shared" si="6"/>
        <v>9.2383640101531231E-2</v>
      </c>
      <c r="Q26">
        <f t="shared" si="7"/>
        <v>1.7742182408160279E-3</v>
      </c>
      <c r="R26">
        <f t="shared" si="8"/>
        <v>1.9580946488582125</v>
      </c>
    </row>
    <row r="27" spans="1:18">
      <c r="A27" t="s">
        <v>1977</v>
      </c>
      <c r="B27">
        <v>3.7313429999999999</v>
      </c>
      <c r="C27">
        <v>9.6077206637265959</v>
      </c>
      <c r="D27">
        <v>9.0700000000000003E-2</v>
      </c>
      <c r="E27">
        <v>2.413180765396735</v>
      </c>
      <c r="G27" s="128">
        <f t="shared" si="0"/>
        <v>9.1118780252547438E-2</v>
      </c>
      <c r="H27" s="128">
        <v>2.4248231138989893</v>
      </c>
      <c r="J27">
        <f t="shared" si="1"/>
        <v>0.35849701244551585</v>
      </c>
      <c r="K27">
        <f t="shared" si="2"/>
        <v>4.0898400124455154</v>
      </c>
      <c r="L27">
        <f t="shared" si="3"/>
        <v>9.1159433238676646E-2</v>
      </c>
      <c r="N27">
        <f t="shared" si="4"/>
        <v>2.1887549542148389E-3</v>
      </c>
      <c r="O27">
        <f t="shared" si="5"/>
        <v>9.2888754954214836E-2</v>
      </c>
      <c r="P27">
        <f t="shared" si="6"/>
        <v>9.3328249497214036E-2</v>
      </c>
      <c r="Q27">
        <f t="shared" si="7"/>
        <v>2.2094692446665981E-3</v>
      </c>
      <c r="R27">
        <f t="shared" si="8"/>
        <v>2.4248231138989893</v>
      </c>
    </row>
    <row r="28" spans="1:18">
      <c r="A28" t="s">
        <v>2076</v>
      </c>
      <c r="B28">
        <v>3.7369210000000002</v>
      </c>
      <c r="C28">
        <v>3.8314194988405212</v>
      </c>
      <c r="D28">
        <v>9.153E-2</v>
      </c>
      <c r="E28">
        <v>1.6115187785057541</v>
      </c>
      <c r="G28" s="128">
        <f t="shared" si="0"/>
        <v>9.1957279163717986E-2</v>
      </c>
      <c r="H28" s="128">
        <v>1.619234255552924</v>
      </c>
      <c r="J28">
        <f t="shared" si="1"/>
        <v>0.14317711985026621</v>
      </c>
      <c r="K28">
        <f t="shared" si="2"/>
        <v>3.8800981198502664</v>
      </c>
      <c r="L28">
        <f t="shared" si="3"/>
        <v>9.197381119148873E-2</v>
      </c>
      <c r="N28">
        <f t="shared" si="4"/>
        <v>1.4750231379663165E-3</v>
      </c>
      <c r="O28">
        <f t="shared" si="5"/>
        <v>9.3005023137966311E-2</v>
      </c>
      <c r="P28">
        <f t="shared" si="6"/>
        <v>9.3446282928411339E-2</v>
      </c>
      <c r="Q28">
        <f t="shared" si="7"/>
        <v>1.4890037646933529E-3</v>
      </c>
      <c r="R28">
        <f t="shared" si="8"/>
        <v>1.619234255552924</v>
      </c>
    </row>
    <row r="29" spans="1:18">
      <c r="A29" t="s">
        <v>2077</v>
      </c>
      <c r="B29">
        <v>3.755163</v>
      </c>
      <c r="C29">
        <v>2.6870916639492872</v>
      </c>
      <c r="D29">
        <v>9.5570000000000002E-2</v>
      </c>
      <c r="E29">
        <v>1.5822555168786274</v>
      </c>
      <c r="G29" s="128">
        <f t="shared" si="0"/>
        <v>9.6037865623716467E-2</v>
      </c>
      <c r="H29" s="128">
        <v>1.5895447630251458</v>
      </c>
      <c r="J29">
        <f t="shared" si="1"/>
        <v>0.10090467194070797</v>
      </c>
      <c r="K29">
        <f t="shared" si="2"/>
        <v>3.8560676719407079</v>
      </c>
      <c r="L29">
        <f t="shared" si="3"/>
        <v>9.605056059857868E-2</v>
      </c>
      <c r="N29">
        <f t="shared" si="4"/>
        <v>1.5121615974809043E-3</v>
      </c>
      <c r="O29">
        <f t="shared" si="5"/>
        <v>9.7082161597480912E-2</v>
      </c>
      <c r="P29">
        <f t="shared" si="6"/>
        <v>9.7564430487259379E-2</v>
      </c>
      <c r="Q29">
        <f t="shared" si="7"/>
        <v>1.5265648635429119E-3</v>
      </c>
      <c r="R29">
        <f t="shared" si="8"/>
        <v>1.5895447630251458</v>
      </c>
    </row>
    <row r="30" spans="1:18">
      <c r="A30" t="s">
        <v>2078</v>
      </c>
      <c r="B30">
        <v>3.759398</v>
      </c>
      <c r="C30">
        <v>7.8627162425198076</v>
      </c>
      <c r="D30">
        <v>8.8800000000000004E-2</v>
      </c>
      <c r="E30">
        <v>2.033851143717043</v>
      </c>
      <c r="G30" s="128">
        <f t="shared" si="0"/>
        <v>8.9203840965370693E-2</v>
      </c>
      <c r="H30" s="128">
        <v>2.0439501416733279</v>
      </c>
      <c r="J30">
        <f t="shared" si="1"/>
        <v>0.29559079716696479</v>
      </c>
      <c r="K30">
        <f t="shared" si="2"/>
        <v>4.0549887971669651</v>
      </c>
      <c r="L30">
        <f t="shared" si="3"/>
        <v>8.9235920675922981E-2</v>
      </c>
      <c r="N30">
        <f t="shared" si="4"/>
        <v>1.8060598156207342E-3</v>
      </c>
      <c r="O30">
        <f t="shared" si="5"/>
        <v>9.060605981562074E-2</v>
      </c>
      <c r="P30">
        <f t="shared" si="6"/>
        <v>9.1027122999160437E-2</v>
      </c>
      <c r="Q30">
        <f t="shared" si="7"/>
        <v>1.8232820337897443E-3</v>
      </c>
      <c r="R30">
        <f t="shared" si="8"/>
        <v>2.0439501416733279</v>
      </c>
    </row>
    <row r="31" spans="1:18">
      <c r="A31" t="s">
        <v>195</v>
      </c>
      <c r="B31">
        <v>3.7693180000000002</v>
      </c>
      <c r="C31">
        <v>4.3194987120751529</v>
      </c>
      <c r="D31">
        <v>9.1939999999999994E-2</v>
      </c>
      <c r="E31">
        <v>1.7962539903520423</v>
      </c>
      <c r="G31" s="128">
        <f t="shared" si="0"/>
        <v>9.2374938942220625E-2</v>
      </c>
      <c r="H31" s="128">
        <v>1.8048899709310704</v>
      </c>
      <c r="J31">
        <f t="shared" si="1"/>
        <v>0.16281564246401692</v>
      </c>
      <c r="K31">
        <f t="shared" si="2"/>
        <v>3.932133642464017</v>
      </c>
      <c r="L31">
        <f t="shared" si="3"/>
        <v>9.2393913588664431E-2</v>
      </c>
      <c r="N31">
        <f t="shared" si="4"/>
        <v>1.6514759187296673E-3</v>
      </c>
      <c r="O31">
        <f t="shared" si="5"/>
        <v>9.3591475918729655E-2</v>
      </c>
      <c r="P31">
        <f t="shared" si="6"/>
        <v>9.4042204950842465E-2</v>
      </c>
      <c r="Q31">
        <f t="shared" si="7"/>
        <v>1.6672660086218399E-3</v>
      </c>
      <c r="R31">
        <f t="shared" si="8"/>
        <v>1.8048899709310704</v>
      </c>
    </row>
    <row r="32" spans="1:18">
      <c r="A32" t="s">
        <v>252</v>
      </c>
      <c r="B32">
        <v>3.7735850000000002</v>
      </c>
      <c r="C32">
        <v>7.8898532933826102</v>
      </c>
      <c r="D32">
        <v>9.0740000000000001E-2</v>
      </c>
      <c r="E32">
        <v>1.7045561759258583</v>
      </c>
      <c r="G32" s="128">
        <f t="shared" si="0"/>
        <v>9.1163949469875077E-2</v>
      </c>
      <c r="H32" s="128">
        <v>1.7128696456861783</v>
      </c>
      <c r="J32">
        <f t="shared" si="1"/>
        <v>0.29773032040109221</v>
      </c>
      <c r="K32">
        <f t="shared" si="2"/>
        <v>4.0713153204010926</v>
      </c>
      <c r="L32">
        <f t="shared" si="3"/>
        <v>9.1197744161705882E-2</v>
      </c>
      <c r="N32">
        <f t="shared" si="4"/>
        <v>1.5467142740351238E-3</v>
      </c>
      <c r="O32">
        <f t="shared" si="5"/>
        <v>9.228671427403512E-2</v>
      </c>
      <c r="P32">
        <f t="shared" si="6"/>
        <v>9.2725469088153253E-2</v>
      </c>
      <c r="Q32">
        <f t="shared" si="7"/>
        <v>1.561519618278176E-3</v>
      </c>
      <c r="R32">
        <f t="shared" si="8"/>
        <v>1.7128696456861783</v>
      </c>
    </row>
    <row r="33" spans="1:18">
      <c r="A33" t="s">
        <v>191</v>
      </c>
      <c r="B33">
        <v>3.7878790000000002</v>
      </c>
      <c r="C33">
        <v>6.1296866586358085</v>
      </c>
      <c r="D33">
        <v>9.2499999999999999E-2</v>
      </c>
      <c r="E33">
        <v>1.865244301390957</v>
      </c>
      <c r="G33" s="128">
        <f t="shared" si="0"/>
        <v>9.29424821527748E-2</v>
      </c>
      <c r="H33" s="128">
        <v>1.8742015225497479</v>
      </c>
      <c r="J33">
        <f t="shared" si="1"/>
        <v>0.2321851137082675</v>
      </c>
      <c r="K33">
        <f t="shared" si="2"/>
        <v>4.0200641137082673</v>
      </c>
      <c r="L33">
        <f t="shared" si="3"/>
        <v>9.2969881675623436E-2</v>
      </c>
      <c r="N33">
        <f t="shared" si="4"/>
        <v>1.7253509787866351E-3</v>
      </c>
      <c r="O33">
        <f t="shared" si="5"/>
        <v>9.4225350978786634E-2</v>
      </c>
      <c r="P33">
        <f t="shared" si="6"/>
        <v>9.4684411568377633E-2</v>
      </c>
      <c r="Q33">
        <f t="shared" si="7"/>
        <v>1.7419294156028331E-3</v>
      </c>
      <c r="R33">
        <f t="shared" si="8"/>
        <v>1.8742015225497479</v>
      </c>
    </row>
    <row r="34" spans="1:18">
      <c r="A34" t="s">
        <v>668</v>
      </c>
      <c r="B34">
        <v>3.7878790000000002</v>
      </c>
      <c r="C34">
        <v>5.4349012715502782</v>
      </c>
      <c r="D34">
        <v>8.9789999999999995E-2</v>
      </c>
      <c r="E34">
        <v>1.8393417941015588</v>
      </c>
      <c r="G34" s="128">
        <f t="shared" si="0"/>
        <v>9.0206442486455152E-2</v>
      </c>
      <c r="H34" s="128">
        <v>1.8484425344895152</v>
      </c>
      <c r="J34">
        <f t="shared" si="1"/>
        <v>0.20586748393578599</v>
      </c>
      <c r="K34">
        <f t="shared" si="2"/>
        <v>3.9937464839357864</v>
      </c>
      <c r="L34">
        <f t="shared" si="3"/>
        <v>9.0229305140639648E-2</v>
      </c>
      <c r="N34">
        <f t="shared" si="4"/>
        <v>1.6515449969237894E-3</v>
      </c>
      <c r="O34">
        <f t="shared" si="5"/>
        <v>9.1441544996923779E-2</v>
      </c>
      <c r="P34">
        <f t="shared" si="6"/>
        <v>9.187385673822461E-2</v>
      </c>
      <c r="Q34">
        <f t="shared" si="7"/>
        <v>1.6674142517694585E-3</v>
      </c>
      <c r="R34">
        <f t="shared" si="8"/>
        <v>1.8484425344895152</v>
      </c>
    </row>
    <row r="35" spans="1:18">
      <c r="A35" t="s">
        <v>655</v>
      </c>
      <c r="B35">
        <v>3.7907510000000002</v>
      </c>
      <c r="C35">
        <v>4.2411247067214211</v>
      </c>
      <c r="D35">
        <v>9.9129999999999996E-2</v>
      </c>
      <c r="E35">
        <v>1.7809328471271726</v>
      </c>
      <c r="G35" s="128">
        <f t="shared" si="0"/>
        <v>9.9636575538718519E-2</v>
      </c>
      <c r="H35" s="128">
        <v>1.7889167072292378</v>
      </c>
      <c r="J35">
        <f t="shared" si="1"/>
        <v>0.16077047723128934</v>
      </c>
      <c r="K35">
        <f t="shared" si="2"/>
        <v>3.9515214772312897</v>
      </c>
      <c r="L35">
        <f t="shared" si="3"/>
        <v>9.9658275485800446E-2</v>
      </c>
      <c r="N35">
        <f t="shared" si="4"/>
        <v>1.7654387313571661E-3</v>
      </c>
      <c r="O35">
        <f t="shared" si="5"/>
        <v>0.10089543873135716</v>
      </c>
      <c r="P35">
        <f t="shared" si="6"/>
        <v>0.10141899088504173</v>
      </c>
      <c r="Q35">
        <f t="shared" si="7"/>
        <v>1.7824153463232156E-3</v>
      </c>
      <c r="R35">
        <f t="shared" si="8"/>
        <v>1.7889167072292378</v>
      </c>
    </row>
    <row r="36" spans="1:18">
      <c r="A36" t="s">
        <v>2007</v>
      </c>
      <c r="B36">
        <v>3.7993920000000001</v>
      </c>
      <c r="C36">
        <v>3.2651807457058242</v>
      </c>
      <c r="D36">
        <v>9.9299999999999999E-2</v>
      </c>
      <c r="E36">
        <v>2.3656374964278903</v>
      </c>
      <c r="G36" s="128">
        <f t="shared" si="0"/>
        <v>9.9809379902326273E-2</v>
      </c>
      <c r="H36" s="128">
        <v>2.3762485710918062</v>
      </c>
      <c r="J36">
        <f t="shared" si="1"/>
        <v>0.12405701603788744</v>
      </c>
      <c r="K36">
        <f t="shared" si="2"/>
        <v>3.9234490160378876</v>
      </c>
      <c r="L36">
        <f t="shared" si="3"/>
        <v>9.9826177667714219E-2</v>
      </c>
      <c r="N36">
        <f t="shared" si="4"/>
        <v>2.3490780339528953E-3</v>
      </c>
      <c r="O36">
        <f t="shared" si="5"/>
        <v>0.1016490780339529</v>
      </c>
      <c r="P36">
        <f t="shared" si="6"/>
        <v>0.10218109886607089</v>
      </c>
      <c r="Q36">
        <f t="shared" si="7"/>
        <v>2.3717189637446207E-3</v>
      </c>
      <c r="R36">
        <f t="shared" si="8"/>
        <v>2.3762485710918062</v>
      </c>
    </row>
    <row r="37" spans="1:18">
      <c r="A37" t="s">
        <v>190</v>
      </c>
      <c r="B37">
        <v>3.825555</v>
      </c>
      <c r="C37">
        <v>3.3314528507949932</v>
      </c>
      <c r="D37">
        <v>9.1999999999999998E-2</v>
      </c>
      <c r="E37">
        <v>2.0753534329013883</v>
      </c>
      <c r="G37" s="128">
        <f t="shared" si="0"/>
        <v>9.2442073382636464E-2</v>
      </c>
      <c r="H37" s="128">
        <v>2.0854742154474137</v>
      </c>
      <c r="J37">
        <f t="shared" si="1"/>
        <v>0.12744656110623043</v>
      </c>
      <c r="K37">
        <f t="shared" si="2"/>
        <v>3.9530015611062304</v>
      </c>
      <c r="L37">
        <f t="shared" si="3"/>
        <v>9.2456948591974397E-2</v>
      </c>
      <c r="N37">
        <f t="shared" si="4"/>
        <v>1.9093251582692772E-3</v>
      </c>
      <c r="O37">
        <f t="shared" si="5"/>
        <v>9.3909325158269275E-2</v>
      </c>
      <c r="P37">
        <f t="shared" si="6"/>
        <v>9.4369928987256324E-2</v>
      </c>
      <c r="Q37">
        <f t="shared" si="7"/>
        <v>1.9278556046198603E-3</v>
      </c>
      <c r="R37">
        <f t="shared" si="8"/>
        <v>2.0854742154474137</v>
      </c>
    </row>
    <row r="38" spans="1:18">
      <c r="A38" t="s">
        <v>181</v>
      </c>
      <c r="B38">
        <v>3.8299500000000002</v>
      </c>
      <c r="C38">
        <v>4.3693940944194889</v>
      </c>
      <c r="D38">
        <v>9.8309999999999995E-2</v>
      </c>
      <c r="E38">
        <v>1.8177192748108868</v>
      </c>
      <c r="G38" s="128">
        <f t="shared" si="0"/>
        <v>9.8813897257034114E-2</v>
      </c>
      <c r="H38" s="128">
        <v>1.8260216811364576</v>
      </c>
      <c r="J38">
        <f t="shared" si="1"/>
        <v>0.16734560911921922</v>
      </c>
      <c r="K38">
        <f t="shared" si="2"/>
        <v>3.9972956091192193</v>
      </c>
      <c r="L38">
        <f t="shared" si="3"/>
        <v>9.8836137886818318E-2</v>
      </c>
      <c r="N38">
        <f t="shared" si="4"/>
        <v>1.7869998190665828E-3</v>
      </c>
      <c r="O38">
        <f t="shared" si="5"/>
        <v>0.10009699981906658</v>
      </c>
      <c r="P38">
        <f t="shared" si="6"/>
        <v>0.10061826044492346</v>
      </c>
      <c r="Q38">
        <f t="shared" si="7"/>
        <v>1.8043631878893462E-3</v>
      </c>
      <c r="R38">
        <f t="shared" si="8"/>
        <v>1.8260216811364576</v>
      </c>
    </row>
    <row r="39" spans="1:18">
      <c r="A39" t="s">
        <v>227</v>
      </c>
      <c r="B39">
        <v>3.8461539999999999</v>
      </c>
      <c r="C39">
        <v>4.4813948061160627</v>
      </c>
      <c r="D39">
        <v>9.0939999999999993E-2</v>
      </c>
      <c r="E39">
        <v>1.6163831244044411</v>
      </c>
      <c r="G39" s="128">
        <f t="shared" si="0"/>
        <v>9.1374133506996136E-2</v>
      </c>
      <c r="H39" s="128">
        <v>1.6244011540033996</v>
      </c>
      <c r="J39">
        <f t="shared" si="1"/>
        <v>0.17236134559122518</v>
      </c>
      <c r="K39">
        <f t="shared" si="2"/>
        <v>4.0185153455912248</v>
      </c>
      <c r="L39">
        <f t="shared" si="3"/>
        <v>9.1393787182111302E-2</v>
      </c>
      <c r="N39">
        <f t="shared" si="4"/>
        <v>1.4699388133333985E-3</v>
      </c>
      <c r="O39">
        <f t="shared" si="5"/>
        <v>9.2409938813333398E-2</v>
      </c>
      <c r="P39">
        <f t="shared" si="6"/>
        <v>9.2858415986144388E-2</v>
      </c>
      <c r="Q39">
        <f t="shared" si="7"/>
        <v>1.4842824791482523E-3</v>
      </c>
      <c r="R39">
        <f t="shared" si="8"/>
        <v>1.6244011540033996</v>
      </c>
    </row>
    <row r="40" spans="1:18">
      <c r="A40" t="s">
        <v>1966</v>
      </c>
      <c r="B40">
        <v>3.8610039999999999</v>
      </c>
      <c r="C40">
        <v>11.430696681383225</v>
      </c>
      <c r="D40">
        <v>8.8800000000000004E-2</v>
      </c>
      <c r="E40">
        <v>4.0150545408086762</v>
      </c>
      <c r="G40" s="128">
        <f t="shared" si="0"/>
        <v>8.9214862576551549E-2</v>
      </c>
      <c r="H40" s="128">
        <v>4.0355326946934271</v>
      </c>
      <c r="J40">
        <f t="shared" si="1"/>
        <v>0.44133965609607356</v>
      </c>
      <c r="K40">
        <f t="shared" si="2"/>
        <v>4.3023436560960731</v>
      </c>
      <c r="L40">
        <f t="shared" si="3"/>
        <v>8.9262802485358228E-2</v>
      </c>
      <c r="N40">
        <f t="shared" si="4"/>
        <v>3.5653684322381044E-3</v>
      </c>
      <c r="O40">
        <f t="shared" si="5"/>
        <v>9.236536843223811E-2</v>
      </c>
      <c r="P40">
        <f t="shared" si="6"/>
        <v>9.2815157524354097E-2</v>
      </c>
      <c r="Q40">
        <f t="shared" si="7"/>
        <v>3.6002949478025487E-3</v>
      </c>
      <c r="R40">
        <f t="shared" si="8"/>
        <v>4.0355326946934271</v>
      </c>
    </row>
    <row r="41" spans="1:18">
      <c r="A41" t="s">
        <v>656</v>
      </c>
      <c r="B41">
        <v>3.875969</v>
      </c>
      <c r="C41">
        <v>5.5388725103270584</v>
      </c>
      <c r="D41">
        <v>8.8200000000000001E-2</v>
      </c>
      <c r="E41">
        <v>2.0399707273100107</v>
      </c>
      <c r="G41" s="128">
        <f t="shared" si="0"/>
        <v>8.8610585737031594E-2</v>
      </c>
      <c r="H41" s="128">
        <v>2.0504872321349481</v>
      </c>
      <c r="J41">
        <f t="shared" si="1"/>
        <v>0.21468498144979858</v>
      </c>
      <c r="K41">
        <f t="shared" si="2"/>
        <v>4.0906539814497984</v>
      </c>
      <c r="L41">
        <f t="shared" si="3"/>
        <v>8.8633563725897188E-2</v>
      </c>
      <c r="N41">
        <f t="shared" si="4"/>
        <v>1.7992541814874296E-3</v>
      </c>
      <c r="O41">
        <f t="shared" si="5"/>
        <v>8.9999254181487437E-2</v>
      </c>
      <c r="P41">
        <f t="shared" si="6"/>
        <v>9.0427534483889419E-2</v>
      </c>
      <c r="Q41">
        <f t="shared" si="7"/>
        <v>1.8169487468578244E-3</v>
      </c>
      <c r="R41">
        <f t="shared" si="8"/>
        <v>2.0504872321349481</v>
      </c>
    </row>
    <row r="42" spans="1:18">
      <c r="A42" t="s">
        <v>183</v>
      </c>
      <c r="B42">
        <v>3.8895369999999998</v>
      </c>
      <c r="C42">
        <v>2.4822170958472505</v>
      </c>
      <c r="D42">
        <v>9.554E-2</v>
      </c>
      <c r="E42">
        <v>1.68736960709183</v>
      </c>
      <c r="G42" s="128">
        <f t="shared" si="0"/>
        <v>9.6024476788250102E-2</v>
      </c>
      <c r="H42" s="128">
        <v>1.6954251336440043</v>
      </c>
      <c r="J42">
        <f t="shared" si="1"/>
        <v>9.6546752363304261E-2</v>
      </c>
      <c r="K42">
        <f t="shared" si="2"/>
        <v>3.9860837523633039</v>
      </c>
      <c r="L42">
        <f t="shared" si="3"/>
        <v>9.6036624213852728E-2</v>
      </c>
      <c r="N42">
        <f t="shared" si="4"/>
        <v>1.6121129226155343E-3</v>
      </c>
      <c r="O42">
        <f t="shared" si="5"/>
        <v>9.7152112922615538E-2</v>
      </c>
      <c r="P42">
        <f t="shared" si="6"/>
        <v>9.7652499902168247E-2</v>
      </c>
      <c r="Q42">
        <f t="shared" si="7"/>
        <v>1.628023113918145E-3</v>
      </c>
      <c r="R42">
        <f t="shared" si="8"/>
        <v>1.6954251336440043</v>
      </c>
    </row>
    <row r="43" spans="1:18">
      <c r="A43" t="s">
        <v>174</v>
      </c>
      <c r="B43">
        <v>3.9077760000000001</v>
      </c>
      <c r="C43">
        <v>2.9927411723687851</v>
      </c>
      <c r="D43">
        <v>0.10009999999999999</v>
      </c>
      <c r="E43">
        <v>2.1344570131560947</v>
      </c>
      <c r="G43" s="128">
        <f t="shared" si="0"/>
        <v>0.10063198761516289</v>
      </c>
      <c r="H43" s="128">
        <v>2.1442264352963156</v>
      </c>
      <c r="J43">
        <f t="shared" si="1"/>
        <v>0.11694962127594602</v>
      </c>
      <c r="K43">
        <f t="shared" si="2"/>
        <v>4.0247256212759464</v>
      </c>
      <c r="L43">
        <f t="shared" si="3"/>
        <v>0.10064807127153336</v>
      </c>
      <c r="N43">
        <f t="shared" si="4"/>
        <v>2.1365914701692505E-3</v>
      </c>
      <c r="O43">
        <f t="shared" si="5"/>
        <v>0.10223659147016924</v>
      </c>
      <c r="P43">
        <f t="shared" si="6"/>
        <v>0.10278976529597132</v>
      </c>
      <c r="Q43">
        <f t="shared" si="7"/>
        <v>2.157777680808437E-3</v>
      </c>
      <c r="R43">
        <f t="shared" si="8"/>
        <v>2.1442264352963156</v>
      </c>
    </row>
    <row r="44" spans="1:18">
      <c r="A44" t="s">
        <v>2006</v>
      </c>
      <c r="B44">
        <v>3.9093040000000001</v>
      </c>
      <c r="C44">
        <v>3.3984964233753838</v>
      </c>
      <c r="D44">
        <v>9.8890000000000006E-2</v>
      </c>
      <c r="E44">
        <v>1.6724975461819995</v>
      </c>
      <c r="G44" s="128">
        <f t="shared" si="0"/>
        <v>9.9410194726342896E-2</v>
      </c>
      <c r="H44" s="128">
        <v>1.6802497207730527</v>
      </c>
      <c r="J44">
        <f t="shared" si="1"/>
        <v>0.1328575566188708</v>
      </c>
      <c r="K44">
        <f t="shared" si="2"/>
        <v>4.0421615566188711</v>
      </c>
      <c r="L44">
        <f t="shared" si="3"/>
        <v>9.9428054916908482E-2</v>
      </c>
      <c r="N44">
        <f t="shared" si="4"/>
        <v>1.6539328234193794E-3</v>
      </c>
      <c r="O44">
        <f t="shared" si="5"/>
        <v>0.10054393282341939</v>
      </c>
      <c r="P44">
        <f t="shared" si="6"/>
        <v>0.10108053424565222</v>
      </c>
      <c r="Q44">
        <f t="shared" si="7"/>
        <v>1.6703395193093246E-3</v>
      </c>
      <c r="R44">
        <f t="shared" si="8"/>
        <v>1.6802497207730527</v>
      </c>
    </row>
    <row r="45" spans="1:18">
      <c r="A45" t="s">
        <v>186</v>
      </c>
      <c r="B45">
        <v>3.9108329999999998</v>
      </c>
      <c r="C45">
        <v>2.9199898421188197</v>
      </c>
      <c r="D45">
        <v>9.4089999999999993E-2</v>
      </c>
      <c r="E45">
        <v>1.5727396082877945</v>
      </c>
      <c r="G45" s="128">
        <f t="shared" si="0"/>
        <v>9.4562766317172073E-2</v>
      </c>
      <c r="H45" s="128">
        <v>1.5804061084372749</v>
      </c>
      <c r="J45">
        <f t="shared" si="1"/>
        <v>0.11419592634223069</v>
      </c>
      <c r="K45">
        <f t="shared" si="2"/>
        <v>4.0250289263422303</v>
      </c>
      <c r="L45">
        <f t="shared" si="3"/>
        <v>9.4576712081045095E-2</v>
      </c>
      <c r="N45">
        <f t="shared" si="4"/>
        <v>1.4797906974379858E-3</v>
      </c>
      <c r="O45">
        <f t="shared" si="5"/>
        <v>9.5569790697437984E-2</v>
      </c>
      <c r="P45">
        <f t="shared" si="6"/>
        <v>9.6057242052355926E-2</v>
      </c>
      <c r="Q45">
        <f t="shared" si="7"/>
        <v>1.4944757351838533E-3</v>
      </c>
      <c r="R45">
        <f t="shared" si="8"/>
        <v>1.5804061084372749</v>
      </c>
    </row>
    <row r="46" spans="1:18">
      <c r="A46" t="s">
        <v>624</v>
      </c>
      <c r="B46">
        <v>3.913894</v>
      </c>
      <c r="C46">
        <v>3.980321634621343</v>
      </c>
      <c r="D46">
        <v>9.1319999999999998E-2</v>
      </c>
      <c r="E46">
        <v>1.5623654617664215</v>
      </c>
      <c r="G46" s="128">
        <f t="shared" si="0"/>
        <v>9.1765629574618895E-2</v>
      </c>
      <c r="H46" s="128">
        <v>1.5702197391612187</v>
      </c>
      <c r="J46">
        <f t="shared" si="1"/>
        <v>0.15578556963814666</v>
      </c>
      <c r="K46">
        <f t="shared" si="2"/>
        <v>4.0696795696381463</v>
      </c>
      <c r="L46">
        <f t="shared" si="3"/>
        <v>9.1783550310344658E-2</v>
      </c>
      <c r="N46">
        <f t="shared" si="4"/>
        <v>1.4267521396850961E-3</v>
      </c>
      <c r="O46">
        <f t="shared" si="5"/>
        <v>9.2746752139685099E-2</v>
      </c>
      <c r="P46">
        <f t="shared" si="6"/>
        <v>9.3206551603965127E-2</v>
      </c>
      <c r="Q46">
        <f t="shared" si="7"/>
        <v>1.440922029346231E-3</v>
      </c>
      <c r="R46">
        <f t="shared" si="8"/>
        <v>1.5702197391612187</v>
      </c>
    </row>
    <row r="47" spans="1:18">
      <c r="A47" t="s">
        <v>230</v>
      </c>
      <c r="B47">
        <v>3.9231069999999999</v>
      </c>
      <c r="C47">
        <v>4.5138110904607736</v>
      </c>
      <c r="D47">
        <v>8.8919999999999999E-2</v>
      </c>
      <c r="E47">
        <v>1.6368256004198818</v>
      </c>
      <c r="G47" s="128">
        <f t="shared" si="0"/>
        <v>8.9342796558868523E-2</v>
      </c>
      <c r="H47" s="128">
        <v>1.6452974408635486</v>
      </c>
      <c r="J47">
        <f t="shared" si="1"/>
        <v>0.17708163885664294</v>
      </c>
      <c r="K47">
        <f t="shared" si="2"/>
        <v>4.1001886388566424</v>
      </c>
      <c r="L47">
        <f t="shared" si="3"/>
        <v>8.9362079448808335E-2</v>
      </c>
      <c r="N47">
        <f t="shared" si="4"/>
        <v>1.4554653238933589E-3</v>
      </c>
      <c r="O47">
        <f t="shared" si="5"/>
        <v>9.0375465323893359E-2</v>
      </c>
      <c r="P47">
        <f t="shared" si="6"/>
        <v>9.0812751304247513E-2</v>
      </c>
      <c r="Q47">
        <f t="shared" si="7"/>
        <v>1.4699547453789902E-3</v>
      </c>
      <c r="R47">
        <f t="shared" si="8"/>
        <v>1.6452974408635486</v>
      </c>
    </row>
    <row r="48" spans="1:18">
      <c r="A48" t="s">
        <v>2079</v>
      </c>
      <c r="B48">
        <v>3.9416630000000001</v>
      </c>
      <c r="C48">
        <v>3.5318794130243103</v>
      </c>
      <c r="D48">
        <v>8.8109999999999994E-2</v>
      </c>
      <c r="E48">
        <v>1.5831361336907894</v>
      </c>
      <c r="G48" s="128">
        <f t="shared" si="0"/>
        <v>8.8526714138901716E-2</v>
      </c>
      <c r="H48" s="128">
        <v>1.5914451307542654</v>
      </c>
      <c r="J48">
        <f t="shared" si="1"/>
        <v>0.13921478402779641</v>
      </c>
      <c r="K48">
        <f t="shared" si="2"/>
        <v>4.0808777840277966</v>
      </c>
      <c r="L48">
        <f t="shared" si="3"/>
        <v>8.85415844519713E-2</v>
      </c>
      <c r="N48">
        <f t="shared" si="4"/>
        <v>1.3949012473949544E-3</v>
      </c>
      <c r="O48">
        <f t="shared" si="5"/>
        <v>8.950490124739495E-2</v>
      </c>
      <c r="P48">
        <f t="shared" si="6"/>
        <v>8.9935568220482015E-2</v>
      </c>
      <c r="Q48">
        <f t="shared" si="7"/>
        <v>1.4088540815802991E-3</v>
      </c>
      <c r="R48">
        <f t="shared" si="8"/>
        <v>1.5914451307542654</v>
      </c>
    </row>
    <row r="49" spans="1:18">
      <c r="A49" t="s">
        <v>180</v>
      </c>
      <c r="B49">
        <v>3.952569</v>
      </c>
      <c r="C49">
        <v>7.1021068062719204</v>
      </c>
      <c r="D49">
        <v>9.6199999999999994E-2</v>
      </c>
      <c r="E49">
        <v>1.9020726898464548</v>
      </c>
      <c r="G49" s="128">
        <f t="shared" si="0"/>
        <v>9.6699027001016027E-2</v>
      </c>
      <c r="H49" s="128">
        <v>1.9112374622411721</v>
      </c>
      <c r="J49">
        <f t="shared" si="1"/>
        <v>0.28071567197159397</v>
      </c>
      <c r="K49">
        <f t="shared" si="2"/>
        <v>4.2332846719715942</v>
      </c>
      <c r="L49">
        <f t="shared" si="3"/>
        <v>9.6734849453324515E-2</v>
      </c>
      <c r="N49">
        <f t="shared" si="4"/>
        <v>1.8297939276322893E-3</v>
      </c>
      <c r="O49">
        <f t="shared" si="5"/>
        <v>9.8029793927632281E-2</v>
      </c>
      <c r="P49">
        <f t="shared" si="6"/>
        <v>9.8547175030682152E-2</v>
      </c>
      <c r="Q49">
        <f t="shared" si="7"/>
        <v>1.8481480296661246E-3</v>
      </c>
      <c r="R49">
        <f t="shared" si="8"/>
        <v>1.9112374622411721</v>
      </c>
    </row>
    <row r="50" spans="1:18">
      <c r="A50" t="s">
        <v>185</v>
      </c>
      <c r="B50">
        <v>3.952569</v>
      </c>
      <c r="C50">
        <v>3.1110201160611632</v>
      </c>
      <c r="D50">
        <v>9.3780000000000002E-2</v>
      </c>
      <c r="E50">
        <v>1.8148924213890831</v>
      </c>
      <c r="G50" s="128">
        <f t="shared" si="0"/>
        <v>9.4254752722775656E-2</v>
      </c>
      <c r="H50" s="128">
        <v>1.8238639057984161</v>
      </c>
      <c r="J50">
        <f t="shared" si="1"/>
        <v>0.12296521669119756</v>
      </c>
      <c r="K50">
        <f t="shared" si="2"/>
        <v>4.0755342166911976</v>
      </c>
      <c r="L50">
        <f t="shared" si="3"/>
        <v>9.4269675181998219E-2</v>
      </c>
      <c r="N50">
        <f t="shared" si="4"/>
        <v>1.7020061127786823E-3</v>
      </c>
      <c r="O50">
        <f t="shared" si="5"/>
        <v>9.5482006112778683E-2</v>
      </c>
      <c r="P50">
        <f t="shared" si="6"/>
        <v>9.5973831137185911E-2</v>
      </c>
      <c r="Q50">
        <f t="shared" si="7"/>
        <v>1.719078414410255E-3</v>
      </c>
      <c r="R50">
        <f t="shared" si="8"/>
        <v>1.8238639057984161</v>
      </c>
    </row>
    <row r="51" spans="1:18">
      <c r="A51" t="s">
        <v>432</v>
      </c>
      <c r="B51">
        <v>3.954132</v>
      </c>
      <c r="C51">
        <v>3.1115778459738404</v>
      </c>
      <c r="D51">
        <v>0.10580000000000001</v>
      </c>
      <c r="E51">
        <v>2.0785740314066294</v>
      </c>
      <c r="G51" s="128">
        <f t="shared" si="0"/>
        <v>0.10639555943421287</v>
      </c>
      <c r="H51" s="128">
        <v>2.0876801247623518</v>
      </c>
      <c r="J51">
        <f t="shared" si="1"/>
        <v>0.12303589531256233</v>
      </c>
      <c r="K51">
        <f t="shared" si="2"/>
        <v>4.0771678953125621</v>
      </c>
      <c r="L51">
        <f t="shared" si="3"/>
        <v>0.10641428253166725</v>
      </c>
      <c r="N51">
        <f t="shared" si="4"/>
        <v>2.1991313252282142E-3</v>
      </c>
      <c r="O51">
        <f t="shared" si="5"/>
        <v>0.10799913132522822</v>
      </c>
      <c r="P51">
        <f t="shared" si="6"/>
        <v>0.10861675838215065</v>
      </c>
      <c r="Q51">
        <f t="shared" si="7"/>
        <v>2.2211989479377775E-3</v>
      </c>
      <c r="R51">
        <f t="shared" si="8"/>
        <v>2.0876801247623518</v>
      </c>
    </row>
    <row r="52" spans="1:18">
      <c r="A52" t="s">
        <v>658</v>
      </c>
      <c r="B52">
        <v>4</v>
      </c>
      <c r="C52">
        <v>6.4257295305669375</v>
      </c>
      <c r="D52">
        <v>9.4600000000000004E-2</v>
      </c>
      <c r="E52">
        <v>2.0491084392956056</v>
      </c>
      <c r="G52" s="128">
        <f t="shared" si="0"/>
        <v>9.5088832487309649E-2</v>
      </c>
      <c r="H52" s="128">
        <v>2.059270573234508</v>
      </c>
      <c r="J52">
        <f t="shared" si="1"/>
        <v>0.25702918122267748</v>
      </c>
      <c r="K52">
        <f t="shared" si="2"/>
        <v>4.257029181222677</v>
      </c>
      <c r="L52">
        <f t="shared" si="3"/>
        <v>9.5120583147553422E-2</v>
      </c>
      <c r="N52">
        <f t="shared" si="4"/>
        <v>1.938456583573643E-3</v>
      </c>
      <c r="O52">
        <f t="shared" si="5"/>
        <v>9.6538456583573642E-2</v>
      </c>
      <c r="P52">
        <f t="shared" si="6"/>
        <v>9.7046968833153072E-2</v>
      </c>
      <c r="Q52">
        <f t="shared" si="7"/>
        <v>1.9581363458434226E-3</v>
      </c>
      <c r="R52">
        <f t="shared" si="8"/>
        <v>2.059270573234508</v>
      </c>
    </row>
    <row r="53" spans="1:18">
      <c r="A53" t="s">
        <v>213</v>
      </c>
      <c r="B53">
        <v>4</v>
      </c>
      <c r="C53">
        <v>4.3736026339849392</v>
      </c>
      <c r="D53">
        <v>8.9700000000000002E-2</v>
      </c>
      <c r="E53">
        <v>1.8850038965044413</v>
      </c>
      <c r="G53" s="128">
        <f t="shared" si="0"/>
        <v>9.0139086294416249E-2</v>
      </c>
      <c r="H53" s="128">
        <v>1.8948655238815018</v>
      </c>
      <c r="J53">
        <f t="shared" si="1"/>
        <v>0.17494410535939756</v>
      </c>
      <c r="K53">
        <f t="shared" si="2"/>
        <v>4.1749441053593976</v>
      </c>
      <c r="L53">
        <f t="shared" si="3"/>
        <v>9.0158493764818007E-2</v>
      </c>
      <c r="N53">
        <f t="shared" si="4"/>
        <v>1.6908484951644839E-3</v>
      </c>
      <c r="O53">
        <f t="shared" si="5"/>
        <v>9.1390848495164489E-2</v>
      </c>
      <c r="P53">
        <f t="shared" si="6"/>
        <v>9.1847100764150938E-2</v>
      </c>
      <c r="Q53">
        <f t="shared" si="7"/>
        <v>1.7080144697346894E-3</v>
      </c>
      <c r="R53">
        <f t="shared" si="8"/>
        <v>1.8948655238815018</v>
      </c>
    </row>
    <row r="54" spans="1:18">
      <c r="A54" t="s">
        <v>2005</v>
      </c>
      <c r="B54">
        <v>4.001601</v>
      </c>
      <c r="C54">
        <v>3.3538582333534968</v>
      </c>
      <c r="D54">
        <v>9.8799999999999999E-2</v>
      </c>
      <c r="E54">
        <v>2.2210276639468298</v>
      </c>
      <c r="G54" s="128">
        <f t="shared" si="0"/>
        <v>9.9331686963403124E-2</v>
      </c>
      <c r="H54" s="128">
        <v>2.2315761759371231</v>
      </c>
      <c r="J54">
        <f t="shared" si="1"/>
        <v>0.13420802460445586</v>
      </c>
      <c r="K54">
        <f t="shared" si="2"/>
        <v>4.1358090246044554</v>
      </c>
      <c r="L54">
        <f t="shared" si="3"/>
        <v>9.9349706237324753E-2</v>
      </c>
      <c r="N54">
        <f t="shared" si="4"/>
        <v>2.1943753319794679E-3</v>
      </c>
      <c r="O54">
        <f t="shared" si="5"/>
        <v>0.10099437533197947</v>
      </c>
      <c r="P54">
        <f t="shared" si="6"/>
        <v>0.10154834922483487</v>
      </c>
      <c r="Q54">
        <f t="shared" si="7"/>
        <v>2.2166622614317455E-3</v>
      </c>
      <c r="R54">
        <f t="shared" si="8"/>
        <v>2.2315761759371231</v>
      </c>
    </row>
    <row r="55" spans="1:18">
      <c r="A55" t="s">
        <v>160</v>
      </c>
      <c r="B55">
        <v>4.0306329999999999</v>
      </c>
      <c r="C55">
        <v>2.5619692061681789</v>
      </c>
      <c r="D55">
        <v>0.10292</v>
      </c>
      <c r="E55">
        <v>1.5575774702475937</v>
      </c>
      <c r="G55" s="128">
        <f t="shared" si="0"/>
        <v>0.10349773488137722</v>
      </c>
      <c r="H55" s="128">
        <v>1.5647292697635213</v>
      </c>
      <c r="J55">
        <f t="shared" si="1"/>
        <v>0.10326357627365265</v>
      </c>
      <c r="K55">
        <f t="shared" si="2"/>
        <v>4.1338965762736528</v>
      </c>
      <c r="L55">
        <f t="shared" si="3"/>
        <v>0.10351269162193182</v>
      </c>
      <c r="N55">
        <f t="shared" si="4"/>
        <v>1.6030587323788235E-3</v>
      </c>
      <c r="O55">
        <f t="shared" si="5"/>
        <v>0.10452305873237883</v>
      </c>
      <c r="P55">
        <f t="shared" si="6"/>
        <v>0.10511719423260837</v>
      </c>
      <c r="Q55">
        <f t="shared" si="7"/>
        <v>1.6194593512311589E-3</v>
      </c>
      <c r="R55">
        <f t="shared" si="8"/>
        <v>1.5647292697635213</v>
      </c>
    </row>
    <row r="56" spans="1:18">
      <c r="A56" t="s">
        <v>169</v>
      </c>
      <c r="B56">
        <v>4.0355129999999999</v>
      </c>
      <c r="C56">
        <v>4.5749807964288003</v>
      </c>
      <c r="D56">
        <v>0.10013</v>
      </c>
      <c r="E56">
        <v>1.660763418426739</v>
      </c>
      <c r="G56" s="128">
        <f t="shared" si="0"/>
        <v>0.10067986260180349</v>
      </c>
      <c r="H56" s="128">
        <v>1.668612024819242</v>
      </c>
      <c r="J56">
        <f t="shared" si="1"/>
        <v>0.18462394478738775</v>
      </c>
      <c r="K56">
        <f t="shared" si="2"/>
        <v>4.220136944787388</v>
      </c>
      <c r="L56">
        <f t="shared" si="3"/>
        <v>0.10070528830813887</v>
      </c>
      <c r="N56">
        <f t="shared" si="4"/>
        <v>1.6629224108706936E-3</v>
      </c>
      <c r="O56">
        <f t="shared" si="5"/>
        <v>0.10179292241087069</v>
      </c>
      <c r="P56">
        <f t="shared" si="6"/>
        <v>0.10235981889574867</v>
      </c>
      <c r="Q56">
        <f t="shared" si="7"/>
        <v>1.679956293945184E-3</v>
      </c>
      <c r="R56">
        <f t="shared" si="8"/>
        <v>1.668612024819242</v>
      </c>
    </row>
    <row r="57" spans="1:18">
      <c r="A57" t="s">
        <v>184</v>
      </c>
      <c r="B57">
        <v>4.070004</v>
      </c>
      <c r="C57">
        <v>4.5339001921844968</v>
      </c>
      <c r="D57">
        <v>9.2109999999999997E-2</v>
      </c>
      <c r="E57">
        <v>1.8429996687433468</v>
      </c>
      <c r="G57" s="128">
        <f t="shared" si="0"/>
        <v>9.2581749763985977E-2</v>
      </c>
      <c r="H57" s="128">
        <v>1.852553143829001</v>
      </c>
      <c r="J57">
        <f t="shared" si="1"/>
        <v>0.1845299191779167</v>
      </c>
      <c r="K57">
        <f t="shared" si="2"/>
        <v>4.2545339191779163</v>
      </c>
      <c r="L57">
        <f t="shared" si="3"/>
        <v>9.2603369538151806E-2</v>
      </c>
      <c r="N57">
        <f t="shared" si="4"/>
        <v>1.6975869948794968E-3</v>
      </c>
      <c r="O57">
        <f t="shared" si="5"/>
        <v>9.3807586994879497E-2</v>
      </c>
      <c r="P57">
        <f t="shared" si="6"/>
        <v>9.4296875879850597E-2</v>
      </c>
      <c r="Q57">
        <f t="shared" si="7"/>
        <v>1.7151261158646208E-3</v>
      </c>
      <c r="R57">
        <f t="shared" si="8"/>
        <v>1.852553143829001</v>
      </c>
    </row>
    <row r="58" spans="1:18">
      <c r="A58" t="s">
        <v>179</v>
      </c>
      <c r="B58">
        <v>4.0832990000000002</v>
      </c>
      <c r="C58">
        <v>3.2432635608506502</v>
      </c>
      <c r="D58">
        <v>9.5420000000000005E-2</v>
      </c>
      <c r="E58">
        <v>1.8227983232868856</v>
      </c>
      <c r="G58" s="128">
        <f t="shared" si="0"/>
        <v>9.5927617858096351E-2</v>
      </c>
      <c r="H58" s="128">
        <v>1.8319476148392286</v>
      </c>
      <c r="J58">
        <f t="shared" si="1"/>
        <v>0.13243214854757901</v>
      </c>
      <c r="K58">
        <f t="shared" si="2"/>
        <v>4.2157311485475795</v>
      </c>
      <c r="L58">
        <f t="shared" si="3"/>
        <v>9.5944257494964214E-2</v>
      </c>
      <c r="N58">
        <f t="shared" si="4"/>
        <v>1.7393141600803464E-3</v>
      </c>
      <c r="O58">
        <f t="shared" si="5"/>
        <v>9.7159314160080348E-2</v>
      </c>
      <c r="P58">
        <f t="shared" si="6"/>
        <v>9.7684961565419837E-2</v>
      </c>
      <c r="Q58">
        <f t="shared" si="7"/>
        <v>1.757343707323486E-3</v>
      </c>
      <c r="R58">
        <f t="shared" si="8"/>
        <v>1.8319476148392286</v>
      </c>
    </row>
    <row r="59" spans="1:18">
      <c r="A59" t="s">
        <v>176</v>
      </c>
      <c r="B59">
        <v>4.0866369999999996</v>
      </c>
      <c r="C59">
        <v>2.8944672352247753</v>
      </c>
      <c r="D59">
        <v>9.6159999999999995E-2</v>
      </c>
      <c r="E59">
        <v>1.6764449973886932</v>
      </c>
      <c r="G59" s="128">
        <f t="shared" si="0"/>
        <v>9.6675714226404641E-2</v>
      </c>
      <c r="H59" s="128">
        <v>1.6848014698647951</v>
      </c>
      <c r="J59">
        <f t="shared" si="1"/>
        <v>0.11828636898757269</v>
      </c>
      <c r="K59">
        <f t="shared" si="2"/>
        <v>4.204923368987572</v>
      </c>
      <c r="L59">
        <f t="shared" si="3"/>
        <v>9.6690800797360477E-2</v>
      </c>
      <c r="N59">
        <f t="shared" si="4"/>
        <v>1.6120695094889676E-3</v>
      </c>
      <c r="O59">
        <f t="shared" si="5"/>
        <v>9.7772069509488968E-2</v>
      </c>
      <c r="P59">
        <f t="shared" si="6"/>
        <v>9.8304508080693395E-2</v>
      </c>
      <c r="Q59">
        <f t="shared" si="7"/>
        <v>1.6287938542887542E-3</v>
      </c>
      <c r="R59">
        <f t="shared" si="8"/>
        <v>1.6848014698647951</v>
      </c>
    </row>
    <row r="60" spans="1:18">
      <c r="A60" t="s">
        <v>172</v>
      </c>
      <c r="B60">
        <v>4.1050899999999997</v>
      </c>
      <c r="C60">
        <v>3.9758264731948887</v>
      </c>
      <c r="D60">
        <v>9.7919999999999993E-2</v>
      </c>
      <c r="E60">
        <v>1.7606241527501583</v>
      </c>
      <c r="G60" s="128">
        <f t="shared" si="0"/>
        <v>9.8456409526845617E-2</v>
      </c>
      <c r="H60" s="128">
        <v>1.7692808193962641</v>
      </c>
      <c r="J60">
        <f t="shared" si="1"/>
        <v>0.16321125496847602</v>
      </c>
      <c r="K60">
        <f t="shared" si="2"/>
        <v>4.2683012549684758</v>
      </c>
      <c r="L60">
        <f t="shared" si="3"/>
        <v>9.8477967433898403E-2</v>
      </c>
      <c r="N60">
        <f t="shared" si="4"/>
        <v>1.7240031703729549E-3</v>
      </c>
      <c r="O60">
        <f t="shared" si="5"/>
        <v>9.9644003170372947E-2</v>
      </c>
      <c r="P60">
        <f t="shared" si="6"/>
        <v>0.10019837989607033</v>
      </c>
      <c r="Q60">
        <f t="shared" si="7"/>
        <v>1.7419703692247157E-3</v>
      </c>
      <c r="R60">
        <f t="shared" si="8"/>
        <v>1.7692808193962641</v>
      </c>
    </row>
    <row r="61" spans="1:18">
      <c r="A61" t="s">
        <v>665</v>
      </c>
      <c r="B61">
        <v>4.1135339999999996</v>
      </c>
      <c r="C61">
        <v>3.2552226477574235</v>
      </c>
      <c r="D61">
        <v>0.10127</v>
      </c>
      <c r="E61">
        <v>1.7913765270057969</v>
      </c>
      <c r="G61" s="128">
        <f t="shared" si="0"/>
        <v>0.10184250998281316</v>
      </c>
      <c r="H61" s="128">
        <v>1.799909247818047</v>
      </c>
      <c r="J61">
        <f t="shared" si="1"/>
        <v>0.13390469039120184</v>
      </c>
      <c r="K61">
        <f t="shared" si="2"/>
        <v>4.2474386903912018</v>
      </c>
      <c r="L61">
        <f t="shared" si="3"/>
        <v>0.10186134749049711</v>
      </c>
      <c r="N61">
        <f t="shared" si="4"/>
        <v>1.8141270088987704E-3</v>
      </c>
      <c r="O61">
        <f t="shared" si="5"/>
        <v>0.10308412700889877</v>
      </c>
      <c r="P61">
        <f t="shared" si="6"/>
        <v>0.10367558273820383</v>
      </c>
      <c r="Q61">
        <f t="shared" si="7"/>
        <v>1.8330727553906717E-3</v>
      </c>
      <c r="R61">
        <f t="shared" si="8"/>
        <v>1.799909247818047</v>
      </c>
    </row>
    <row r="62" spans="1:18">
      <c r="A62" t="s">
        <v>220</v>
      </c>
      <c r="B62">
        <v>4.1169209999999996</v>
      </c>
      <c r="C62">
        <v>3.9499107539646232</v>
      </c>
      <c r="D62">
        <v>8.6629999999999999E-2</v>
      </c>
      <c r="E62">
        <v>1.8608785674159731</v>
      </c>
      <c r="G62" s="128">
        <f t="shared" si="0"/>
        <v>8.7049966976494558E-2</v>
      </c>
      <c r="H62" s="128">
        <v>1.8712572050925242</v>
      </c>
      <c r="J62">
        <f t="shared" si="1"/>
        <v>0.16261470531122788</v>
      </c>
      <c r="K62">
        <f t="shared" si="2"/>
        <v>4.2795357053112273</v>
      </c>
      <c r="L62">
        <f t="shared" si="3"/>
        <v>8.7066735603640616E-2</v>
      </c>
      <c r="N62">
        <f t="shared" si="4"/>
        <v>1.6120791029524575E-3</v>
      </c>
      <c r="O62">
        <f t="shared" si="5"/>
        <v>8.8242079102952453E-2</v>
      </c>
      <c r="P62">
        <f t="shared" si="6"/>
        <v>8.8678895755572876E-2</v>
      </c>
      <c r="Q62">
        <f t="shared" si="7"/>
        <v>1.6289287790783175E-3</v>
      </c>
      <c r="R62">
        <f t="shared" si="8"/>
        <v>1.8712572050925242</v>
      </c>
    </row>
    <row r="63" spans="1:18">
      <c r="A63" t="s">
        <v>1987</v>
      </c>
      <c r="B63">
        <v>4.1203130000000003</v>
      </c>
      <c r="C63">
        <v>2.6930538134992368</v>
      </c>
      <c r="D63">
        <v>9.3340000000000006E-2</v>
      </c>
      <c r="E63">
        <v>1.5558608933319726</v>
      </c>
      <c r="G63" s="128">
        <f t="shared" si="0"/>
        <v>9.3830508860818715E-2</v>
      </c>
      <c r="H63" s="128">
        <v>1.5639179985663825</v>
      </c>
      <c r="J63">
        <f t="shared" si="1"/>
        <v>0.11096224637460482</v>
      </c>
      <c r="K63">
        <f t="shared" si="2"/>
        <v>4.2312752463746053</v>
      </c>
      <c r="L63">
        <f t="shared" si="3"/>
        <v>9.384386047400449E-2</v>
      </c>
      <c r="N63">
        <f t="shared" si="4"/>
        <v>1.4522405578360634E-3</v>
      </c>
      <c r="O63">
        <f t="shared" si="5"/>
        <v>9.4792240557836069E-2</v>
      </c>
      <c r="P63">
        <f t="shared" si="6"/>
        <v>9.5297941077039483E-2</v>
      </c>
      <c r="Q63">
        <f t="shared" si="7"/>
        <v>1.4674322162207681E-3</v>
      </c>
      <c r="R63">
        <f t="shared" si="8"/>
        <v>1.5639179985663825</v>
      </c>
    </row>
    <row r="64" spans="1:18">
      <c r="A64" t="s">
        <v>163</v>
      </c>
      <c r="B64">
        <v>4.132231</v>
      </c>
      <c r="C64">
        <v>5.466121149974648</v>
      </c>
      <c r="D64">
        <v>0.1</v>
      </c>
      <c r="E64">
        <v>2.6740231861373229</v>
      </c>
      <c r="G64" s="128">
        <f t="shared" si="0"/>
        <v>0.10056181537933864</v>
      </c>
      <c r="H64" s="128">
        <v>2.686981602517319</v>
      </c>
      <c r="J64">
        <f t="shared" si="1"/>
        <v>0.2258727526568089</v>
      </c>
      <c r="K64">
        <f t="shared" si="2"/>
        <v>4.3581037526568087</v>
      </c>
      <c r="L64">
        <f t="shared" si="3"/>
        <v>0.10059286488094787</v>
      </c>
      <c r="N64">
        <f t="shared" si="4"/>
        <v>2.6740231861373232E-3</v>
      </c>
      <c r="O64">
        <f t="shared" si="5"/>
        <v>0.10267402318613733</v>
      </c>
      <c r="P64">
        <f t="shared" si="6"/>
        <v>0.1032638928577389</v>
      </c>
      <c r="Q64">
        <f t="shared" si="7"/>
        <v>2.702077478400261E-3</v>
      </c>
      <c r="R64">
        <f t="shared" si="8"/>
        <v>2.686981602517319</v>
      </c>
    </row>
    <row r="65" spans="1:18">
      <c r="A65" t="s">
        <v>434</v>
      </c>
      <c r="B65">
        <v>4.1407870000000004</v>
      </c>
      <c r="C65">
        <v>3.5089946259935818</v>
      </c>
      <c r="D65">
        <v>0.10384</v>
      </c>
      <c r="E65">
        <v>1.6912303078044091</v>
      </c>
      <c r="G65" s="128">
        <f t="shared" si="0"/>
        <v>0.10444336221189271</v>
      </c>
      <c r="H65" s="128">
        <v>1.699137995508468</v>
      </c>
      <c r="J65">
        <f t="shared" si="1"/>
        <v>0.14529999330384089</v>
      </c>
      <c r="K65">
        <f t="shared" si="2"/>
        <v>4.286086993303841</v>
      </c>
      <c r="L65">
        <f t="shared" si="3"/>
        <v>0.10446476464361452</v>
      </c>
      <c r="N65">
        <f t="shared" si="4"/>
        <v>1.7561735516240986E-3</v>
      </c>
      <c r="O65">
        <f t="shared" si="5"/>
        <v>0.1055961735516241</v>
      </c>
      <c r="P65">
        <f t="shared" si="6"/>
        <v>0.10621799906302151</v>
      </c>
      <c r="Q65">
        <f t="shared" si="7"/>
        <v>1.7746368511288024E-3</v>
      </c>
      <c r="R65">
        <f t="shared" si="8"/>
        <v>1.699137995508468</v>
      </c>
    </row>
    <row r="66" spans="1:18">
      <c r="A66" t="s">
        <v>167</v>
      </c>
      <c r="B66">
        <v>4.1597340000000003</v>
      </c>
      <c r="C66">
        <v>2.6368266712153074</v>
      </c>
      <c r="D66">
        <v>9.8390000000000005E-2</v>
      </c>
      <c r="E66">
        <v>1.6739799163472626</v>
      </c>
      <c r="G66" s="128">
        <f t="shared" si="0"/>
        <v>9.8938589371407759E-2</v>
      </c>
      <c r="H66" s="128">
        <v>1.6822806349493613</v>
      </c>
      <c r="J66">
        <f t="shared" si="1"/>
        <v>0.10968497556361136</v>
      </c>
      <c r="K66">
        <f t="shared" si="2"/>
        <v>4.2694189755636121</v>
      </c>
      <c r="L66">
        <f t="shared" si="3"/>
        <v>9.895321157735272E-2</v>
      </c>
      <c r="N66">
        <f t="shared" si="4"/>
        <v>1.6470288396940719E-3</v>
      </c>
      <c r="O66">
        <f t="shared" si="5"/>
        <v>0.10003702883969408</v>
      </c>
      <c r="P66">
        <f t="shared" si="6"/>
        <v>0.10060301410089502</v>
      </c>
      <c r="Q66">
        <f t="shared" si="7"/>
        <v>1.6644247294872599E-3</v>
      </c>
      <c r="R66">
        <f t="shared" si="8"/>
        <v>1.6822806349493613</v>
      </c>
    </row>
    <row r="67" spans="1:18">
      <c r="A67" t="s">
        <v>178</v>
      </c>
      <c r="B67">
        <v>4.1666670000000003</v>
      </c>
      <c r="C67">
        <v>5.1280538408294731</v>
      </c>
      <c r="D67">
        <v>9.4299999999999995E-2</v>
      </c>
      <c r="E67">
        <v>2.0520429011140209</v>
      </c>
      <c r="G67" s="128">
        <f t="shared" ref="G67:G130" si="9">D67-((B67*(0.04645-D67)/(398-B67)))</f>
        <v>9.4806242106099226E-2</v>
      </c>
      <c r="H67" s="128">
        <v>2.0626797146008871</v>
      </c>
      <c r="J67">
        <f t="shared" ref="J67:J130" si="10">B67*(C67/100)</f>
        <v>0.2136689271280742</v>
      </c>
      <c r="K67">
        <f t="shared" ref="K67:K130" si="11">B67+J67</f>
        <v>4.3803359271280744</v>
      </c>
      <c r="L67">
        <f t="shared" ref="L67:L130" si="12">D67-((K67*(0.04645-D67)/(398-K67)))</f>
        <v>9.4832491369827174E-2</v>
      </c>
      <c r="N67">
        <f t="shared" ref="N67:N130" si="13">D67*(E67/100)</f>
        <v>1.9350764557505217E-3</v>
      </c>
      <c r="O67">
        <f t="shared" ref="O67:O130" si="14">D67+N67</f>
        <v>9.6235076455750523E-2</v>
      </c>
      <c r="P67">
        <f t="shared" ref="P67:P130" si="15">O67-((B67*(0.04645-O67)/(398-B67)))</f>
        <v>9.6761791230197139E-2</v>
      </c>
      <c r="Q67">
        <f t="shared" ref="Q67:Q130" si="16">P67-G67</f>
        <v>1.9555491240979134E-3</v>
      </c>
      <c r="R67">
        <f t="shared" ref="R67:R130" si="17">(Q67/G67)*100</f>
        <v>2.0626797146008871</v>
      </c>
    </row>
    <row r="68" spans="1:18">
      <c r="A68" t="s">
        <v>259</v>
      </c>
      <c r="B68">
        <v>4.1666670000000003</v>
      </c>
      <c r="C68">
        <v>6.270389523608368</v>
      </c>
      <c r="D68">
        <v>9.0370000000000006E-2</v>
      </c>
      <c r="E68">
        <v>1.676886014941529</v>
      </c>
      <c r="G68" s="128">
        <f t="shared" si="9"/>
        <v>9.0834663600833407E-2</v>
      </c>
      <c r="H68" s="128">
        <v>1.6859582432523217</v>
      </c>
      <c r="J68">
        <f t="shared" si="10"/>
        <v>0.26126625105164708</v>
      </c>
      <c r="K68">
        <f t="shared" si="11"/>
        <v>4.4279332510516474</v>
      </c>
      <c r="L68">
        <f t="shared" si="12"/>
        <v>9.0864127619352225E-2</v>
      </c>
      <c r="N68">
        <f t="shared" si="13"/>
        <v>1.5154018917026598E-3</v>
      </c>
      <c r="O68">
        <f t="shared" si="14"/>
        <v>9.1885401891702662E-2</v>
      </c>
      <c r="P68">
        <f t="shared" si="15"/>
        <v>9.2366098099542174E-2</v>
      </c>
      <c r="Q68">
        <f t="shared" si="16"/>
        <v>1.5314344987087669E-3</v>
      </c>
      <c r="R68">
        <f t="shared" si="17"/>
        <v>1.6859582432523217</v>
      </c>
    </row>
    <row r="69" spans="1:18">
      <c r="A69" t="s">
        <v>2080</v>
      </c>
      <c r="B69">
        <v>4.1788550000000004</v>
      </c>
      <c r="C69">
        <v>2.5805204354346123</v>
      </c>
      <c r="D69">
        <v>8.8620000000000004E-2</v>
      </c>
      <c r="E69">
        <v>1.5921724479240569</v>
      </c>
      <c r="G69" s="128">
        <f t="shared" si="9"/>
        <v>8.9067467886342164E-2</v>
      </c>
      <c r="H69" s="128">
        <v>1.6009832407254829</v>
      </c>
      <c r="J69">
        <f t="shared" si="10"/>
        <v>0.10783620724218108</v>
      </c>
      <c r="K69">
        <f t="shared" si="11"/>
        <v>4.2866912072421819</v>
      </c>
      <c r="L69">
        <f t="shared" si="12"/>
        <v>8.9079140608590804E-2</v>
      </c>
      <c r="N69">
        <f t="shared" si="13"/>
        <v>1.4109832233502994E-3</v>
      </c>
      <c r="O69">
        <f t="shared" si="14"/>
        <v>9.0030983223350305E-2</v>
      </c>
      <c r="P69">
        <f t="shared" si="15"/>
        <v>9.0493423120141053E-2</v>
      </c>
      <c r="Q69">
        <f t="shared" si="16"/>
        <v>1.4259552337988896E-3</v>
      </c>
      <c r="R69">
        <f t="shared" si="17"/>
        <v>1.6009832407254829</v>
      </c>
    </row>
    <row r="70" spans="1:18">
      <c r="A70" t="s">
        <v>231</v>
      </c>
      <c r="B70">
        <v>4.1823499999999996</v>
      </c>
      <c r="C70">
        <v>3.6252157551725754</v>
      </c>
      <c r="D70">
        <v>8.9399999999999993E-2</v>
      </c>
      <c r="E70">
        <v>1.8872188243870982</v>
      </c>
      <c r="G70" s="128">
        <f t="shared" si="9"/>
        <v>8.9856129715110533E-2</v>
      </c>
      <c r="H70" s="128">
        <v>1.8975794377514585</v>
      </c>
      <c r="J70">
        <f t="shared" si="10"/>
        <v>0.15161921113646021</v>
      </c>
      <c r="K70">
        <f t="shared" si="11"/>
        <v>4.3339692111364601</v>
      </c>
      <c r="L70">
        <f t="shared" si="12"/>
        <v>8.9872847446972493E-2</v>
      </c>
      <c r="N70">
        <f t="shared" si="13"/>
        <v>1.6871736290020656E-3</v>
      </c>
      <c r="O70">
        <f t="shared" si="14"/>
        <v>9.1087173629002052E-2</v>
      </c>
      <c r="P70">
        <f t="shared" si="15"/>
        <v>9.1561221156143749E-2</v>
      </c>
      <c r="Q70">
        <f t="shared" si="16"/>
        <v>1.7050914410332157E-3</v>
      </c>
      <c r="R70">
        <f t="shared" si="17"/>
        <v>1.8975794377514585</v>
      </c>
    </row>
    <row r="71" spans="1:18">
      <c r="A71" t="s">
        <v>162</v>
      </c>
      <c r="B71">
        <v>4.2016809999999998</v>
      </c>
      <c r="C71">
        <v>5.9266742569896573</v>
      </c>
      <c r="D71">
        <v>9.9000000000000005E-2</v>
      </c>
      <c r="E71">
        <v>2.2186433624073354</v>
      </c>
      <c r="G71" s="128">
        <f t="shared" si="9"/>
        <v>9.956068887523617E-2</v>
      </c>
      <c r="H71" s="128">
        <v>2.229687569488175</v>
      </c>
      <c r="J71">
        <f t="shared" si="10"/>
        <v>0.24901994618782558</v>
      </c>
      <c r="K71">
        <f t="shared" si="11"/>
        <v>4.4507009461878253</v>
      </c>
      <c r="L71">
        <f t="shared" si="12"/>
        <v>9.9594294883219178E-2</v>
      </c>
      <c r="N71">
        <f t="shared" si="13"/>
        <v>2.1964569287832619E-3</v>
      </c>
      <c r="O71">
        <f t="shared" si="14"/>
        <v>0.10119645692878326</v>
      </c>
      <c r="P71">
        <f t="shared" si="15"/>
        <v>0.10178058117918411</v>
      </c>
      <c r="Q71">
        <f t="shared" si="16"/>
        <v>2.2198923039479374E-3</v>
      </c>
      <c r="R71">
        <f t="shared" si="17"/>
        <v>2.229687569488175</v>
      </c>
    </row>
    <row r="72" spans="1:18">
      <c r="A72" t="s">
        <v>171</v>
      </c>
      <c r="B72">
        <v>4.2016809999999998</v>
      </c>
      <c r="C72">
        <v>9.1183686355837992</v>
      </c>
      <c r="D72">
        <v>9.6299999999999997E-2</v>
      </c>
      <c r="E72">
        <v>1.9654973826933981</v>
      </c>
      <c r="G72" s="128">
        <f t="shared" si="9"/>
        <v>9.6831880883549423E-2</v>
      </c>
      <c r="H72" s="128">
        <v>1.9755571755759742</v>
      </c>
      <c r="J72">
        <f t="shared" si="10"/>
        <v>0.38312476247128374</v>
      </c>
      <c r="K72">
        <f t="shared" si="11"/>
        <v>4.5848057624712837</v>
      </c>
      <c r="L72">
        <f t="shared" si="12"/>
        <v>9.6880944942154934E-2</v>
      </c>
      <c r="N72">
        <f t="shared" si="13"/>
        <v>1.8927739795337425E-3</v>
      </c>
      <c r="O72">
        <f t="shared" si="14"/>
        <v>9.8192773979533743E-2</v>
      </c>
      <c r="P72">
        <f t="shared" si="15"/>
        <v>9.8744850054589564E-2</v>
      </c>
      <c r="Q72">
        <f t="shared" si="16"/>
        <v>1.9129691710401409E-3</v>
      </c>
      <c r="R72">
        <f t="shared" si="17"/>
        <v>1.9755571755759742</v>
      </c>
    </row>
    <row r="73" spans="1:18">
      <c r="A73" t="s">
        <v>168</v>
      </c>
      <c r="B73">
        <v>4.2158519999999999</v>
      </c>
      <c r="C73">
        <v>3.0634933355579408</v>
      </c>
      <c r="D73">
        <v>9.708E-2</v>
      </c>
      <c r="E73">
        <v>1.6185813133247233</v>
      </c>
      <c r="G73" s="128">
        <f t="shared" si="9"/>
        <v>9.7622044640049851E-2</v>
      </c>
      <c r="H73" s="128">
        <v>1.6268264805428791</v>
      </c>
      <c r="J73">
        <f t="shared" si="10"/>
        <v>0.12915234505698617</v>
      </c>
      <c r="K73">
        <f t="shared" si="11"/>
        <v>4.345004345056986</v>
      </c>
      <c r="L73">
        <f t="shared" si="12"/>
        <v>9.7638833426270208E-2</v>
      </c>
      <c r="N73">
        <f t="shared" si="13"/>
        <v>1.5713187389756415E-3</v>
      </c>
      <c r="O73">
        <f t="shared" si="14"/>
        <v>9.8651318738975646E-2</v>
      </c>
      <c r="P73">
        <f t="shared" si="15"/>
        <v>9.9210185913101573E-2</v>
      </c>
      <c r="Q73">
        <f t="shared" si="16"/>
        <v>1.5881412730517214E-3</v>
      </c>
      <c r="R73">
        <f t="shared" si="17"/>
        <v>1.6268264805428791</v>
      </c>
    </row>
    <row r="74" spans="1:18">
      <c r="A74" t="s">
        <v>446</v>
      </c>
      <c r="B74">
        <v>4.2390840000000001</v>
      </c>
      <c r="C74">
        <v>3.8217223460562084</v>
      </c>
      <c r="D74">
        <v>9.9589999999999998E-2</v>
      </c>
      <c r="E74">
        <v>1.6746470811728942</v>
      </c>
      <c r="G74" s="128">
        <f t="shared" si="9"/>
        <v>0.10016208553364905</v>
      </c>
      <c r="H74" s="128">
        <v>1.6830078279924869</v>
      </c>
      <c r="J74">
        <f t="shared" si="10"/>
        <v>0.16200602049609336</v>
      </c>
      <c r="K74">
        <f t="shared" si="11"/>
        <v>4.4010900204960937</v>
      </c>
      <c r="L74">
        <f t="shared" si="12"/>
        <v>0.10018419352482795</v>
      </c>
      <c r="N74">
        <f t="shared" si="13"/>
        <v>1.6677810281400852E-3</v>
      </c>
      <c r="O74">
        <f t="shared" si="14"/>
        <v>0.10125778102814008</v>
      </c>
      <c r="P74">
        <f t="shared" si="15"/>
        <v>0.1018478212738609</v>
      </c>
      <c r="Q74">
        <f t="shared" si="16"/>
        <v>1.6857357402118439E-3</v>
      </c>
      <c r="R74">
        <f t="shared" si="17"/>
        <v>1.6830078279924869</v>
      </c>
    </row>
    <row r="75" spans="1:18">
      <c r="A75" t="s">
        <v>442</v>
      </c>
      <c r="B75">
        <v>4.240882</v>
      </c>
      <c r="C75">
        <v>2.6705191319061146</v>
      </c>
      <c r="D75">
        <v>0.10066</v>
      </c>
      <c r="E75">
        <v>1.7944231004803701</v>
      </c>
      <c r="G75" s="128">
        <f t="shared" si="9"/>
        <v>0.10124385495779173</v>
      </c>
      <c r="H75" s="128">
        <v>1.8032899116955172</v>
      </c>
      <c r="J75">
        <f t="shared" si="10"/>
        <v>0.11325356517156267</v>
      </c>
      <c r="K75">
        <f t="shared" si="11"/>
        <v>4.3541355651715623</v>
      </c>
      <c r="L75">
        <f t="shared" si="12"/>
        <v>0.10125961937953251</v>
      </c>
      <c r="N75">
        <f t="shared" si="13"/>
        <v>1.8062662929435405E-3</v>
      </c>
      <c r="O75">
        <f t="shared" si="14"/>
        <v>0.10246626629294354</v>
      </c>
      <c r="P75">
        <f t="shared" si="15"/>
        <v>0.10306957518045723</v>
      </c>
      <c r="Q75">
        <f t="shared" si="16"/>
        <v>1.8257202226655E-3</v>
      </c>
      <c r="R75">
        <f t="shared" si="17"/>
        <v>1.8032899116955172</v>
      </c>
    </row>
    <row r="76" spans="1:18">
      <c r="A76" t="s">
        <v>2081</v>
      </c>
      <c r="B76">
        <v>4.273504</v>
      </c>
      <c r="C76">
        <v>4.8155383714700815</v>
      </c>
      <c r="D76">
        <v>8.8300000000000003E-2</v>
      </c>
      <c r="E76">
        <v>2.0389434112891971</v>
      </c>
      <c r="G76" s="128">
        <f t="shared" si="9"/>
        <v>8.8754239539926727E-2</v>
      </c>
      <c r="H76" s="128">
        <v>2.0505256165328958</v>
      </c>
      <c r="J76">
        <f t="shared" si="10"/>
        <v>0.2057922249263088</v>
      </c>
      <c r="K76">
        <f t="shared" si="11"/>
        <v>4.4792962249263084</v>
      </c>
      <c r="L76">
        <f t="shared" si="12"/>
        <v>8.8776362603580614E-2</v>
      </c>
      <c r="N76">
        <f t="shared" si="13"/>
        <v>1.8003870321683612E-3</v>
      </c>
      <c r="O76">
        <f t="shared" si="14"/>
        <v>9.0100387032168369E-2</v>
      </c>
      <c r="P76">
        <f t="shared" si="15"/>
        <v>9.0574167957451893E-2</v>
      </c>
      <c r="Q76">
        <f t="shared" si="16"/>
        <v>1.8199284175251657E-3</v>
      </c>
      <c r="R76">
        <f t="shared" si="17"/>
        <v>2.0505256165328958</v>
      </c>
    </row>
    <row r="77" spans="1:18">
      <c r="A77" t="s">
        <v>1961</v>
      </c>
      <c r="B77">
        <v>4.273504</v>
      </c>
      <c r="C77">
        <v>4.8531271940867873</v>
      </c>
      <c r="D77">
        <v>8.8800000000000004E-2</v>
      </c>
      <c r="E77">
        <v>2.3573056087355795</v>
      </c>
      <c r="G77" s="128">
        <f t="shared" si="9"/>
        <v>8.9259666535624768E-2</v>
      </c>
      <c r="H77" s="128">
        <v>2.3706204447120665</v>
      </c>
      <c r="J77">
        <f t="shared" si="10"/>
        <v>0.20739858476438661</v>
      </c>
      <c r="K77">
        <f t="shared" si="11"/>
        <v>4.4809025847643866</v>
      </c>
      <c r="L77">
        <f t="shared" si="12"/>
        <v>8.9282228755125786E-2</v>
      </c>
      <c r="N77">
        <f t="shared" si="13"/>
        <v>2.0932873805571948E-3</v>
      </c>
      <c r="O77">
        <f t="shared" si="14"/>
        <v>9.08932873805572E-2</v>
      </c>
      <c r="P77">
        <f t="shared" si="15"/>
        <v>9.1375674439400104E-2</v>
      </c>
      <c r="Q77">
        <f t="shared" si="16"/>
        <v>2.1160079037753354E-3</v>
      </c>
      <c r="R77">
        <f t="shared" si="17"/>
        <v>2.3706204447120665</v>
      </c>
    </row>
    <row r="78" spans="1:18">
      <c r="A78" t="s">
        <v>177</v>
      </c>
      <c r="B78">
        <v>4.273504</v>
      </c>
      <c r="C78">
        <v>8.4391256927931977</v>
      </c>
      <c r="D78">
        <v>9.2899999999999996E-2</v>
      </c>
      <c r="E78">
        <v>3.184834074801886</v>
      </c>
      <c r="G78" s="128">
        <f t="shared" si="9"/>
        <v>9.3404167900348764E-2</v>
      </c>
      <c r="H78" s="128">
        <v>3.2020248613004698</v>
      </c>
      <c r="J78">
        <f t="shared" si="10"/>
        <v>0.36064637404654504</v>
      </c>
      <c r="K78">
        <f t="shared" si="11"/>
        <v>4.6341503740465448</v>
      </c>
      <c r="L78">
        <f t="shared" si="12"/>
        <v>9.3447216503616537E-2</v>
      </c>
      <c r="N78">
        <f t="shared" si="13"/>
        <v>2.9587108554909518E-3</v>
      </c>
      <c r="O78">
        <f t="shared" si="14"/>
        <v>9.5858710855490942E-2</v>
      </c>
      <c r="P78">
        <f t="shared" si="15"/>
        <v>9.6394992578008765E-2</v>
      </c>
      <c r="Q78">
        <f t="shared" si="16"/>
        <v>2.9908246776600006E-3</v>
      </c>
      <c r="R78">
        <f t="shared" si="17"/>
        <v>3.2020248613004698</v>
      </c>
    </row>
    <row r="79" spans="1:18">
      <c r="A79" t="s">
        <v>2083</v>
      </c>
      <c r="B79">
        <v>4.2918450000000004</v>
      </c>
      <c r="C79">
        <v>7.65007308287759</v>
      </c>
      <c r="D79">
        <v>8.3599999999999994E-2</v>
      </c>
      <c r="E79">
        <v>2.8343803900030125</v>
      </c>
      <c r="G79" s="128">
        <f t="shared" si="9"/>
        <v>8.4004975207460447E-2</v>
      </c>
      <c r="H79" s="128">
        <v>2.8514651335221792</v>
      </c>
      <c r="J79">
        <f t="shared" si="10"/>
        <v>0.3283292791038277</v>
      </c>
      <c r="K79">
        <f t="shared" si="11"/>
        <v>4.6201742791038285</v>
      </c>
      <c r="L79">
        <f t="shared" si="12"/>
        <v>8.4036319971808826E-2</v>
      </c>
      <c r="N79">
        <f t="shared" si="13"/>
        <v>2.3695420060425181E-3</v>
      </c>
      <c r="O79">
        <f t="shared" si="14"/>
        <v>8.596954200604251E-2</v>
      </c>
      <c r="P79">
        <f t="shared" si="15"/>
        <v>8.6400347785925133E-2</v>
      </c>
      <c r="Q79">
        <f t="shared" si="16"/>
        <v>2.3953725784646857E-3</v>
      </c>
      <c r="R79">
        <f t="shared" si="17"/>
        <v>2.8514651335221792</v>
      </c>
    </row>
    <row r="80" spans="1:18">
      <c r="A80" t="s">
        <v>1997</v>
      </c>
      <c r="B80">
        <v>4.2918450000000004</v>
      </c>
      <c r="C80">
        <v>10.973359358001808</v>
      </c>
      <c r="D80">
        <v>9.5799999999999996E-2</v>
      </c>
      <c r="E80">
        <v>1.9696270759664949</v>
      </c>
      <c r="G80" s="128">
        <f t="shared" si="9"/>
        <v>9.6337968411525532E-2</v>
      </c>
      <c r="H80" s="128">
        <v>1.979979495390694</v>
      </c>
      <c r="J80">
        <f t="shared" si="10"/>
        <v>0.47095957493843271</v>
      </c>
      <c r="K80">
        <f t="shared" si="11"/>
        <v>4.7628045749384329</v>
      </c>
      <c r="L80">
        <f t="shared" si="12"/>
        <v>9.6397716616097681E-2</v>
      </c>
      <c r="N80">
        <f t="shared" si="13"/>
        <v>1.886902738775902E-3</v>
      </c>
      <c r="O80">
        <f t="shared" si="14"/>
        <v>9.7686902738775894E-2</v>
      </c>
      <c r="P80">
        <f t="shared" si="15"/>
        <v>9.8245440432349701E-2</v>
      </c>
      <c r="Q80">
        <f t="shared" si="16"/>
        <v>1.9074720208241691E-3</v>
      </c>
      <c r="R80">
        <f t="shared" si="17"/>
        <v>1.979979495390694</v>
      </c>
    </row>
    <row r="81" spans="1:18">
      <c r="A81" t="s">
        <v>2082</v>
      </c>
      <c r="B81">
        <v>4.2918450000000004</v>
      </c>
      <c r="C81">
        <v>4.8692860355474386</v>
      </c>
      <c r="D81">
        <v>8.9660000000000004E-2</v>
      </c>
      <c r="E81">
        <v>1.6042504734319825</v>
      </c>
      <c r="G81" s="128">
        <f t="shared" si="9"/>
        <v>9.013103576620099E-2</v>
      </c>
      <c r="H81" s="128">
        <v>1.6132631368203061</v>
      </c>
      <c r="J81">
        <f t="shared" si="10"/>
        <v>0.20898220925234098</v>
      </c>
      <c r="K81">
        <f t="shared" si="11"/>
        <v>4.5008272092523409</v>
      </c>
      <c r="L81">
        <f t="shared" si="12"/>
        <v>9.0154234186904408E-2</v>
      </c>
      <c r="N81">
        <f t="shared" si="13"/>
        <v>1.4383709744791157E-3</v>
      </c>
      <c r="O81">
        <f t="shared" si="14"/>
        <v>9.109837097447912E-2</v>
      </c>
      <c r="P81">
        <f t="shared" si="15"/>
        <v>9.1585086541051436E-2</v>
      </c>
      <c r="Q81">
        <f t="shared" si="16"/>
        <v>1.4540507748504461E-3</v>
      </c>
      <c r="R81">
        <f t="shared" si="17"/>
        <v>1.6132631368203061</v>
      </c>
    </row>
    <row r="82" spans="1:18">
      <c r="A82" t="s">
        <v>166</v>
      </c>
      <c r="B82">
        <v>4.2918450000000004</v>
      </c>
      <c r="C82">
        <v>6.4337452803255681</v>
      </c>
      <c r="D82">
        <v>9.7000000000000003E-2</v>
      </c>
      <c r="E82">
        <v>2.026463081290176</v>
      </c>
      <c r="G82" s="128">
        <f t="shared" si="9"/>
        <v>9.7551049710286039E-2</v>
      </c>
      <c r="H82" s="128">
        <v>2.0369817816988625</v>
      </c>
      <c r="J82">
        <f t="shared" si="10"/>
        <v>0.27612637512638893</v>
      </c>
      <c r="K82">
        <f t="shared" si="11"/>
        <v>4.5679713751263895</v>
      </c>
      <c r="L82">
        <f t="shared" si="12"/>
        <v>9.7586914476230427E-2</v>
      </c>
      <c r="N82">
        <f t="shared" si="13"/>
        <v>1.9656691888514711E-3</v>
      </c>
      <c r="O82">
        <f t="shared" si="14"/>
        <v>9.8965669188851468E-2</v>
      </c>
      <c r="P82">
        <f t="shared" si="15"/>
        <v>9.9538146820740567E-2</v>
      </c>
      <c r="Q82">
        <f t="shared" si="16"/>
        <v>1.9870971104545276E-3</v>
      </c>
      <c r="R82">
        <f t="shared" si="17"/>
        <v>2.0369817816988625</v>
      </c>
    </row>
    <row r="83" spans="1:18">
      <c r="A83" t="s">
        <v>460</v>
      </c>
      <c r="B83">
        <v>4.3103449999999999</v>
      </c>
      <c r="C83">
        <v>6.4579389067032604</v>
      </c>
      <c r="D83">
        <v>9.819E-2</v>
      </c>
      <c r="E83">
        <v>1.6832278805486127</v>
      </c>
      <c r="G83" s="128">
        <f t="shared" si="9"/>
        <v>9.8756479833715716E-2</v>
      </c>
      <c r="H83" s="128">
        <v>1.6918959236622602</v>
      </c>
      <c r="J83">
        <f t="shared" si="10"/>
        <v>0.27835944676813862</v>
      </c>
      <c r="K83">
        <f t="shared" si="11"/>
        <v>4.5887044467681388</v>
      </c>
      <c r="L83">
        <f t="shared" si="12"/>
        <v>9.8793489454317554E-2</v>
      </c>
      <c r="N83">
        <f t="shared" si="13"/>
        <v>1.6527614559106829E-3</v>
      </c>
      <c r="O83">
        <f t="shared" si="14"/>
        <v>9.9842761455910686E-2</v>
      </c>
      <c r="P83">
        <f t="shared" si="15"/>
        <v>0.10042733669037469</v>
      </c>
      <c r="Q83">
        <f t="shared" si="16"/>
        <v>1.6708568566589782E-3</v>
      </c>
      <c r="R83">
        <f t="shared" si="17"/>
        <v>1.6918959236622602</v>
      </c>
    </row>
    <row r="84" spans="1:18">
      <c r="A84" t="s">
        <v>693</v>
      </c>
      <c r="B84">
        <v>4.3103449999999999</v>
      </c>
      <c r="C84">
        <v>8.092353685940795</v>
      </c>
      <c r="D84">
        <v>8.9499999999999996E-2</v>
      </c>
      <c r="E84">
        <v>2.7956834847893632</v>
      </c>
      <c r="G84" s="128">
        <f t="shared" si="9"/>
        <v>8.9971336622370737E-2</v>
      </c>
      <c r="H84" s="128">
        <v>2.8114860494598015</v>
      </c>
      <c r="J84">
        <f t="shared" si="10"/>
        <v>0.34880836248426478</v>
      </c>
      <c r="K84">
        <f t="shared" si="11"/>
        <v>4.6591533624842647</v>
      </c>
      <c r="L84">
        <f t="shared" si="12"/>
        <v>9.0009930646586994E-2</v>
      </c>
      <c r="N84">
        <f t="shared" si="13"/>
        <v>2.5021367188864801E-3</v>
      </c>
      <c r="O84">
        <f t="shared" si="14"/>
        <v>9.2002136718886476E-2</v>
      </c>
      <c r="P84">
        <f t="shared" si="15"/>
        <v>9.2500868200021208E-2</v>
      </c>
      <c r="Q84">
        <f t="shared" si="16"/>
        <v>2.5295315776504707E-3</v>
      </c>
      <c r="R84">
        <f t="shared" si="17"/>
        <v>2.8114860494598015</v>
      </c>
    </row>
    <row r="85" spans="1:18">
      <c r="A85" t="s">
        <v>207</v>
      </c>
      <c r="B85">
        <v>4.3103449999999999</v>
      </c>
      <c r="C85">
        <v>6.0571130836273666</v>
      </c>
      <c r="D85">
        <v>8.8469999999999993E-2</v>
      </c>
      <c r="E85">
        <v>1.774445979290473</v>
      </c>
      <c r="G85" s="128">
        <f t="shared" si="9"/>
        <v>8.8930059578908663E-2</v>
      </c>
      <c r="H85" s="128">
        <v>1.7845934532832057</v>
      </c>
      <c r="J85">
        <f t="shared" si="10"/>
        <v>0.26108247094447801</v>
      </c>
      <c r="K85">
        <f t="shared" si="11"/>
        <v>4.571427470944478</v>
      </c>
      <c r="L85">
        <f t="shared" si="12"/>
        <v>8.8958249699543357E-2</v>
      </c>
      <c r="N85">
        <f t="shared" si="13"/>
        <v>1.5698523578782813E-3</v>
      </c>
      <c r="O85">
        <f t="shared" si="14"/>
        <v>9.0039852357878272E-2</v>
      </c>
      <c r="P85">
        <f t="shared" si="15"/>
        <v>9.0517099600154721E-2</v>
      </c>
      <c r="Q85">
        <f t="shared" si="16"/>
        <v>1.5870400212460584E-3</v>
      </c>
      <c r="R85">
        <f t="shared" si="17"/>
        <v>1.7845934532832057</v>
      </c>
    </row>
    <row r="86" spans="1:18">
      <c r="A86" t="s">
        <v>2084</v>
      </c>
      <c r="B86">
        <v>4.3215209999999997</v>
      </c>
      <c r="C86">
        <v>4.3339446971712894</v>
      </c>
      <c r="D86">
        <v>8.7300000000000003E-2</v>
      </c>
      <c r="E86">
        <v>1.9743499518787464</v>
      </c>
      <c r="G86" s="128">
        <f t="shared" si="9"/>
        <v>8.7748422106533289E-2</v>
      </c>
      <c r="H86" s="128">
        <v>1.9858226479794632</v>
      </c>
      <c r="J86">
        <f t="shared" si="10"/>
        <v>0.18729233021664365</v>
      </c>
      <c r="K86">
        <f t="shared" si="11"/>
        <v>4.5088133302166433</v>
      </c>
      <c r="L86">
        <f t="shared" si="12"/>
        <v>8.776807916105607E-2</v>
      </c>
      <c r="N86">
        <f t="shared" si="13"/>
        <v>1.7236075079901459E-3</v>
      </c>
      <c r="O86">
        <f t="shared" si="14"/>
        <v>8.9023607507990155E-2</v>
      </c>
      <c r="P86">
        <f t="shared" si="15"/>
        <v>8.9490950145969445E-2</v>
      </c>
      <c r="Q86">
        <f t="shared" si="16"/>
        <v>1.7425280394361559E-3</v>
      </c>
      <c r="R86">
        <f t="shared" si="17"/>
        <v>1.9858226479794632</v>
      </c>
    </row>
    <row r="87" spans="1:18">
      <c r="A87" t="s">
        <v>173</v>
      </c>
      <c r="B87">
        <v>4.3252600000000001</v>
      </c>
      <c r="C87">
        <v>4.1548815382313879</v>
      </c>
      <c r="D87">
        <v>9.3200000000000005E-2</v>
      </c>
      <c r="E87">
        <v>1.9244240155520989</v>
      </c>
      <c r="G87" s="128">
        <f t="shared" si="9"/>
        <v>9.3713636981128126E-2</v>
      </c>
      <c r="H87" s="128">
        <v>1.9349039450956125</v>
      </c>
      <c r="J87">
        <f t="shared" si="10"/>
        <v>0.17970942922050692</v>
      </c>
      <c r="K87">
        <f t="shared" si="11"/>
        <v>4.5049694292205071</v>
      </c>
      <c r="L87">
        <f t="shared" si="12"/>
        <v>9.3735222314016431E-2</v>
      </c>
      <c r="N87">
        <f t="shared" si="13"/>
        <v>1.7935631824945561E-3</v>
      </c>
      <c r="O87">
        <f t="shared" si="14"/>
        <v>9.4993563182494564E-2</v>
      </c>
      <c r="P87">
        <f t="shared" si="15"/>
        <v>9.5526905840168555E-2</v>
      </c>
      <c r="Q87">
        <f t="shared" si="16"/>
        <v>1.8132688590404289E-3</v>
      </c>
      <c r="R87">
        <f t="shared" si="17"/>
        <v>1.9349039450956125</v>
      </c>
    </row>
    <row r="88" spans="1:18">
      <c r="A88" t="s">
        <v>2004</v>
      </c>
      <c r="B88">
        <v>4.3478260000000004</v>
      </c>
      <c r="C88">
        <v>6.5069997529198833</v>
      </c>
      <c r="D88">
        <v>9.8799999999999999E-2</v>
      </c>
      <c r="E88">
        <v>2.0103984528093357</v>
      </c>
      <c r="G88" s="128">
        <f t="shared" si="9"/>
        <v>9.9378197470084334E-2</v>
      </c>
      <c r="H88" s="128">
        <v>2.0207769923804073</v>
      </c>
      <c r="J88">
        <f t="shared" si="10"/>
        <v>0.28291302707738647</v>
      </c>
      <c r="K88">
        <f t="shared" si="11"/>
        <v>4.6307390270773867</v>
      </c>
      <c r="L88">
        <f t="shared" si="12"/>
        <v>9.9416263679241043E-2</v>
      </c>
      <c r="N88">
        <f t="shared" si="13"/>
        <v>1.9862736713756237E-3</v>
      </c>
      <c r="O88">
        <f t="shared" si="14"/>
        <v>0.10078627367137562</v>
      </c>
      <c r="P88">
        <f t="shared" si="15"/>
        <v>0.10138640922000217</v>
      </c>
      <c r="Q88">
        <f t="shared" si="16"/>
        <v>2.008211749917832E-3</v>
      </c>
      <c r="R88">
        <f t="shared" si="17"/>
        <v>2.0207769923804073</v>
      </c>
    </row>
    <row r="89" spans="1:18">
      <c r="A89" t="s">
        <v>2085</v>
      </c>
      <c r="B89">
        <v>4.3478260000000004</v>
      </c>
      <c r="C89">
        <v>6.1022187222840296</v>
      </c>
      <c r="D89">
        <v>8.2199999999999995E-2</v>
      </c>
      <c r="E89">
        <v>1.9468902810956337</v>
      </c>
      <c r="G89" s="128">
        <f t="shared" si="9"/>
        <v>8.259485309561633E-2</v>
      </c>
      <c r="H89" s="128">
        <v>1.9589832715883282</v>
      </c>
      <c r="J89">
        <f t="shared" si="10"/>
        <v>0.26531385218433284</v>
      </c>
      <c r="K89">
        <f t="shared" si="11"/>
        <v>4.6131398521843332</v>
      </c>
      <c r="L89">
        <f t="shared" si="12"/>
        <v>8.2619230448250411E-2</v>
      </c>
      <c r="N89">
        <f t="shared" si="13"/>
        <v>1.6003438110606108E-3</v>
      </c>
      <c r="O89">
        <f t="shared" si="14"/>
        <v>8.3800343811060607E-2</v>
      </c>
      <c r="P89">
        <f t="shared" si="15"/>
        <v>8.4212872450952408E-2</v>
      </c>
      <c r="Q89">
        <f t="shared" si="16"/>
        <v>1.6180193553360783E-3</v>
      </c>
      <c r="R89">
        <f t="shared" si="17"/>
        <v>1.9589832715883282</v>
      </c>
    </row>
    <row r="90" spans="1:18">
      <c r="A90" t="s">
        <v>642</v>
      </c>
      <c r="B90">
        <v>4.3649060000000004</v>
      </c>
      <c r="C90">
        <v>4.0008714714772227</v>
      </c>
      <c r="D90">
        <v>8.5999999999999993E-2</v>
      </c>
      <c r="E90">
        <v>1.5544784479037643</v>
      </c>
      <c r="G90" s="128">
        <f t="shared" si="9"/>
        <v>8.6438558540463867E-2</v>
      </c>
      <c r="H90" s="128">
        <v>1.5637412842811547</v>
      </c>
      <c r="J90">
        <f t="shared" si="10"/>
        <v>0.17463427891079761</v>
      </c>
      <c r="K90">
        <f t="shared" si="11"/>
        <v>4.5395402789107981</v>
      </c>
      <c r="L90">
        <f t="shared" si="12"/>
        <v>8.6456307142420835E-2</v>
      </c>
      <c r="N90">
        <f t="shared" si="13"/>
        <v>1.3368514651972373E-3</v>
      </c>
      <c r="O90">
        <f t="shared" si="14"/>
        <v>8.7336851465197235E-2</v>
      </c>
      <c r="P90">
        <f t="shared" si="15"/>
        <v>8.7790233965898634E-2</v>
      </c>
      <c r="Q90">
        <f t="shared" si="16"/>
        <v>1.3516754254347674E-3</v>
      </c>
      <c r="R90">
        <f t="shared" si="17"/>
        <v>1.5637412842811547</v>
      </c>
    </row>
    <row r="91" spans="1:18">
      <c r="A91" t="s">
        <v>450</v>
      </c>
      <c r="B91">
        <v>4.3744529999999999</v>
      </c>
      <c r="C91">
        <v>3.8647616401654963</v>
      </c>
      <c r="D91">
        <v>9.9049999999999999E-2</v>
      </c>
      <c r="E91">
        <v>1.6936807737151838</v>
      </c>
      <c r="G91" s="128">
        <f t="shared" si="9"/>
        <v>9.9634556133497101E-2</v>
      </c>
      <c r="H91" s="128">
        <v>1.7024557866047656</v>
      </c>
      <c r="J91">
        <f t="shared" si="10"/>
        <v>0.16906218151106875</v>
      </c>
      <c r="K91">
        <f t="shared" si="11"/>
        <v>4.5435151815110686</v>
      </c>
      <c r="L91">
        <f t="shared" si="12"/>
        <v>9.9657408716767579E-2</v>
      </c>
      <c r="N91">
        <f t="shared" si="13"/>
        <v>1.6775908063648894E-3</v>
      </c>
      <c r="O91">
        <f t="shared" si="14"/>
        <v>0.10072759080636488</v>
      </c>
      <c r="P91">
        <f t="shared" si="15"/>
        <v>0.1013307903998498</v>
      </c>
      <c r="Q91">
        <f t="shared" si="16"/>
        <v>1.6962342663526947E-3</v>
      </c>
      <c r="R91">
        <f t="shared" si="17"/>
        <v>1.7024557866047656</v>
      </c>
    </row>
    <row r="92" spans="1:18">
      <c r="A92" t="s">
        <v>466</v>
      </c>
      <c r="B92">
        <v>4.3936729999999997</v>
      </c>
      <c r="C92">
        <v>3.6327763966822508</v>
      </c>
      <c r="D92">
        <v>9.7049999999999997E-2</v>
      </c>
      <c r="E92">
        <v>1.6448297880071825</v>
      </c>
      <c r="G92" s="128">
        <f t="shared" si="9"/>
        <v>9.7614827947493835E-2</v>
      </c>
      <c r="H92" s="128">
        <v>1.6535666715758051</v>
      </c>
      <c r="J92">
        <f t="shared" si="10"/>
        <v>0.15961231569140094</v>
      </c>
      <c r="K92">
        <f t="shared" si="11"/>
        <v>4.5532853156914008</v>
      </c>
      <c r="L92">
        <f t="shared" si="12"/>
        <v>9.763558434566888E-2</v>
      </c>
      <c r="N92">
        <f t="shared" si="13"/>
        <v>1.5963073092609705E-3</v>
      </c>
      <c r="O92">
        <f t="shared" si="14"/>
        <v>9.8646307309260967E-2</v>
      </c>
      <c r="P92">
        <f t="shared" si="15"/>
        <v>9.9228954208949657E-2</v>
      </c>
      <c r="Q92">
        <f t="shared" si="16"/>
        <v>1.6141262614558227E-3</v>
      </c>
      <c r="R92">
        <f t="shared" si="17"/>
        <v>1.6535666715758051</v>
      </c>
    </row>
    <row r="93" spans="1:18">
      <c r="A93" t="s">
        <v>2086</v>
      </c>
      <c r="B93">
        <v>4.3994720000000003</v>
      </c>
      <c r="C93">
        <v>2.6739576833317429</v>
      </c>
      <c r="D93">
        <v>8.8709999999999997E-2</v>
      </c>
      <c r="E93">
        <v>1.5732409856620675</v>
      </c>
      <c r="G93" s="128">
        <f t="shared" si="9"/>
        <v>8.918236137528758E-2</v>
      </c>
      <c r="H93" s="128">
        <v>1.5823999609781809</v>
      </c>
      <c r="J93">
        <f t="shared" si="10"/>
        <v>0.1176400195700287</v>
      </c>
      <c r="K93">
        <f t="shared" si="11"/>
        <v>4.5171120195700292</v>
      </c>
      <c r="L93">
        <f t="shared" si="12"/>
        <v>8.9195137117211873E-2</v>
      </c>
      <c r="N93">
        <f t="shared" si="13"/>
        <v>1.3956220783808201E-3</v>
      </c>
      <c r="O93">
        <f t="shared" si="14"/>
        <v>9.0105622078380812E-2</v>
      </c>
      <c r="P93">
        <f t="shared" si="15"/>
        <v>9.0593583026889551E-2</v>
      </c>
      <c r="Q93">
        <f t="shared" si="16"/>
        <v>1.411221651601971E-3</v>
      </c>
      <c r="R93">
        <f t="shared" si="17"/>
        <v>1.5823999609781809</v>
      </c>
    </row>
    <row r="94" spans="1:18">
      <c r="A94" t="s">
        <v>663</v>
      </c>
      <c r="B94">
        <v>4.4052860000000003</v>
      </c>
      <c r="C94">
        <v>9.1058344501106383</v>
      </c>
      <c r="D94">
        <v>8.9399999999999993E-2</v>
      </c>
      <c r="E94">
        <v>2.0278364439012999</v>
      </c>
      <c r="G94" s="128">
        <f t="shared" si="9"/>
        <v>8.98807153830323E-2</v>
      </c>
      <c r="H94" s="128">
        <v>2.0395658756761077</v>
      </c>
      <c r="J94">
        <f t="shared" si="10"/>
        <v>0.40113805021390092</v>
      </c>
      <c r="K94">
        <f t="shared" si="11"/>
        <v>4.8064240502139013</v>
      </c>
      <c r="L94">
        <f t="shared" si="12"/>
        <v>8.992502361580558E-2</v>
      </c>
      <c r="N94">
        <f t="shared" si="13"/>
        <v>1.8128857808477621E-3</v>
      </c>
      <c r="O94">
        <f t="shared" si="14"/>
        <v>9.1212885780847755E-2</v>
      </c>
      <c r="P94">
        <f t="shared" si="15"/>
        <v>9.1713891782798193E-2</v>
      </c>
      <c r="Q94">
        <f t="shared" si="16"/>
        <v>1.8331763997658929E-3</v>
      </c>
      <c r="R94">
        <f t="shared" si="17"/>
        <v>2.0395658756761077</v>
      </c>
    </row>
    <row r="95" spans="1:18">
      <c r="A95" t="s">
        <v>170</v>
      </c>
      <c r="B95">
        <v>4.4072279999999999</v>
      </c>
      <c r="C95">
        <v>3.1549357710703823</v>
      </c>
      <c r="D95">
        <v>9.325E-2</v>
      </c>
      <c r="E95">
        <v>1.6812615274633327</v>
      </c>
      <c r="G95" s="128">
        <f t="shared" si="9"/>
        <v>9.3774039781909416E-2</v>
      </c>
      <c r="H95" s="128">
        <v>1.6905866977620359</v>
      </c>
      <c r="J95">
        <f t="shared" si="10"/>
        <v>0.13904521268462977</v>
      </c>
      <c r="K95">
        <f t="shared" si="11"/>
        <v>4.5462732126846301</v>
      </c>
      <c r="L95">
        <f t="shared" si="12"/>
        <v>9.3790763937073224E-2</v>
      </c>
      <c r="N95">
        <f t="shared" si="13"/>
        <v>1.5677763743595576E-3</v>
      </c>
      <c r="O95">
        <f t="shared" si="14"/>
        <v>9.4817776374359564E-2</v>
      </c>
      <c r="P95">
        <f t="shared" si="15"/>
        <v>9.5359371224416456E-2</v>
      </c>
      <c r="Q95">
        <f t="shared" si="16"/>
        <v>1.5853314425070403E-3</v>
      </c>
      <c r="R95">
        <f t="shared" si="17"/>
        <v>1.6905866977620359</v>
      </c>
    </row>
    <row r="96" spans="1:18">
      <c r="A96" t="s">
        <v>164</v>
      </c>
      <c r="B96">
        <v>4.4208660000000002</v>
      </c>
      <c r="C96">
        <v>3.7501106618777311</v>
      </c>
      <c r="D96">
        <v>9.5000000000000001E-2</v>
      </c>
      <c r="E96">
        <v>1.9107904703568752</v>
      </c>
      <c r="G96" s="128">
        <f t="shared" si="9"/>
        <v>9.5545336441286044E-2</v>
      </c>
      <c r="H96" s="128">
        <v>1.9212248005655939</v>
      </c>
      <c r="J96">
        <f t="shared" si="10"/>
        <v>0.1657873672133276</v>
      </c>
      <c r="K96">
        <f t="shared" si="11"/>
        <v>4.5866533672133274</v>
      </c>
      <c r="L96">
        <f t="shared" si="12"/>
        <v>9.5566025588313508E-2</v>
      </c>
      <c r="N96">
        <f t="shared" si="13"/>
        <v>1.8152509468390317E-3</v>
      </c>
      <c r="O96">
        <f t="shared" si="14"/>
        <v>9.6815250946839029E-2</v>
      </c>
      <c r="P96">
        <f t="shared" si="15"/>
        <v>9.7380977140779867E-2</v>
      </c>
      <c r="Q96">
        <f t="shared" si="16"/>
        <v>1.8356406994938235E-3</v>
      </c>
      <c r="R96">
        <f t="shared" si="17"/>
        <v>1.9212248005655939</v>
      </c>
    </row>
    <row r="97" spans="1:18">
      <c r="A97" t="s">
        <v>159</v>
      </c>
      <c r="B97">
        <v>4.4286979999999998</v>
      </c>
      <c r="C97">
        <v>4.9118916231340215</v>
      </c>
      <c r="D97">
        <v>9.5699999999999993E-2</v>
      </c>
      <c r="E97">
        <v>1.9056700898146466</v>
      </c>
      <c r="G97" s="128">
        <f t="shared" si="9"/>
        <v>9.6254190245558091E-2</v>
      </c>
      <c r="H97" s="128">
        <v>1.9160183284145709</v>
      </c>
      <c r="J97">
        <f t="shared" si="10"/>
        <v>0.21753284607590395</v>
      </c>
      <c r="K97">
        <f t="shared" si="11"/>
        <v>4.6462308460759036</v>
      </c>
      <c r="L97">
        <f t="shared" si="12"/>
        <v>9.6281733002486353E-2</v>
      </c>
      <c r="N97">
        <f t="shared" si="13"/>
        <v>1.8237262759526168E-3</v>
      </c>
      <c r="O97">
        <f t="shared" si="14"/>
        <v>9.7523726275952613E-2</v>
      </c>
      <c r="P97">
        <f t="shared" si="15"/>
        <v>9.8098438172530014E-2</v>
      </c>
      <c r="Q97">
        <f t="shared" si="16"/>
        <v>1.8442479269719231E-3</v>
      </c>
      <c r="R97">
        <f t="shared" si="17"/>
        <v>1.9160183284145709</v>
      </c>
    </row>
    <row r="98" spans="1:18">
      <c r="A98" t="s">
        <v>165</v>
      </c>
      <c r="B98">
        <v>4.4326239999999997</v>
      </c>
      <c r="C98">
        <v>3.6866440417442936</v>
      </c>
      <c r="D98">
        <v>9.4799999999999995E-2</v>
      </c>
      <c r="E98">
        <v>1.9780564507982235</v>
      </c>
      <c r="G98" s="128">
        <f t="shared" si="9"/>
        <v>9.5344550649950205E-2</v>
      </c>
      <c r="H98" s="128">
        <v>1.9889099636765371</v>
      </c>
      <c r="J98">
        <f t="shared" si="10"/>
        <v>0.16341506858892757</v>
      </c>
      <c r="K98">
        <f t="shared" si="11"/>
        <v>4.5960390685889276</v>
      </c>
      <c r="L98">
        <f t="shared" si="12"/>
        <v>9.5364860832717988E-2</v>
      </c>
      <c r="N98">
        <f t="shared" si="13"/>
        <v>1.8751975153567155E-3</v>
      </c>
      <c r="O98">
        <f t="shared" si="14"/>
        <v>9.6675197515356706E-2</v>
      </c>
      <c r="P98">
        <f t="shared" si="15"/>
        <v>9.7240867917649687E-2</v>
      </c>
      <c r="Q98">
        <f t="shared" si="16"/>
        <v>1.8963172676994822E-3</v>
      </c>
      <c r="R98">
        <f t="shared" si="17"/>
        <v>1.9889099636765371</v>
      </c>
    </row>
    <row r="99" spans="1:18">
      <c r="A99" t="s">
        <v>2044</v>
      </c>
      <c r="B99">
        <v>4.4424700000000001</v>
      </c>
      <c r="C99">
        <v>3.3555929789648591</v>
      </c>
      <c r="D99">
        <v>8.2809999999999995E-2</v>
      </c>
      <c r="E99">
        <v>1.8075295883447515</v>
      </c>
      <c r="G99" s="128">
        <f t="shared" si="9"/>
        <v>8.3220430996454306E-2</v>
      </c>
      <c r="H99" s="128">
        <v>1.8189178503526076</v>
      </c>
      <c r="J99">
        <f t="shared" si="10"/>
        <v>0.14907121141262017</v>
      </c>
      <c r="K99">
        <f t="shared" si="11"/>
        <v>4.5915412114126202</v>
      </c>
      <c r="L99">
        <f t="shared" si="12"/>
        <v>8.3234364130250385E-2</v>
      </c>
      <c r="N99">
        <f t="shared" si="13"/>
        <v>1.4968152521082885E-3</v>
      </c>
      <c r="O99">
        <f t="shared" si="14"/>
        <v>8.4306815252108286E-2</v>
      </c>
      <c r="P99">
        <f t="shared" si="15"/>
        <v>8.4734142270989188E-2</v>
      </c>
      <c r="Q99">
        <f t="shared" si="16"/>
        <v>1.5137112745348819E-3</v>
      </c>
      <c r="R99">
        <f t="shared" si="17"/>
        <v>1.8189178503526076</v>
      </c>
    </row>
    <row r="100" spans="1:18">
      <c r="A100" t="s">
        <v>694</v>
      </c>
      <c r="B100">
        <v>4.4444439999999998</v>
      </c>
      <c r="C100">
        <v>5.4028927633583299</v>
      </c>
      <c r="D100">
        <v>9.0029999999999999E-2</v>
      </c>
      <c r="E100">
        <v>1.8440545865544129</v>
      </c>
      <c r="G100" s="128">
        <f t="shared" si="9"/>
        <v>9.052215127716301E-2</v>
      </c>
      <c r="H100" s="128">
        <v>1.8547406073499095</v>
      </c>
      <c r="J100">
        <f t="shared" si="10"/>
        <v>0.24012854324751348</v>
      </c>
      <c r="K100">
        <f t="shared" si="11"/>
        <v>4.6845725432475129</v>
      </c>
      <c r="L100">
        <f t="shared" si="12"/>
        <v>9.0549058387195291E-2</v>
      </c>
      <c r="N100">
        <f t="shared" si="13"/>
        <v>1.6602023442749379E-3</v>
      </c>
      <c r="O100">
        <f t="shared" si="14"/>
        <v>9.169020234427494E-2</v>
      </c>
      <c r="P100">
        <f t="shared" si="15"/>
        <v>9.2201102375547267E-2</v>
      </c>
      <c r="Q100">
        <f t="shared" si="16"/>
        <v>1.678951098384257E-3</v>
      </c>
      <c r="R100">
        <f t="shared" si="17"/>
        <v>1.8547406073499095</v>
      </c>
    </row>
    <row r="101" spans="1:18">
      <c r="A101" t="s">
        <v>309</v>
      </c>
      <c r="B101">
        <v>4.4523599999999997</v>
      </c>
      <c r="C101">
        <v>3.945441906696872</v>
      </c>
      <c r="D101">
        <v>9.4200000000000006E-2</v>
      </c>
      <c r="E101">
        <v>1.648058242732642</v>
      </c>
      <c r="G101" s="128">
        <f t="shared" si="9"/>
        <v>9.4740214623063174E-2</v>
      </c>
      <c r="H101" s="128">
        <v>1.6571997302335106</v>
      </c>
      <c r="J101">
        <f t="shared" si="10"/>
        <v>0.17566527727700884</v>
      </c>
      <c r="K101">
        <f t="shared" si="11"/>
        <v>4.6280252772770085</v>
      </c>
      <c r="L101">
        <f t="shared" si="12"/>
        <v>9.4761779234897828E-2</v>
      </c>
      <c r="N101">
        <f t="shared" si="13"/>
        <v>1.5524708646541491E-3</v>
      </c>
      <c r="O101">
        <f t="shared" si="14"/>
        <v>9.575247086465416E-2</v>
      </c>
      <c r="P101">
        <f t="shared" si="15"/>
        <v>9.6310249204219225E-2</v>
      </c>
      <c r="Q101">
        <f t="shared" si="16"/>
        <v>1.5700345811560518E-3</v>
      </c>
      <c r="R101">
        <f t="shared" si="17"/>
        <v>1.6571997302335106</v>
      </c>
    </row>
    <row r="102" spans="1:18">
      <c r="A102" t="s">
        <v>2001</v>
      </c>
      <c r="B102">
        <v>4.4563280000000001</v>
      </c>
      <c r="C102">
        <v>4.5079013785276603</v>
      </c>
      <c r="D102">
        <v>9.7439999999999999E-2</v>
      </c>
      <c r="E102">
        <v>1.6399892516615129</v>
      </c>
      <c r="G102" s="128">
        <f t="shared" si="9"/>
        <v>9.801738995920127E-2</v>
      </c>
      <c r="H102" s="128">
        <v>1.6487897608668527</v>
      </c>
      <c r="J102">
        <f t="shared" si="10"/>
        <v>0.20088687134371411</v>
      </c>
      <c r="K102">
        <f t="shared" si="11"/>
        <v>4.6572148713437143</v>
      </c>
      <c r="L102">
        <f t="shared" si="12"/>
        <v>9.804372630506529E-2</v>
      </c>
      <c r="N102">
        <f t="shared" si="13"/>
        <v>1.5980055268189782E-3</v>
      </c>
      <c r="O102">
        <f t="shared" si="14"/>
        <v>9.9038005526818976E-2</v>
      </c>
      <c r="P102">
        <f t="shared" si="15"/>
        <v>9.9633490648717515E-2</v>
      </c>
      <c r="Q102">
        <f t="shared" si="16"/>
        <v>1.616100689516245E-3</v>
      </c>
      <c r="R102">
        <f t="shared" si="17"/>
        <v>1.6487897608668527</v>
      </c>
    </row>
    <row r="103" spans="1:18">
      <c r="A103" t="s">
        <v>2087</v>
      </c>
      <c r="B103">
        <v>4.4563280000000001</v>
      </c>
      <c r="C103">
        <v>3.5608252520256105</v>
      </c>
      <c r="D103">
        <v>9.5430000000000001E-2</v>
      </c>
      <c r="E103">
        <v>1.6112132353494184</v>
      </c>
      <c r="G103" s="128">
        <f t="shared" si="9"/>
        <v>9.5984629539158234E-2</v>
      </c>
      <c r="H103" s="128">
        <v>1.6200424334526202</v>
      </c>
      <c r="J103">
        <f t="shared" si="10"/>
        <v>0.15868205273708783</v>
      </c>
      <c r="K103">
        <f t="shared" si="11"/>
        <v>4.6150100527370883</v>
      </c>
      <c r="L103">
        <f t="shared" si="12"/>
        <v>9.6004610618502156E-2</v>
      </c>
      <c r="N103">
        <f t="shared" si="13"/>
        <v>1.53758079049395E-3</v>
      </c>
      <c r="O103">
        <f t="shared" si="14"/>
        <v>9.6967580790493946E-2</v>
      </c>
      <c r="P103">
        <f t="shared" si="15"/>
        <v>9.7539621267284896E-2</v>
      </c>
      <c r="Q103">
        <f t="shared" si="16"/>
        <v>1.5549917281266618E-3</v>
      </c>
      <c r="R103">
        <f t="shared" si="17"/>
        <v>1.6200424334526202</v>
      </c>
    </row>
    <row r="104" spans="1:18">
      <c r="A104" t="s">
        <v>2088</v>
      </c>
      <c r="B104">
        <v>4.462294</v>
      </c>
      <c r="C104">
        <v>3.3962371466039123</v>
      </c>
      <c r="D104">
        <v>8.992E-2</v>
      </c>
      <c r="E104">
        <v>1.5663237550056879</v>
      </c>
      <c r="G104" s="128">
        <f t="shared" si="9"/>
        <v>9.0412903010874388E-2</v>
      </c>
      <c r="H104" s="128">
        <v>1.5754482464803665</v>
      </c>
      <c r="J104">
        <f t="shared" si="10"/>
        <v>0.15155008641867757</v>
      </c>
      <c r="K104">
        <f t="shared" si="11"/>
        <v>4.6138440864186778</v>
      </c>
      <c r="L104">
        <f t="shared" si="12"/>
        <v>9.0429839503555584E-2</v>
      </c>
      <c r="N104">
        <f t="shared" si="13"/>
        <v>1.4084383205011145E-3</v>
      </c>
      <c r="O104">
        <f t="shared" si="14"/>
        <v>9.132843832050111E-2</v>
      </c>
      <c r="P104">
        <f t="shared" si="15"/>
        <v>9.1837311505951202E-2</v>
      </c>
      <c r="Q104">
        <f t="shared" si="16"/>
        <v>1.4244084950768149E-3</v>
      </c>
      <c r="R104">
        <f t="shared" si="17"/>
        <v>1.5754482464803665</v>
      </c>
    </row>
    <row r="105" spans="1:18">
      <c r="A105" t="s">
        <v>606</v>
      </c>
      <c r="B105">
        <v>4.4642860000000004</v>
      </c>
      <c r="C105">
        <v>6.6597677887445776</v>
      </c>
      <c r="D105">
        <v>9.01E-2</v>
      </c>
      <c r="E105">
        <v>2.0957554677954571</v>
      </c>
      <c r="G105" s="128">
        <f t="shared" si="9"/>
        <v>9.0595167470111745E-2</v>
      </c>
      <c r="H105" s="128">
        <v>2.1079450593077196</v>
      </c>
      <c r="J105">
        <f t="shared" si="10"/>
        <v>0.2973110810254338</v>
      </c>
      <c r="K105">
        <f t="shared" si="11"/>
        <v>4.7615970810254344</v>
      </c>
      <c r="L105">
        <f t="shared" si="12"/>
        <v>9.0628543781695672E-2</v>
      </c>
      <c r="N105">
        <f t="shared" si="13"/>
        <v>1.8882756764837067E-3</v>
      </c>
      <c r="O105">
        <f t="shared" si="14"/>
        <v>9.1988275676483711E-2</v>
      </c>
      <c r="P105">
        <f t="shared" si="15"/>
        <v>9.2504863826769521E-2</v>
      </c>
      <c r="Q105">
        <f t="shared" si="16"/>
        <v>1.9096963566577752E-3</v>
      </c>
      <c r="R105">
        <f t="shared" si="17"/>
        <v>2.1079450593077196</v>
      </c>
    </row>
    <row r="106" spans="1:18">
      <c r="A106" t="s">
        <v>1983</v>
      </c>
      <c r="B106">
        <v>4.484305</v>
      </c>
      <c r="C106">
        <v>14.532930081364331</v>
      </c>
      <c r="D106">
        <v>9.2299999999999993E-2</v>
      </c>
      <c r="E106">
        <v>1.6574599503434346</v>
      </c>
      <c r="G106" s="128">
        <f t="shared" si="9"/>
        <v>9.2822483313530851E-2</v>
      </c>
      <c r="H106" s="128">
        <v>1.6669116228117991</v>
      </c>
      <c r="J106">
        <f t="shared" si="10"/>
        <v>0.65170091028512478</v>
      </c>
      <c r="K106">
        <f t="shared" si="11"/>
        <v>5.1360059102851245</v>
      </c>
      <c r="L106">
        <f t="shared" si="12"/>
        <v>9.2899408127314398E-2</v>
      </c>
      <c r="N106">
        <f t="shared" si="13"/>
        <v>1.5298355341669899E-3</v>
      </c>
      <c r="O106">
        <f t="shared" si="14"/>
        <v>9.3829835534166989E-2</v>
      </c>
      <c r="P106">
        <f t="shared" si="15"/>
        <v>9.436975207646664E-2</v>
      </c>
      <c r="Q106">
        <f t="shared" si="16"/>
        <v>1.5472687629357884E-3</v>
      </c>
      <c r="R106">
        <f t="shared" si="17"/>
        <v>1.6669116228117991</v>
      </c>
    </row>
    <row r="107" spans="1:18">
      <c r="A107" t="s">
        <v>458</v>
      </c>
      <c r="B107">
        <v>4.4883300000000004</v>
      </c>
      <c r="C107">
        <v>3.244957331039779</v>
      </c>
      <c r="D107">
        <v>9.8309999999999995E-2</v>
      </c>
      <c r="E107">
        <v>1.6575737823307588</v>
      </c>
      <c r="G107" s="128">
        <f t="shared" si="9"/>
        <v>9.8901506711351145E-2</v>
      </c>
      <c r="H107" s="128">
        <v>1.6664531664435731</v>
      </c>
      <c r="J107">
        <f t="shared" si="10"/>
        <v>0.14564439337625773</v>
      </c>
      <c r="K107">
        <f t="shared" si="11"/>
        <v>4.633974393376258</v>
      </c>
      <c r="L107">
        <f t="shared" si="12"/>
        <v>9.8920926964701353E-2</v>
      </c>
      <c r="N107">
        <f t="shared" si="13"/>
        <v>1.629560785409369E-3</v>
      </c>
      <c r="O107">
        <f t="shared" si="14"/>
        <v>9.9939560785409359E-2</v>
      </c>
      <c r="P107">
        <f t="shared" si="15"/>
        <v>0.10054965400160286</v>
      </c>
      <c r="Q107">
        <f t="shared" si="16"/>
        <v>1.6481472902517141E-3</v>
      </c>
      <c r="R107">
        <f t="shared" si="17"/>
        <v>1.6664531664435731</v>
      </c>
    </row>
    <row r="108" spans="1:18">
      <c r="A108" t="s">
        <v>2089</v>
      </c>
      <c r="B108">
        <v>4.4903459999999997</v>
      </c>
      <c r="C108">
        <v>3.2141559078662691</v>
      </c>
      <c r="D108">
        <v>9.5699999999999993E-2</v>
      </c>
      <c r="E108">
        <v>1.7198190197503167</v>
      </c>
      <c r="G108" s="128">
        <f t="shared" si="9"/>
        <v>9.6261992668418742E-2</v>
      </c>
      <c r="H108" s="128">
        <v>1.7292887592757704</v>
      </c>
      <c r="J108">
        <f t="shared" si="10"/>
        <v>0.14432672124263671</v>
      </c>
      <c r="K108">
        <f t="shared" si="11"/>
        <v>4.6346727212426364</v>
      </c>
      <c r="L108">
        <f t="shared" si="12"/>
        <v>9.6280268812963893E-2</v>
      </c>
      <c r="N108">
        <f t="shared" si="13"/>
        <v>1.6458668019010531E-3</v>
      </c>
      <c r="O108">
        <f t="shared" si="14"/>
        <v>9.7345866801901049E-2</v>
      </c>
      <c r="P108">
        <f t="shared" si="15"/>
        <v>9.7926640487088573E-2</v>
      </c>
      <c r="Q108">
        <f t="shared" si="16"/>
        <v>1.6646478186698316E-3</v>
      </c>
      <c r="R108">
        <f t="shared" si="17"/>
        <v>1.7292887592757704</v>
      </c>
    </row>
    <row r="109" spans="1:18">
      <c r="A109" t="s">
        <v>2090</v>
      </c>
      <c r="B109">
        <v>4.504505</v>
      </c>
      <c r="C109">
        <v>9.7350584512339839</v>
      </c>
      <c r="D109">
        <v>9.1789999999999997E-2</v>
      </c>
      <c r="E109">
        <v>1.8029234450297762</v>
      </c>
      <c r="G109" s="128">
        <f t="shared" si="9"/>
        <v>9.2309025654156468E-2</v>
      </c>
      <c r="H109" s="128">
        <v>1.8133089148112747</v>
      </c>
      <c r="J109">
        <f t="shared" si="10"/>
        <v>0.43851619468875735</v>
      </c>
      <c r="K109">
        <f t="shared" si="11"/>
        <v>4.9430211946887574</v>
      </c>
      <c r="L109">
        <f t="shared" si="12"/>
        <v>9.2360188530040563E-2</v>
      </c>
      <c r="N109">
        <f t="shared" si="13"/>
        <v>1.6549034301928315E-3</v>
      </c>
      <c r="O109">
        <f t="shared" si="14"/>
        <v>9.3444903430192822E-2</v>
      </c>
      <c r="P109">
        <f t="shared" si="15"/>
        <v>9.3982873445518714E-2</v>
      </c>
      <c r="Q109">
        <f t="shared" si="16"/>
        <v>1.6738477913622457E-3</v>
      </c>
      <c r="R109">
        <f t="shared" si="17"/>
        <v>1.8133089148112747</v>
      </c>
    </row>
    <row r="110" spans="1:18">
      <c r="A110" t="s">
        <v>626</v>
      </c>
      <c r="B110">
        <v>4.5085660000000001</v>
      </c>
      <c r="C110">
        <v>4.3158616386967026</v>
      </c>
      <c r="D110">
        <v>8.9499999999999996E-2</v>
      </c>
      <c r="E110">
        <v>1.9547287763575258</v>
      </c>
      <c r="G110" s="128">
        <f t="shared" si="9"/>
        <v>8.9993260461420865E-2</v>
      </c>
      <c r="H110" s="128">
        <v>1.966288977407473</v>
      </c>
      <c r="J110">
        <f t="shared" si="10"/>
        <v>0.19458347044932237</v>
      </c>
      <c r="K110">
        <f t="shared" si="11"/>
        <v>4.7031494704493229</v>
      </c>
      <c r="L110">
        <f t="shared" si="12"/>
        <v>9.0014803473331212E-2</v>
      </c>
      <c r="N110">
        <f t="shared" si="13"/>
        <v>1.7494822548399856E-3</v>
      </c>
      <c r="O110">
        <f t="shared" si="14"/>
        <v>9.1249482254839975E-2</v>
      </c>
      <c r="P110">
        <f t="shared" si="15"/>
        <v>9.1762788022283381E-2</v>
      </c>
      <c r="Q110">
        <f t="shared" si="16"/>
        <v>1.7695275608625161E-3</v>
      </c>
      <c r="R110">
        <f t="shared" si="17"/>
        <v>1.966288977407473</v>
      </c>
    </row>
    <row r="111" spans="1:18">
      <c r="A111" t="s">
        <v>2091</v>
      </c>
      <c r="B111">
        <v>4.5085660000000001</v>
      </c>
      <c r="C111">
        <v>4.1643702119958768</v>
      </c>
      <c r="D111">
        <v>8.6099999999999996E-2</v>
      </c>
      <c r="E111">
        <v>2.4917556365355469</v>
      </c>
      <c r="G111" s="128">
        <f t="shared" si="9"/>
        <v>8.6554303769926538E-2</v>
      </c>
      <c r="H111" s="128">
        <v>2.5070772904900664</v>
      </c>
      <c r="J111">
        <f t="shared" si="10"/>
        <v>0.18775337949217402</v>
      </c>
      <c r="K111">
        <f t="shared" si="11"/>
        <v>4.6963193794921745</v>
      </c>
      <c r="L111">
        <f t="shared" si="12"/>
        <v>8.6573448565503086E-2</v>
      </c>
      <c r="N111">
        <f t="shared" si="13"/>
        <v>2.1454016030571059E-3</v>
      </c>
      <c r="O111">
        <f t="shared" si="14"/>
        <v>8.8245401603057105E-2</v>
      </c>
      <c r="P111">
        <f t="shared" si="15"/>
        <v>8.8724287063684154E-2</v>
      </c>
      <c r="Q111">
        <f t="shared" si="16"/>
        <v>2.1699832937576158E-3</v>
      </c>
      <c r="R111">
        <f t="shared" si="17"/>
        <v>2.5070772904900664</v>
      </c>
    </row>
    <row r="112" spans="1:18">
      <c r="A112" t="s">
        <v>1988</v>
      </c>
      <c r="B112">
        <v>4.5248869999999997</v>
      </c>
      <c r="C112">
        <v>2.7422041650275579</v>
      </c>
      <c r="D112">
        <v>9.3799999999999994E-2</v>
      </c>
      <c r="E112">
        <v>2.0569868862079788</v>
      </c>
      <c r="G112" s="128">
        <f t="shared" si="9"/>
        <v>9.4344515758103348E-2</v>
      </c>
      <c r="H112" s="128">
        <v>2.0686332687453359</v>
      </c>
      <c r="J112">
        <f t="shared" si="10"/>
        <v>0.1240816397767905</v>
      </c>
      <c r="K112">
        <f t="shared" si="11"/>
        <v>4.6489686397767898</v>
      </c>
      <c r="L112">
        <f t="shared" si="12"/>
        <v>9.4359623968271328E-2</v>
      </c>
      <c r="N112">
        <f t="shared" si="13"/>
        <v>1.9294536992630839E-3</v>
      </c>
      <c r="O112">
        <f t="shared" si="14"/>
        <v>9.5729453699263084E-2</v>
      </c>
      <c r="P112">
        <f t="shared" si="15"/>
        <v>9.629615779831216E-2</v>
      </c>
      <c r="Q112">
        <f t="shared" si="16"/>
        <v>1.9516420402088119E-3</v>
      </c>
      <c r="R112">
        <f t="shared" si="17"/>
        <v>2.0686332687453359</v>
      </c>
    </row>
    <row r="113" spans="1:18">
      <c r="A113" t="s">
        <v>499</v>
      </c>
      <c r="B113">
        <v>4.5454549999999996</v>
      </c>
      <c r="C113">
        <v>5.0942279928341518</v>
      </c>
      <c r="D113">
        <v>9.4399999999999998E-2</v>
      </c>
      <c r="E113">
        <v>2.4384849139717701</v>
      </c>
      <c r="G113" s="128">
        <f t="shared" si="9"/>
        <v>9.495395107267092E-2</v>
      </c>
      <c r="H113" s="128">
        <v>2.4522657494196309</v>
      </c>
      <c r="J113">
        <f t="shared" si="10"/>
        <v>0.23155584101167959</v>
      </c>
      <c r="K113">
        <f t="shared" si="11"/>
        <v>4.7770108410116787</v>
      </c>
      <c r="L113">
        <f t="shared" si="12"/>
        <v>9.4982513424040668E-2</v>
      </c>
      <c r="N113">
        <f t="shared" si="13"/>
        <v>2.3019297587893511E-3</v>
      </c>
      <c r="O113">
        <f t="shared" si="14"/>
        <v>9.6701929758789343E-2</v>
      </c>
      <c r="P113">
        <f t="shared" si="15"/>
        <v>9.7282474292546703E-2</v>
      </c>
      <c r="Q113">
        <f t="shared" si="16"/>
        <v>2.3285232198757833E-3</v>
      </c>
      <c r="R113">
        <f t="shared" si="17"/>
        <v>2.4522657494196309</v>
      </c>
    </row>
    <row r="114" spans="1:18">
      <c r="A114" t="s">
        <v>667</v>
      </c>
      <c r="B114">
        <v>4.5454549999999996</v>
      </c>
      <c r="C114">
        <v>7.195665875837614</v>
      </c>
      <c r="D114">
        <v>8.8900000000000007E-2</v>
      </c>
      <c r="E114">
        <v>1.8262803752391612</v>
      </c>
      <c r="G114" s="128">
        <f t="shared" si="9"/>
        <v>8.9390411325023594E-2</v>
      </c>
      <c r="H114" s="128">
        <v>1.8372437694710138</v>
      </c>
      <c r="J114">
        <f t="shared" si="10"/>
        <v>0.32707575433655461</v>
      </c>
      <c r="K114">
        <f t="shared" si="11"/>
        <v>4.8725307543365544</v>
      </c>
      <c r="L114">
        <f t="shared" si="12"/>
        <v>8.9426137059103183E-2</v>
      </c>
      <c r="N114">
        <f t="shared" si="13"/>
        <v>1.6235632535876144E-3</v>
      </c>
      <c r="O114">
        <f t="shared" si="14"/>
        <v>9.0523563253587624E-2</v>
      </c>
      <c r="P114">
        <f t="shared" si="15"/>
        <v>9.1032731087597102E-2</v>
      </c>
      <c r="Q114">
        <f t="shared" si="16"/>
        <v>1.6423197625735075E-3</v>
      </c>
      <c r="R114">
        <f t="shared" si="17"/>
        <v>1.8372437694710138</v>
      </c>
    </row>
    <row r="115" spans="1:18">
      <c r="A115" t="s">
        <v>627</v>
      </c>
      <c r="B115">
        <v>4.5662099999999999</v>
      </c>
      <c r="C115">
        <v>5.9425918402407643</v>
      </c>
      <c r="D115">
        <v>8.9990000000000001E-2</v>
      </c>
      <c r="E115">
        <v>1.6598021648196173</v>
      </c>
      <c r="G115" s="128">
        <f t="shared" si="9"/>
        <v>9.0495327169280507E-2</v>
      </c>
      <c r="H115" s="128">
        <v>1.6696899748706602</v>
      </c>
      <c r="J115">
        <f t="shared" si="10"/>
        <v>0.2713512228682578</v>
      </c>
      <c r="K115">
        <f t="shared" si="11"/>
        <v>4.8375612228682581</v>
      </c>
      <c r="L115">
        <f t="shared" si="12"/>
        <v>9.0525726190677849E-2</v>
      </c>
      <c r="N115">
        <f t="shared" si="13"/>
        <v>1.4936559681211735E-3</v>
      </c>
      <c r="O115">
        <f t="shared" si="14"/>
        <v>9.1483655968121178E-2</v>
      </c>
      <c r="P115">
        <f t="shared" si="15"/>
        <v>9.2006318574752388E-2</v>
      </c>
      <c r="Q115">
        <f t="shared" si="16"/>
        <v>1.5109914054718815E-3</v>
      </c>
      <c r="R115">
        <f t="shared" si="17"/>
        <v>1.6696899748706602</v>
      </c>
    </row>
    <row r="116" spans="1:18">
      <c r="A116" t="s">
        <v>1986</v>
      </c>
      <c r="B116">
        <v>4.5662099999999999</v>
      </c>
      <c r="C116">
        <v>10.30559629433233</v>
      </c>
      <c r="D116">
        <v>9.3399999999999997E-2</v>
      </c>
      <c r="E116">
        <v>2.1347573995389517</v>
      </c>
      <c r="G116" s="128">
        <f t="shared" si="9"/>
        <v>9.394490378037941E-2</v>
      </c>
      <c r="H116" s="128">
        <v>2.1470076577903798</v>
      </c>
      <c r="J116">
        <f t="shared" si="10"/>
        <v>0.47057516855143233</v>
      </c>
      <c r="K116">
        <f t="shared" si="11"/>
        <v>5.0367851685514324</v>
      </c>
      <c r="L116">
        <f t="shared" si="12"/>
        <v>9.4001779135395452E-2</v>
      </c>
      <c r="N116">
        <f t="shared" si="13"/>
        <v>1.9938634111693809E-3</v>
      </c>
      <c r="O116">
        <f t="shared" si="14"/>
        <v>9.5393863411169372E-2</v>
      </c>
      <c r="P116">
        <f t="shared" si="15"/>
        <v>9.596190805864796E-2</v>
      </c>
      <c r="Q116">
        <f t="shared" si="16"/>
        <v>2.0170042782685499E-3</v>
      </c>
      <c r="R116">
        <f t="shared" si="17"/>
        <v>2.1470076577903798</v>
      </c>
    </row>
    <row r="117" spans="1:18">
      <c r="A117" t="s">
        <v>441</v>
      </c>
      <c r="B117">
        <v>4.5724739999999997</v>
      </c>
      <c r="C117">
        <v>2.9672466300256342</v>
      </c>
      <c r="D117">
        <v>0.10079</v>
      </c>
      <c r="E117">
        <v>1.556982638964524</v>
      </c>
      <c r="G117" s="128">
        <f t="shared" si="9"/>
        <v>0.10142154766949378</v>
      </c>
      <c r="H117" s="128">
        <v>1.5652701812561554</v>
      </c>
      <c r="J117">
        <f t="shared" si="10"/>
        <v>0.13567658067379831</v>
      </c>
      <c r="K117">
        <f t="shared" si="11"/>
        <v>4.7081505806737978</v>
      </c>
      <c r="L117">
        <f t="shared" si="12"/>
        <v>0.10144051158047529</v>
      </c>
      <c r="N117">
        <f t="shared" si="13"/>
        <v>1.5692828018123437E-3</v>
      </c>
      <c r="O117">
        <f t="shared" si="14"/>
        <v>0.10235928280181235</v>
      </c>
      <c r="P117">
        <f t="shared" si="15"/>
        <v>0.10300906891253286</v>
      </c>
      <c r="Q117">
        <f t="shared" si="16"/>
        <v>1.5875212430390834E-3</v>
      </c>
      <c r="R117">
        <f t="shared" si="17"/>
        <v>1.5652701812561554</v>
      </c>
    </row>
    <row r="118" spans="1:18">
      <c r="A118" t="s">
        <v>2092</v>
      </c>
      <c r="B118">
        <v>4.5871560000000002</v>
      </c>
      <c r="C118">
        <v>9.458223899160771</v>
      </c>
      <c r="D118">
        <v>8.7760000000000005E-2</v>
      </c>
      <c r="E118">
        <v>1.8594788662913253</v>
      </c>
      <c r="G118" s="128">
        <f t="shared" si="9"/>
        <v>8.8241670634932295E-2</v>
      </c>
      <c r="H118" s="128">
        <v>1.8708918242821375</v>
      </c>
      <c r="J118">
        <f t="shared" si="10"/>
        <v>0.4338634850837873</v>
      </c>
      <c r="K118">
        <f t="shared" si="11"/>
        <v>5.0210194850837873</v>
      </c>
      <c r="L118">
        <f t="shared" si="12"/>
        <v>8.8287810201596623E-2</v>
      </c>
      <c r="N118">
        <f t="shared" si="13"/>
        <v>1.6318786530572671E-3</v>
      </c>
      <c r="O118">
        <f t="shared" si="14"/>
        <v>8.9391878653057269E-2</v>
      </c>
      <c r="P118">
        <f t="shared" si="15"/>
        <v>8.9892576836451216E-2</v>
      </c>
      <c r="Q118">
        <f t="shared" si="16"/>
        <v>1.6509062015189202E-3</v>
      </c>
      <c r="R118">
        <f t="shared" si="17"/>
        <v>1.8708918242821375</v>
      </c>
    </row>
    <row r="119" spans="1:18">
      <c r="A119" t="s">
        <v>2008</v>
      </c>
      <c r="B119">
        <v>4.593477</v>
      </c>
      <c r="C119">
        <v>2.9153585427142028</v>
      </c>
      <c r="D119">
        <v>0.1004</v>
      </c>
      <c r="E119">
        <v>1.8737069599543577</v>
      </c>
      <c r="G119" s="128">
        <f t="shared" si="9"/>
        <v>0.10102992876239117</v>
      </c>
      <c r="H119" s="128">
        <v>1.8837655551648673</v>
      </c>
      <c r="J119">
        <f t="shared" si="10"/>
        <v>0.1339163241271121</v>
      </c>
      <c r="K119">
        <f t="shared" si="11"/>
        <v>4.727393324127112</v>
      </c>
      <c r="L119">
        <f t="shared" si="12"/>
        <v>0.10104851419983812</v>
      </c>
      <c r="N119">
        <f t="shared" si="13"/>
        <v>1.881201787794175E-3</v>
      </c>
      <c r="O119">
        <f t="shared" si="14"/>
        <v>0.10228120178779418</v>
      </c>
      <c r="P119">
        <f t="shared" si="15"/>
        <v>0.1029330957608247</v>
      </c>
      <c r="Q119">
        <f t="shared" si="16"/>
        <v>1.9031669984335281E-3</v>
      </c>
      <c r="R119">
        <f t="shared" si="17"/>
        <v>1.8837655551648673</v>
      </c>
    </row>
    <row r="120" spans="1:18">
      <c r="A120" t="s">
        <v>205</v>
      </c>
      <c r="B120">
        <v>4.5955880000000002</v>
      </c>
      <c r="C120">
        <v>4.0296790904882691</v>
      </c>
      <c r="D120">
        <v>8.2030000000000006E-2</v>
      </c>
      <c r="E120">
        <v>1.8817698982406905</v>
      </c>
      <c r="G120" s="128">
        <f t="shared" si="9"/>
        <v>8.2445630877673023E-2</v>
      </c>
      <c r="H120" s="128">
        <v>1.8941546255995398</v>
      </c>
      <c r="J120">
        <f t="shared" si="10"/>
        <v>0.18518744872098802</v>
      </c>
      <c r="K120">
        <f t="shared" si="11"/>
        <v>4.7807754487209886</v>
      </c>
      <c r="L120">
        <f t="shared" si="12"/>
        <v>8.2462583098294864E-2</v>
      </c>
      <c r="N120">
        <f t="shared" si="13"/>
        <v>1.5436158475268386E-3</v>
      </c>
      <c r="O120">
        <f t="shared" si="14"/>
        <v>8.3573615847526844E-2</v>
      </c>
      <c r="P120">
        <f t="shared" si="15"/>
        <v>8.400727860854719E-2</v>
      </c>
      <c r="Q120">
        <f t="shared" si="16"/>
        <v>1.5616477308741661E-3</v>
      </c>
      <c r="R120">
        <f t="shared" si="17"/>
        <v>1.8941546255995398</v>
      </c>
    </row>
    <row r="121" spans="1:18">
      <c r="A121" t="s">
        <v>161</v>
      </c>
      <c r="B121">
        <v>4.6019329999999998</v>
      </c>
      <c r="C121">
        <v>4.0334314726749181</v>
      </c>
      <c r="D121">
        <v>9.289E-2</v>
      </c>
      <c r="E121">
        <v>1.8502564284225664</v>
      </c>
      <c r="G121" s="128">
        <f t="shared" si="9"/>
        <v>9.3433250682825542E-2</v>
      </c>
      <c r="H121" s="128">
        <v>1.8610167252336594</v>
      </c>
      <c r="J121">
        <f t="shared" si="10"/>
        <v>0.18561581397341301</v>
      </c>
      <c r="K121">
        <f t="shared" si="11"/>
        <v>4.7875488139734133</v>
      </c>
      <c r="L121">
        <f t="shared" si="12"/>
        <v>9.345542911154088E-2</v>
      </c>
      <c r="N121">
        <f t="shared" si="13"/>
        <v>1.7187031963617218E-3</v>
      </c>
      <c r="O121">
        <f t="shared" si="14"/>
        <v>9.4608703196361721E-2</v>
      </c>
      <c r="P121">
        <f t="shared" si="15"/>
        <v>9.5172059104962417E-2</v>
      </c>
      <c r="Q121">
        <f t="shared" si="16"/>
        <v>1.7388084221368755E-3</v>
      </c>
      <c r="R121">
        <f t="shared" si="17"/>
        <v>1.8610167252336594</v>
      </c>
    </row>
    <row r="122" spans="1:18">
      <c r="A122" t="s">
        <v>2093</v>
      </c>
      <c r="B122">
        <v>4.608295</v>
      </c>
      <c r="C122">
        <v>5.1503764127464873</v>
      </c>
      <c r="D122">
        <v>8.8499999999999995E-2</v>
      </c>
      <c r="E122">
        <v>1.8673707103093764</v>
      </c>
      <c r="G122" s="128">
        <f t="shared" si="9"/>
        <v>8.8992584877329833E-2</v>
      </c>
      <c r="H122" s="128">
        <v>1.8787883810274857</v>
      </c>
      <c r="J122">
        <f t="shared" si="10"/>
        <v>0.23734453870977573</v>
      </c>
      <c r="K122">
        <f t="shared" si="11"/>
        <v>4.8456395387097757</v>
      </c>
      <c r="L122">
        <f t="shared" si="12"/>
        <v>8.9018267538387902E-2</v>
      </c>
      <c r="N122">
        <f t="shared" si="13"/>
        <v>1.652623078623798E-3</v>
      </c>
      <c r="O122">
        <f t="shared" si="14"/>
        <v>9.0152623078623789E-2</v>
      </c>
      <c r="P122">
        <f t="shared" si="15"/>
        <v>9.0664567221981129E-2</v>
      </c>
      <c r="Q122">
        <f t="shared" si="16"/>
        <v>1.671982344651296E-3</v>
      </c>
      <c r="R122">
        <f t="shared" si="17"/>
        <v>1.8787883810274857</v>
      </c>
    </row>
    <row r="123" spans="1:18">
      <c r="A123" t="s">
        <v>490</v>
      </c>
      <c r="B123">
        <v>4.6168050000000003</v>
      </c>
      <c r="C123">
        <v>2.7846008223859218</v>
      </c>
      <c r="D123">
        <v>9.4950000000000007E-2</v>
      </c>
      <c r="E123">
        <v>1.598568857876276</v>
      </c>
      <c r="G123" s="128">
        <f t="shared" si="9"/>
        <v>9.5519203375604295E-2</v>
      </c>
      <c r="H123" s="128">
        <v>1.6076921609655639</v>
      </c>
      <c r="J123">
        <f t="shared" si="10"/>
        <v>0.12855958999795436</v>
      </c>
      <c r="K123">
        <f t="shared" si="11"/>
        <v>4.7453645899979549</v>
      </c>
      <c r="L123">
        <f t="shared" si="12"/>
        <v>9.5535244678362025E-2</v>
      </c>
      <c r="N123">
        <f t="shared" si="13"/>
        <v>1.5178411305535244E-3</v>
      </c>
      <c r="O123">
        <f t="shared" si="14"/>
        <v>9.6467841130553525E-2</v>
      </c>
      <c r="P123">
        <f t="shared" si="15"/>
        <v>9.7054858120490639E-2</v>
      </c>
      <c r="Q123">
        <f t="shared" si="16"/>
        <v>1.5356547448863445E-3</v>
      </c>
      <c r="R123">
        <f t="shared" si="17"/>
        <v>1.6076921609655639</v>
      </c>
    </row>
    <row r="124" spans="1:18">
      <c r="A124" t="s">
        <v>2095</v>
      </c>
      <c r="B124">
        <v>4.6296299999999997</v>
      </c>
      <c r="C124">
        <v>7.3154161632797789</v>
      </c>
      <c r="D124">
        <v>8.6459999999999995E-2</v>
      </c>
      <c r="E124">
        <v>1.8554399650765681</v>
      </c>
      <c r="G124" s="128">
        <f t="shared" si="9"/>
        <v>8.6930883194125674E-2</v>
      </c>
      <c r="H124" s="128">
        <v>1.8671081464822947</v>
      </c>
      <c r="J124">
        <f t="shared" si="10"/>
        <v>0.33867670132004962</v>
      </c>
      <c r="K124">
        <f t="shared" si="11"/>
        <v>4.9683067013200493</v>
      </c>
      <c r="L124">
        <f t="shared" si="12"/>
        <v>8.6965765704163589E-2</v>
      </c>
      <c r="N124">
        <f t="shared" si="13"/>
        <v>1.6042133938052006E-3</v>
      </c>
      <c r="O124">
        <f t="shared" si="14"/>
        <v>8.8064213393805199E-2</v>
      </c>
      <c r="P124">
        <f t="shared" si="15"/>
        <v>8.8553976796052203E-2</v>
      </c>
      <c r="Q124">
        <f t="shared" si="16"/>
        <v>1.6230936019265285E-3</v>
      </c>
      <c r="R124">
        <f t="shared" si="17"/>
        <v>1.8671081464822947</v>
      </c>
    </row>
    <row r="125" spans="1:18">
      <c r="A125" t="s">
        <v>2094</v>
      </c>
      <c r="B125">
        <v>4.6296299999999997</v>
      </c>
      <c r="C125">
        <v>6.877470398604169</v>
      </c>
      <c r="D125">
        <v>9.9680000000000005E-2</v>
      </c>
      <c r="E125">
        <v>1.7887655800781346</v>
      </c>
      <c r="G125" s="128">
        <f t="shared" si="9"/>
        <v>0.10030647119278456</v>
      </c>
      <c r="H125" s="128">
        <v>1.7985144625560561</v>
      </c>
      <c r="J125">
        <f t="shared" si="10"/>
        <v>0.31840143281489813</v>
      </c>
      <c r="K125">
        <f t="shared" si="11"/>
        <v>4.948031432814898</v>
      </c>
      <c r="L125">
        <f t="shared" si="12"/>
        <v>0.10035009895441782</v>
      </c>
      <c r="N125">
        <f t="shared" si="13"/>
        <v>1.7830415302218846E-3</v>
      </c>
      <c r="O125">
        <f t="shared" si="14"/>
        <v>0.10146304153022188</v>
      </c>
      <c r="P125">
        <f t="shared" si="15"/>
        <v>0.10211049758406641</v>
      </c>
      <c r="Q125">
        <f t="shared" si="16"/>
        <v>1.8040263912818544E-3</v>
      </c>
      <c r="R125">
        <f t="shared" si="17"/>
        <v>1.7985144625560561</v>
      </c>
    </row>
    <row r="126" spans="1:18">
      <c r="A126" t="s">
        <v>2096</v>
      </c>
      <c r="B126">
        <v>4.6382190000000003</v>
      </c>
      <c r="C126">
        <v>2.8976693356835685</v>
      </c>
      <c r="D126">
        <v>9.0969999999999995E-2</v>
      </c>
      <c r="E126">
        <v>1.540883939193338</v>
      </c>
      <c r="G126" s="128">
        <f t="shared" si="9"/>
        <v>9.1494945533231647E-2</v>
      </c>
      <c r="H126" s="128">
        <v>1.5501079039064196</v>
      </c>
      <c r="J126">
        <f t="shared" si="10"/>
        <v>0.13440024968484907</v>
      </c>
      <c r="K126">
        <f t="shared" si="11"/>
        <v>4.7726192496848494</v>
      </c>
      <c r="L126">
        <f t="shared" si="12"/>
        <v>9.1510341337855322E-2</v>
      </c>
      <c r="N126">
        <f t="shared" si="13"/>
        <v>1.4017421194841796E-3</v>
      </c>
      <c r="O126">
        <f t="shared" si="14"/>
        <v>9.2371742119484179E-2</v>
      </c>
      <c r="P126">
        <f t="shared" si="15"/>
        <v>9.2913215915617145E-2</v>
      </c>
      <c r="Q126">
        <f t="shared" si="16"/>
        <v>1.4182703823854975E-3</v>
      </c>
      <c r="R126">
        <f t="shared" si="17"/>
        <v>1.5501079039064196</v>
      </c>
    </row>
    <row r="127" spans="1:18">
      <c r="A127" t="s">
        <v>2097</v>
      </c>
      <c r="B127">
        <v>4.6382190000000003</v>
      </c>
      <c r="C127">
        <v>4.0932029598268391</v>
      </c>
      <c r="D127">
        <v>8.7110000000000007E-2</v>
      </c>
      <c r="E127">
        <v>1.6932776057486478</v>
      </c>
      <c r="G127" s="128">
        <f t="shared" si="9"/>
        <v>8.7589431387717867E-2</v>
      </c>
      <c r="H127" s="128">
        <v>1.7038657845121934</v>
      </c>
      <c r="J127">
        <f t="shared" si="10"/>
        <v>0.18985171739125081</v>
      </c>
      <c r="K127">
        <f t="shared" si="11"/>
        <v>4.8280707173912507</v>
      </c>
      <c r="L127">
        <f t="shared" si="12"/>
        <v>8.7609296467393599E-2</v>
      </c>
      <c r="N127">
        <f t="shared" si="13"/>
        <v>1.4750141223676472E-3</v>
      </c>
      <c r="O127">
        <f t="shared" si="14"/>
        <v>8.8585014122367647E-2</v>
      </c>
      <c r="P127">
        <f t="shared" si="15"/>
        <v>8.9081837739981976E-2</v>
      </c>
      <c r="Q127">
        <f t="shared" si="16"/>
        <v>1.4924063522641084E-3</v>
      </c>
      <c r="R127">
        <f t="shared" si="17"/>
        <v>1.7038657845121934</v>
      </c>
    </row>
    <row r="128" spans="1:18">
      <c r="A128" t="s">
        <v>266</v>
      </c>
      <c r="B128">
        <v>4.6511630000000004</v>
      </c>
      <c r="C128">
        <v>12.309800947725948</v>
      </c>
      <c r="D128">
        <v>9.0399999999999994E-2</v>
      </c>
      <c r="E128">
        <v>1.8231067956332472</v>
      </c>
      <c r="G128" s="128">
        <f t="shared" si="9"/>
        <v>9.0919687856227213E-2</v>
      </c>
      <c r="H128" s="128">
        <v>1.8341202506262828</v>
      </c>
      <c r="J128">
        <f t="shared" si="10"/>
        <v>0.57254890705427874</v>
      </c>
      <c r="K128">
        <f t="shared" si="11"/>
        <v>5.2237119070542795</v>
      </c>
      <c r="L128">
        <f t="shared" si="12"/>
        <v>9.0984511197021917E-2</v>
      </c>
      <c r="N128">
        <f t="shared" si="13"/>
        <v>1.6480885432524554E-3</v>
      </c>
      <c r="O128">
        <f t="shared" si="14"/>
        <v>9.2048088543252443E-2</v>
      </c>
      <c r="P128">
        <f t="shared" si="15"/>
        <v>9.2587264263004482E-2</v>
      </c>
      <c r="Q128">
        <f t="shared" si="16"/>
        <v>1.6675764067772686E-3</v>
      </c>
      <c r="R128">
        <f t="shared" si="17"/>
        <v>1.8341202506262828</v>
      </c>
    </row>
    <row r="129" spans="1:18">
      <c r="A129" t="s">
        <v>234</v>
      </c>
      <c r="B129">
        <v>4.6511630000000004</v>
      </c>
      <c r="C129">
        <v>6.4691807706353872</v>
      </c>
      <c r="D129">
        <v>8.9760000000000006E-2</v>
      </c>
      <c r="E129">
        <v>1.7734059192329257</v>
      </c>
      <c r="G129" s="128">
        <f t="shared" si="9"/>
        <v>9.0272120160482389E-2</v>
      </c>
      <c r="H129" s="128">
        <v>1.7841959806988086</v>
      </c>
      <c r="J129">
        <f t="shared" si="10"/>
        <v>0.30089214240690798</v>
      </c>
      <c r="K129">
        <f t="shared" si="11"/>
        <v>4.9520551424069081</v>
      </c>
      <c r="L129">
        <f t="shared" si="12"/>
        <v>9.030566754774752E-2</v>
      </c>
      <c r="N129">
        <f t="shared" si="13"/>
        <v>1.5918091531034741E-3</v>
      </c>
      <c r="O129">
        <f t="shared" si="14"/>
        <v>9.135180915310348E-2</v>
      </c>
      <c r="P129">
        <f t="shared" si="15"/>
        <v>9.1882751700077314E-2</v>
      </c>
      <c r="Q129">
        <f t="shared" si="16"/>
        <v>1.6106315395949256E-3</v>
      </c>
      <c r="R129">
        <f t="shared" si="17"/>
        <v>1.7841959806988086</v>
      </c>
    </row>
    <row r="130" spans="1:18">
      <c r="A130" t="s">
        <v>242</v>
      </c>
      <c r="B130">
        <v>4.6576620000000002</v>
      </c>
      <c r="C130">
        <v>4.5384080821269608</v>
      </c>
      <c r="D130">
        <v>9.0010000000000007E-2</v>
      </c>
      <c r="E130">
        <v>1.8255187013401759</v>
      </c>
      <c r="G130" s="128">
        <f t="shared" si="9"/>
        <v>9.0525804522217493E-2</v>
      </c>
      <c r="H130" s="128">
        <v>1.8366103699593701</v>
      </c>
      <c r="J130">
        <f t="shared" si="10"/>
        <v>0.21138370864615624</v>
      </c>
      <c r="K130">
        <f t="shared" si="11"/>
        <v>4.8690457086461567</v>
      </c>
      <c r="L130">
        <f t="shared" si="12"/>
        <v>9.054950376777364E-2</v>
      </c>
      <c r="N130">
        <f t="shared" si="13"/>
        <v>1.6431493830762923E-3</v>
      </c>
      <c r="O130">
        <f t="shared" si="14"/>
        <v>9.1653149383076296E-2</v>
      </c>
      <c r="P130">
        <f t="shared" si="15"/>
        <v>9.2188410835561688E-2</v>
      </c>
      <c r="Q130">
        <f t="shared" si="16"/>
        <v>1.6626063133441948E-3</v>
      </c>
      <c r="R130">
        <f t="shared" si="17"/>
        <v>1.8366103699593701</v>
      </c>
    </row>
    <row r="131" spans="1:18">
      <c r="A131" t="s">
        <v>628</v>
      </c>
      <c r="B131">
        <v>4.6728969999999999</v>
      </c>
      <c r="C131">
        <v>5.2082601343818835</v>
      </c>
      <c r="D131">
        <v>9.103E-2</v>
      </c>
      <c r="E131">
        <v>1.7954992879952787</v>
      </c>
      <c r="G131" s="128">
        <f t="shared" ref="G131:G194" si="18">D131-((B131*(0.04645-D131)/(398-B131)))</f>
        <v>9.1559629783127358E-2</v>
      </c>
      <c r="H131" s="128">
        <v>1.8063210819965612</v>
      </c>
      <c r="J131">
        <f t="shared" ref="J131:J194" si="19">B131*(C131/100)</f>
        <v>0.24337663157172698</v>
      </c>
      <c r="K131">
        <f t="shared" ref="K131:K194" si="20">B131+J131</f>
        <v>4.9162736315717268</v>
      </c>
      <c r="L131">
        <f t="shared" ref="L131:L194" si="21">D131-((K131*(0.04645-D131)/(398-K131)))</f>
        <v>9.1587559277562278E-2</v>
      </c>
      <c r="N131">
        <f t="shared" ref="N131:N194" si="22">D131*(E131/100)</f>
        <v>1.6344430018621022E-3</v>
      </c>
      <c r="O131">
        <f t="shared" ref="O131:O194" si="23">D131+N131</f>
        <v>9.2664443001862107E-2</v>
      </c>
      <c r="P131">
        <f t="shared" ref="P131:P194" si="24">O131-((B131*(0.04645-O131)/(398-B131)))</f>
        <v>9.321349067849799E-2</v>
      </c>
      <c r="Q131">
        <f t="shared" ref="Q131:Q194" si="25">P131-G131</f>
        <v>1.6538608953706319E-3</v>
      </c>
      <c r="R131">
        <f t="shared" ref="R131:R194" si="26">(Q131/G131)*100</f>
        <v>1.8063210819965612</v>
      </c>
    </row>
    <row r="132" spans="1:18">
      <c r="A132" t="s">
        <v>671</v>
      </c>
      <c r="B132">
        <v>4.6728969999999999</v>
      </c>
      <c r="C132">
        <v>6.4955979578705012</v>
      </c>
      <c r="D132">
        <v>8.6599999999999996E-2</v>
      </c>
      <c r="E132">
        <v>1.9088770416516778</v>
      </c>
      <c r="G132" s="128">
        <f t="shared" si="18"/>
        <v>8.7076999456988852E-2</v>
      </c>
      <c r="H132" s="128">
        <v>1.9209744559057631</v>
      </c>
      <c r="J132">
        <f t="shared" si="19"/>
        <v>0.3035326021053919</v>
      </c>
      <c r="K132">
        <f t="shared" si="20"/>
        <v>4.9764296021053918</v>
      </c>
      <c r="L132">
        <f t="shared" si="21"/>
        <v>8.7108375740218971E-2</v>
      </c>
      <c r="N132">
        <f t="shared" si="22"/>
        <v>1.6530875180703528E-3</v>
      </c>
      <c r="O132">
        <f t="shared" si="23"/>
        <v>8.8253087518070344E-2</v>
      </c>
      <c r="P132">
        <f t="shared" si="24"/>
        <v>8.8749726373526808E-2</v>
      </c>
      <c r="Q132">
        <f t="shared" si="25"/>
        <v>1.672726916537956E-3</v>
      </c>
      <c r="R132">
        <f t="shared" si="26"/>
        <v>1.9209744559057631</v>
      </c>
    </row>
    <row r="133" spans="1:18">
      <c r="A133" t="s">
        <v>517</v>
      </c>
      <c r="B133">
        <v>4.6948359999999996</v>
      </c>
      <c r="C133">
        <v>5.6533343319722764</v>
      </c>
      <c r="D133">
        <v>9.3399999999999997E-2</v>
      </c>
      <c r="E133">
        <v>2.803318324302881</v>
      </c>
      <c r="G133" s="128">
        <f t="shared" si="18"/>
        <v>9.3960436450816601E-2</v>
      </c>
      <c r="H133" s="128">
        <v>2.8198609287821657</v>
      </c>
      <c r="J133">
        <f t="shared" si="19"/>
        <v>0.2654147754177939</v>
      </c>
      <c r="K133">
        <f t="shared" si="20"/>
        <v>4.9602507754177934</v>
      </c>
      <c r="L133">
        <f t="shared" si="21"/>
        <v>9.3992519648115266E-2</v>
      </c>
      <c r="N133">
        <f t="shared" si="22"/>
        <v>2.6182993148988905E-3</v>
      </c>
      <c r="O133">
        <f t="shared" si="23"/>
        <v>9.6018299314898886E-2</v>
      </c>
      <c r="P133">
        <f t="shared" si="24"/>
        <v>9.6609990086806374E-2</v>
      </c>
      <c r="Q133">
        <f t="shared" si="25"/>
        <v>2.6495536359897737E-3</v>
      </c>
      <c r="R133">
        <f t="shared" si="26"/>
        <v>2.8198609287821657</v>
      </c>
    </row>
    <row r="134" spans="1:18">
      <c r="A134" t="s">
        <v>520</v>
      </c>
      <c r="B134">
        <v>4.6948359999999996</v>
      </c>
      <c r="C134">
        <v>8.7581048397046164</v>
      </c>
      <c r="D134">
        <v>9.3280000000000002E-2</v>
      </c>
      <c r="E134">
        <v>1.6047405800503816</v>
      </c>
      <c r="G134" s="128">
        <f t="shared" si="18"/>
        <v>9.3839004025383199E-2</v>
      </c>
      <c r="H134" s="128">
        <v>1.6142225361693032</v>
      </c>
      <c r="J134">
        <f t="shared" si="19"/>
        <v>0.41117865893219463</v>
      </c>
      <c r="K134">
        <f t="shared" si="20"/>
        <v>5.1060146589321942</v>
      </c>
      <c r="L134">
        <f t="shared" si="21"/>
        <v>9.3888598439780702E-2</v>
      </c>
      <c r="N134">
        <f t="shared" si="22"/>
        <v>1.4969020130709961E-3</v>
      </c>
      <c r="O134">
        <f t="shared" si="23"/>
        <v>9.4776902013070999E-2</v>
      </c>
      <c r="P134">
        <f t="shared" si="24"/>
        <v>9.5353774376077755E-2</v>
      </c>
      <c r="Q134">
        <f t="shared" si="25"/>
        <v>1.5147703506945553E-3</v>
      </c>
      <c r="R134">
        <f t="shared" si="26"/>
        <v>1.6142225361693032</v>
      </c>
    </row>
    <row r="135" spans="1:18">
      <c r="A135" t="s">
        <v>2098</v>
      </c>
      <c r="B135">
        <v>4.7058819999999999</v>
      </c>
      <c r="C135">
        <v>3.789555055281618</v>
      </c>
      <c r="D135">
        <v>9.7600000000000006E-2</v>
      </c>
      <c r="E135">
        <v>1.9550167277557731</v>
      </c>
      <c r="G135" s="128">
        <f t="shared" si="18"/>
        <v>9.8212025080680207E-2</v>
      </c>
      <c r="H135" s="128">
        <v>1.9660802932656904</v>
      </c>
      <c r="J135">
        <f t="shared" si="19"/>
        <v>0.17833198922658772</v>
      </c>
      <c r="K135">
        <f t="shared" si="20"/>
        <v>4.8842139892265877</v>
      </c>
      <c r="L135">
        <f t="shared" si="21"/>
        <v>9.8235506266701023E-2</v>
      </c>
      <c r="N135">
        <f t="shared" si="22"/>
        <v>1.9080963262896346E-3</v>
      </c>
      <c r="O135">
        <f t="shared" si="23"/>
        <v>9.9508096326289638E-2</v>
      </c>
      <c r="P135">
        <f t="shared" si="24"/>
        <v>0.10014295235140862</v>
      </c>
      <c r="Q135">
        <f t="shared" si="25"/>
        <v>1.9309272707284109E-3</v>
      </c>
      <c r="R135">
        <f t="shared" si="26"/>
        <v>1.9660802932656904</v>
      </c>
    </row>
    <row r="136" spans="1:18">
      <c r="A136" t="s">
        <v>270</v>
      </c>
      <c r="B136">
        <v>4.7080979999999997</v>
      </c>
      <c r="C136">
        <v>4.7799417625595106</v>
      </c>
      <c r="D136">
        <v>8.77E-2</v>
      </c>
      <c r="E136">
        <v>1.9001505237105001</v>
      </c>
      <c r="G136" s="128">
        <f t="shared" si="18"/>
        <v>8.8193803817247174E-2</v>
      </c>
      <c r="H136" s="128">
        <v>1.9121307808522578</v>
      </c>
      <c r="J136">
        <f t="shared" si="19"/>
        <v>0.22504434252422906</v>
      </c>
      <c r="K136">
        <f t="shared" si="20"/>
        <v>4.9331423425242287</v>
      </c>
      <c r="L136">
        <f t="shared" si="21"/>
        <v>8.8217703585700039E-2</v>
      </c>
      <c r="N136">
        <f t="shared" si="22"/>
        <v>1.6664320092941085E-3</v>
      </c>
      <c r="O136">
        <f t="shared" si="23"/>
        <v>8.9366432009294103E-2</v>
      </c>
      <c r="P136">
        <f t="shared" si="24"/>
        <v>8.9880184686841211E-2</v>
      </c>
      <c r="Q136">
        <f t="shared" si="25"/>
        <v>1.6863808695940369E-3</v>
      </c>
      <c r="R136">
        <f t="shared" si="26"/>
        <v>1.9121307808522578</v>
      </c>
    </row>
    <row r="137" spans="1:18">
      <c r="A137" t="s">
        <v>695</v>
      </c>
      <c r="B137">
        <v>4.7169809999999996</v>
      </c>
      <c r="C137">
        <v>6.1098171784203403</v>
      </c>
      <c r="D137">
        <v>9.0039999999999995E-2</v>
      </c>
      <c r="E137">
        <v>1.6686960011215346</v>
      </c>
      <c r="G137" s="128">
        <f t="shared" si="18"/>
        <v>9.0562812305277782E-2</v>
      </c>
      <c r="H137" s="128">
        <v>1.678961308896026</v>
      </c>
      <c r="J137">
        <f t="shared" si="19"/>
        <v>0.28819891544082354</v>
      </c>
      <c r="K137">
        <f t="shared" si="20"/>
        <v>5.0051799154408236</v>
      </c>
      <c r="L137">
        <f t="shared" si="21"/>
        <v>9.0595162005614016E-2</v>
      </c>
      <c r="N137">
        <f t="shared" si="22"/>
        <v>1.5024938794098296E-3</v>
      </c>
      <c r="O137">
        <f t="shared" si="23"/>
        <v>9.1542493879409825E-2</v>
      </c>
      <c r="P137">
        <f t="shared" si="24"/>
        <v>9.2083326884131525E-2</v>
      </c>
      <c r="Q137">
        <f t="shared" si="25"/>
        <v>1.5205145788537433E-3</v>
      </c>
      <c r="R137">
        <f t="shared" si="26"/>
        <v>1.678961308896026</v>
      </c>
    </row>
    <row r="138" spans="1:18">
      <c r="A138" t="s">
        <v>2099</v>
      </c>
      <c r="B138">
        <v>4.7192069999999999</v>
      </c>
      <c r="C138">
        <v>4.7886117047764767</v>
      </c>
      <c r="D138">
        <v>8.9730000000000004E-2</v>
      </c>
      <c r="E138">
        <v>1.6347996082169602</v>
      </c>
      <c r="G138" s="128">
        <f t="shared" si="18"/>
        <v>9.024934211534201E-2</v>
      </c>
      <c r="H138" s="128">
        <v>1.6448961463294234</v>
      </c>
      <c r="J138">
        <f t="shared" si="19"/>
        <v>0.22598449877463084</v>
      </c>
      <c r="K138">
        <f t="shared" si="20"/>
        <v>4.9451914987746308</v>
      </c>
      <c r="L138">
        <f t="shared" si="21"/>
        <v>9.0274524283733074E-2</v>
      </c>
      <c r="N138">
        <f t="shared" si="22"/>
        <v>1.4669056884530783E-3</v>
      </c>
      <c r="O138">
        <f t="shared" si="23"/>
        <v>9.1196905688453081E-2</v>
      </c>
      <c r="P138">
        <f t="shared" si="24"/>
        <v>9.1733850065884928E-2</v>
      </c>
      <c r="Q138">
        <f t="shared" si="25"/>
        <v>1.4845079505429182E-3</v>
      </c>
      <c r="R138">
        <f t="shared" si="26"/>
        <v>1.6448961463294234</v>
      </c>
    </row>
    <row r="139" spans="1:18">
      <c r="A139" t="s">
        <v>531</v>
      </c>
      <c r="B139">
        <v>4.7214349999999996</v>
      </c>
      <c r="C139">
        <v>2.778055768480979</v>
      </c>
      <c r="D139">
        <v>9.2649999999999996E-2</v>
      </c>
      <c r="E139">
        <v>1.599032357298896</v>
      </c>
      <c r="G139" s="128">
        <f t="shared" si="18"/>
        <v>9.3204645781419584E-2</v>
      </c>
      <c r="H139" s="128">
        <v>1.6085994316396208</v>
      </c>
      <c r="J139">
        <f t="shared" si="19"/>
        <v>0.13116409737257989</v>
      </c>
      <c r="K139">
        <f t="shared" si="20"/>
        <v>4.8525990973725799</v>
      </c>
      <c r="L139">
        <f t="shared" si="21"/>
        <v>9.3220244335289748E-2</v>
      </c>
      <c r="N139">
        <f t="shared" si="22"/>
        <v>1.481503479037427E-3</v>
      </c>
      <c r="O139">
        <f t="shared" si="23"/>
        <v>9.4131503479037426E-2</v>
      </c>
      <c r="P139">
        <f t="shared" si="24"/>
        <v>9.4703935183721222E-2</v>
      </c>
      <c r="Q139">
        <f t="shared" si="25"/>
        <v>1.4992894023016373E-3</v>
      </c>
      <c r="R139">
        <f t="shared" si="26"/>
        <v>1.6085994316396208</v>
      </c>
    </row>
    <row r="140" spans="1:18">
      <c r="A140" t="s">
        <v>2100</v>
      </c>
      <c r="B140">
        <v>4.7236659999999997</v>
      </c>
      <c r="C140">
        <v>3.9891381712951675</v>
      </c>
      <c r="D140">
        <v>9.1069999999999998E-2</v>
      </c>
      <c r="E140">
        <v>1.5762319357732459</v>
      </c>
      <c r="G140" s="128">
        <f t="shared" si="18"/>
        <v>9.1605933537561912E-2</v>
      </c>
      <c r="H140" s="128">
        <v>1.5858317671589923</v>
      </c>
      <c r="J140">
        <f t="shared" si="19"/>
        <v>0.18843356349049156</v>
      </c>
      <c r="K140">
        <f t="shared" si="20"/>
        <v>4.9120995634904911</v>
      </c>
      <c r="L140">
        <f t="shared" si="21"/>
        <v>9.1627579824460528E-2</v>
      </c>
      <c r="N140">
        <f t="shared" si="22"/>
        <v>1.435474423908695E-3</v>
      </c>
      <c r="O140">
        <f t="shared" si="23"/>
        <v>9.250547442390869E-2</v>
      </c>
      <c r="P140">
        <f t="shared" si="24"/>
        <v>9.3058649532203122E-2</v>
      </c>
      <c r="Q140">
        <f t="shared" si="25"/>
        <v>1.4527159946412099E-3</v>
      </c>
      <c r="R140">
        <f t="shared" si="26"/>
        <v>1.5858317671589923</v>
      </c>
    </row>
    <row r="141" spans="1:18">
      <c r="A141" t="s">
        <v>2101</v>
      </c>
      <c r="B141">
        <v>4.7326079999999999</v>
      </c>
      <c r="C141">
        <v>3.473509681762351</v>
      </c>
      <c r="D141">
        <v>9.2560000000000003E-2</v>
      </c>
      <c r="E141">
        <v>1.6167851844922796</v>
      </c>
      <c r="G141" s="128">
        <f t="shared" si="18"/>
        <v>9.311489104695464E-2</v>
      </c>
      <c r="H141" s="128">
        <v>1.6264909880063669</v>
      </c>
      <c r="J141">
        <f t="shared" si="19"/>
        <v>0.16438759707985956</v>
      </c>
      <c r="K141">
        <f t="shared" si="20"/>
        <v>4.8969955970798598</v>
      </c>
      <c r="L141">
        <f t="shared" si="21"/>
        <v>9.3134405345297017E-2</v>
      </c>
      <c r="N141">
        <f t="shared" si="22"/>
        <v>1.4964963667660541E-3</v>
      </c>
      <c r="O141">
        <f t="shared" si="23"/>
        <v>9.4056496366766051E-2</v>
      </c>
      <c r="P141">
        <f t="shared" si="24"/>
        <v>9.4629396358325304E-2</v>
      </c>
      <c r="Q141">
        <f t="shared" si="25"/>
        <v>1.5145053113706647E-3</v>
      </c>
      <c r="R141">
        <f t="shared" si="26"/>
        <v>1.6264909880063669</v>
      </c>
    </row>
    <row r="142" spans="1:18">
      <c r="A142" t="s">
        <v>2040</v>
      </c>
      <c r="B142">
        <v>4.7393359999999998</v>
      </c>
      <c r="C142">
        <v>6.1346791083079646</v>
      </c>
      <c r="D142">
        <v>8.1799999999999998E-2</v>
      </c>
      <c r="E142">
        <v>2.0294665503796807</v>
      </c>
      <c r="G142" s="128">
        <f t="shared" si="18"/>
        <v>8.2226016489663448E-2</v>
      </c>
      <c r="H142" s="128">
        <v>2.0432829649610471</v>
      </c>
      <c r="J142">
        <f t="shared" si="19"/>
        <v>0.29074305546451834</v>
      </c>
      <c r="K142">
        <f t="shared" si="20"/>
        <v>5.0300790554645181</v>
      </c>
      <c r="L142">
        <f t="shared" si="21"/>
        <v>8.2252485763244371E-2</v>
      </c>
      <c r="N142">
        <f t="shared" si="22"/>
        <v>1.6601036382105788E-3</v>
      </c>
      <c r="O142">
        <f t="shared" si="23"/>
        <v>8.3460103638210575E-2</v>
      </c>
      <c r="P142">
        <f t="shared" si="24"/>
        <v>8.3906126677362802E-2</v>
      </c>
      <c r="Q142">
        <f t="shared" si="25"/>
        <v>1.6801101876993546E-3</v>
      </c>
      <c r="R142">
        <f t="shared" si="26"/>
        <v>2.0432829649610471</v>
      </c>
    </row>
    <row r="143" spans="1:18">
      <c r="A143" t="s">
        <v>1989</v>
      </c>
      <c r="B143">
        <v>4.7393359999999998</v>
      </c>
      <c r="C143">
        <v>6.5764438210697165</v>
      </c>
      <c r="D143">
        <v>9.4200000000000006E-2</v>
      </c>
      <c r="E143">
        <v>3.244340213608897</v>
      </c>
      <c r="G143" s="128">
        <f t="shared" si="18"/>
        <v>9.4775453674156449E-2</v>
      </c>
      <c r="H143" s="128">
        <v>3.2635027603578517</v>
      </c>
      <c r="J143">
        <f t="shared" si="19"/>
        <v>0.31167976953173265</v>
      </c>
      <c r="K143">
        <f t="shared" si="20"/>
        <v>5.0510157695317321</v>
      </c>
      <c r="L143">
        <f t="shared" si="21"/>
        <v>9.4813784518281596E-2</v>
      </c>
      <c r="N143">
        <f t="shared" si="22"/>
        <v>3.0561684812195813E-3</v>
      </c>
      <c r="O143">
        <f t="shared" si="23"/>
        <v>9.7256168481219582E-2</v>
      </c>
      <c r="P143">
        <f t="shared" si="24"/>
        <v>9.7868453220954221E-2</v>
      </c>
      <c r="Q143">
        <f t="shared" si="25"/>
        <v>3.0929995467977728E-3</v>
      </c>
      <c r="R143">
        <f t="shared" si="26"/>
        <v>3.2635027603578517</v>
      </c>
    </row>
    <row r="144" spans="1:18">
      <c r="A144" t="s">
        <v>2102</v>
      </c>
      <c r="B144">
        <v>4.7393359999999998</v>
      </c>
      <c r="C144">
        <v>5.6980863522516447</v>
      </c>
      <c r="D144">
        <v>8.2680000000000003E-2</v>
      </c>
      <c r="E144">
        <v>1.7398837006894119</v>
      </c>
      <c r="G144" s="128">
        <f t="shared" si="18"/>
        <v>8.3116621709208124E-2</v>
      </c>
      <c r="H144" s="128">
        <v>1.751601742585156</v>
      </c>
      <c r="J144">
        <f t="shared" si="19"/>
        <v>0.27005145780334899</v>
      </c>
      <c r="K144">
        <f t="shared" si="20"/>
        <v>5.0093874578033484</v>
      </c>
      <c r="L144">
        <f t="shared" si="21"/>
        <v>8.3141817920845962E-2</v>
      </c>
      <c r="N144">
        <f t="shared" si="22"/>
        <v>1.4385358437300057E-3</v>
      </c>
      <c r="O144">
        <f t="shared" si="23"/>
        <v>8.4118535843730011E-2</v>
      </c>
      <c r="P144">
        <f t="shared" si="24"/>
        <v>8.4572493903444526E-2</v>
      </c>
      <c r="Q144">
        <f t="shared" si="25"/>
        <v>1.4558721942364017E-3</v>
      </c>
      <c r="R144">
        <f t="shared" si="26"/>
        <v>1.751601742585156</v>
      </c>
    </row>
    <row r="145" spans="1:18">
      <c r="A145" t="s">
        <v>2103</v>
      </c>
      <c r="B145">
        <v>4.7573740000000004</v>
      </c>
      <c r="C145">
        <v>4.7766811959897968</v>
      </c>
      <c r="D145">
        <v>8.1799999999999998E-2</v>
      </c>
      <c r="E145">
        <v>1.9506130587714179</v>
      </c>
      <c r="G145" s="128">
        <f t="shared" si="18"/>
        <v>8.2227657531968576E-2</v>
      </c>
      <c r="H145" s="128">
        <v>1.9639435340682532</v>
      </c>
      <c r="J145">
        <f t="shared" si="19"/>
        <v>0.22724458928090766</v>
      </c>
      <c r="K145">
        <f t="shared" si="20"/>
        <v>4.9846185892809078</v>
      </c>
      <c r="L145">
        <f t="shared" si="21"/>
        <v>8.2248344455371158E-2</v>
      </c>
      <c r="N145">
        <f t="shared" si="22"/>
        <v>1.5956014820750198E-3</v>
      </c>
      <c r="O145">
        <f t="shared" si="23"/>
        <v>8.3395601482075019E-2</v>
      </c>
      <c r="P145">
        <f t="shared" si="24"/>
        <v>8.384256229528346E-2</v>
      </c>
      <c r="Q145">
        <f t="shared" si="25"/>
        <v>1.6149047633148839E-3</v>
      </c>
      <c r="R145">
        <f t="shared" si="26"/>
        <v>1.9639435340682532</v>
      </c>
    </row>
    <row r="146" spans="1:18">
      <c r="A146" t="s">
        <v>636</v>
      </c>
      <c r="B146">
        <v>4.7619049999999996</v>
      </c>
      <c r="C146">
        <v>8.415632099142627</v>
      </c>
      <c r="D146">
        <v>8.6099999999999996E-2</v>
      </c>
      <c r="E146">
        <v>1.9856035352926844</v>
      </c>
      <c r="G146" s="128">
        <f t="shared" si="18"/>
        <v>8.6580140494145155E-2</v>
      </c>
      <c r="H146" s="128">
        <v>1.9985033987370022</v>
      </c>
      <c r="J146">
        <f t="shared" si="19"/>
        <v>0.40074440571067765</v>
      </c>
      <c r="K146">
        <f t="shared" si="20"/>
        <v>5.1626494057106775</v>
      </c>
      <c r="L146">
        <f t="shared" si="21"/>
        <v>8.6621078376653227E-2</v>
      </c>
      <c r="N146">
        <f t="shared" si="22"/>
        <v>1.7096046438870012E-3</v>
      </c>
      <c r="O146">
        <f t="shared" si="23"/>
        <v>8.7809604643886999E-2</v>
      </c>
      <c r="P146">
        <f t="shared" si="24"/>
        <v>8.8310447544551918E-2</v>
      </c>
      <c r="Q146">
        <f t="shared" si="25"/>
        <v>1.7303070504067625E-3</v>
      </c>
      <c r="R146">
        <f t="shared" si="26"/>
        <v>1.9985033987370022</v>
      </c>
    </row>
    <row r="147" spans="1:18">
      <c r="A147" t="s">
        <v>2063</v>
      </c>
      <c r="B147">
        <v>4.7619049999999996</v>
      </c>
      <c r="C147">
        <v>5.2882644384500122</v>
      </c>
      <c r="D147">
        <v>9.1770000000000004E-2</v>
      </c>
      <c r="E147">
        <v>1.6503743090567715</v>
      </c>
      <c r="G147" s="128">
        <f t="shared" si="18"/>
        <v>9.2318801190281435E-2</v>
      </c>
      <c r="H147" s="128">
        <v>1.6604297972390909</v>
      </c>
      <c r="J147">
        <f t="shared" si="19"/>
        <v>0.25182212870777304</v>
      </c>
      <c r="K147">
        <f t="shared" si="20"/>
        <v>5.0137271287077727</v>
      </c>
      <c r="L147">
        <f t="shared" si="21"/>
        <v>9.234819351249314E-2</v>
      </c>
      <c r="N147">
        <f t="shared" si="22"/>
        <v>1.5145485034213993E-3</v>
      </c>
      <c r="O147">
        <f t="shared" si="23"/>
        <v>9.3284548503421411E-2</v>
      </c>
      <c r="P147">
        <f t="shared" si="24"/>
        <v>9.3851690073698785E-2</v>
      </c>
      <c r="Q147">
        <f t="shared" si="25"/>
        <v>1.5328888834173493E-3</v>
      </c>
      <c r="R147">
        <f t="shared" si="26"/>
        <v>1.6604297972390909</v>
      </c>
    </row>
    <row r="148" spans="1:18">
      <c r="A148" t="s">
        <v>256</v>
      </c>
      <c r="B148">
        <v>4.7619049999999996</v>
      </c>
      <c r="C148">
        <v>5.7208074196637835</v>
      </c>
      <c r="D148">
        <v>8.9760000000000006E-2</v>
      </c>
      <c r="E148">
        <v>1.7908522013217281</v>
      </c>
      <c r="G148" s="128">
        <f t="shared" si="18"/>
        <v>9.0284461155143172E-2</v>
      </c>
      <c r="H148" s="128">
        <v>1.8020094624217422</v>
      </c>
      <c r="J148">
        <f t="shared" si="19"/>
        <v>0.27241941455734064</v>
      </c>
      <c r="K148">
        <f t="shared" si="20"/>
        <v>5.0343244145573403</v>
      </c>
      <c r="L148">
        <f t="shared" si="21"/>
        <v>9.03148489446811E-2</v>
      </c>
      <c r="N148">
        <f t="shared" si="22"/>
        <v>1.6074689359063833E-3</v>
      </c>
      <c r="O148">
        <f t="shared" si="23"/>
        <v>9.1367468935906387E-2</v>
      </c>
      <c r="P148">
        <f t="shared" si="24"/>
        <v>9.1911395688255335E-2</v>
      </c>
      <c r="Q148">
        <f t="shared" si="25"/>
        <v>1.6269345331121621E-3</v>
      </c>
      <c r="R148">
        <f t="shared" si="26"/>
        <v>1.8020094624217422</v>
      </c>
    </row>
    <row r="149" spans="1:18">
      <c r="A149" t="s">
        <v>2104</v>
      </c>
      <c r="B149">
        <v>4.7664439999999999</v>
      </c>
      <c r="C149">
        <v>5.0787684495716876</v>
      </c>
      <c r="D149">
        <v>9.0289999999999995E-2</v>
      </c>
      <c r="E149">
        <v>1.7937754609478282</v>
      </c>
      <c r="G149" s="128">
        <f t="shared" si="18"/>
        <v>9.0821391336704735E-2</v>
      </c>
      <c r="H149" s="128">
        <v>1.8048955834200346</v>
      </c>
      <c r="J149">
        <f t="shared" si="19"/>
        <v>0.24207665403850273</v>
      </c>
      <c r="K149">
        <f t="shared" si="20"/>
        <v>5.0085206540385023</v>
      </c>
      <c r="L149">
        <f t="shared" si="21"/>
        <v>9.0848723425348749E-2</v>
      </c>
      <c r="N149">
        <f t="shared" si="22"/>
        <v>1.6195998636897942E-3</v>
      </c>
      <c r="O149">
        <f t="shared" si="23"/>
        <v>9.1909599863689795E-2</v>
      </c>
      <c r="P149">
        <f t="shared" si="24"/>
        <v>9.2460622617741545E-2</v>
      </c>
      <c r="Q149">
        <f t="shared" si="25"/>
        <v>1.6392312810368098E-3</v>
      </c>
      <c r="R149">
        <f t="shared" si="26"/>
        <v>1.8048955834200346</v>
      </c>
    </row>
    <row r="150" spans="1:18">
      <c r="A150" t="s">
        <v>2106</v>
      </c>
      <c r="B150">
        <v>4.7755489999999998</v>
      </c>
      <c r="C150">
        <v>3.1805223278580463</v>
      </c>
      <c r="D150">
        <v>9.2030000000000001E-2</v>
      </c>
      <c r="E150">
        <v>1.6626072129242178</v>
      </c>
      <c r="G150" s="128">
        <f t="shared" si="18"/>
        <v>9.2583550326960723E-2</v>
      </c>
      <c r="H150" s="128">
        <v>1.672737560318061</v>
      </c>
      <c r="J150">
        <f t="shared" si="19"/>
        <v>0.15188740222280164</v>
      </c>
      <c r="K150">
        <f t="shared" si="20"/>
        <v>4.9274364022228019</v>
      </c>
      <c r="L150">
        <f t="shared" si="21"/>
        <v>9.2601376819479914E-2</v>
      </c>
      <c r="N150">
        <f t="shared" si="22"/>
        <v>1.5300974180541577E-3</v>
      </c>
      <c r="O150">
        <f t="shared" si="23"/>
        <v>9.3560097418054156E-2</v>
      </c>
      <c r="P150">
        <f t="shared" si="24"/>
        <v>9.413223014795577E-2</v>
      </c>
      <c r="Q150">
        <f t="shared" si="25"/>
        <v>1.548679820995047E-3</v>
      </c>
      <c r="R150">
        <f t="shared" si="26"/>
        <v>1.672737560318061</v>
      </c>
    </row>
    <row r="151" spans="1:18">
      <c r="A151" t="s">
        <v>2105</v>
      </c>
      <c r="B151">
        <v>4.7755489999999998</v>
      </c>
      <c r="C151">
        <v>2.7352594869665281</v>
      </c>
      <c r="D151">
        <v>9.8830000000000001E-2</v>
      </c>
      <c r="E151">
        <v>1.6989105800357818</v>
      </c>
      <c r="G151" s="128">
        <f t="shared" si="18"/>
        <v>9.9466133526244019E-2</v>
      </c>
      <c r="H151" s="128">
        <v>1.7085458479238542</v>
      </c>
      <c r="J151">
        <f t="shared" si="19"/>
        <v>0.13062365707723517</v>
      </c>
      <c r="K151">
        <f t="shared" si="20"/>
        <v>4.906172657077235</v>
      </c>
      <c r="L151">
        <f t="shared" si="21"/>
        <v>9.9483750595665096E-2</v>
      </c>
      <c r="N151">
        <f t="shared" si="22"/>
        <v>1.6790333262493634E-3</v>
      </c>
      <c r="O151">
        <f t="shared" si="23"/>
        <v>0.10050903332624936</v>
      </c>
      <c r="P151">
        <f t="shared" si="24"/>
        <v>0.10116555802069706</v>
      </c>
      <c r="Q151">
        <f t="shared" si="25"/>
        <v>1.699424494453039E-3</v>
      </c>
      <c r="R151">
        <f t="shared" si="26"/>
        <v>1.7085458479238542</v>
      </c>
    </row>
    <row r="152" spans="1:18">
      <c r="A152" t="s">
        <v>481</v>
      </c>
      <c r="B152">
        <v>4.7778309999999999</v>
      </c>
      <c r="C152">
        <v>5.1738337601003952</v>
      </c>
      <c r="D152">
        <v>9.5880000000000007E-2</v>
      </c>
      <c r="E152">
        <v>1.655941648961059</v>
      </c>
      <c r="G152" s="128">
        <f t="shared" si="18"/>
        <v>9.6480597333895496E-2</v>
      </c>
      <c r="H152" s="128">
        <v>1.6656285207926607</v>
      </c>
      <c r="J152">
        <f t="shared" si="19"/>
        <v>0.24719703327854231</v>
      </c>
      <c r="K152">
        <f t="shared" si="20"/>
        <v>5.0250280332785424</v>
      </c>
      <c r="L152">
        <f t="shared" si="21"/>
        <v>9.6512068588088085E-2</v>
      </c>
      <c r="N152">
        <f t="shared" si="22"/>
        <v>1.5877168530238634E-3</v>
      </c>
      <c r="O152">
        <f t="shared" si="23"/>
        <v>9.746771685302387E-2</v>
      </c>
      <c r="P152">
        <f t="shared" si="24"/>
        <v>9.8087605680119982E-2</v>
      </c>
      <c r="Q152">
        <f t="shared" si="25"/>
        <v>1.6070083462244866E-3</v>
      </c>
      <c r="R152">
        <f t="shared" si="26"/>
        <v>1.6656285207926607</v>
      </c>
    </row>
    <row r="153" spans="1:18">
      <c r="A153" t="s">
        <v>2107</v>
      </c>
      <c r="B153">
        <v>4.7778309999999999</v>
      </c>
      <c r="C153">
        <v>4.6672254178317498</v>
      </c>
      <c r="D153">
        <v>9.4E-2</v>
      </c>
      <c r="E153">
        <v>1.9849676811820529</v>
      </c>
      <c r="G153" s="128">
        <f t="shared" si="18"/>
        <v>9.457775446544063E-2</v>
      </c>
      <c r="H153" s="128">
        <v>1.9968128962243543</v>
      </c>
      <c r="J153">
        <f t="shared" si="19"/>
        <v>0.22299214285304486</v>
      </c>
      <c r="K153">
        <f t="shared" si="20"/>
        <v>5.0008231428530445</v>
      </c>
      <c r="L153">
        <f t="shared" si="21"/>
        <v>9.4605062693373265E-2</v>
      </c>
      <c r="N153">
        <f t="shared" si="22"/>
        <v>1.8658696203111295E-3</v>
      </c>
      <c r="O153">
        <f t="shared" si="23"/>
        <v>9.5865869620311128E-2</v>
      </c>
      <c r="P153">
        <f t="shared" si="24"/>
        <v>9.6466295263565954E-2</v>
      </c>
      <c r="Q153">
        <f t="shared" si="25"/>
        <v>1.8885407981253238E-3</v>
      </c>
      <c r="R153">
        <f t="shared" si="26"/>
        <v>1.9968128962243543</v>
      </c>
    </row>
    <row r="154" spans="1:18">
      <c r="A154" t="s">
        <v>2066</v>
      </c>
      <c r="B154">
        <v>4.7824010000000001</v>
      </c>
      <c r="C154">
        <v>3.283505356492797</v>
      </c>
      <c r="D154">
        <v>9.4270000000000007E-2</v>
      </c>
      <c r="E154">
        <v>1.6030158971470552</v>
      </c>
      <c r="G154" s="128">
        <f t="shared" si="18"/>
        <v>9.4851597610080524E-2</v>
      </c>
      <c r="H154" s="128">
        <v>1.6125634470904033</v>
      </c>
      <c r="J154">
        <f t="shared" si="19"/>
        <v>0.1570303930039651</v>
      </c>
      <c r="K154">
        <f t="shared" si="20"/>
        <v>4.9394313930039653</v>
      </c>
      <c r="L154">
        <f t="shared" si="21"/>
        <v>9.4870934380292982E-2</v>
      </c>
      <c r="N154">
        <f t="shared" si="22"/>
        <v>1.5111630862405291E-3</v>
      </c>
      <c r="O154">
        <f t="shared" si="23"/>
        <v>9.5781163086240531E-2</v>
      </c>
      <c r="P154">
        <f t="shared" si="24"/>
        <v>9.6381139802121957E-2</v>
      </c>
      <c r="Q154">
        <f t="shared" si="25"/>
        <v>1.5295421920414332E-3</v>
      </c>
      <c r="R154">
        <f t="shared" si="26"/>
        <v>1.6125634470904033</v>
      </c>
    </row>
    <row r="155" spans="1:18">
      <c r="A155" t="s">
        <v>1963</v>
      </c>
      <c r="B155">
        <v>4.7846890000000002</v>
      </c>
      <c r="C155">
        <v>10.30772606708971</v>
      </c>
      <c r="D155">
        <v>8.9380000000000001E-2</v>
      </c>
      <c r="E155">
        <v>1.6616352678010957</v>
      </c>
      <c r="G155" s="128">
        <f t="shared" si="18"/>
        <v>8.9902377163411124E-2</v>
      </c>
      <c r="H155" s="128">
        <v>1.6720818334713168</v>
      </c>
      <c r="J155">
        <f t="shared" si="19"/>
        <v>0.493192635282174</v>
      </c>
      <c r="K155">
        <f t="shared" si="20"/>
        <v>5.2778816352821742</v>
      </c>
      <c r="L155">
        <f t="shared" si="21"/>
        <v>8.9956946008404454E-2</v>
      </c>
      <c r="N155">
        <f t="shared" si="22"/>
        <v>1.4851696023606194E-3</v>
      </c>
      <c r="O155">
        <f t="shared" si="23"/>
        <v>9.0865169602360615E-2</v>
      </c>
      <c r="P155">
        <f t="shared" si="24"/>
        <v>9.1405618479819387E-2</v>
      </c>
      <c r="Q155">
        <f t="shared" si="25"/>
        <v>1.5032413164082631E-3</v>
      </c>
      <c r="R155">
        <f t="shared" si="26"/>
        <v>1.6720818334713168</v>
      </c>
    </row>
    <row r="156" spans="1:18">
      <c r="A156" t="s">
        <v>202</v>
      </c>
      <c r="B156">
        <v>4.7846890000000002</v>
      </c>
      <c r="C156">
        <v>9.3773459857007246</v>
      </c>
      <c r="D156">
        <v>8.7359999999999993E-2</v>
      </c>
      <c r="E156">
        <v>1.8823582678561301</v>
      </c>
      <c r="G156" s="128">
        <f t="shared" si="18"/>
        <v>8.7857797571748164E-2</v>
      </c>
      <c r="H156" s="128">
        <v>1.8944679009951282</v>
      </c>
      <c r="J156">
        <f t="shared" si="19"/>
        <v>0.44867684186976414</v>
      </c>
      <c r="K156">
        <f t="shared" si="20"/>
        <v>5.2333658418697642</v>
      </c>
      <c r="L156">
        <f t="shared" si="21"/>
        <v>8.7905099756372618E-2</v>
      </c>
      <c r="N156">
        <f t="shared" si="22"/>
        <v>1.6444281827991153E-3</v>
      </c>
      <c r="O156">
        <f t="shared" si="23"/>
        <v>8.9004428182799106E-2</v>
      </c>
      <c r="P156">
        <f t="shared" si="24"/>
        <v>8.952223534526621E-2</v>
      </c>
      <c r="Q156">
        <f t="shared" si="25"/>
        <v>1.664437773518046E-3</v>
      </c>
      <c r="R156">
        <f t="shared" si="26"/>
        <v>1.8944679009951282</v>
      </c>
    </row>
    <row r="157" spans="1:18">
      <c r="A157" t="s">
        <v>2108</v>
      </c>
      <c r="B157">
        <v>4.7892720000000004</v>
      </c>
      <c r="C157">
        <v>3.1519471642587344</v>
      </c>
      <c r="D157">
        <v>8.8539999999999994E-2</v>
      </c>
      <c r="E157">
        <v>1.6596514570742238</v>
      </c>
      <c r="G157" s="128">
        <f t="shared" si="18"/>
        <v>8.9052652489176223E-2</v>
      </c>
      <c r="H157" s="128">
        <v>1.6701953234849984</v>
      </c>
      <c r="J157">
        <f t="shared" si="19"/>
        <v>0.15095532299263759</v>
      </c>
      <c r="K157">
        <f t="shared" si="20"/>
        <v>4.9402273229926381</v>
      </c>
      <c r="L157">
        <f t="shared" si="21"/>
        <v>8.9069014115610412E-2</v>
      </c>
      <c r="N157">
        <f t="shared" si="22"/>
        <v>1.4694554000935177E-3</v>
      </c>
      <c r="O157">
        <f t="shared" si="23"/>
        <v>9.0009455400093516E-2</v>
      </c>
      <c r="P157">
        <f t="shared" si="24"/>
        <v>9.0540005726489792E-2</v>
      </c>
      <c r="Q157">
        <f t="shared" si="25"/>
        <v>1.4873532373135684E-3</v>
      </c>
      <c r="R157">
        <f t="shared" si="26"/>
        <v>1.6701953234849984</v>
      </c>
    </row>
    <row r="158" spans="1:18">
      <c r="A158" t="s">
        <v>448</v>
      </c>
      <c r="B158">
        <v>4.7938640000000001</v>
      </c>
      <c r="C158">
        <v>3.2197096344306604</v>
      </c>
      <c r="D158">
        <v>9.9500000000000005E-2</v>
      </c>
      <c r="E158">
        <v>1.7896655314828842</v>
      </c>
      <c r="G158" s="128">
        <f t="shared" si="18"/>
        <v>0.10014677140541876</v>
      </c>
      <c r="H158" s="128">
        <v>1.7997856607993716</v>
      </c>
      <c r="J158">
        <f t="shared" si="19"/>
        <v>0.15434850106950304</v>
      </c>
      <c r="K158">
        <f t="shared" si="20"/>
        <v>4.9482125010695031</v>
      </c>
      <c r="L158">
        <f t="shared" si="21"/>
        <v>0.10016785772646424</v>
      </c>
      <c r="N158">
        <f t="shared" si="22"/>
        <v>1.7807172038254698E-3</v>
      </c>
      <c r="O158">
        <f t="shared" si="23"/>
        <v>0.10128071720382548</v>
      </c>
      <c r="P158">
        <f t="shared" si="24"/>
        <v>0.10194919863692702</v>
      </c>
      <c r="Q158">
        <f t="shared" si="25"/>
        <v>1.8024272315082523E-3</v>
      </c>
      <c r="R158">
        <f t="shared" si="26"/>
        <v>1.7997856607993716</v>
      </c>
    </row>
    <row r="159" spans="1:18">
      <c r="A159" t="s">
        <v>1955</v>
      </c>
      <c r="B159">
        <v>4.8076920000000003</v>
      </c>
      <c r="C159">
        <v>7.112894443259262</v>
      </c>
      <c r="D159">
        <v>8.7440000000000004E-2</v>
      </c>
      <c r="E159">
        <v>1.7341822842074326</v>
      </c>
      <c r="G159" s="128">
        <f t="shared" si="18"/>
        <v>8.7941198245922961E-2</v>
      </c>
      <c r="H159" s="128">
        <v>1.7453823276936491</v>
      </c>
      <c r="J159">
        <f t="shared" si="19"/>
        <v>0.34196605711702005</v>
      </c>
      <c r="K159">
        <f t="shared" si="20"/>
        <v>5.1496580571170201</v>
      </c>
      <c r="L159">
        <f t="shared" si="21"/>
        <v>8.7977315260354072E-2</v>
      </c>
      <c r="N159">
        <f t="shared" si="22"/>
        <v>1.5163689893109792E-3</v>
      </c>
      <c r="O159">
        <f t="shared" si="23"/>
        <v>8.8956368989310988E-2</v>
      </c>
      <c r="P159">
        <f t="shared" si="24"/>
        <v>8.9476108378869337E-2</v>
      </c>
      <c r="Q159">
        <f t="shared" si="25"/>
        <v>1.5349101329463766E-3</v>
      </c>
      <c r="R159">
        <f t="shared" si="26"/>
        <v>1.7453823276936491</v>
      </c>
    </row>
    <row r="160" spans="1:18">
      <c r="A160" t="s">
        <v>232</v>
      </c>
      <c r="B160">
        <v>4.8076920000000003</v>
      </c>
      <c r="C160">
        <v>9.4197244362891119</v>
      </c>
      <c r="D160">
        <v>9.035E-2</v>
      </c>
      <c r="E160">
        <v>1.7590945725969178</v>
      </c>
      <c r="G160" s="128">
        <f t="shared" si="18"/>
        <v>9.0886779775457865E-2</v>
      </c>
      <c r="H160" s="128">
        <v>1.7700873090220615</v>
      </c>
      <c r="J160">
        <f t="shared" si="19"/>
        <v>0.45287133814551678</v>
      </c>
      <c r="K160">
        <f t="shared" si="20"/>
        <v>5.2605633381455172</v>
      </c>
      <c r="L160">
        <f t="shared" si="21"/>
        <v>9.0938020221517563E-2</v>
      </c>
      <c r="N160">
        <f t="shared" si="22"/>
        <v>1.5893419463413152E-3</v>
      </c>
      <c r="O160">
        <f t="shared" si="23"/>
        <v>9.1939341946341319E-2</v>
      </c>
      <c r="P160">
        <f t="shared" si="24"/>
        <v>9.2495555129842075E-2</v>
      </c>
      <c r="Q160">
        <f t="shared" si="25"/>
        <v>1.6087753543842093E-3</v>
      </c>
      <c r="R160">
        <f t="shared" si="26"/>
        <v>1.7700873090220615</v>
      </c>
    </row>
    <row r="161" spans="1:18">
      <c r="A161" t="s">
        <v>452</v>
      </c>
      <c r="B161">
        <v>4.8100050000000003</v>
      </c>
      <c r="C161">
        <v>3.6903949224969206</v>
      </c>
      <c r="D161">
        <v>9.9000000000000005E-2</v>
      </c>
      <c r="E161">
        <v>1.825021657572063</v>
      </c>
      <c r="G161" s="128">
        <f t="shared" si="18"/>
        <v>9.96428590909339E-2</v>
      </c>
      <c r="H161" s="128">
        <v>1.835429258471458</v>
      </c>
      <c r="J161">
        <f t="shared" si="19"/>
        <v>0.17750818029184803</v>
      </c>
      <c r="K161">
        <f t="shared" si="20"/>
        <v>4.987513180291848</v>
      </c>
      <c r="L161">
        <f t="shared" si="21"/>
        <v>9.9666884199393319E-2</v>
      </c>
      <c r="N161">
        <f t="shared" si="22"/>
        <v>1.8067714409963425E-3</v>
      </c>
      <c r="O161">
        <f t="shared" si="23"/>
        <v>0.10080677144099635</v>
      </c>
      <c r="P161">
        <f t="shared" si="24"/>
        <v>0.10147173328066639</v>
      </c>
      <c r="Q161">
        <f t="shared" si="25"/>
        <v>1.8288741897324878E-3</v>
      </c>
      <c r="R161">
        <f t="shared" si="26"/>
        <v>1.835429258471458</v>
      </c>
    </row>
    <row r="162" spans="1:18">
      <c r="A162" t="s">
        <v>2109</v>
      </c>
      <c r="B162">
        <v>4.8239270000000003</v>
      </c>
      <c r="C162">
        <v>4.4925451707413879</v>
      </c>
      <c r="D162">
        <v>8.7239999999999998E-2</v>
      </c>
      <c r="E162">
        <v>1.6412004334535661</v>
      </c>
      <c r="G162" s="128">
        <f t="shared" si="18"/>
        <v>8.774045767238231E-2</v>
      </c>
      <c r="H162" s="128">
        <v>1.6518605288763608</v>
      </c>
      <c r="J162">
        <f t="shared" si="19"/>
        <v>0.21671709947858994</v>
      </c>
      <c r="K162">
        <f t="shared" si="20"/>
        <v>5.0406440994785902</v>
      </c>
      <c r="L162">
        <f t="shared" si="21"/>
        <v>8.7763229361333184E-2</v>
      </c>
      <c r="N162">
        <f t="shared" si="22"/>
        <v>1.4317832581448909E-3</v>
      </c>
      <c r="O162">
        <f t="shared" si="23"/>
        <v>8.8671783258144884E-2</v>
      </c>
      <c r="P162">
        <f t="shared" si="24"/>
        <v>8.9189807660527864E-2</v>
      </c>
      <c r="Q162">
        <f t="shared" si="25"/>
        <v>1.449349988145554E-3</v>
      </c>
      <c r="R162">
        <f t="shared" si="26"/>
        <v>1.6518605288763608</v>
      </c>
    </row>
    <row r="163" spans="1:18">
      <c r="A163" t="s">
        <v>2009</v>
      </c>
      <c r="B163">
        <v>4.8285850000000003</v>
      </c>
      <c r="C163">
        <v>2.9725826826434329</v>
      </c>
      <c r="D163">
        <v>0.10100000000000001</v>
      </c>
      <c r="E163">
        <v>1.5547199875798901</v>
      </c>
      <c r="G163" s="128">
        <f t="shared" si="18"/>
        <v>0.10166993505046648</v>
      </c>
      <c r="H163" s="128">
        <v>1.5634433376171202</v>
      </c>
      <c r="J163">
        <f t="shared" si="19"/>
        <v>0.14353368152671842</v>
      </c>
      <c r="K163">
        <f t="shared" si="20"/>
        <v>4.9721186815267187</v>
      </c>
      <c r="L163">
        <f t="shared" si="21"/>
        <v>0.10169010135659436</v>
      </c>
      <c r="N163">
        <f t="shared" si="22"/>
        <v>1.570267187455689E-3</v>
      </c>
      <c r="O163">
        <f t="shared" si="23"/>
        <v>0.1025702671874557</v>
      </c>
      <c r="P163">
        <f t="shared" si="24"/>
        <v>0.10325948687637265</v>
      </c>
      <c r="Q163">
        <f t="shared" si="25"/>
        <v>1.5895518259061714E-3</v>
      </c>
      <c r="R163">
        <f t="shared" si="26"/>
        <v>1.5634433376171202</v>
      </c>
    </row>
    <row r="164" spans="1:18">
      <c r="A164" t="s">
        <v>486</v>
      </c>
      <c r="B164">
        <v>4.8309179999999996</v>
      </c>
      <c r="C164">
        <v>7.1436691765130478</v>
      </c>
      <c r="D164">
        <v>9.5210000000000003E-2</v>
      </c>
      <c r="E164">
        <v>1.6706084138242399</v>
      </c>
      <c r="G164" s="128">
        <f t="shared" si="18"/>
        <v>9.5809120257579164E-2</v>
      </c>
      <c r="H164" s="128">
        <v>1.6805602641949531</v>
      </c>
      <c r="J164">
        <f t="shared" si="19"/>
        <v>0.3451048001086206</v>
      </c>
      <c r="K164">
        <f t="shared" si="20"/>
        <v>5.1760228001086199</v>
      </c>
      <c r="L164">
        <f t="shared" si="21"/>
        <v>9.5852483367569158E-2</v>
      </c>
      <c r="N164">
        <f t="shared" si="22"/>
        <v>1.5905862708020589E-3</v>
      </c>
      <c r="O164">
        <f t="shared" si="23"/>
        <v>9.6800586270802055E-2</v>
      </c>
      <c r="P164">
        <f t="shared" si="24"/>
        <v>9.7419250262102797E-2</v>
      </c>
      <c r="Q164">
        <f t="shared" si="25"/>
        <v>1.6101300045236328E-3</v>
      </c>
      <c r="R164">
        <f t="shared" si="26"/>
        <v>1.6805602641949531</v>
      </c>
    </row>
    <row r="165" spans="1:18">
      <c r="A165" t="s">
        <v>552</v>
      </c>
      <c r="B165">
        <v>4.8543690000000002</v>
      </c>
      <c r="C165">
        <v>9.5057506183751315</v>
      </c>
      <c r="D165">
        <v>9.0800000000000006E-2</v>
      </c>
      <c r="E165">
        <v>2.088113169376502</v>
      </c>
      <c r="G165" s="128">
        <f t="shared" si="18"/>
        <v>9.1347611999661266E-2</v>
      </c>
      <c r="H165" s="128">
        <v>2.1012237487499865</v>
      </c>
      <c r="J165">
        <f t="shared" si="19"/>
        <v>0.46144421123571072</v>
      </c>
      <c r="K165">
        <f t="shared" si="20"/>
        <v>5.315813211235711</v>
      </c>
      <c r="L165">
        <f t="shared" si="21"/>
        <v>9.1400371300525848E-2</v>
      </c>
      <c r="N165">
        <f t="shared" si="22"/>
        <v>1.8960067577938641E-3</v>
      </c>
      <c r="O165">
        <f t="shared" si="23"/>
        <v>9.2696006757793867E-2</v>
      </c>
      <c r="P165">
        <f t="shared" si="24"/>
        <v>9.326702971691414E-2</v>
      </c>
      <c r="Q165">
        <f t="shared" si="25"/>
        <v>1.9194177172528748E-3</v>
      </c>
      <c r="R165">
        <f t="shared" si="26"/>
        <v>2.1012237487499865</v>
      </c>
    </row>
    <row r="166" spans="1:18">
      <c r="A166" t="s">
        <v>2110</v>
      </c>
      <c r="B166">
        <v>4.8614490000000004</v>
      </c>
      <c r="C166">
        <v>3.5639190719428431</v>
      </c>
      <c r="D166">
        <v>8.9700000000000002E-2</v>
      </c>
      <c r="E166">
        <v>1.6474825083223243</v>
      </c>
      <c r="G166" s="128">
        <f t="shared" si="18"/>
        <v>9.023481824337802E-2</v>
      </c>
      <c r="H166" s="128">
        <v>1.6579695376889378</v>
      </c>
      <c r="J166">
        <f t="shared" si="19"/>
        <v>0.17325810808377462</v>
      </c>
      <c r="K166">
        <f t="shared" si="20"/>
        <v>5.0347071080837749</v>
      </c>
      <c r="L166">
        <f t="shared" si="21"/>
        <v>9.0254122937479156E-2</v>
      </c>
      <c r="N166">
        <f t="shared" si="22"/>
        <v>1.4777918099651249E-3</v>
      </c>
      <c r="O166">
        <f t="shared" si="23"/>
        <v>9.1177791809965131E-2</v>
      </c>
      <c r="P166">
        <f t="shared" si="24"/>
        <v>9.1730884042242208E-2</v>
      </c>
      <c r="Q166">
        <f t="shared" si="25"/>
        <v>1.4960657988641879E-3</v>
      </c>
      <c r="R166">
        <f t="shared" si="26"/>
        <v>1.6579695376889378</v>
      </c>
    </row>
    <row r="167" spans="1:18">
      <c r="A167" t="s">
        <v>447</v>
      </c>
      <c r="B167">
        <v>4.8661799999999999</v>
      </c>
      <c r="C167">
        <v>4.4797887189870007</v>
      </c>
      <c r="D167">
        <v>9.9519999999999997E-2</v>
      </c>
      <c r="E167">
        <v>1.7337708508780478</v>
      </c>
      <c r="G167" s="128">
        <f t="shared" si="18"/>
        <v>0.10017689635300264</v>
      </c>
      <c r="H167" s="128">
        <v>1.7437216419105541</v>
      </c>
      <c r="J167">
        <f t="shared" si="19"/>
        <v>0.21799458268560165</v>
      </c>
      <c r="K167">
        <f t="shared" si="20"/>
        <v>5.084174582685602</v>
      </c>
      <c r="L167">
        <f t="shared" si="21"/>
        <v>0.10020670470276058</v>
      </c>
      <c r="N167">
        <f t="shared" si="22"/>
        <v>1.7254487507938332E-3</v>
      </c>
      <c r="O167">
        <f t="shared" si="23"/>
        <v>0.10124544875079383</v>
      </c>
      <c r="P167">
        <f t="shared" si="24"/>
        <v>0.10192370257490425</v>
      </c>
      <c r="Q167">
        <f t="shared" si="25"/>
        <v>1.7468062219016117E-3</v>
      </c>
      <c r="R167">
        <f t="shared" si="26"/>
        <v>1.7437216419105541</v>
      </c>
    </row>
    <row r="168" spans="1:18">
      <c r="A168" t="s">
        <v>437</v>
      </c>
      <c r="B168">
        <v>4.8709210000000001</v>
      </c>
      <c r="C168">
        <v>3.3854238511476424</v>
      </c>
      <c r="D168">
        <v>0.1021</v>
      </c>
      <c r="E168">
        <v>1.8029412345074911</v>
      </c>
      <c r="G168" s="128">
        <f t="shared" si="18"/>
        <v>0.10278951082005816</v>
      </c>
      <c r="H168" s="128">
        <v>1.813035957535009</v>
      </c>
      <c r="J168">
        <f t="shared" si="19"/>
        <v>0.16490132130455926</v>
      </c>
      <c r="K168">
        <f t="shared" si="20"/>
        <v>5.0358223213045594</v>
      </c>
      <c r="L168">
        <f t="shared" si="21"/>
        <v>0.10281315282180692</v>
      </c>
      <c r="N168">
        <f t="shared" si="22"/>
        <v>1.8408030004321485E-3</v>
      </c>
      <c r="O168">
        <f t="shared" si="23"/>
        <v>0.10394080300043214</v>
      </c>
      <c r="P168">
        <f t="shared" si="24"/>
        <v>0.10465312161180015</v>
      </c>
      <c r="Q168">
        <f t="shared" si="25"/>
        <v>1.8636107917419931E-3</v>
      </c>
      <c r="R168">
        <f t="shared" si="26"/>
        <v>1.813035957535009</v>
      </c>
    </row>
    <row r="169" spans="1:18">
      <c r="A169" t="s">
        <v>696</v>
      </c>
      <c r="B169">
        <v>4.8780489999999999</v>
      </c>
      <c r="C169">
        <v>11.452836014478642</v>
      </c>
      <c r="D169">
        <v>8.5360000000000005E-2</v>
      </c>
      <c r="E169">
        <v>1.6948594638571908</v>
      </c>
      <c r="G169" s="128">
        <f t="shared" si="18"/>
        <v>8.5842814266939779E-2</v>
      </c>
      <c r="H169" s="128">
        <v>1.7062392559597743</v>
      </c>
      <c r="J169">
        <f t="shared" si="19"/>
        <v>0.55867495267591516</v>
      </c>
      <c r="K169">
        <f t="shared" si="20"/>
        <v>5.4367239526759148</v>
      </c>
      <c r="L169">
        <f t="shared" si="21"/>
        <v>8.5898876002688335E-2</v>
      </c>
      <c r="N169">
        <f t="shared" si="22"/>
        <v>1.4467320383484983E-3</v>
      </c>
      <c r="O169">
        <f t="shared" si="23"/>
        <v>8.6806732038348502E-2</v>
      </c>
      <c r="P169">
        <f t="shared" si="24"/>
        <v>8.7307498062382943E-2</v>
      </c>
      <c r="Q169">
        <f t="shared" si="25"/>
        <v>1.4646837954431641E-3</v>
      </c>
      <c r="R169">
        <f t="shared" si="26"/>
        <v>1.7062392559597743</v>
      </c>
    </row>
    <row r="170" spans="1:18">
      <c r="A170" t="s">
        <v>1979</v>
      </c>
      <c r="B170">
        <v>4.901961</v>
      </c>
      <c r="C170">
        <v>9.5935126965918602</v>
      </c>
      <c r="D170">
        <v>9.1899999999999996E-2</v>
      </c>
      <c r="E170">
        <v>2.2303600533274808</v>
      </c>
      <c r="G170" s="128">
        <f t="shared" si="18"/>
        <v>9.2466764789813666E-2</v>
      </c>
      <c r="H170" s="128">
        <v>2.2443315846238852</v>
      </c>
      <c r="J170">
        <f t="shared" si="19"/>
        <v>0.47027025091698132</v>
      </c>
      <c r="K170">
        <f t="shared" si="20"/>
        <v>5.3722312509169816</v>
      </c>
      <c r="L170">
        <f t="shared" si="21"/>
        <v>9.2521881409794574E-2</v>
      </c>
      <c r="N170">
        <f t="shared" si="22"/>
        <v>2.0497008890079547E-3</v>
      </c>
      <c r="O170">
        <f t="shared" si="23"/>
        <v>9.3949700889007948E-2</v>
      </c>
      <c r="P170">
        <f t="shared" si="24"/>
        <v>9.4542025597271331E-2</v>
      </c>
      <c r="Q170">
        <f t="shared" si="25"/>
        <v>2.0752608074576656E-3</v>
      </c>
      <c r="R170">
        <f t="shared" si="26"/>
        <v>2.2443315846238852</v>
      </c>
    </row>
    <row r="171" spans="1:18">
      <c r="A171" t="s">
        <v>455</v>
      </c>
      <c r="B171">
        <v>4.9043650000000003</v>
      </c>
      <c r="C171">
        <v>3.4707965063727442</v>
      </c>
      <c r="D171">
        <v>9.8699999999999996E-2</v>
      </c>
      <c r="E171">
        <v>1.8848035120434004</v>
      </c>
      <c r="G171" s="128">
        <f t="shared" si="18"/>
        <v>9.9351884804698989E-2</v>
      </c>
      <c r="H171" s="128">
        <v>1.8957976264808569</v>
      </c>
      <c r="J171">
        <f t="shared" si="19"/>
        <v>0.17022052907976765</v>
      </c>
      <c r="K171">
        <f t="shared" si="20"/>
        <v>5.0745855290797683</v>
      </c>
      <c r="L171">
        <f t="shared" si="21"/>
        <v>9.9374802606625581E-2</v>
      </c>
      <c r="N171">
        <f t="shared" si="22"/>
        <v>1.8603010663868359E-3</v>
      </c>
      <c r="O171">
        <f t="shared" si="23"/>
        <v>0.10056030106638683</v>
      </c>
      <c r="P171">
        <f t="shared" si="24"/>
        <v>0.10123539547869047</v>
      </c>
      <c r="Q171">
        <f t="shared" si="25"/>
        <v>1.8835106739914786E-3</v>
      </c>
      <c r="R171">
        <f t="shared" si="26"/>
        <v>1.8957976264808569</v>
      </c>
    </row>
    <row r="172" spans="1:18">
      <c r="A172" t="s">
        <v>2111</v>
      </c>
      <c r="B172">
        <v>4.906771</v>
      </c>
      <c r="C172">
        <v>4.7199908260791688</v>
      </c>
      <c r="D172">
        <v>8.8059999999999999E-2</v>
      </c>
      <c r="E172">
        <v>1.7049029393450728</v>
      </c>
      <c r="G172" s="128">
        <f t="shared" si="18"/>
        <v>8.8579395212757525E-2</v>
      </c>
      <c r="H172" s="128">
        <v>1.7160626489520703</v>
      </c>
      <c r="J172">
        <f t="shared" si="19"/>
        <v>0.23159914105671309</v>
      </c>
      <c r="K172">
        <f t="shared" si="20"/>
        <v>5.1383701410567131</v>
      </c>
      <c r="L172">
        <f t="shared" si="21"/>
        <v>8.8604231264443251E-2</v>
      </c>
      <c r="N172">
        <f t="shared" si="22"/>
        <v>1.5013375283872709E-3</v>
      </c>
      <c r="O172">
        <f t="shared" si="23"/>
        <v>8.9561337528387269E-2</v>
      </c>
      <c r="P172">
        <f t="shared" si="24"/>
        <v>9.0099473128671295E-2</v>
      </c>
      <c r="Q172">
        <f t="shared" si="25"/>
        <v>1.5200779159137701E-3</v>
      </c>
      <c r="R172">
        <f t="shared" si="26"/>
        <v>1.7160626489520703</v>
      </c>
    </row>
    <row r="173" spans="1:18">
      <c r="A173" t="s">
        <v>2112</v>
      </c>
      <c r="B173">
        <v>4.9115909999999996</v>
      </c>
      <c r="C173">
        <v>4.5953867815609026</v>
      </c>
      <c r="D173">
        <v>8.5300000000000001E-2</v>
      </c>
      <c r="E173">
        <v>2.3243752253999062</v>
      </c>
      <c r="G173" s="128">
        <f t="shared" si="18"/>
        <v>8.5785425939766138E-2</v>
      </c>
      <c r="H173" s="128">
        <v>2.3401009404185324</v>
      </c>
      <c r="J173">
        <f t="shared" si="19"/>
        <v>0.22570660357833494</v>
      </c>
      <c r="K173">
        <f t="shared" si="20"/>
        <v>5.1372976035783342</v>
      </c>
      <c r="L173">
        <f t="shared" si="21"/>
        <v>8.580802484094717E-2</v>
      </c>
      <c r="N173">
        <f t="shared" si="22"/>
        <v>1.9826920672661201E-3</v>
      </c>
      <c r="O173">
        <f t="shared" si="23"/>
        <v>8.7282692067266118E-2</v>
      </c>
      <c r="P173">
        <f t="shared" si="24"/>
        <v>8.7792891498924649E-2</v>
      </c>
      <c r="Q173">
        <f t="shared" si="25"/>
        <v>2.0074655591585111E-3</v>
      </c>
      <c r="R173">
        <f t="shared" si="26"/>
        <v>2.3401009404185324</v>
      </c>
    </row>
    <row r="174" spans="1:18">
      <c r="A174" t="s">
        <v>662</v>
      </c>
      <c r="B174">
        <v>4.9261080000000002</v>
      </c>
      <c r="C174">
        <v>5.4365926803776636</v>
      </c>
      <c r="D174">
        <v>0.1237</v>
      </c>
      <c r="E174">
        <v>2.1609295525269876</v>
      </c>
      <c r="G174" s="128">
        <f t="shared" si="18"/>
        <v>0.12466811782910273</v>
      </c>
      <c r="H174" s="128">
        <v>2.1710197729733149</v>
      </c>
      <c r="J174">
        <f t="shared" si="19"/>
        <v>0.26781242695549851</v>
      </c>
      <c r="K174">
        <f t="shared" si="20"/>
        <v>5.1939204269554988</v>
      </c>
      <c r="L174">
        <f t="shared" si="21"/>
        <v>0.12472144639262821</v>
      </c>
      <c r="N174">
        <f t="shared" si="22"/>
        <v>2.6730698564758838E-3</v>
      </c>
      <c r="O174">
        <f t="shared" si="23"/>
        <v>0.12637306985647589</v>
      </c>
      <c r="P174">
        <f t="shared" si="24"/>
        <v>0.12737468731776622</v>
      </c>
      <c r="Q174">
        <f t="shared" si="25"/>
        <v>2.7065694886634906E-3</v>
      </c>
      <c r="R174">
        <f t="shared" si="26"/>
        <v>2.1710197729733149</v>
      </c>
    </row>
    <row r="175" spans="1:18">
      <c r="A175" t="s">
        <v>2113</v>
      </c>
      <c r="B175">
        <v>4.9431539999999998</v>
      </c>
      <c r="C175">
        <v>4.7467018078219052</v>
      </c>
      <c r="D175">
        <v>8.3699999999999997E-2</v>
      </c>
      <c r="E175">
        <v>2.0093699231703908</v>
      </c>
      <c r="G175" s="128">
        <f t="shared" si="18"/>
        <v>8.4168462738593283E-2</v>
      </c>
      <c r="H175" s="128">
        <v>2.0233157733815772</v>
      </c>
      <c r="J175">
        <f t="shared" si="19"/>
        <v>0.23463678028142079</v>
      </c>
      <c r="K175">
        <f t="shared" si="20"/>
        <v>5.1777907802814207</v>
      </c>
      <c r="L175">
        <f t="shared" si="21"/>
        <v>8.4190992367637746E-2</v>
      </c>
      <c r="N175">
        <f t="shared" si="22"/>
        <v>1.6818426256936172E-3</v>
      </c>
      <c r="O175">
        <f t="shared" si="23"/>
        <v>8.5381842625693607E-2</v>
      </c>
      <c r="P175">
        <f t="shared" si="24"/>
        <v>8.5871456521396036E-2</v>
      </c>
      <c r="Q175">
        <f t="shared" si="25"/>
        <v>1.702993782802753E-3</v>
      </c>
      <c r="R175">
        <f t="shared" si="26"/>
        <v>2.0233157733815772</v>
      </c>
    </row>
    <row r="176" spans="1:18">
      <c r="A176" t="s">
        <v>2114</v>
      </c>
      <c r="B176">
        <v>4.9480459999999997</v>
      </c>
      <c r="C176">
        <v>5.0561344178610517</v>
      </c>
      <c r="D176">
        <v>8.7900000000000006E-2</v>
      </c>
      <c r="E176">
        <v>1.9688720625325944</v>
      </c>
      <c r="G176" s="128">
        <f t="shared" si="18"/>
        <v>8.8421805081014812E-2</v>
      </c>
      <c r="H176" s="128">
        <v>1.9818925608914462</v>
      </c>
      <c r="J176">
        <f t="shared" si="19"/>
        <v>0.25017985681759702</v>
      </c>
      <c r="K176">
        <f t="shared" si="20"/>
        <v>5.1982258568175972</v>
      </c>
      <c r="L176">
        <f t="shared" si="21"/>
        <v>8.8448537394555021E-2</v>
      </c>
      <c r="N176">
        <f t="shared" si="22"/>
        <v>1.7306385429661506E-3</v>
      </c>
      <c r="O176">
        <f t="shared" si="23"/>
        <v>8.9630638542966157E-2</v>
      </c>
      <c r="P176">
        <f t="shared" si="24"/>
        <v>9.0174230258121379E-2</v>
      </c>
      <c r="Q176">
        <f t="shared" si="25"/>
        <v>1.7524251771065674E-3</v>
      </c>
      <c r="R176">
        <f t="shared" si="26"/>
        <v>1.9818925608914462</v>
      </c>
    </row>
    <row r="177" spans="1:18">
      <c r="A177" t="s">
        <v>473</v>
      </c>
      <c r="B177">
        <v>4.9504950000000001</v>
      </c>
      <c r="C177">
        <v>3.4153141094516886</v>
      </c>
      <c r="D177">
        <v>9.6579999999999999E-2</v>
      </c>
      <c r="E177">
        <v>1.6160278973742181</v>
      </c>
      <c r="G177" s="128">
        <f t="shared" si="18"/>
        <v>9.7211392003279593E-2</v>
      </c>
      <c r="H177" s="128">
        <v>1.6257535506473519</v>
      </c>
      <c r="J177">
        <f t="shared" si="19"/>
        <v>0.16907495422270036</v>
      </c>
      <c r="K177">
        <f t="shared" si="20"/>
        <v>5.1195699542227002</v>
      </c>
      <c r="L177">
        <f t="shared" si="21"/>
        <v>9.7233237021185498E-2</v>
      </c>
      <c r="N177">
        <f t="shared" si="22"/>
        <v>1.5607597432840197E-3</v>
      </c>
      <c r="O177">
        <f t="shared" si="23"/>
        <v>9.8140759743284026E-2</v>
      </c>
      <c r="P177">
        <f t="shared" si="24"/>
        <v>9.8791809660406626E-2</v>
      </c>
      <c r="Q177">
        <f t="shared" si="25"/>
        <v>1.580417657127034E-3</v>
      </c>
      <c r="R177">
        <f t="shared" si="26"/>
        <v>1.6257535506473519</v>
      </c>
    </row>
    <row r="178" spans="1:18">
      <c r="A178" t="s">
        <v>669</v>
      </c>
      <c r="B178">
        <v>4.9504950000000001</v>
      </c>
      <c r="C178">
        <v>6.3702947284379254</v>
      </c>
      <c r="D178">
        <v>8.7900000000000006E-2</v>
      </c>
      <c r="E178">
        <v>1.9688720625325944</v>
      </c>
      <c r="G178" s="128">
        <f t="shared" si="18"/>
        <v>8.8422066597565116E-2</v>
      </c>
      <c r="H178" s="128">
        <v>1.9818990479332315</v>
      </c>
      <c r="J178">
        <f t="shared" si="19"/>
        <v>0.31536112201658306</v>
      </c>
      <c r="K178">
        <f t="shared" si="20"/>
        <v>5.2658561220165829</v>
      </c>
      <c r="L178">
        <f t="shared" si="21"/>
        <v>8.8455769697287648E-2</v>
      </c>
      <c r="N178">
        <f t="shared" si="22"/>
        <v>1.7306385429661506E-3</v>
      </c>
      <c r="O178">
        <f t="shared" si="23"/>
        <v>8.9630638542966157E-2</v>
      </c>
      <c r="P178">
        <f t="shared" si="24"/>
        <v>9.0174502693625147E-2</v>
      </c>
      <c r="Q178">
        <f t="shared" si="25"/>
        <v>1.752436096060031E-3</v>
      </c>
      <c r="R178">
        <f t="shared" si="26"/>
        <v>1.9818990479332315</v>
      </c>
    </row>
    <row r="179" spans="1:18">
      <c r="A179" t="s">
        <v>2042</v>
      </c>
      <c r="B179">
        <v>4.9504950000000001</v>
      </c>
      <c r="C179">
        <v>10.164624785003138</v>
      </c>
      <c r="D179">
        <v>8.2629999999999995E-2</v>
      </c>
      <c r="E179">
        <v>1.7766157729269545</v>
      </c>
      <c r="G179" s="128">
        <f t="shared" si="18"/>
        <v>8.3085690458381309E-2</v>
      </c>
      <c r="H179" s="128">
        <v>1.7891256882792181</v>
      </c>
      <c r="J179">
        <f t="shared" si="19"/>
        <v>0.50319924175034103</v>
      </c>
      <c r="K179">
        <f t="shared" si="20"/>
        <v>5.4536942417503411</v>
      </c>
      <c r="L179">
        <f t="shared" si="21"/>
        <v>8.3132653202366499E-2</v>
      </c>
      <c r="N179">
        <f t="shared" si="22"/>
        <v>1.4680176131695423E-3</v>
      </c>
      <c r="O179">
        <f t="shared" si="23"/>
        <v>8.409801761316954E-2</v>
      </c>
      <c r="P179">
        <f t="shared" si="24"/>
        <v>8.4572197889656364E-2</v>
      </c>
      <c r="Q179">
        <f t="shared" si="25"/>
        <v>1.4865074312750554E-3</v>
      </c>
      <c r="R179">
        <f t="shared" si="26"/>
        <v>1.7891256882792181</v>
      </c>
    </row>
    <row r="180" spans="1:18">
      <c r="A180" t="s">
        <v>2069</v>
      </c>
      <c r="B180">
        <v>4.9751240000000001</v>
      </c>
      <c r="C180">
        <v>5.4810456287668377</v>
      </c>
      <c r="D180">
        <v>9.5600000000000004E-2</v>
      </c>
      <c r="E180">
        <v>2.4198152828358954</v>
      </c>
      <c r="G180" s="128">
        <f t="shared" si="18"/>
        <v>9.6222167601930628E-2</v>
      </c>
      <c r="H180" s="128">
        <v>2.4346021668984008</v>
      </c>
      <c r="J180">
        <f t="shared" si="19"/>
        <v>0.27268881652772986</v>
      </c>
      <c r="K180">
        <f t="shared" si="20"/>
        <v>5.2478128165277296</v>
      </c>
      <c r="L180">
        <f t="shared" si="21"/>
        <v>9.6256724541197394E-2</v>
      </c>
      <c r="N180">
        <f t="shared" si="22"/>
        <v>2.3133434103911163E-3</v>
      </c>
      <c r="O180">
        <f t="shared" si="23"/>
        <v>9.7913343410391124E-2</v>
      </c>
      <c r="P180">
        <f t="shared" si="24"/>
        <v>9.8564794579403842E-2</v>
      </c>
      <c r="Q180">
        <f t="shared" si="25"/>
        <v>2.3426269774732139E-3</v>
      </c>
      <c r="R180">
        <f t="shared" si="26"/>
        <v>2.4346021668984008</v>
      </c>
    </row>
    <row r="181" spans="1:18">
      <c r="A181" t="s">
        <v>308</v>
      </c>
      <c r="B181">
        <v>4.9751240000000001</v>
      </c>
      <c r="C181">
        <v>5.936308687509114</v>
      </c>
      <c r="D181">
        <v>9.1560000000000002E-2</v>
      </c>
      <c r="E181">
        <v>1.6595969809885307</v>
      </c>
      <c r="G181" s="128">
        <f t="shared" si="18"/>
        <v>9.2131027070663077E-2</v>
      </c>
      <c r="H181" s="128">
        <v>1.6701886966144335</v>
      </c>
      <c r="J181">
        <f t="shared" si="19"/>
        <v>0.29533871822635094</v>
      </c>
      <c r="K181">
        <f t="shared" si="20"/>
        <v>5.2704627182263515</v>
      </c>
      <c r="L181">
        <f t="shared" si="21"/>
        <v>9.2165379913272505E-2</v>
      </c>
      <c r="N181">
        <f t="shared" si="22"/>
        <v>1.5195269957930988E-3</v>
      </c>
      <c r="O181">
        <f t="shared" si="23"/>
        <v>9.3079526995793097E-2</v>
      </c>
      <c r="P181">
        <f t="shared" si="24"/>
        <v>9.3669789070872075E-2</v>
      </c>
      <c r="Q181">
        <f t="shared" si="25"/>
        <v>1.5387620002089986E-3</v>
      </c>
      <c r="R181">
        <f t="shared" si="26"/>
        <v>1.6701886966144335</v>
      </c>
    </row>
    <row r="182" spans="1:18">
      <c r="A182" t="s">
        <v>629</v>
      </c>
      <c r="B182">
        <v>4.9875309999999997</v>
      </c>
      <c r="C182">
        <v>3.9343351841253371</v>
      </c>
      <c r="D182">
        <v>8.6790000000000006E-2</v>
      </c>
      <c r="E182">
        <v>1.6746320280656595</v>
      </c>
      <c r="G182" s="128">
        <f t="shared" si="18"/>
        <v>8.7301935412766776E-2</v>
      </c>
      <c r="H182" s="128">
        <v>1.6859393698141811</v>
      </c>
      <c r="J182">
        <f t="shared" si="19"/>
        <v>0.19622618695215827</v>
      </c>
      <c r="K182">
        <f t="shared" si="20"/>
        <v>5.1837571869521577</v>
      </c>
      <c r="L182">
        <f t="shared" si="21"/>
        <v>8.7322342459731681E-2</v>
      </c>
      <c r="N182">
        <f t="shared" si="22"/>
        <v>1.4534131371581858E-3</v>
      </c>
      <c r="O182">
        <f t="shared" si="23"/>
        <v>8.8243413137158194E-2</v>
      </c>
      <c r="P182">
        <f t="shared" si="24"/>
        <v>8.877379311250036E-2</v>
      </c>
      <c r="Q182">
        <f t="shared" si="25"/>
        <v>1.4718576997335836E-3</v>
      </c>
      <c r="R182">
        <f t="shared" si="26"/>
        <v>1.6859393698141811</v>
      </c>
    </row>
    <row r="183" spans="1:18">
      <c r="A183" t="s">
        <v>468</v>
      </c>
      <c r="B183">
        <v>4.9975009999999997</v>
      </c>
      <c r="C183">
        <v>3.2167441941173358</v>
      </c>
      <c r="D183">
        <v>9.6860000000000002E-2</v>
      </c>
      <c r="E183">
        <v>1.6699929849632023</v>
      </c>
      <c r="G183" s="128">
        <f t="shared" si="18"/>
        <v>9.7501023978348797E-2</v>
      </c>
      <c r="H183" s="128">
        <v>1.6801099154535049</v>
      </c>
      <c r="J183">
        <f t="shared" si="19"/>
        <v>0.16075682326845581</v>
      </c>
      <c r="K183">
        <f t="shared" si="20"/>
        <v>5.1582578232684559</v>
      </c>
      <c r="L183">
        <f t="shared" si="21"/>
        <v>9.7521914834788559E-2</v>
      </c>
      <c r="N183">
        <f t="shared" si="22"/>
        <v>1.6175552052353577E-3</v>
      </c>
      <c r="O183">
        <f t="shared" si="23"/>
        <v>9.8477555205235365E-2</v>
      </c>
      <c r="P183">
        <f t="shared" si="24"/>
        <v>9.9139148349877734E-2</v>
      </c>
      <c r="Q183">
        <f t="shared" si="25"/>
        <v>1.6381243715289373E-3</v>
      </c>
      <c r="R183">
        <f t="shared" si="26"/>
        <v>1.6801099154535049</v>
      </c>
    </row>
    <row r="184" spans="1:18">
      <c r="A184" t="s">
        <v>561</v>
      </c>
      <c r="B184">
        <v>5.0251260000000002</v>
      </c>
      <c r="C184">
        <v>5.9870516540105143</v>
      </c>
      <c r="D184">
        <v>8.9859999999999995E-2</v>
      </c>
      <c r="E184">
        <v>1.8326474816269136</v>
      </c>
      <c r="G184" s="128">
        <f t="shared" si="18"/>
        <v>9.0415100934163023E-2</v>
      </c>
      <c r="H184" s="128">
        <v>1.8446869096213423</v>
      </c>
      <c r="J184">
        <f t="shared" si="19"/>
        <v>0.30085688929911242</v>
      </c>
      <c r="K184">
        <f t="shared" si="20"/>
        <v>5.3259828892991123</v>
      </c>
      <c r="L184">
        <f t="shared" si="21"/>
        <v>9.0448785881290669E-2</v>
      </c>
      <c r="N184">
        <f t="shared" si="22"/>
        <v>1.6468170269899444E-3</v>
      </c>
      <c r="O184">
        <f t="shared" si="23"/>
        <v>9.1506817026989942E-2</v>
      </c>
      <c r="P184">
        <f t="shared" si="24"/>
        <v>9.2082976465416452E-2</v>
      </c>
      <c r="Q184">
        <f t="shared" si="25"/>
        <v>1.6678755312534294E-3</v>
      </c>
      <c r="R184">
        <f t="shared" si="26"/>
        <v>1.8446869096213423</v>
      </c>
    </row>
    <row r="185" spans="1:18">
      <c r="A185" t="s">
        <v>2115</v>
      </c>
      <c r="B185">
        <v>5.0428639999999998</v>
      </c>
      <c r="C185">
        <v>3.8006547020088459</v>
      </c>
      <c r="D185">
        <v>9.4979999999999995E-2</v>
      </c>
      <c r="E185">
        <v>1.6938697748195231</v>
      </c>
      <c r="G185" s="128">
        <f t="shared" si="18"/>
        <v>9.5602791056579761E-2</v>
      </c>
      <c r="H185" s="128">
        <v>1.70443131465924</v>
      </c>
      <c r="J185">
        <f t="shared" si="19"/>
        <v>0.19166184773191136</v>
      </c>
      <c r="K185">
        <f t="shared" si="20"/>
        <v>5.234525847731911</v>
      </c>
      <c r="L185">
        <f t="shared" si="21"/>
        <v>9.562677665453849E-2</v>
      </c>
      <c r="N185">
        <f t="shared" si="22"/>
        <v>1.6088375121235828E-3</v>
      </c>
      <c r="O185">
        <f t="shared" si="23"/>
        <v>9.6588837512123576E-2</v>
      </c>
      <c r="P185">
        <f t="shared" si="24"/>
        <v>9.723227496503635E-2</v>
      </c>
      <c r="Q185">
        <f t="shared" si="25"/>
        <v>1.6294839084565887E-3</v>
      </c>
      <c r="R185">
        <f t="shared" si="26"/>
        <v>1.70443131465924</v>
      </c>
    </row>
    <row r="186" spans="1:18">
      <c r="A186" t="s">
        <v>1978</v>
      </c>
      <c r="B186">
        <v>5.0454090000000003</v>
      </c>
      <c r="C186">
        <v>5.090134664073652</v>
      </c>
      <c r="D186">
        <v>9.1999999999999998E-2</v>
      </c>
      <c r="E186">
        <v>1.9339038551549006</v>
      </c>
      <c r="G186" s="128">
        <f t="shared" si="18"/>
        <v>9.2584847168638879E-2</v>
      </c>
      <c r="H186" s="128">
        <v>1.9463614641007247</v>
      </c>
      <c r="J186">
        <f t="shared" si="19"/>
        <v>0.25681811245329184</v>
      </c>
      <c r="K186">
        <f t="shared" si="20"/>
        <v>5.3022271124532923</v>
      </c>
      <c r="L186">
        <f t="shared" si="21"/>
        <v>9.2615018626656193E-2</v>
      </c>
      <c r="N186">
        <f t="shared" si="22"/>
        <v>1.7791915467425085E-3</v>
      </c>
      <c r="O186">
        <f t="shared" si="23"/>
        <v>9.377919154674251E-2</v>
      </c>
      <c r="P186">
        <f t="shared" si="24"/>
        <v>9.4386882955525817E-2</v>
      </c>
      <c r="Q186">
        <f t="shared" si="25"/>
        <v>1.802035786886938E-3</v>
      </c>
      <c r="R186">
        <f t="shared" si="26"/>
        <v>1.9463614641007247</v>
      </c>
    </row>
    <row r="187" spans="1:18">
      <c r="A187" t="s">
        <v>483</v>
      </c>
      <c r="B187">
        <v>5.0632910000000004</v>
      </c>
      <c r="C187">
        <v>3.650990772459819</v>
      </c>
      <c r="D187">
        <v>9.5820000000000002E-2</v>
      </c>
      <c r="E187">
        <v>1.6104930599591705</v>
      </c>
      <c r="G187" s="128">
        <f t="shared" si="18"/>
        <v>9.6456170332128471E-2</v>
      </c>
      <c r="H187" s="128">
        <v>1.6204867263068443</v>
      </c>
      <c r="J187">
        <f t="shared" si="19"/>
        <v>0.18486028719278849</v>
      </c>
      <c r="K187">
        <f t="shared" si="20"/>
        <v>5.2481512871927887</v>
      </c>
      <c r="L187">
        <f t="shared" si="21"/>
        <v>9.6479707216905228E-2</v>
      </c>
      <c r="N187">
        <f t="shared" si="22"/>
        <v>1.5431744500528774E-3</v>
      </c>
      <c r="O187">
        <f t="shared" si="23"/>
        <v>9.7363174450052881E-2</v>
      </c>
      <c r="P187">
        <f t="shared" si="24"/>
        <v>9.8019229769064534E-2</v>
      </c>
      <c r="Q187">
        <f t="shared" si="25"/>
        <v>1.5630594369360623E-3</v>
      </c>
      <c r="R187">
        <f t="shared" si="26"/>
        <v>1.6204867263068443</v>
      </c>
    </row>
    <row r="188" spans="1:18">
      <c r="A188" t="s">
        <v>470</v>
      </c>
      <c r="B188">
        <v>5.0658560000000001</v>
      </c>
      <c r="C188">
        <v>5.4255156069001123</v>
      </c>
      <c r="D188">
        <v>9.6710000000000004E-2</v>
      </c>
      <c r="E188">
        <v>1.7354824537093489</v>
      </c>
      <c r="G188" s="128">
        <f t="shared" si="18"/>
        <v>9.7357970980501002E-2</v>
      </c>
      <c r="H188" s="128">
        <v>1.7461574443598262</v>
      </c>
      <c r="J188">
        <f t="shared" si="19"/>
        <v>0.27484880790308575</v>
      </c>
      <c r="K188">
        <f t="shared" si="20"/>
        <v>5.3407048079030854</v>
      </c>
      <c r="L188">
        <f t="shared" si="21"/>
        <v>9.7393604913806747E-2</v>
      </c>
      <c r="N188">
        <f t="shared" si="22"/>
        <v>1.6783850809823115E-3</v>
      </c>
      <c r="O188">
        <f t="shared" si="23"/>
        <v>9.8388385080982313E-2</v>
      </c>
      <c r="P188">
        <f t="shared" si="24"/>
        <v>9.90579944384547E-2</v>
      </c>
      <c r="Q188">
        <f t="shared" si="25"/>
        <v>1.7000234579536977E-3</v>
      </c>
      <c r="R188">
        <f t="shared" si="26"/>
        <v>1.7461574443598262</v>
      </c>
    </row>
    <row r="189" spans="1:18">
      <c r="A189" t="s">
        <v>2116</v>
      </c>
      <c r="B189">
        <v>5.0735669999999997</v>
      </c>
      <c r="C189">
        <v>4.1042861795621368</v>
      </c>
      <c r="D189">
        <v>8.7470000000000006E-2</v>
      </c>
      <c r="E189">
        <v>1.6084045269610796</v>
      </c>
      <c r="G189" s="128">
        <f t="shared" si="18"/>
        <v>8.7999660773267457E-2</v>
      </c>
      <c r="H189" s="128">
        <v>1.6193668390335758</v>
      </c>
      <c r="J189">
        <f t="shared" si="19"/>
        <v>0.20823370919182529</v>
      </c>
      <c r="K189">
        <f t="shared" si="20"/>
        <v>5.2818007091918249</v>
      </c>
      <c r="L189">
        <f t="shared" si="21"/>
        <v>8.8021691939620589E-2</v>
      </c>
      <c r="N189">
        <f t="shared" si="22"/>
        <v>1.4068714397328565E-3</v>
      </c>
      <c r="O189">
        <f t="shared" si="23"/>
        <v>8.8876871439732857E-2</v>
      </c>
      <c r="P189">
        <f t="shared" si="24"/>
        <v>8.9424698098291788E-2</v>
      </c>
      <c r="Q189">
        <f t="shared" si="25"/>
        <v>1.4250373250243309E-3</v>
      </c>
      <c r="R189">
        <f t="shared" si="26"/>
        <v>1.6193668390335758</v>
      </c>
    </row>
    <row r="190" spans="1:18">
      <c r="A190" t="s">
        <v>530</v>
      </c>
      <c r="B190">
        <v>5.0813009999999998</v>
      </c>
      <c r="C190">
        <v>3.0030572244438543</v>
      </c>
      <c r="D190">
        <v>9.2689999999999995E-2</v>
      </c>
      <c r="E190">
        <v>1.6128817192802634</v>
      </c>
      <c r="G190" s="128">
        <f t="shared" si="18"/>
        <v>9.3287984669189791E-2</v>
      </c>
      <c r="H190" s="128">
        <v>1.6232673948393381</v>
      </c>
      <c r="J190">
        <f t="shared" si="19"/>
        <v>0.15259437677623783</v>
      </c>
      <c r="K190">
        <f t="shared" si="20"/>
        <v>5.2338953767762373</v>
      </c>
      <c r="L190">
        <f t="shared" si="21"/>
        <v>9.3306181792098111E-2</v>
      </c>
      <c r="N190">
        <f t="shared" si="22"/>
        <v>1.4949800656008762E-3</v>
      </c>
      <c r="O190">
        <f t="shared" si="23"/>
        <v>9.4184980065600873E-2</v>
      </c>
      <c r="P190">
        <f t="shared" si="24"/>
        <v>9.480229810762747E-2</v>
      </c>
      <c r="Q190">
        <f t="shared" si="25"/>
        <v>1.5143134384376783E-3</v>
      </c>
      <c r="R190">
        <f t="shared" si="26"/>
        <v>1.6232673948393381</v>
      </c>
    </row>
    <row r="191" spans="1:18">
      <c r="A191" t="s">
        <v>2118</v>
      </c>
      <c r="B191">
        <v>5.1020409999999998</v>
      </c>
      <c r="C191">
        <v>7.5040261302360429</v>
      </c>
      <c r="D191">
        <v>8.412E-2</v>
      </c>
      <c r="E191">
        <v>1.5926427336619953</v>
      </c>
      <c r="G191" s="128">
        <f t="shared" si="18"/>
        <v>8.4609169974206963E-2</v>
      </c>
      <c r="H191" s="128">
        <v>1.6039967841153531</v>
      </c>
      <c r="J191">
        <f t="shared" si="19"/>
        <v>0.38285848981535625</v>
      </c>
      <c r="K191">
        <f t="shared" si="20"/>
        <v>5.4848994898153558</v>
      </c>
      <c r="L191">
        <f t="shared" si="21"/>
        <v>8.4646390356734783E-2</v>
      </c>
      <c r="N191">
        <f t="shared" si="22"/>
        <v>1.3397310675564704E-3</v>
      </c>
      <c r="O191">
        <f t="shared" si="23"/>
        <v>8.5459731067556471E-2</v>
      </c>
      <c r="P191">
        <f t="shared" si="24"/>
        <v>8.5966298339659936E-2</v>
      </c>
      <c r="Q191">
        <f t="shared" si="25"/>
        <v>1.3571283654529726E-3</v>
      </c>
      <c r="R191">
        <f t="shared" si="26"/>
        <v>1.6039967841153531</v>
      </c>
    </row>
    <row r="192" spans="1:18">
      <c r="A192" t="s">
        <v>2117</v>
      </c>
      <c r="B192">
        <v>5.1020409999999998</v>
      </c>
      <c r="C192">
        <v>6.5402116015784335</v>
      </c>
      <c r="D192">
        <v>9.0670000000000001E-2</v>
      </c>
      <c r="E192">
        <v>1.6285219967469053</v>
      </c>
      <c r="G192" s="128">
        <f t="shared" si="18"/>
        <v>9.1244226075376481E-2</v>
      </c>
      <c r="H192" s="128">
        <v>1.6392875939601186</v>
      </c>
      <c r="J192">
        <f t="shared" si="19"/>
        <v>0.3336842773992883</v>
      </c>
      <c r="K192">
        <f t="shared" si="20"/>
        <v>5.4357252773992881</v>
      </c>
      <c r="L192">
        <f t="shared" si="21"/>
        <v>9.1282301697439103E-2</v>
      </c>
      <c r="N192">
        <f t="shared" si="22"/>
        <v>1.476580894450419E-3</v>
      </c>
      <c r="O192">
        <f t="shared" si="23"/>
        <v>9.2146580894450422E-2</v>
      </c>
      <c r="P192">
        <f t="shared" si="24"/>
        <v>9.2739981353635051E-2</v>
      </c>
      <c r="Q192">
        <f t="shared" si="25"/>
        <v>1.4957552782585704E-3</v>
      </c>
      <c r="R192">
        <f t="shared" si="26"/>
        <v>1.6392875939601186</v>
      </c>
    </row>
    <row r="193" spans="1:18">
      <c r="A193" t="s">
        <v>445</v>
      </c>
      <c r="B193">
        <v>5.1229509999999996</v>
      </c>
      <c r="C193">
        <v>4.2602662822039141</v>
      </c>
      <c r="D193">
        <v>0.10009999999999999</v>
      </c>
      <c r="E193">
        <v>2.205739710340453</v>
      </c>
      <c r="G193" s="128">
        <f t="shared" si="18"/>
        <v>0.10079957336996287</v>
      </c>
      <c r="H193" s="128">
        <v>2.2189936451212802</v>
      </c>
      <c r="J193">
        <f t="shared" si="19"/>
        <v>0.21825135410682825</v>
      </c>
      <c r="K193">
        <f t="shared" si="20"/>
        <v>5.3412023541068274</v>
      </c>
      <c r="L193">
        <f t="shared" si="21"/>
        <v>0.10082978246766866</v>
      </c>
      <c r="N193">
        <f t="shared" si="22"/>
        <v>2.2079454500507933E-3</v>
      </c>
      <c r="O193">
        <f t="shared" si="23"/>
        <v>0.10230794545005079</v>
      </c>
      <c r="P193">
        <f t="shared" si="24"/>
        <v>0.10303630949735171</v>
      </c>
      <c r="Q193">
        <f t="shared" si="25"/>
        <v>2.2367361273888386E-3</v>
      </c>
      <c r="R193">
        <f t="shared" si="26"/>
        <v>2.2189936451212802</v>
      </c>
    </row>
    <row r="194" spans="1:18">
      <c r="A194" t="s">
        <v>271</v>
      </c>
      <c r="B194">
        <v>5.1255769999999998</v>
      </c>
      <c r="C194">
        <v>3.5594478688634568</v>
      </c>
      <c r="D194">
        <v>8.8749999999999996E-2</v>
      </c>
      <c r="E194">
        <v>1.6635661009373983</v>
      </c>
      <c r="G194" s="128">
        <f t="shared" si="18"/>
        <v>8.9301860580397213E-2</v>
      </c>
      <c r="H194" s="128">
        <v>1.6748550698980564</v>
      </c>
      <c r="J194">
        <f t="shared" si="19"/>
        <v>0.18244224129345549</v>
      </c>
      <c r="K194">
        <f t="shared" si="20"/>
        <v>5.3080192412934553</v>
      </c>
      <c r="L194">
        <f t="shared" si="21"/>
        <v>8.9321769287146899E-2</v>
      </c>
      <c r="N194">
        <f t="shared" si="22"/>
        <v>1.4764149145819409E-3</v>
      </c>
      <c r="O194">
        <f t="shared" si="23"/>
        <v>9.0226414914581943E-2</v>
      </c>
      <c r="P194">
        <f t="shared" si="24"/>
        <v>9.079753731984129E-2</v>
      </c>
      <c r="Q194">
        <f t="shared" si="25"/>
        <v>1.4956767394440768E-3</v>
      </c>
      <c r="R194">
        <f t="shared" si="26"/>
        <v>1.6748550698980564</v>
      </c>
    </row>
    <row r="195" spans="1:18">
      <c r="A195" t="s">
        <v>2119</v>
      </c>
      <c r="B195">
        <v>5.1413880000000001</v>
      </c>
      <c r="C195">
        <v>3.1548277975291072</v>
      </c>
      <c r="D195">
        <v>8.6900000000000005E-2</v>
      </c>
      <c r="E195">
        <v>1.839298494387299</v>
      </c>
      <c r="G195" s="128">
        <f t="shared" ref="G195:G258" si="27">D195-((B195*(0.04645-D195)/(398-B195)))</f>
        <v>8.742937402477001E-2</v>
      </c>
      <c r="H195" s="128">
        <v>1.8520871433458164</v>
      </c>
      <c r="J195">
        <f t="shared" ref="J195:J258" si="28">B195*(C195/100)</f>
        <v>0.1622019378028258</v>
      </c>
      <c r="K195">
        <f t="shared" ref="K195:K258" si="29">B195+J195</f>
        <v>5.3035899378028262</v>
      </c>
      <c r="L195">
        <f t="shared" ref="L195:L258" si="30">D195-((K195*(0.04645-D195)/(398-K195)))</f>
        <v>8.7446300418051057E-2</v>
      </c>
      <c r="N195">
        <f t="shared" ref="N195:N258" si="31">D195*(E195/100)</f>
        <v>1.5983503916225631E-3</v>
      </c>
      <c r="O195">
        <f t="shared" ref="O195:O258" si="32">D195+N195</f>
        <v>8.8498350391622571E-2</v>
      </c>
      <c r="P195">
        <f t="shared" ref="P195:P258" si="33">O195-((B195*(0.04645-O195)/(398-B195)))</f>
        <v>8.9048642220590501E-2</v>
      </c>
      <c r="Q195">
        <f t="shared" ref="Q195:Q258" si="34">P195-G195</f>
        <v>1.6192681958204919E-3</v>
      </c>
      <c r="R195">
        <f t="shared" ref="R195:R258" si="35">(Q195/G195)*100</f>
        <v>1.8520871433458164</v>
      </c>
    </row>
    <row r="196" spans="1:18">
      <c r="A196" t="s">
        <v>2120</v>
      </c>
      <c r="B196">
        <v>5.1493310000000001</v>
      </c>
      <c r="C196">
        <v>2.9540517830119666</v>
      </c>
      <c r="D196">
        <v>9.5579999999999998E-2</v>
      </c>
      <c r="E196">
        <v>1.6918041274551086</v>
      </c>
      <c r="G196" s="128">
        <f t="shared" si="27"/>
        <v>9.6223976584471585E-2</v>
      </c>
      <c r="H196" s="128">
        <v>1.702508859727156</v>
      </c>
      <c r="J196">
        <f t="shared" si="28"/>
        <v>0.15211390421868792</v>
      </c>
      <c r="K196">
        <f t="shared" si="29"/>
        <v>5.3014449042186884</v>
      </c>
      <c r="L196">
        <f t="shared" si="30"/>
        <v>9.6243256802869409E-2</v>
      </c>
      <c r="N196">
        <f t="shared" si="31"/>
        <v>1.6170263850215927E-3</v>
      </c>
      <c r="O196">
        <f t="shared" si="32"/>
        <v>9.719702638502159E-2</v>
      </c>
      <c r="P196">
        <f t="shared" si="33"/>
        <v>9.7862198311003998E-2</v>
      </c>
      <c r="Q196">
        <f t="shared" si="34"/>
        <v>1.6382217265324128E-3</v>
      </c>
      <c r="R196">
        <f t="shared" si="35"/>
        <v>1.702508859727156</v>
      </c>
    </row>
    <row r="197" spans="1:18">
      <c r="A197" t="s">
        <v>632</v>
      </c>
      <c r="B197">
        <v>5.1546390000000004</v>
      </c>
      <c r="C197">
        <v>7.5741540575942841</v>
      </c>
      <c r="D197">
        <v>8.5339999999999999E-2</v>
      </c>
      <c r="E197">
        <v>1.7736346074448743</v>
      </c>
      <c r="G197" s="128">
        <f t="shared" si="27"/>
        <v>8.585028707631856E-2</v>
      </c>
      <c r="H197" s="128">
        <v>1.7862263184355638</v>
      </c>
      <c r="J197">
        <f t="shared" si="28"/>
        <v>0.39042029897283748</v>
      </c>
      <c r="K197">
        <f t="shared" si="29"/>
        <v>5.5450592989728378</v>
      </c>
      <c r="L197">
        <f t="shared" si="30"/>
        <v>8.5889483096713862E-2</v>
      </c>
      <c r="N197">
        <f t="shared" si="31"/>
        <v>1.5136197739934556E-3</v>
      </c>
      <c r="O197">
        <f t="shared" si="32"/>
        <v>8.685361977399346E-2</v>
      </c>
      <c r="P197">
        <f t="shared" si="33"/>
        <v>8.7383767498528248E-2</v>
      </c>
      <c r="Q197">
        <f t="shared" si="34"/>
        <v>1.5334804222096876E-3</v>
      </c>
      <c r="R197">
        <f t="shared" si="35"/>
        <v>1.7862263184355638</v>
      </c>
    </row>
    <row r="198" spans="1:18">
      <c r="A198" t="s">
        <v>209</v>
      </c>
      <c r="B198">
        <v>5.1706310000000002</v>
      </c>
      <c r="C198">
        <v>4.2883985099686521</v>
      </c>
      <c r="D198">
        <v>8.8279999999999997E-2</v>
      </c>
      <c r="E198">
        <v>1.6744075073838309</v>
      </c>
      <c r="G198" s="128">
        <f t="shared" si="27"/>
        <v>8.8830588911619796E-2</v>
      </c>
      <c r="H198" s="128">
        <v>1.6859320563049043</v>
      </c>
      <c r="J198">
        <f t="shared" si="28"/>
        <v>0.22173726275997724</v>
      </c>
      <c r="K198">
        <f t="shared" si="29"/>
        <v>5.3923682627599776</v>
      </c>
      <c r="L198">
        <f t="shared" si="30"/>
        <v>8.8854524655654715E-2</v>
      </c>
      <c r="N198">
        <f t="shared" si="31"/>
        <v>1.4781669475184458E-3</v>
      </c>
      <c r="O198">
        <f t="shared" si="32"/>
        <v>8.9758166947518439E-2</v>
      </c>
      <c r="P198">
        <f t="shared" si="33"/>
        <v>9.0328212285885223E-2</v>
      </c>
      <c r="Q198">
        <f t="shared" si="34"/>
        <v>1.4976233742654277E-3</v>
      </c>
      <c r="R198">
        <f t="shared" si="35"/>
        <v>1.6859320563049043</v>
      </c>
    </row>
    <row r="199" spans="1:18">
      <c r="A199" t="s">
        <v>2049</v>
      </c>
      <c r="B199">
        <v>5.1786640000000004</v>
      </c>
      <c r="C199">
        <v>4.2060552391246784</v>
      </c>
      <c r="D199">
        <v>8.5900000000000004E-2</v>
      </c>
      <c r="E199">
        <v>2.315096579543324</v>
      </c>
      <c r="G199" s="128">
        <f t="shared" si="27"/>
        <v>8.6420079425624685E-2</v>
      </c>
      <c r="H199" s="128">
        <v>2.3315010734433743</v>
      </c>
      <c r="J199">
        <f t="shared" si="28"/>
        <v>0.21781746848866365</v>
      </c>
      <c r="K199">
        <f t="shared" si="29"/>
        <v>5.3964814684886644</v>
      </c>
      <c r="L199">
        <f t="shared" si="30"/>
        <v>8.6442254931204318E-2</v>
      </c>
      <c r="N199">
        <f t="shared" si="31"/>
        <v>1.9886679618277155E-3</v>
      </c>
      <c r="O199">
        <f t="shared" si="32"/>
        <v>8.7888667961827718E-2</v>
      </c>
      <c r="P199">
        <f t="shared" si="33"/>
        <v>8.8434964505103741E-2</v>
      </c>
      <c r="Q199">
        <f t="shared" si="34"/>
        <v>2.0148850794790563E-3</v>
      </c>
      <c r="R199">
        <f t="shared" si="35"/>
        <v>2.3315010734433743</v>
      </c>
    </row>
    <row r="200" spans="1:18">
      <c r="A200" t="s">
        <v>651</v>
      </c>
      <c r="B200">
        <v>5.1813469999999997</v>
      </c>
      <c r="C200">
        <v>5.1995718136331908</v>
      </c>
      <c r="D200">
        <v>8.7499999999999994E-2</v>
      </c>
      <c r="E200">
        <v>2.2911079219897266</v>
      </c>
      <c r="G200" s="128">
        <f t="shared" si="27"/>
        <v>8.8041456707123322E-2</v>
      </c>
      <c r="H200" s="128">
        <v>2.3070518241989597</v>
      </c>
      <c r="J200">
        <f t="shared" si="28"/>
        <v>0.26940785817852891</v>
      </c>
      <c r="K200">
        <f t="shared" si="29"/>
        <v>5.450754858178529</v>
      </c>
      <c r="L200">
        <f t="shared" si="30"/>
        <v>8.8070001062789935E-2</v>
      </c>
      <c r="N200">
        <f t="shared" si="31"/>
        <v>2.0047194317410104E-3</v>
      </c>
      <c r="O200">
        <f t="shared" si="32"/>
        <v>8.9504719431741001E-2</v>
      </c>
      <c r="P200">
        <f t="shared" si="33"/>
        <v>9.0072618740136348E-2</v>
      </c>
      <c r="Q200">
        <f t="shared" si="34"/>
        <v>2.0311620330130259E-3</v>
      </c>
      <c r="R200">
        <f t="shared" si="35"/>
        <v>2.3070518241989597</v>
      </c>
    </row>
    <row r="201" spans="1:18">
      <c r="A201" t="s">
        <v>2061</v>
      </c>
      <c r="B201">
        <v>5.1813469999999997</v>
      </c>
      <c r="C201">
        <v>9.6058413572427384</v>
      </c>
      <c r="D201">
        <v>9.11E-2</v>
      </c>
      <c r="E201">
        <v>2.0113440549979362</v>
      </c>
      <c r="G201" s="128">
        <f t="shared" si="27"/>
        <v>9.1688941339173116E-2</v>
      </c>
      <c r="H201" s="128">
        <v>2.0247842541045893</v>
      </c>
      <c r="J201">
        <f t="shared" si="28"/>
        <v>0.49771197298825587</v>
      </c>
      <c r="K201">
        <f t="shared" si="29"/>
        <v>5.6790589729882557</v>
      </c>
      <c r="L201">
        <f t="shared" si="30"/>
        <v>9.174633303152295E-2</v>
      </c>
      <c r="N201">
        <f t="shared" si="31"/>
        <v>1.8323344341031201E-3</v>
      </c>
      <c r="O201">
        <f t="shared" si="32"/>
        <v>9.293233443410312E-2</v>
      </c>
      <c r="P201">
        <f t="shared" si="33"/>
        <v>9.3545444586163887E-2</v>
      </c>
      <c r="Q201">
        <f t="shared" si="34"/>
        <v>1.8565032469907705E-3</v>
      </c>
      <c r="R201">
        <f t="shared" si="35"/>
        <v>2.0247842541045893</v>
      </c>
    </row>
    <row r="202" spans="1:18">
      <c r="A202" t="s">
        <v>697</v>
      </c>
      <c r="B202">
        <v>5.1813469999999997</v>
      </c>
      <c r="C202">
        <v>9.6058413572427384</v>
      </c>
      <c r="D202">
        <v>8.7489999999999998E-2</v>
      </c>
      <c r="E202">
        <v>1.8548109228723177</v>
      </c>
      <c r="G202" s="128">
        <f t="shared" si="27"/>
        <v>8.8031324805367628E-2</v>
      </c>
      <c r="H202" s="128">
        <v>1.8677201042170088</v>
      </c>
      <c r="J202">
        <f t="shared" si="28"/>
        <v>0.49771197298825587</v>
      </c>
      <c r="K202">
        <f t="shared" si="29"/>
        <v>5.6790589729882557</v>
      </c>
      <c r="L202">
        <f t="shared" si="30"/>
        <v>8.8084076318335994E-2</v>
      </c>
      <c r="N202">
        <f t="shared" si="31"/>
        <v>1.6227740764209906E-3</v>
      </c>
      <c r="O202">
        <f t="shared" si="32"/>
        <v>8.9112774076420986E-2</v>
      </c>
      <c r="P202">
        <f t="shared" si="33"/>
        <v>8.9675503556766054E-2</v>
      </c>
      <c r="Q202">
        <f t="shared" si="34"/>
        <v>1.6441787513984257E-3</v>
      </c>
      <c r="R202">
        <f t="shared" si="35"/>
        <v>1.8677201042170088</v>
      </c>
    </row>
    <row r="203" spans="1:18">
      <c r="A203" t="s">
        <v>2121</v>
      </c>
      <c r="B203">
        <v>5.1948049999999997</v>
      </c>
      <c r="C203">
        <v>3.134700427491119</v>
      </c>
      <c r="D203">
        <v>9.2520000000000005E-2</v>
      </c>
      <c r="E203">
        <v>1.6883690491006444</v>
      </c>
      <c r="G203" s="128">
        <f t="shared" si="27"/>
        <v>9.3129270624208532E-2</v>
      </c>
      <c r="H203" s="128">
        <v>1.6995058107735419</v>
      </c>
      <c r="J203">
        <f t="shared" si="28"/>
        <v>0.16284157454233</v>
      </c>
      <c r="K203">
        <f t="shared" si="29"/>
        <v>5.3576465745423301</v>
      </c>
      <c r="L203">
        <f t="shared" si="30"/>
        <v>9.3148630038343602E-2</v>
      </c>
      <c r="N203">
        <f t="shared" si="31"/>
        <v>1.5620790442279163E-3</v>
      </c>
      <c r="O203">
        <f t="shared" si="32"/>
        <v>9.4082079044227926E-2</v>
      </c>
      <c r="P203">
        <f t="shared" si="33"/>
        <v>9.4712007989997973E-2</v>
      </c>
      <c r="Q203">
        <f t="shared" si="34"/>
        <v>1.5827373657894411E-3</v>
      </c>
      <c r="R203">
        <f t="shared" si="35"/>
        <v>1.6995058107735419</v>
      </c>
    </row>
    <row r="204" spans="1:18">
      <c r="A204" t="s">
        <v>541</v>
      </c>
      <c r="B204">
        <v>5.2002079999999999</v>
      </c>
      <c r="C204">
        <v>3.3561312458787094</v>
      </c>
      <c r="D204">
        <v>9.1749999999999998E-2</v>
      </c>
      <c r="E204">
        <v>1.6110928047110844</v>
      </c>
      <c r="G204" s="128">
        <f t="shared" si="27"/>
        <v>9.2349718806368414E-2</v>
      </c>
      <c r="H204" s="128">
        <v>1.621820839295653</v>
      </c>
      <c r="J204">
        <f t="shared" si="28"/>
        <v>0.17452580553868433</v>
      </c>
      <c r="K204">
        <f t="shared" si="29"/>
        <v>5.3747338055386846</v>
      </c>
      <c r="L204">
        <f t="shared" si="30"/>
        <v>9.2370121684350062E-2</v>
      </c>
      <c r="N204">
        <f t="shared" si="31"/>
        <v>1.4781776483224198E-3</v>
      </c>
      <c r="O204">
        <f t="shared" si="32"/>
        <v>9.3228177648322419E-2</v>
      </c>
      <c r="P204">
        <f t="shared" si="33"/>
        <v>9.3847465791001033E-2</v>
      </c>
      <c r="Q204">
        <f t="shared" si="34"/>
        <v>1.4977469846326197E-3</v>
      </c>
      <c r="R204">
        <f t="shared" si="35"/>
        <v>1.621820839295653</v>
      </c>
    </row>
    <row r="205" spans="1:18">
      <c r="A205" t="s">
        <v>2122</v>
      </c>
      <c r="B205">
        <v>5.2164840000000003</v>
      </c>
      <c r="C205">
        <v>4.1404619019652893</v>
      </c>
      <c r="D205">
        <v>9.6240000000000006E-2</v>
      </c>
      <c r="E205">
        <v>1.7081309114793213</v>
      </c>
      <c r="G205" s="128">
        <f t="shared" si="27"/>
        <v>9.6901251625335527E-2</v>
      </c>
      <c r="H205" s="128">
        <v>1.7190052315062394</v>
      </c>
      <c r="J205">
        <f t="shared" si="28"/>
        <v>0.21598653264211501</v>
      </c>
      <c r="K205">
        <f t="shared" si="29"/>
        <v>5.4324705326421157</v>
      </c>
      <c r="L205">
        <f t="shared" si="30"/>
        <v>9.6929009374227285E-2</v>
      </c>
      <c r="N205">
        <f t="shared" si="31"/>
        <v>1.643905189207699E-3</v>
      </c>
      <c r="O205">
        <f t="shared" si="32"/>
        <v>9.7883905189207698E-2</v>
      </c>
      <c r="P205">
        <f t="shared" si="33"/>
        <v>9.856698921017007E-2</v>
      </c>
      <c r="Q205">
        <f t="shared" si="34"/>
        <v>1.6657375848345424E-3</v>
      </c>
      <c r="R205">
        <f t="shared" si="35"/>
        <v>1.7190052315062394</v>
      </c>
    </row>
    <row r="206" spans="1:18">
      <c r="A206" t="s">
        <v>698</v>
      </c>
      <c r="B206">
        <v>5.2192069999999999</v>
      </c>
      <c r="C206">
        <v>3.8854137726649776</v>
      </c>
      <c r="D206">
        <v>8.5309999999999997E-2</v>
      </c>
      <c r="E206">
        <v>1.9123542819479751</v>
      </c>
      <c r="G206" s="128">
        <f t="shared" si="27"/>
        <v>8.5826365330572557E-2</v>
      </c>
      <c r="H206" s="128">
        <v>1.926106971174578</v>
      </c>
      <c r="J206">
        <f t="shared" si="28"/>
        <v>0.20278778760189461</v>
      </c>
      <c r="K206">
        <f t="shared" si="29"/>
        <v>5.4219947876018946</v>
      </c>
      <c r="L206">
        <f t="shared" si="30"/>
        <v>8.5846705354473987E-2</v>
      </c>
      <c r="N206">
        <f t="shared" si="31"/>
        <v>1.6314294379298176E-3</v>
      </c>
      <c r="O206">
        <f t="shared" si="32"/>
        <v>8.6941429437929818E-2</v>
      </c>
      <c r="P206">
        <f t="shared" si="33"/>
        <v>8.7479472936310476E-2</v>
      </c>
      <c r="Q206">
        <f t="shared" si="34"/>
        <v>1.653107605737919E-3</v>
      </c>
      <c r="R206">
        <f t="shared" si="35"/>
        <v>1.926106971174578</v>
      </c>
    </row>
    <row r="207" spans="1:18">
      <c r="A207" t="s">
        <v>2123</v>
      </c>
      <c r="B207">
        <v>5.2246600000000001</v>
      </c>
      <c r="C207">
        <v>4.6794812239039354</v>
      </c>
      <c r="D207">
        <v>9.289E-2</v>
      </c>
      <c r="E207">
        <v>1.8083475033533425</v>
      </c>
      <c r="G207" s="128">
        <f t="shared" si="27"/>
        <v>9.3507740437574316E-2</v>
      </c>
      <c r="H207" s="128">
        <v>1.8202965667937914</v>
      </c>
      <c r="J207">
        <f t="shared" si="28"/>
        <v>0.24448698371281938</v>
      </c>
      <c r="K207">
        <f t="shared" si="29"/>
        <v>5.469146983712819</v>
      </c>
      <c r="L207">
        <f t="shared" si="30"/>
        <v>9.3537050248335724E-2</v>
      </c>
      <c r="N207">
        <f t="shared" si="31"/>
        <v>1.6797739958649197E-3</v>
      </c>
      <c r="O207">
        <f t="shared" si="32"/>
        <v>9.4569773995864914E-2</v>
      </c>
      <c r="P207">
        <f t="shared" si="33"/>
        <v>9.5209858626445931E-2</v>
      </c>
      <c r="Q207">
        <f t="shared" si="34"/>
        <v>1.7021181888716153E-3</v>
      </c>
      <c r="R207">
        <f t="shared" si="35"/>
        <v>1.8202965667937914</v>
      </c>
    </row>
    <row r="208" spans="1:18">
      <c r="A208" t="s">
        <v>1964</v>
      </c>
      <c r="B208">
        <v>5.2356020000000001</v>
      </c>
      <c r="C208">
        <v>12.774208898329208</v>
      </c>
      <c r="D208">
        <v>8.9959999999999998E-2</v>
      </c>
      <c r="E208">
        <v>1.73899991292947</v>
      </c>
      <c r="G208" s="128">
        <f t="shared" si="27"/>
        <v>9.0539994124161929E-2</v>
      </c>
      <c r="H208" s="128">
        <v>1.7508925818057124</v>
      </c>
      <c r="J208">
        <f t="shared" si="28"/>
        <v>0.66880673656510203</v>
      </c>
      <c r="K208">
        <f t="shared" si="29"/>
        <v>5.9044087365651023</v>
      </c>
      <c r="L208">
        <f t="shared" si="30"/>
        <v>9.0615199471384369E-2</v>
      </c>
      <c r="N208">
        <f t="shared" si="31"/>
        <v>1.5644043216713512E-3</v>
      </c>
      <c r="O208">
        <f t="shared" si="32"/>
        <v>9.1524404321671346E-2</v>
      </c>
      <c r="P208">
        <f t="shared" si="33"/>
        <v>9.2125252164849208E-2</v>
      </c>
      <c r="Q208">
        <f t="shared" si="34"/>
        <v>1.585258040687279E-3</v>
      </c>
      <c r="R208">
        <f t="shared" si="35"/>
        <v>1.7508925818057124</v>
      </c>
    </row>
    <row r="209" spans="1:18">
      <c r="A209" t="s">
        <v>243</v>
      </c>
      <c r="B209">
        <v>5.2438380000000002</v>
      </c>
      <c r="C209">
        <v>4.3762618504039725</v>
      </c>
      <c r="D209">
        <v>8.856E-2</v>
      </c>
      <c r="E209">
        <v>1.6641560714856956</v>
      </c>
      <c r="G209" s="128">
        <f t="shared" si="27"/>
        <v>8.9122226744083516E-2</v>
      </c>
      <c r="H209" s="128">
        <v>1.6757363765981363</v>
      </c>
      <c r="J209">
        <f t="shared" si="28"/>
        <v>0.22948408189098665</v>
      </c>
      <c r="K209">
        <f t="shared" si="29"/>
        <v>5.4733220818909869</v>
      </c>
      <c r="L209">
        <f t="shared" si="30"/>
        <v>8.9147174339565566E-2</v>
      </c>
      <c r="N209">
        <f t="shared" si="31"/>
        <v>1.4737766169077319E-3</v>
      </c>
      <c r="O209">
        <f t="shared" si="32"/>
        <v>9.0033776616907729E-2</v>
      </c>
      <c r="P209">
        <f t="shared" si="33"/>
        <v>9.0615680317268396E-2</v>
      </c>
      <c r="Q209">
        <f t="shared" si="34"/>
        <v>1.4934535731848803E-3</v>
      </c>
      <c r="R209">
        <f t="shared" si="35"/>
        <v>1.6757363765981363</v>
      </c>
    </row>
    <row r="210" spans="1:18">
      <c r="A210" t="s">
        <v>699</v>
      </c>
      <c r="B210">
        <v>5.2493439999999998</v>
      </c>
      <c r="C210">
        <v>5.301773999939928</v>
      </c>
      <c r="D210">
        <v>9.1499999999999998E-2</v>
      </c>
      <c r="E210">
        <v>1.6871799126975247</v>
      </c>
      <c r="G210" s="128">
        <f t="shared" si="27"/>
        <v>9.2102119801933571E-2</v>
      </c>
      <c r="H210" s="128">
        <v>1.6985526656007617</v>
      </c>
      <c r="J210">
        <f t="shared" si="28"/>
        <v>0.27830835535940662</v>
      </c>
      <c r="K210">
        <f t="shared" si="29"/>
        <v>5.5276523553594066</v>
      </c>
      <c r="L210">
        <f t="shared" si="30"/>
        <v>9.2134492442852087E-2</v>
      </c>
      <c r="N210">
        <f t="shared" si="31"/>
        <v>1.5437696201182349E-3</v>
      </c>
      <c r="O210">
        <f t="shared" si="32"/>
        <v>9.3043769620118233E-2</v>
      </c>
      <c r="P210">
        <f t="shared" si="33"/>
        <v>9.3666522812904121E-2</v>
      </c>
      <c r="Q210">
        <f t="shared" si="34"/>
        <v>1.5644030109705498E-3</v>
      </c>
      <c r="R210">
        <f t="shared" si="35"/>
        <v>1.6985526656007617</v>
      </c>
    </row>
    <row r="211" spans="1:18">
      <c r="A211" t="s">
        <v>2124</v>
      </c>
      <c r="B211">
        <v>5.2493439999999998</v>
      </c>
      <c r="C211">
        <v>4.6050096047933495</v>
      </c>
      <c r="D211">
        <v>9.4020000000000006E-2</v>
      </c>
      <c r="E211">
        <v>1.7367828335702344</v>
      </c>
      <c r="G211" s="128">
        <f t="shared" si="27"/>
        <v>9.4655801087191571E-2</v>
      </c>
      <c r="H211" s="128">
        <v>1.7481741027799338</v>
      </c>
      <c r="J211">
        <f t="shared" si="28"/>
        <v>0.2417327953886434</v>
      </c>
      <c r="K211">
        <f t="shared" si="29"/>
        <v>5.4910767953886435</v>
      </c>
      <c r="L211">
        <f t="shared" si="30"/>
        <v>9.4685489388174934E-2</v>
      </c>
      <c r="N211">
        <f t="shared" si="31"/>
        <v>1.6329232201227344E-3</v>
      </c>
      <c r="O211">
        <f t="shared" si="32"/>
        <v>9.565292322012274E-2</v>
      </c>
      <c r="P211">
        <f t="shared" si="33"/>
        <v>9.6310549288576741E-2</v>
      </c>
      <c r="Q211">
        <f t="shared" si="34"/>
        <v>1.65474820138517E-3</v>
      </c>
      <c r="R211">
        <f t="shared" si="35"/>
        <v>1.7481741027799338</v>
      </c>
    </row>
    <row r="212" spans="1:18">
      <c r="A212" t="s">
        <v>529</v>
      </c>
      <c r="B212">
        <v>5.2631579999999998</v>
      </c>
      <c r="C212">
        <v>7.2183378762212955</v>
      </c>
      <c r="D212">
        <v>9.2700000000000005E-2</v>
      </c>
      <c r="E212">
        <v>2.0681031705393997</v>
      </c>
      <c r="G212" s="128">
        <f t="shared" si="27"/>
        <v>9.3319807034808314E-2</v>
      </c>
      <c r="H212" s="128">
        <v>2.0818983975258574</v>
      </c>
      <c r="J212">
        <f t="shared" si="28"/>
        <v>0.3799125273993712</v>
      </c>
      <c r="K212">
        <f t="shared" si="29"/>
        <v>5.6430705273993711</v>
      </c>
      <c r="L212">
        <f t="shared" si="30"/>
        <v>9.3365190270101872E-2</v>
      </c>
      <c r="N212">
        <f t="shared" si="31"/>
        <v>1.9171316390900234E-3</v>
      </c>
      <c r="O212">
        <f t="shared" si="32"/>
        <v>9.4617131639090024E-2</v>
      </c>
      <c r="P212">
        <f t="shared" si="33"/>
        <v>9.526263060204021E-2</v>
      </c>
      <c r="Q212">
        <f t="shared" si="34"/>
        <v>1.9428235672318966E-3</v>
      </c>
      <c r="R212">
        <f t="shared" si="35"/>
        <v>2.0818983975258574</v>
      </c>
    </row>
    <row r="213" spans="1:18">
      <c r="A213" t="s">
        <v>2125</v>
      </c>
      <c r="B213">
        <v>5.2631579999999998</v>
      </c>
      <c r="C213">
        <v>5.743764259354327</v>
      </c>
      <c r="D213">
        <v>8.2449999999999996E-2</v>
      </c>
      <c r="E213">
        <v>1.7351520934646751</v>
      </c>
      <c r="G213" s="128">
        <f t="shared" si="27"/>
        <v>8.2932444394661603E-2</v>
      </c>
      <c r="H213" s="128">
        <v>1.7481760687910863</v>
      </c>
      <c r="J213">
        <f t="shared" si="28"/>
        <v>0.30230338811734797</v>
      </c>
      <c r="K213">
        <f t="shared" si="29"/>
        <v>5.565461388117348</v>
      </c>
      <c r="L213">
        <f t="shared" si="30"/>
        <v>8.2960547850046334E-2</v>
      </c>
      <c r="N213">
        <f t="shared" si="31"/>
        <v>1.4306329010616244E-3</v>
      </c>
      <c r="O213">
        <f t="shared" si="32"/>
        <v>8.3880632901061625E-2</v>
      </c>
      <c r="P213">
        <f t="shared" si="33"/>
        <v>8.4382249540832552E-2</v>
      </c>
      <c r="Q213">
        <f t="shared" si="34"/>
        <v>1.4498051461709488E-3</v>
      </c>
      <c r="R213">
        <f t="shared" si="35"/>
        <v>1.7481760687910863</v>
      </c>
    </row>
    <row r="214" spans="1:18">
      <c r="A214" t="s">
        <v>1952</v>
      </c>
      <c r="B214">
        <v>5.2910050000000002</v>
      </c>
      <c r="C214">
        <v>13.425986483768881</v>
      </c>
      <c r="D214">
        <v>8.7400000000000005E-2</v>
      </c>
      <c r="E214">
        <v>2.2925758971393591</v>
      </c>
      <c r="G214" s="128">
        <f t="shared" si="27"/>
        <v>8.7951723177998514E-2</v>
      </c>
      <c r="H214" s="128">
        <v>2.3088888435999233</v>
      </c>
      <c r="J214">
        <f t="shared" si="28"/>
        <v>0.71036961615553573</v>
      </c>
      <c r="K214">
        <f t="shared" si="29"/>
        <v>6.0013746161555357</v>
      </c>
      <c r="L214">
        <f t="shared" si="30"/>
        <v>8.8026931511024892E-2</v>
      </c>
      <c r="N214">
        <f t="shared" si="31"/>
        <v>2.0037113340997999E-3</v>
      </c>
      <c r="O214">
        <f t="shared" si="32"/>
        <v>8.94037113340998E-2</v>
      </c>
      <c r="P214">
        <f t="shared" si="33"/>
        <v>8.998243070220921E-2</v>
      </c>
      <c r="Q214">
        <f t="shared" si="34"/>
        <v>2.0307075242106953E-3</v>
      </c>
      <c r="R214">
        <f t="shared" si="35"/>
        <v>2.3088888435999233</v>
      </c>
    </row>
    <row r="215" spans="1:18">
      <c r="A215" t="s">
        <v>1936</v>
      </c>
      <c r="B215">
        <v>5.2910050000000002</v>
      </c>
      <c r="C215">
        <v>11.865265942046136</v>
      </c>
      <c r="D215">
        <v>8.5099999999999995E-2</v>
      </c>
      <c r="E215">
        <v>2.3275034400325487</v>
      </c>
      <c r="G215" s="128">
        <f t="shared" si="27"/>
        <v>8.5620735062994918E-2</v>
      </c>
      <c r="H215" s="128">
        <v>2.3445157944171306</v>
      </c>
      <c r="J215">
        <f t="shared" si="28"/>
        <v>0.62779181425695818</v>
      </c>
      <c r="K215">
        <f t="shared" si="29"/>
        <v>5.9187968142569582</v>
      </c>
      <c r="L215">
        <f t="shared" si="30"/>
        <v>8.5683454383970195E-2</v>
      </c>
      <c r="N215">
        <f t="shared" si="31"/>
        <v>1.980705427467699E-3</v>
      </c>
      <c r="O215">
        <f t="shared" si="32"/>
        <v>8.7080705427467694E-2</v>
      </c>
      <c r="P215">
        <f t="shared" si="33"/>
        <v>8.762812671984288E-2</v>
      </c>
      <c r="Q215">
        <f t="shared" si="34"/>
        <v>2.0073916568479622E-3</v>
      </c>
      <c r="R215">
        <f t="shared" si="35"/>
        <v>2.3445157944171306</v>
      </c>
    </row>
    <row r="216" spans="1:18">
      <c r="A216" t="s">
        <v>2126</v>
      </c>
      <c r="B216">
        <v>5.299417</v>
      </c>
      <c r="C216">
        <v>2.5550922398596292</v>
      </c>
      <c r="D216">
        <v>7.8189999999999996E-2</v>
      </c>
      <c r="E216">
        <v>1.6441186307447047</v>
      </c>
      <c r="G216" s="128">
        <f t="shared" si="27"/>
        <v>7.8618325046769785E-2</v>
      </c>
      <c r="H216" s="128">
        <v>1.6572273912960376</v>
      </c>
      <c r="J216">
        <f t="shared" si="28"/>
        <v>0.13540499252480195</v>
      </c>
      <c r="K216">
        <f t="shared" si="29"/>
        <v>5.4348219925248022</v>
      </c>
      <c r="L216">
        <f t="shared" si="30"/>
        <v>7.8629420661094532E-2</v>
      </c>
      <c r="N216">
        <f t="shared" si="31"/>
        <v>1.2855363573792845E-3</v>
      </c>
      <c r="O216">
        <f t="shared" si="32"/>
        <v>7.9475536357379278E-2</v>
      </c>
      <c r="P216">
        <f t="shared" si="33"/>
        <v>7.9921209464023008E-2</v>
      </c>
      <c r="Q216">
        <f t="shared" si="34"/>
        <v>1.3028844172532222E-3</v>
      </c>
      <c r="R216">
        <f t="shared" si="35"/>
        <v>1.6572273912960376</v>
      </c>
    </row>
    <row r="217" spans="1:18">
      <c r="A217" t="s">
        <v>538</v>
      </c>
      <c r="B217">
        <v>5.3078560000000001</v>
      </c>
      <c r="C217">
        <v>4.1464728177909453</v>
      </c>
      <c r="D217">
        <v>9.2160000000000006E-2</v>
      </c>
      <c r="E217">
        <v>1.7667750618641354</v>
      </c>
      <c r="G217" s="128">
        <f t="shared" si="27"/>
        <v>9.2777843013839373E-2</v>
      </c>
      <c r="H217" s="128">
        <v>1.7787311642783565</v>
      </c>
      <c r="J217">
        <f t="shared" si="28"/>
        <v>0.22008880624748575</v>
      </c>
      <c r="K217">
        <f t="shared" si="29"/>
        <v>5.5279448062474863</v>
      </c>
      <c r="L217">
        <f t="shared" si="30"/>
        <v>9.2803822544177905E-2</v>
      </c>
      <c r="N217">
        <f t="shared" si="31"/>
        <v>1.6282598970139871E-3</v>
      </c>
      <c r="O217">
        <f t="shared" si="32"/>
        <v>9.378825989701399E-2</v>
      </c>
      <c r="P217">
        <f t="shared" si="33"/>
        <v>9.4428111421071784E-2</v>
      </c>
      <c r="Q217">
        <f t="shared" si="34"/>
        <v>1.6502684072324109E-3</v>
      </c>
      <c r="R217">
        <f t="shared" si="35"/>
        <v>1.7787311642783565</v>
      </c>
    </row>
    <row r="218" spans="1:18">
      <c r="A218" t="s">
        <v>438</v>
      </c>
      <c r="B218">
        <v>5.3191490000000003</v>
      </c>
      <c r="C218">
        <v>8.8159488442507374</v>
      </c>
      <c r="D218">
        <v>0.1018</v>
      </c>
      <c r="E218">
        <v>1.8097925808710449</v>
      </c>
      <c r="G218" s="128">
        <f t="shared" si="27"/>
        <v>0.10254975618597201</v>
      </c>
      <c r="H218" s="128">
        <v>1.8208966542260145</v>
      </c>
      <c r="J218">
        <f t="shared" si="28"/>
        <v>0.46893345478947468</v>
      </c>
      <c r="K218">
        <f t="shared" si="29"/>
        <v>5.7880824547894747</v>
      </c>
      <c r="L218">
        <f t="shared" si="30"/>
        <v>0.10261682975335819</v>
      </c>
      <c r="N218">
        <f t="shared" si="31"/>
        <v>1.8423688473267238E-3</v>
      </c>
      <c r="O218">
        <f t="shared" si="32"/>
        <v>0.10364236884732672</v>
      </c>
      <c r="P218">
        <f t="shared" si="33"/>
        <v>0.10441708126527931</v>
      </c>
      <c r="Q218">
        <f t="shared" si="34"/>
        <v>1.8673250793072999E-3</v>
      </c>
      <c r="R218">
        <f t="shared" si="35"/>
        <v>1.8208966542260145</v>
      </c>
    </row>
    <row r="219" spans="1:18">
      <c r="A219" t="s">
        <v>607</v>
      </c>
      <c r="B219">
        <v>5.3191490000000003</v>
      </c>
      <c r="C219">
        <v>7.2873695609390028</v>
      </c>
      <c r="D219">
        <v>9.0469999999999995E-2</v>
      </c>
      <c r="E219">
        <v>1.6412033005993161</v>
      </c>
      <c r="G219" s="128">
        <f t="shared" si="27"/>
        <v>9.1066283058834463E-2</v>
      </c>
      <c r="H219" s="128">
        <v>1.652542774913494</v>
      </c>
      <c r="J219">
        <f t="shared" si="28"/>
        <v>0.38762604512699139</v>
      </c>
      <c r="K219">
        <f t="shared" si="29"/>
        <v>5.7067750451269914</v>
      </c>
      <c r="L219">
        <f t="shared" si="30"/>
        <v>9.1110368534316102E-2</v>
      </c>
      <c r="N219">
        <f t="shared" si="31"/>
        <v>1.4847966260522012E-3</v>
      </c>
      <c r="O219">
        <f t="shared" si="32"/>
        <v>9.1954796626052202E-2</v>
      </c>
      <c r="P219">
        <f t="shared" si="33"/>
        <v>9.2571192339905503E-2</v>
      </c>
      <c r="Q219">
        <f t="shared" si="34"/>
        <v>1.5049092810710402E-3</v>
      </c>
      <c r="R219">
        <f t="shared" si="35"/>
        <v>1.652542774913494</v>
      </c>
    </row>
    <row r="220" spans="1:18">
      <c r="A220" t="s">
        <v>2127</v>
      </c>
      <c r="B220">
        <v>5.3333329999999997</v>
      </c>
      <c r="C220">
        <v>4.7534837081030634</v>
      </c>
      <c r="D220">
        <v>8.8969999999999994E-2</v>
      </c>
      <c r="E220">
        <v>1.8134811172945393</v>
      </c>
      <c r="G220" s="128">
        <f t="shared" si="27"/>
        <v>8.9547521185825527E-2</v>
      </c>
      <c r="H220" s="128">
        <v>1.8262578512719885</v>
      </c>
      <c r="J220">
        <f t="shared" si="28"/>
        <v>0.25351911525388438</v>
      </c>
      <c r="K220">
        <f t="shared" si="29"/>
        <v>5.5868521152538841</v>
      </c>
      <c r="L220">
        <f t="shared" si="30"/>
        <v>8.9575364405400509E-2</v>
      </c>
      <c r="N220">
        <f t="shared" si="31"/>
        <v>1.6134541500569517E-3</v>
      </c>
      <c r="O220">
        <f t="shared" si="32"/>
        <v>9.0583454150056947E-2</v>
      </c>
      <c r="P220">
        <f t="shared" si="33"/>
        <v>9.1182889822101112E-2</v>
      </c>
      <c r="Q220">
        <f t="shared" si="34"/>
        <v>1.6353686362755859E-3</v>
      </c>
      <c r="R220">
        <f t="shared" si="35"/>
        <v>1.8262578512719885</v>
      </c>
    </row>
    <row r="221" spans="1:18">
      <c r="A221" t="s">
        <v>634</v>
      </c>
      <c r="B221">
        <v>5.344735</v>
      </c>
      <c r="C221">
        <v>3.4455258687840873</v>
      </c>
      <c r="D221">
        <v>8.6169999999999997E-2</v>
      </c>
      <c r="E221">
        <v>1.745818349441965</v>
      </c>
      <c r="G221" s="128">
        <f t="shared" si="27"/>
        <v>8.6710659690886857E-2</v>
      </c>
      <c r="H221" s="128">
        <v>1.758548309288642</v>
      </c>
      <c r="J221">
        <f t="shared" si="28"/>
        <v>0.18415422704295717</v>
      </c>
      <c r="K221">
        <f t="shared" si="29"/>
        <v>5.5288892270429573</v>
      </c>
      <c r="L221">
        <f t="shared" si="30"/>
        <v>8.6729550688114693E-2</v>
      </c>
      <c r="N221">
        <f t="shared" si="31"/>
        <v>1.5043716717141411E-3</v>
      </c>
      <c r="O221">
        <f t="shared" si="32"/>
        <v>8.7674371671714144E-2</v>
      </c>
      <c r="P221">
        <f t="shared" si="33"/>
        <v>8.8235508530853976E-2</v>
      </c>
      <c r="Q221">
        <f t="shared" si="34"/>
        <v>1.524848839967119E-3</v>
      </c>
      <c r="R221">
        <f t="shared" si="35"/>
        <v>1.758548309288642</v>
      </c>
    </row>
    <row r="222" spans="1:18">
      <c r="A222" t="s">
        <v>2129</v>
      </c>
      <c r="B222">
        <v>5.347594</v>
      </c>
      <c r="C222">
        <v>9.3773463734824638</v>
      </c>
      <c r="D222">
        <v>7.9500000000000001E-2</v>
      </c>
      <c r="E222">
        <v>1.9729713361725885</v>
      </c>
      <c r="G222" s="128">
        <f t="shared" si="27"/>
        <v>7.9950113074564996E-2</v>
      </c>
      <c r="H222" s="128">
        <v>1.9885825824895065</v>
      </c>
      <c r="J222">
        <f t="shared" si="28"/>
        <v>0.50146241202756581</v>
      </c>
      <c r="K222">
        <f t="shared" si="29"/>
        <v>5.8490564120275659</v>
      </c>
      <c r="L222">
        <f t="shared" si="30"/>
        <v>7.9992951292297845E-2</v>
      </c>
      <c r="N222">
        <f t="shared" si="31"/>
        <v>1.5685122122572079E-3</v>
      </c>
      <c r="O222">
        <f t="shared" si="32"/>
        <v>8.1068512212257207E-2</v>
      </c>
      <c r="P222">
        <f t="shared" si="33"/>
        <v>8.1539987097846461E-2</v>
      </c>
      <c r="Q222">
        <f t="shared" si="34"/>
        <v>1.5898740232814651E-3</v>
      </c>
      <c r="R222">
        <f t="shared" si="35"/>
        <v>1.9885825824895065</v>
      </c>
    </row>
    <row r="223" spans="1:18">
      <c r="A223" t="s">
        <v>2128</v>
      </c>
      <c r="B223">
        <v>5.347594</v>
      </c>
      <c r="C223">
        <v>6.3160165038978917</v>
      </c>
      <c r="D223">
        <v>9.1700000000000004E-2</v>
      </c>
      <c r="E223">
        <v>1.6771536711883612</v>
      </c>
      <c r="G223" s="128">
        <f t="shared" si="27"/>
        <v>9.2316266766234972E-2</v>
      </c>
      <c r="H223" s="128">
        <v>1.6886465944365097</v>
      </c>
      <c r="J223">
        <f t="shared" si="28"/>
        <v>0.33775491960145343</v>
      </c>
      <c r="K223">
        <f t="shared" si="29"/>
        <v>5.6853489196014531</v>
      </c>
      <c r="L223">
        <f t="shared" si="30"/>
        <v>9.2355754348973432E-2</v>
      </c>
      <c r="N223">
        <f t="shared" si="31"/>
        <v>1.5379499164797272E-3</v>
      </c>
      <c r="O223">
        <f t="shared" si="32"/>
        <v>9.3237949916479726E-2</v>
      </c>
      <c r="P223">
        <f t="shared" si="33"/>
        <v>9.3875162261093922E-2</v>
      </c>
      <c r="Q223">
        <f t="shared" si="34"/>
        <v>1.5588954948589501E-3</v>
      </c>
      <c r="R223">
        <f t="shared" si="35"/>
        <v>1.6886465944365097</v>
      </c>
    </row>
    <row r="224" spans="1:18">
      <c r="A224" t="s">
        <v>1996</v>
      </c>
      <c r="B224">
        <v>5.3561860000000001</v>
      </c>
      <c r="C224">
        <v>3.4496207561551286</v>
      </c>
      <c r="D224">
        <v>9.6299999999999997E-2</v>
      </c>
      <c r="E224">
        <v>2.7439872414584672</v>
      </c>
      <c r="G224" s="128">
        <f t="shared" si="27"/>
        <v>9.6980020574830697E-2</v>
      </c>
      <c r="H224" s="128">
        <v>2.76191567825397</v>
      </c>
      <c r="J224">
        <f t="shared" si="28"/>
        <v>0.18476810399427515</v>
      </c>
      <c r="K224">
        <f t="shared" si="29"/>
        <v>5.5409541039942756</v>
      </c>
      <c r="L224">
        <f t="shared" si="30"/>
        <v>9.7003809900606308E-2</v>
      </c>
      <c r="N224">
        <f t="shared" si="31"/>
        <v>2.642459713524504E-3</v>
      </c>
      <c r="O224">
        <f t="shared" si="32"/>
        <v>9.89424597135245E-2</v>
      </c>
      <c r="P224">
        <f t="shared" si="33"/>
        <v>9.9658526967860872E-2</v>
      </c>
      <c r="Q224">
        <f t="shared" si="34"/>
        <v>2.678506393030175E-3</v>
      </c>
      <c r="R224">
        <f t="shared" si="35"/>
        <v>2.76191567825397</v>
      </c>
    </row>
    <row r="225" spans="1:18">
      <c r="A225" t="s">
        <v>2130</v>
      </c>
      <c r="B225">
        <v>5.3705689999999997</v>
      </c>
      <c r="C225">
        <v>4.2705539441423612</v>
      </c>
      <c r="D225">
        <v>9.2999999999999999E-2</v>
      </c>
      <c r="E225">
        <v>1.9938235534075697</v>
      </c>
      <c r="G225" s="128">
        <f t="shared" si="27"/>
        <v>9.3636732672620251E-2</v>
      </c>
      <c r="H225" s="128">
        <v>2.0073524893136416</v>
      </c>
      <c r="J225">
        <f t="shared" si="28"/>
        <v>0.22935304625238695</v>
      </c>
      <c r="K225">
        <f t="shared" si="29"/>
        <v>5.5999220462523862</v>
      </c>
      <c r="L225">
        <f t="shared" si="30"/>
        <v>9.3664312740742564E-2</v>
      </c>
      <c r="N225">
        <f t="shared" si="31"/>
        <v>1.8542559046690397E-3</v>
      </c>
      <c r="O225">
        <f t="shared" si="32"/>
        <v>9.4854255904669033E-2</v>
      </c>
      <c r="P225">
        <f t="shared" si="33"/>
        <v>9.5516351956836054E-2</v>
      </c>
      <c r="Q225">
        <f t="shared" si="34"/>
        <v>1.8796192842158027E-3</v>
      </c>
      <c r="R225">
        <f t="shared" si="35"/>
        <v>2.0073524893136416</v>
      </c>
    </row>
    <row r="226" spans="1:18">
      <c r="A226" t="s">
        <v>457</v>
      </c>
      <c r="B226">
        <v>5.3763439999999996</v>
      </c>
      <c r="C226">
        <v>8.9043243705392854</v>
      </c>
      <c r="D226">
        <v>9.8500000000000004E-2</v>
      </c>
      <c r="E226">
        <v>2.2998022762692583</v>
      </c>
      <c r="G226" s="128">
        <f t="shared" si="27"/>
        <v>9.9212740307221839E-2</v>
      </c>
      <c r="H226" s="128">
        <v>2.3145464133042246</v>
      </c>
      <c r="J226">
        <f t="shared" si="28"/>
        <v>0.47872710903602655</v>
      </c>
      <c r="K226">
        <f t="shared" si="29"/>
        <v>5.8550711090360261</v>
      </c>
      <c r="L226">
        <f t="shared" si="30"/>
        <v>9.9277152600410298E-2</v>
      </c>
      <c r="N226">
        <f t="shared" si="31"/>
        <v>2.2653052421252196E-3</v>
      </c>
      <c r="O226">
        <f t="shared" si="32"/>
        <v>0.10076530524212522</v>
      </c>
      <c r="P226">
        <f t="shared" si="33"/>
        <v>0.10150906522954348</v>
      </c>
      <c r="Q226">
        <f t="shared" si="34"/>
        <v>2.2963249223216381E-3</v>
      </c>
      <c r="R226">
        <f t="shared" si="35"/>
        <v>2.3145464133042246</v>
      </c>
    </row>
    <row r="227" spans="1:18">
      <c r="A227" t="s">
        <v>267</v>
      </c>
      <c r="B227">
        <v>5.3763439999999996</v>
      </c>
      <c r="C227">
        <v>9.9469825388140869</v>
      </c>
      <c r="D227">
        <v>7.51E-2</v>
      </c>
      <c r="E227">
        <v>2.1108733422556707</v>
      </c>
      <c r="G227" s="128">
        <f t="shared" si="27"/>
        <v>7.5492315269969371E-2</v>
      </c>
      <c r="H227" s="128">
        <v>2.1286584186412445</v>
      </c>
      <c r="J227">
        <f t="shared" si="28"/>
        <v>0.53478399890657879</v>
      </c>
      <c r="K227">
        <f t="shared" si="29"/>
        <v>5.9111279989065784</v>
      </c>
      <c r="L227">
        <f t="shared" si="30"/>
        <v>7.5531927119748002E-2</v>
      </c>
      <c r="N227">
        <f t="shared" si="31"/>
        <v>1.5852658800340085E-3</v>
      </c>
      <c r="O227">
        <f t="shared" si="32"/>
        <v>7.6685265880034006E-2</v>
      </c>
      <c r="P227">
        <f t="shared" si="33"/>
        <v>7.7099288794390763E-2</v>
      </c>
      <c r="Q227">
        <f t="shared" si="34"/>
        <v>1.6069735244213929E-3</v>
      </c>
      <c r="R227">
        <f t="shared" si="35"/>
        <v>2.1286584186412445</v>
      </c>
    </row>
    <row r="228" spans="1:18">
      <c r="A228" t="s">
        <v>2056</v>
      </c>
      <c r="B228">
        <v>5.3792359999999997</v>
      </c>
      <c r="C228">
        <v>5.4085175407524275</v>
      </c>
      <c r="D228">
        <v>8.8510000000000005E-2</v>
      </c>
      <c r="E228">
        <v>1.6215797723482304</v>
      </c>
      <c r="G228" s="128">
        <f t="shared" si="27"/>
        <v>8.9086257515916811E-2</v>
      </c>
      <c r="H228" s="128">
        <v>1.6331638285611232</v>
      </c>
      <c r="J228">
        <f t="shared" si="28"/>
        <v>0.29093692261846926</v>
      </c>
      <c r="K228">
        <f t="shared" si="29"/>
        <v>5.6701729226184687</v>
      </c>
      <c r="L228">
        <f t="shared" si="30"/>
        <v>8.9117874947724274E-2</v>
      </c>
      <c r="N228">
        <f t="shared" si="31"/>
        <v>1.4352602565054187E-3</v>
      </c>
      <c r="O228">
        <f t="shared" si="32"/>
        <v>8.9945260256505427E-2</v>
      </c>
      <c r="P228">
        <f t="shared" si="33"/>
        <v>9.054118204988558E-2</v>
      </c>
      <c r="Q228">
        <f t="shared" si="34"/>
        <v>1.4549245339687683E-3</v>
      </c>
      <c r="R228">
        <f t="shared" si="35"/>
        <v>1.6331638285611232</v>
      </c>
    </row>
    <row r="229" spans="1:18">
      <c r="A229" t="s">
        <v>551</v>
      </c>
      <c r="B229">
        <v>5.405405</v>
      </c>
      <c r="C229">
        <v>9.4726554202857223</v>
      </c>
      <c r="D229">
        <v>9.0800000000000006E-2</v>
      </c>
      <c r="E229">
        <v>4.1434934699848416</v>
      </c>
      <c r="G229" s="128">
        <f t="shared" si="27"/>
        <v>9.1410629170149429E-2</v>
      </c>
      <c r="H229" s="128">
        <v>4.1724828950147455</v>
      </c>
      <c r="J229">
        <f t="shared" si="28"/>
        <v>0.51203538972089546</v>
      </c>
      <c r="K229">
        <f t="shared" si="29"/>
        <v>5.9174403897208956</v>
      </c>
      <c r="L229">
        <f t="shared" si="30"/>
        <v>9.1469344950066089E-2</v>
      </c>
      <c r="N229">
        <f t="shared" si="31"/>
        <v>3.7622920707462361E-3</v>
      </c>
      <c r="O229">
        <f t="shared" si="32"/>
        <v>9.4562292070746248E-2</v>
      </c>
      <c r="P229">
        <f t="shared" si="33"/>
        <v>9.5224722036499274E-2</v>
      </c>
      <c r="Q229">
        <f t="shared" si="34"/>
        <v>3.8140928663498441E-3</v>
      </c>
      <c r="R229">
        <f t="shared" si="35"/>
        <v>4.1724828950147455</v>
      </c>
    </row>
    <row r="230" spans="1:18">
      <c r="A230" t="s">
        <v>575</v>
      </c>
      <c r="B230">
        <v>5.4347830000000004</v>
      </c>
      <c r="C230">
        <v>7.9487263216257364</v>
      </c>
      <c r="D230">
        <v>8.7959999999999997E-2</v>
      </c>
      <c r="E230">
        <v>1.8779005482182969</v>
      </c>
      <c r="G230" s="128">
        <f t="shared" si="27"/>
        <v>8.8534676085808173E-2</v>
      </c>
      <c r="H230" s="128">
        <v>1.8915405772924296</v>
      </c>
      <c r="J230">
        <f t="shared" si="28"/>
        <v>0.43199602684424088</v>
      </c>
      <c r="K230">
        <f t="shared" si="29"/>
        <v>5.8667790268442417</v>
      </c>
      <c r="L230">
        <f t="shared" si="30"/>
        <v>8.8581038933656112E-2</v>
      </c>
      <c r="N230">
        <f t="shared" si="31"/>
        <v>1.6518013222128138E-3</v>
      </c>
      <c r="O230">
        <f t="shared" si="32"/>
        <v>8.9611801322212817E-2</v>
      </c>
      <c r="P230">
        <f t="shared" si="33"/>
        <v>9.0209345408945651E-2</v>
      </c>
      <c r="Q230">
        <f t="shared" si="34"/>
        <v>1.6746693231374787E-3</v>
      </c>
      <c r="R230">
        <f t="shared" si="35"/>
        <v>1.8915405772924296</v>
      </c>
    </row>
    <row r="231" spans="1:18">
      <c r="A231" t="s">
        <v>2131</v>
      </c>
      <c r="B231">
        <v>5.440696</v>
      </c>
      <c r="C231">
        <v>5.8568017703844539</v>
      </c>
      <c r="D231">
        <v>8.8499999999999995E-2</v>
      </c>
      <c r="E231">
        <v>3.8184004492884758</v>
      </c>
      <c r="G231" s="128">
        <f t="shared" si="27"/>
        <v>8.9082794152294503E-2</v>
      </c>
      <c r="H231" s="128">
        <v>3.8459949503232131</v>
      </c>
      <c r="J231">
        <f t="shared" si="28"/>
        <v>0.31865077964923616</v>
      </c>
      <c r="K231">
        <f t="shared" si="29"/>
        <v>5.7593467796492366</v>
      </c>
      <c r="L231">
        <f t="shared" si="30"/>
        <v>8.9117428433529045E-2</v>
      </c>
      <c r="N231">
        <f t="shared" si="31"/>
        <v>3.3792843976203006E-3</v>
      </c>
      <c r="O231">
        <f t="shared" si="32"/>
        <v>9.1879284397620289E-2</v>
      </c>
      <c r="P231">
        <f t="shared" si="33"/>
        <v>9.2508913916998572E-2</v>
      </c>
      <c r="Q231">
        <f t="shared" si="34"/>
        <v>3.4261197647040692E-3</v>
      </c>
      <c r="R231">
        <f t="shared" si="35"/>
        <v>3.8459949503232131</v>
      </c>
    </row>
    <row r="232" spans="1:18">
      <c r="A232" t="s">
        <v>1992</v>
      </c>
      <c r="B232">
        <v>5.4614960000000004</v>
      </c>
      <c r="C232">
        <v>4.7932239702473849</v>
      </c>
      <c r="D232">
        <v>9.5699999999999993E-2</v>
      </c>
      <c r="E232">
        <v>2.7559234323283825</v>
      </c>
      <c r="G232" s="128">
        <f t="shared" si="27"/>
        <v>9.6385228774398132E-2</v>
      </c>
      <c r="H232" s="128">
        <v>2.7744021461716639</v>
      </c>
      <c r="J232">
        <f t="shared" si="28"/>
        <v>0.26178173540610217</v>
      </c>
      <c r="K232">
        <f t="shared" si="29"/>
        <v>5.7232777354061026</v>
      </c>
      <c r="L232">
        <f t="shared" si="30"/>
        <v>9.641855252292697E-2</v>
      </c>
      <c r="N232">
        <f t="shared" si="31"/>
        <v>2.6374187247382619E-3</v>
      </c>
      <c r="O232">
        <f t="shared" si="32"/>
        <v>9.8337418724738251E-2</v>
      </c>
      <c r="P232">
        <f t="shared" si="33"/>
        <v>9.9059342630107503E-2</v>
      </c>
      <c r="Q232">
        <f t="shared" si="34"/>
        <v>2.6741138557093702E-3</v>
      </c>
      <c r="R232">
        <f t="shared" si="35"/>
        <v>2.7744021461716639</v>
      </c>
    </row>
    <row r="233" spans="1:18">
      <c r="A233" t="s">
        <v>428</v>
      </c>
      <c r="B233">
        <v>5.4644810000000001</v>
      </c>
      <c r="C233">
        <v>7.9885338395260534</v>
      </c>
      <c r="D233">
        <v>0.1244</v>
      </c>
      <c r="E233">
        <v>2.9189504437052625</v>
      </c>
      <c r="G233" s="128">
        <f t="shared" si="27"/>
        <v>0.12548514076645889</v>
      </c>
      <c r="H233" s="128">
        <v>2.9339919073301677</v>
      </c>
      <c r="J233">
        <f t="shared" si="28"/>
        <v>0.43653191383947171</v>
      </c>
      <c r="K233">
        <f t="shared" si="29"/>
        <v>5.9010129138394722</v>
      </c>
      <c r="L233">
        <f t="shared" si="30"/>
        <v>0.12557313222370733</v>
      </c>
      <c r="N233">
        <f t="shared" si="31"/>
        <v>3.6311743519693465E-3</v>
      </c>
      <c r="O233">
        <f t="shared" si="32"/>
        <v>0.12803117435196934</v>
      </c>
      <c r="P233">
        <f t="shared" si="33"/>
        <v>0.12916686464144866</v>
      </c>
      <c r="Q233">
        <f t="shared" si="34"/>
        <v>3.6817238749897729E-3</v>
      </c>
      <c r="R233">
        <f t="shared" si="35"/>
        <v>2.9339919073301677</v>
      </c>
    </row>
    <row r="234" spans="1:18">
      <c r="A234" t="s">
        <v>503</v>
      </c>
      <c r="B234">
        <v>5.4945050000000002</v>
      </c>
      <c r="C234">
        <v>4.2479523602674663</v>
      </c>
      <c r="D234">
        <v>9.4200000000000006E-2</v>
      </c>
      <c r="E234">
        <v>2.1258384646615496</v>
      </c>
      <c r="G234" s="128">
        <f t="shared" si="27"/>
        <v>9.4868430422228867E-2</v>
      </c>
      <c r="H234" s="128">
        <v>2.1404090532463433</v>
      </c>
      <c r="J234">
        <f t="shared" si="28"/>
        <v>0.23340395483251397</v>
      </c>
      <c r="K234">
        <f t="shared" si="29"/>
        <v>5.7279089548325146</v>
      </c>
      <c r="L234">
        <f t="shared" si="30"/>
        <v>9.4897239642678946E-2</v>
      </c>
      <c r="N234">
        <f t="shared" si="31"/>
        <v>2.0025398337111797E-3</v>
      </c>
      <c r="O234">
        <f t="shared" si="32"/>
        <v>9.6202539833711187E-2</v>
      </c>
      <c r="P234">
        <f t="shared" si="33"/>
        <v>9.6899002895658962E-2</v>
      </c>
      <c r="Q234">
        <f t="shared" si="34"/>
        <v>2.0305724734300951E-3</v>
      </c>
      <c r="R234">
        <f t="shared" si="35"/>
        <v>2.1404090532463433</v>
      </c>
    </row>
    <row r="235" spans="1:18">
      <c r="A235" t="s">
        <v>485</v>
      </c>
      <c r="B235">
        <v>5.4945050000000002</v>
      </c>
      <c r="C235">
        <v>6.9830524356592081</v>
      </c>
      <c r="D235">
        <v>9.5229999999999995E-2</v>
      </c>
      <c r="E235">
        <v>1.7574004278887079</v>
      </c>
      <c r="G235" s="128">
        <f t="shared" si="27"/>
        <v>9.5912848921388988E-2</v>
      </c>
      <c r="H235" s="128">
        <v>1.7693145620644783</v>
      </c>
      <c r="J235">
        <f t="shared" si="28"/>
        <v>0.383684165229917</v>
      </c>
      <c r="K235">
        <f t="shared" si="29"/>
        <v>5.8781891652299176</v>
      </c>
      <c r="L235">
        <f t="shared" si="30"/>
        <v>9.5961247432703345E-2</v>
      </c>
      <c r="N235">
        <f t="shared" si="31"/>
        <v>1.6735724274784163E-3</v>
      </c>
      <c r="O235">
        <f t="shared" si="32"/>
        <v>9.6903572427478407E-2</v>
      </c>
      <c r="P235">
        <f t="shared" si="33"/>
        <v>9.7609848924246026E-2</v>
      </c>
      <c r="Q235">
        <f t="shared" si="34"/>
        <v>1.6970000028570381E-3</v>
      </c>
      <c r="R235">
        <f t="shared" si="35"/>
        <v>1.7693145620644783</v>
      </c>
    </row>
    <row r="236" spans="1:18">
      <c r="A236" t="s">
        <v>502</v>
      </c>
      <c r="B236">
        <v>5.4945050000000002</v>
      </c>
      <c r="C236">
        <v>4.767338082342647</v>
      </c>
      <c r="D236">
        <v>9.4200000000000006E-2</v>
      </c>
      <c r="E236">
        <v>1.916765305752546</v>
      </c>
      <c r="G236" s="128">
        <f t="shared" si="27"/>
        <v>9.4868430422228867E-2</v>
      </c>
      <c r="H236" s="128">
        <v>1.9299028978828747</v>
      </c>
      <c r="J236">
        <f t="shared" si="28"/>
        <v>0.26194162930122084</v>
      </c>
      <c r="K236">
        <f t="shared" si="29"/>
        <v>5.7564466293012213</v>
      </c>
      <c r="L236">
        <f t="shared" si="30"/>
        <v>9.4900764420949871E-2</v>
      </c>
      <c r="N236">
        <f t="shared" si="31"/>
        <v>1.8055929180188985E-3</v>
      </c>
      <c r="O236">
        <f t="shared" si="32"/>
        <v>9.6005592918018898E-2</v>
      </c>
      <c r="P236">
        <f t="shared" si="33"/>
        <v>9.669929901012346E-2</v>
      </c>
      <c r="Q236">
        <f t="shared" si="34"/>
        <v>1.8308685878945935E-3</v>
      </c>
      <c r="R236">
        <f t="shared" si="35"/>
        <v>1.9299028978828747</v>
      </c>
    </row>
    <row r="237" spans="1:18">
      <c r="A237" t="s">
        <v>1974</v>
      </c>
      <c r="B237">
        <v>5.5370990000000004</v>
      </c>
      <c r="C237">
        <v>2.9722441701821043</v>
      </c>
      <c r="D237">
        <v>9.2020000000000005E-2</v>
      </c>
      <c r="E237">
        <v>1.6582628182382988</v>
      </c>
      <c r="G237" s="128">
        <f t="shared" si="27"/>
        <v>9.2662928543786105E-2</v>
      </c>
      <c r="H237" s="128">
        <v>1.6699906232983623</v>
      </c>
      <c r="J237">
        <f t="shared" si="28"/>
        <v>0.16457610222471161</v>
      </c>
      <c r="K237">
        <f t="shared" si="29"/>
        <v>5.7016751022247121</v>
      </c>
      <c r="L237">
        <f t="shared" si="30"/>
        <v>9.2682315686604289E-2</v>
      </c>
      <c r="N237">
        <f t="shared" si="31"/>
        <v>1.5259334453428827E-3</v>
      </c>
      <c r="O237">
        <f t="shared" si="32"/>
        <v>9.3545933445342885E-2</v>
      </c>
      <c r="P237">
        <f t="shared" si="33"/>
        <v>9.4210390761740995E-2</v>
      </c>
      <c r="Q237">
        <f t="shared" si="34"/>
        <v>1.5474622179548897E-3</v>
      </c>
      <c r="R237">
        <f t="shared" si="35"/>
        <v>1.6699906232983623</v>
      </c>
    </row>
    <row r="238" spans="1:18">
      <c r="A238" t="s">
        <v>475</v>
      </c>
      <c r="B238">
        <v>5.5401660000000001</v>
      </c>
      <c r="C238">
        <v>5.3906405371002997</v>
      </c>
      <c r="D238">
        <v>9.6360000000000001E-2</v>
      </c>
      <c r="E238">
        <v>1.7786156019926092</v>
      </c>
      <c r="G238" s="128">
        <f t="shared" si="27"/>
        <v>9.7064555373837319E-2</v>
      </c>
      <c r="H238" s="128">
        <v>1.7906309044690132</v>
      </c>
      <c r="J238">
        <f t="shared" si="28"/>
        <v>0.29865043421864818</v>
      </c>
      <c r="K238">
        <f t="shared" si="29"/>
        <v>5.8388164342186482</v>
      </c>
      <c r="L238">
        <f t="shared" si="30"/>
        <v>9.7103100899436592E-2</v>
      </c>
      <c r="N238">
        <f t="shared" si="31"/>
        <v>1.7138739940800783E-3</v>
      </c>
      <c r="O238">
        <f t="shared" si="32"/>
        <v>9.8073873994080074E-2</v>
      </c>
      <c r="P238">
        <f t="shared" si="33"/>
        <v>9.8802623299646689E-2</v>
      </c>
      <c r="Q238">
        <f t="shared" si="34"/>
        <v>1.7380679258093695E-3</v>
      </c>
      <c r="R238">
        <f t="shared" si="35"/>
        <v>1.7906309044690132</v>
      </c>
    </row>
    <row r="239" spans="1:18">
      <c r="A239" t="s">
        <v>572</v>
      </c>
      <c r="B239">
        <v>5.5463120000000004</v>
      </c>
      <c r="C239">
        <v>5.5970168300035006</v>
      </c>
      <c r="D239">
        <v>8.8300000000000003E-2</v>
      </c>
      <c r="E239">
        <v>2.1161122135040364</v>
      </c>
      <c r="G239" s="128">
        <f t="shared" si="27"/>
        <v>8.8891440886650561E-2</v>
      </c>
      <c r="H239" s="128">
        <v>2.1317393839163246</v>
      </c>
      <c r="J239">
        <f t="shared" si="28"/>
        <v>0.31042801608450377</v>
      </c>
      <c r="K239">
        <f t="shared" si="29"/>
        <v>5.8567400160845038</v>
      </c>
      <c r="L239">
        <f t="shared" si="30"/>
        <v>8.8925038333396808E-2</v>
      </c>
      <c r="N239">
        <f t="shared" si="31"/>
        <v>1.8685270845240644E-3</v>
      </c>
      <c r="O239">
        <f t="shared" si="32"/>
        <v>9.0168527084524067E-2</v>
      </c>
      <c r="P239">
        <f t="shared" si="33"/>
        <v>9.0786374740961989E-2</v>
      </c>
      <c r="Q239">
        <f t="shared" si="34"/>
        <v>1.8949338543114286E-3</v>
      </c>
      <c r="R239">
        <f t="shared" si="35"/>
        <v>2.1317393839163246</v>
      </c>
    </row>
    <row r="240" spans="1:18">
      <c r="A240" t="s">
        <v>2132</v>
      </c>
      <c r="B240">
        <v>5.5555560000000002</v>
      </c>
      <c r="C240">
        <v>5.1528958575750687</v>
      </c>
      <c r="D240">
        <v>9.2899999999999996E-2</v>
      </c>
      <c r="E240">
        <v>2.1404296921329</v>
      </c>
      <c r="G240" s="128">
        <f t="shared" si="27"/>
        <v>9.3557559509748076E-2</v>
      </c>
      <c r="H240" s="128">
        <v>2.1554734780801272</v>
      </c>
      <c r="J240">
        <f t="shared" si="28"/>
        <v>0.28627201498926319</v>
      </c>
      <c r="K240">
        <f t="shared" si="29"/>
        <v>5.8418280149892636</v>
      </c>
      <c r="L240">
        <f t="shared" si="30"/>
        <v>9.3591947613695575E-2</v>
      </c>
      <c r="N240">
        <f t="shared" si="31"/>
        <v>1.9884591839914641E-3</v>
      </c>
      <c r="O240">
        <f t="shared" si="32"/>
        <v>9.4888459183991455E-2</v>
      </c>
      <c r="P240">
        <f t="shared" si="33"/>
        <v>9.5574167891719727E-2</v>
      </c>
      <c r="Q240">
        <f t="shared" si="34"/>
        <v>2.0166083819716518E-3</v>
      </c>
      <c r="R240">
        <f t="shared" si="35"/>
        <v>2.1554734780801272</v>
      </c>
    </row>
    <row r="241" spans="1:18">
      <c r="A241" t="s">
        <v>1943</v>
      </c>
      <c r="B241">
        <v>5.5555560000000002</v>
      </c>
      <c r="C241">
        <v>9.7204696833125066</v>
      </c>
      <c r="D241">
        <v>8.6300000000000002E-2</v>
      </c>
      <c r="E241">
        <v>2.0600692746321512</v>
      </c>
      <c r="G241" s="128">
        <f t="shared" si="27"/>
        <v>8.6864128018589046E-2</v>
      </c>
      <c r="H241" s="128">
        <v>2.0756639530474317</v>
      </c>
      <c r="J241">
        <f t="shared" si="28"/>
        <v>0.54002613671944899</v>
      </c>
      <c r="K241">
        <f t="shared" si="29"/>
        <v>6.0955821367194494</v>
      </c>
      <c r="L241">
        <f t="shared" si="30"/>
        <v>8.6919816815213893E-2</v>
      </c>
      <c r="N241">
        <f t="shared" si="31"/>
        <v>1.7778397840075464E-3</v>
      </c>
      <c r="O241">
        <f t="shared" si="32"/>
        <v>8.8077839784007544E-2</v>
      </c>
      <c r="P241">
        <f t="shared" si="33"/>
        <v>8.8667135411999873E-2</v>
      </c>
      <c r="Q241">
        <f t="shared" si="34"/>
        <v>1.8030073934108271E-3</v>
      </c>
      <c r="R241">
        <f t="shared" si="35"/>
        <v>2.0756639530474317</v>
      </c>
    </row>
    <row r="242" spans="1:18">
      <c r="A242" t="s">
        <v>584</v>
      </c>
      <c r="B242">
        <v>5.5555560000000002</v>
      </c>
      <c r="C242">
        <v>6.5296002184165669</v>
      </c>
      <c r="D242">
        <v>8.72E-2</v>
      </c>
      <c r="E242">
        <v>2.2955241724555528</v>
      </c>
      <c r="G242" s="128">
        <f t="shared" si="27"/>
        <v>8.7776868676474371E-2</v>
      </c>
      <c r="H242" s="128">
        <v>2.3127205451698476</v>
      </c>
      <c r="J242">
        <f t="shared" si="28"/>
        <v>0.3627555967102547</v>
      </c>
      <c r="K242">
        <f t="shared" si="29"/>
        <v>5.9183115967102546</v>
      </c>
      <c r="L242">
        <f t="shared" si="30"/>
        <v>8.7815104465980259E-2</v>
      </c>
      <c r="N242">
        <f t="shared" si="31"/>
        <v>2.0016970783812422E-3</v>
      </c>
      <c r="O242">
        <f t="shared" si="32"/>
        <v>8.9201697078381242E-2</v>
      </c>
      <c r="P242">
        <f t="shared" si="33"/>
        <v>8.980690235226195E-2</v>
      </c>
      <c r="Q242">
        <f t="shared" si="34"/>
        <v>2.0300336757875792E-3</v>
      </c>
      <c r="R242">
        <f t="shared" si="35"/>
        <v>2.3127205451698476</v>
      </c>
    </row>
    <row r="243" spans="1:18">
      <c r="A243" t="s">
        <v>2133</v>
      </c>
      <c r="B243">
        <v>5.5648299999999997</v>
      </c>
      <c r="C243">
        <v>4.2864557430982728</v>
      </c>
      <c r="D243">
        <v>8.7770000000000001E-2</v>
      </c>
      <c r="E243">
        <v>1.544399721678944</v>
      </c>
      <c r="G243" s="128">
        <f t="shared" si="27"/>
        <v>8.835592805430767E-2</v>
      </c>
      <c r="H243" s="128">
        <v>1.555912859932812</v>
      </c>
      <c r="J243">
        <f t="shared" si="28"/>
        <v>0.2385339751286556</v>
      </c>
      <c r="K243">
        <f t="shared" si="29"/>
        <v>5.8033639751286552</v>
      </c>
      <c r="L243">
        <f t="shared" si="30"/>
        <v>8.8381415237730673E-2</v>
      </c>
      <c r="N243">
        <f t="shared" si="31"/>
        <v>1.3555196357176091E-3</v>
      </c>
      <c r="O243">
        <f t="shared" si="32"/>
        <v>8.9125519635717604E-2</v>
      </c>
      <c r="P243">
        <f t="shared" si="33"/>
        <v>8.9730669301417626E-2</v>
      </c>
      <c r="Q243">
        <f t="shared" si="34"/>
        <v>1.3747412471099563E-3</v>
      </c>
      <c r="R243">
        <f t="shared" si="35"/>
        <v>1.555912859932812</v>
      </c>
    </row>
    <row r="244" spans="1:18">
      <c r="A244" t="s">
        <v>214</v>
      </c>
      <c r="B244">
        <v>5.5679290000000004</v>
      </c>
      <c r="C244">
        <v>4.7674441518664112</v>
      </c>
      <c r="D244">
        <v>9.06E-2</v>
      </c>
      <c r="E244">
        <v>1.8784754866229039</v>
      </c>
      <c r="G244" s="128">
        <f t="shared" si="27"/>
        <v>9.1226411762737908E-2</v>
      </c>
      <c r="H244" s="128">
        <v>1.8920461117511673</v>
      </c>
      <c r="J244">
        <f t="shared" si="28"/>
        <v>0.26544790549057395</v>
      </c>
      <c r="K244">
        <f t="shared" si="29"/>
        <v>5.8333769054905744</v>
      </c>
      <c r="L244">
        <f t="shared" si="30"/>
        <v>9.1256719810434608E-2</v>
      </c>
      <c r="N244">
        <f t="shared" si="31"/>
        <v>1.7018987908803507E-3</v>
      </c>
      <c r="O244">
        <f t="shared" si="32"/>
        <v>9.2301898790880355E-2</v>
      </c>
      <c r="P244">
        <f t="shared" si="33"/>
        <v>9.29524575393849E-2</v>
      </c>
      <c r="Q244">
        <f t="shared" si="34"/>
        <v>1.7260457766469922E-3</v>
      </c>
      <c r="R244">
        <f t="shared" si="35"/>
        <v>1.8920461117511673</v>
      </c>
    </row>
    <row r="245" spans="1:18">
      <c r="A245" t="s">
        <v>435</v>
      </c>
      <c r="B245">
        <v>5.5865919999999996</v>
      </c>
      <c r="C245">
        <v>6.5615630522687658</v>
      </c>
      <c r="D245">
        <v>0.10305</v>
      </c>
      <c r="E245">
        <v>1.6142215763385617</v>
      </c>
      <c r="G245" s="128">
        <f t="shared" si="27"/>
        <v>0.1038557856860997</v>
      </c>
      <c r="H245" s="128">
        <v>1.6244998762978622</v>
      </c>
      <c r="J245">
        <f t="shared" si="28"/>
        <v>0.36656775655300261</v>
      </c>
      <c r="K245">
        <f t="shared" si="29"/>
        <v>5.9531597565530019</v>
      </c>
      <c r="L245">
        <f t="shared" si="30"/>
        <v>0.10390946067569801</v>
      </c>
      <c r="N245">
        <f t="shared" si="31"/>
        <v>1.6634553344168877E-3</v>
      </c>
      <c r="O245">
        <f t="shared" si="32"/>
        <v>0.10471345533441689</v>
      </c>
      <c r="P245">
        <f t="shared" si="33"/>
        <v>0.10554292279609856</v>
      </c>
      <c r="Q245">
        <f t="shared" si="34"/>
        <v>1.6871371099988625E-3</v>
      </c>
      <c r="R245">
        <f t="shared" si="35"/>
        <v>1.6244998762978622</v>
      </c>
    </row>
    <row r="246" spans="1:18">
      <c r="A246" t="s">
        <v>2134</v>
      </c>
      <c r="B246">
        <v>5.589715</v>
      </c>
      <c r="C246">
        <v>3.8394769931827497</v>
      </c>
      <c r="D246">
        <v>8.4290000000000004E-2</v>
      </c>
      <c r="E246">
        <v>1.6110302338913289</v>
      </c>
      <c r="G246" s="128">
        <f t="shared" si="27"/>
        <v>8.4829014454221044E-2</v>
      </c>
      <c r="H246" s="128">
        <v>1.6235961533397303</v>
      </c>
      <c r="J246">
        <f t="shared" si="28"/>
        <v>0.21461582140948515</v>
      </c>
      <c r="K246">
        <f t="shared" si="29"/>
        <v>5.8043308214094855</v>
      </c>
      <c r="L246">
        <f t="shared" si="30"/>
        <v>8.4850016072441956E-2</v>
      </c>
      <c r="N246">
        <f t="shared" si="31"/>
        <v>1.3579373841470014E-3</v>
      </c>
      <c r="O246">
        <f t="shared" si="32"/>
        <v>8.5647937384146999E-2</v>
      </c>
      <c r="P246">
        <f t="shared" si="33"/>
        <v>8.620629506981578E-2</v>
      </c>
      <c r="Q246">
        <f t="shared" si="34"/>
        <v>1.3772806155947365E-3</v>
      </c>
      <c r="R246">
        <f t="shared" si="35"/>
        <v>1.6235961533397303</v>
      </c>
    </row>
    <row r="247" spans="1:18">
      <c r="A247" t="s">
        <v>2041</v>
      </c>
      <c r="B247">
        <v>5.6053810000000004</v>
      </c>
      <c r="C247">
        <v>2.636689984315943</v>
      </c>
      <c r="D247">
        <v>8.2769999999999996E-2</v>
      </c>
      <c r="E247">
        <v>1.6312161992684171</v>
      </c>
      <c r="G247" s="128">
        <f t="shared" si="27"/>
        <v>8.3288833409180876E-2</v>
      </c>
      <c r="H247" s="128">
        <v>1.6442116862583807</v>
      </c>
      <c r="J247">
        <f t="shared" si="28"/>
        <v>0.14779651940974886</v>
      </c>
      <c r="K247">
        <f t="shared" si="29"/>
        <v>5.753177519409749</v>
      </c>
      <c r="L247">
        <f t="shared" si="30"/>
        <v>8.330271408595108E-2</v>
      </c>
      <c r="N247">
        <f t="shared" si="31"/>
        <v>1.3501576481344687E-3</v>
      </c>
      <c r="O247">
        <f t="shared" si="32"/>
        <v>8.4120157648134464E-2</v>
      </c>
      <c r="P247">
        <f t="shared" si="33"/>
        <v>8.4658278141442903E-2</v>
      </c>
      <c r="Q247">
        <f t="shared" si="34"/>
        <v>1.3694447322620262E-3</v>
      </c>
      <c r="R247">
        <f t="shared" si="35"/>
        <v>1.6442116862583807</v>
      </c>
    </row>
    <row r="248" spans="1:18">
      <c r="A248" t="s">
        <v>427</v>
      </c>
      <c r="B248">
        <v>5.6179779999999999</v>
      </c>
      <c r="C248">
        <v>8.7352021831730866</v>
      </c>
      <c r="D248">
        <v>0.12909999999999999</v>
      </c>
      <c r="E248">
        <v>2.1703408396326838</v>
      </c>
      <c r="G248" s="128">
        <f t="shared" si="27"/>
        <v>0.13028335156981274</v>
      </c>
      <c r="H248" s="128">
        <v>2.1814197148776935</v>
      </c>
      <c r="J248">
        <f t="shared" si="28"/>
        <v>0.49074173690618372</v>
      </c>
      <c r="K248">
        <f t="shared" si="29"/>
        <v>6.1087197369061839</v>
      </c>
      <c r="L248">
        <f t="shared" si="30"/>
        <v>0.13038833100322197</v>
      </c>
      <c r="N248">
        <f t="shared" si="31"/>
        <v>2.8019100239657945E-3</v>
      </c>
      <c r="O248">
        <f t="shared" si="32"/>
        <v>0.13190191002396578</v>
      </c>
      <c r="P248">
        <f t="shared" si="33"/>
        <v>0.13312537828616006</v>
      </c>
      <c r="Q248">
        <f t="shared" si="34"/>
        <v>2.8420267163473123E-3</v>
      </c>
      <c r="R248">
        <f t="shared" si="35"/>
        <v>2.1814197148776935</v>
      </c>
    </row>
    <row r="249" spans="1:18">
      <c r="A249" t="s">
        <v>1960</v>
      </c>
      <c r="B249">
        <v>5.6179779999999999</v>
      </c>
      <c r="C249">
        <v>14.232020936851503</v>
      </c>
      <c r="D249">
        <v>8.9499999999999996E-2</v>
      </c>
      <c r="E249">
        <v>2.026844024857787</v>
      </c>
      <c r="G249" s="128">
        <f t="shared" si="27"/>
        <v>9.011637368518377E-2</v>
      </c>
      <c r="H249" s="128">
        <v>2.0418020160586239</v>
      </c>
      <c r="J249">
        <f t="shared" si="28"/>
        <v>0.7995518051877113</v>
      </c>
      <c r="K249">
        <f t="shared" si="29"/>
        <v>6.4175298051877112</v>
      </c>
      <c r="L249">
        <f t="shared" si="30"/>
        <v>9.020553377421589E-2</v>
      </c>
      <c r="N249">
        <f t="shared" si="31"/>
        <v>1.8140254022477192E-3</v>
      </c>
      <c r="O249">
        <f t="shared" si="32"/>
        <v>9.1314025402247714E-2</v>
      </c>
      <c r="P249">
        <f t="shared" si="33"/>
        <v>9.1956371619886776E-2</v>
      </c>
      <c r="Q249">
        <f t="shared" si="34"/>
        <v>1.8399979347030054E-3</v>
      </c>
      <c r="R249">
        <f t="shared" si="35"/>
        <v>2.0418020160586239</v>
      </c>
    </row>
    <row r="250" spans="1:18">
      <c r="A250" t="s">
        <v>2136</v>
      </c>
      <c r="B250">
        <v>5.6179779999999999</v>
      </c>
      <c r="C250">
        <v>10.919140566975674</v>
      </c>
      <c r="D250">
        <v>8.5999999999999993E-2</v>
      </c>
      <c r="E250">
        <v>2.0633464026918391</v>
      </c>
      <c r="G250" s="128">
        <f t="shared" si="27"/>
        <v>8.6566262003461514E-2</v>
      </c>
      <c r="H250" s="128">
        <v>2.0791982591868399</v>
      </c>
      <c r="J250">
        <f t="shared" si="28"/>
        <v>0.6134349148417686</v>
      </c>
      <c r="K250">
        <f t="shared" si="29"/>
        <v>6.2314129148417683</v>
      </c>
      <c r="L250">
        <f t="shared" si="30"/>
        <v>8.6629076421403883E-2</v>
      </c>
      <c r="N250">
        <f t="shared" si="31"/>
        <v>1.7744779063149816E-3</v>
      </c>
      <c r="O250">
        <f t="shared" si="32"/>
        <v>8.7774477906314971E-2</v>
      </c>
      <c r="P250">
        <f t="shared" si="33"/>
        <v>8.8366146216080604E-2</v>
      </c>
      <c r="Q250">
        <f t="shared" si="34"/>
        <v>1.7998842126190906E-3</v>
      </c>
      <c r="R250">
        <f t="shared" si="35"/>
        <v>2.0791982591868399</v>
      </c>
    </row>
    <row r="251" spans="1:18">
      <c r="A251" t="s">
        <v>2135</v>
      </c>
      <c r="B251">
        <v>5.6179779999999999</v>
      </c>
      <c r="C251">
        <v>7.1231179546448056</v>
      </c>
      <c r="D251">
        <v>9.3179999999999999E-2</v>
      </c>
      <c r="E251">
        <v>1.848386173522552</v>
      </c>
      <c r="G251" s="128">
        <f t="shared" si="27"/>
        <v>9.3849062539108893E-2</v>
      </c>
      <c r="H251" s="128">
        <v>1.8614846089685839</v>
      </c>
      <c r="J251">
        <f t="shared" si="28"/>
        <v>0.40017519960599518</v>
      </c>
      <c r="K251">
        <f t="shared" si="29"/>
        <v>6.0181531996059947</v>
      </c>
      <c r="L251">
        <f t="shared" si="30"/>
        <v>9.389745235477906E-2</v>
      </c>
      <c r="N251">
        <f t="shared" si="31"/>
        <v>1.7223262364883139E-3</v>
      </c>
      <c r="O251">
        <f t="shared" si="32"/>
        <v>9.490232623648831E-2</v>
      </c>
      <c r="P251">
        <f t="shared" si="33"/>
        <v>9.5596048393935706E-2</v>
      </c>
      <c r="Q251">
        <f t="shared" si="34"/>
        <v>1.746985854826813E-3</v>
      </c>
      <c r="R251">
        <f t="shared" si="35"/>
        <v>1.8614846089685839</v>
      </c>
    </row>
    <row r="252" spans="1:18">
      <c r="A252" t="s">
        <v>2047</v>
      </c>
      <c r="B252">
        <v>5.6274620000000004</v>
      </c>
      <c r="C252">
        <v>2.921102523929771</v>
      </c>
      <c r="D252">
        <v>8.6260000000000003E-2</v>
      </c>
      <c r="E252">
        <v>1.6108316168307617</v>
      </c>
      <c r="G252" s="128">
        <f t="shared" si="27"/>
        <v>8.6830960606371493E-2</v>
      </c>
      <c r="H252" s="128">
        <v>1.6231903861283887</v>
      </c>
      <c r="J252">
        <f t="shared" si="28"/>
        <v>0.16438393451518876</v>
      </c>
      <c r="K252">
        <f t="shared" si="29"/>
        <v>5.7918459345151891</v>
      </c>
      <c r="L252">
        <f t="shared" si="30"/>
        <v>8.6847885244768663E-2</v>
      </c>
      <c r="N252">
        <f t="shared" si="31"/>
        <v>1.389503352678215E-3</v>
      </c>
      <c r="O252">
        <f t="shared" si="32"/>
        <v>8.7649503352678224E-2</v>
      </c>
      <c r="P252">
        <f t="shared" si="33"/>
        <v>8.8240392411117044E-2</v>
      </c>
      <c r="Q252">
        <f t="shared" si="34"/>
        <v>1.4094318047455506E-3</v>
      </c>
      <c r="R252">
        <f t="shared" si="35"/>
        <v>1.6231903861283887</v>
      </c>
    </row>
    <row r="253" spans="1:18">
      <c r="A253" t="s">
        <v>554</v>
      </c>
      <c r="B253">
        <v>5.6369790000000002</v>
      </c>
      <c r="C253">
        <v>4.1838396963158226</v>
      </c>
      <c r="D253">
        <v>9.0670000000000001E-2</v>
      </c>
      <c r="E253">
        <v>1.7048257976623731</v>
      </c>
      <c r="G253" s="128">
        <f t="shared" si="27"/>
        <v>9.1305297410914782E-2</v>
      </c>
      <c r="H253" s="128">
        <v>1.7172860861829158</v>
      </c>
      <c r="J253">
        <f t="shared" si="28"/>
        <v>0.2358421650749867</v>
      </c>
      <c r="K253">
        <f t="shared" si="29"/>
        <v>5.8728211650749866</v>
      </c>
      <c r="L253">
        <f t="shared" si="30"/>
        <v>9.1332275317643666E-2</v>
      </c>
      <c r="N253">
        <f t="shared" si="31"/>
        <v>1.5457655507404736E-3</v>
      </c>
      <c r="O253">
        <f t="shared" si="32"/>
        <v>9.2215765550740472E-2</v>
      </c>
      <c r="P253">
        <f t="shared" si="33"/>
        <v>9.2873270579300352E-2</v>
      </c>
      <c r="Q253">
        <f t="shared" si="34"/>
        <v>1.5679731683855697E-3</v>
      </c>
      <c r="R253">
        <f t="shared" si="35"/>
        <v>1.7172860861829158</v>
      </c>
    </row>
    <row r="254" spans="1:18">
      <c r="A254" t="s">
        <v>645</v>
      </c>
      <c r="B254">
        <v>5.6465269999999999</v>
      </c>
      <c r="C254">
        <v>5.6811975035473923</v>
      </c>
      <c r="D254">
        <v>9.2899999999999996E-2</v>
      </c>
      <c r="E254">
        <v>2.2175347535032119</v>
      </c>
      <c r="G254" s="128">
        <f t="shared" si="27"/>
        <v>9.3568481859341149E-2</v>
      </c>
      <c r="H254" s="128">
        <v>2.2333775001815748</v>
      </c>
      <c r="J254">
        <f t="shared" si="28"/>
        <v>0.32079035096112946</v>
      </c>
      <c r="K254">
        <f t="shared" si="29"/>
        <v>5.967317350961129</v>
      </c>
      <c r="L254">
        <f t="shared" si="30"/>
        <v>9.3607037711955984E-2</v>
      </c>
      <c r="N254">
        <f t="shared" si="31"/>
        <v>2.0600897860044839E-3</v>
      </c>
      <c r="O254">
        <f t="shared" si="32"/>
        <v>9.4960089786004481E-2</v>
      </c>
      <c r="P254">
        <f t="shared" si="33"/>
        <v>9.5658219280449153E-2</v>
      </c>
      <c r="Q254">
        <f t="shared" si="34"/>
        <v>2.0897374211080039E-3</v>
      </c>
      <c r="R254">
        <f t="shared" si="35"/>
        <v>2.2333775001815748</v>
      </c>
    </row>
    <row r="255" spans="1:18">
      <c r="A255" t="s">
        <v>2137</v>
      </c>
      <c r="B255">
        <v>5.649718</v>
      </c>
      <c r="C255">
        <v>7.6963381045537638</v>
      </c>
      <c r="D255">
        <v>8.9080000000000006E-2</v>
      </c>
      <c r="E255">
        <v>1.686070767317192</v>
      </c>
      <c r="G255" s="128">
        <f t="shared" si="27"/>
        <v>8.9693858303127205E-2</v>
      </c>
      <c r="H255" s="128">
        <v>1.6986441349131305</v>
      </c>
      <c r="J255">
        <f t="shared" si="28"/>
        <v>0.43482139923383284</v>
      </c>
      <c r="K255">
        <f t="shared" si="29"/>
        <v>6.084539399233833</v>
      </c>
      <c r="L255">
        <f t="shared" si="30"/>
        <v>8.974183639244987E-2</v>
      </c>
      <c r="N255">
        <f t="shared" si="31"/>
        <v>1.5019518395261548E-3</v>
      </c>
      <c r="O255">
        <f t="shared" si="32"/>
        <v>9.0581951839526165E-2</v>
      </c>
      <c r="P255">
        <f t="shared" si="33"/>
        <v>9.1217437766570569E-2</v>
      </c>
      <c r="Q255">
        <f t="shared" si="34"/>
        <v>1.5235794634433641E-3</v>
      </c>
      <c r="R255">
        <f t="shared" si="35"/>
        <v>1.6986441349131305</v>
      </c>
    </row>
    <row r="256" spans="1:18">
      <c r="A256" t="s">
        <v>2011</v>
      </c>
      <c r="B256">
        <v>5.649718</v>
      </c>
      <c r="C256">
        <v>4.4776652674210045</v>
      </c>
      <c r="D256">
        <v>0.10349999999999999</v>
      </c>
      <c r="E256">
        <v>2.2379110625891512</v>
      </c>
      <c r="G256" s="128">
        <f t="shared" si="27"/>
        <v>0.10432150167003065</v>
      </c>
      <c r="H256" s="128">
        <v>2.2522595960026073</v>
      </c>
      <c r="J256">
        <f t="shared" si="28"/>
        <v>0.25297546059323262</v>
      </c>
      <c r="K256">
        <f t="shared" si="29"/>
        <v>5.9026934605932322</v>
      </c>
      <c r="L256">
        <f t="shared" si="30"/>
        <v>0.10435883951843214</v>
      </c>
      <c r="N256">
        <f t="shared" si="31"/>
        <v>2.3162379497797714E-3</v>
      </c>
      <c r="O256">
        <f t="shared" si="32"/>
        <v>0.10581623794977976</v>
      </c>
      <c r="P256">
        <f t="shared" si="33"/>
        <v>0.10667109270208794</v>
      </c>
      <c r="Q256">
        <f t="shared" si="34"/>
        <v>2.3495910320572855E-3</v>
      </c>
      <c r="R256">
        <f t="shared" si="35"/>
        <v>2.2522595960026073</v>
      </c>
    </row>
    <row r="257" spans="1:18">
      <c r="A257" t="s">
        <v>534</v>
      </c>
      <c r="B257">
        <v>5.649718</v>
      </c>
      <c r="C257">
        <v>6.6266400754663506</v>
      </c>
      <c r="D257">
        <v>9.2499999999999999E-2</v>
      </c>
      <c r="E257">
        <v>1.865244301390957</v>
      </c>
      <c r="G257" s="128">
        <f t="shared" si="27"/>
        <v>9.3163105204292926E-2</v>
      </c>
      <c r="H257" s="128">
        <v>1.8786358341039633</v>
      </c>
      <c r="J257">
        <f t="shared" si="28"/>
        <v>0.37438647713883599</v>
      </c>
      <c r="K257">
        <f t="shared" si="29"/>
        <v>6.0241044771388363</v>
      </c>
      <c r="L257">
        <f t="shared" si="30"/>
        <v>9.3207722118479261E-2</v>
      </c>
      <c r="N257">
        <f t="shared" si="31"/>
        <v>1.7253509787866351E-3</v>
      </c>
      <c r="O257">
        <f t="shared" si="32"/>
        <v>9.4225350978786634E-2</v>
      </c>
      <c r="P257">
        <f t="shared" si="33"/>
        <v>9.4913300682824747E-2</v>
      </c>
      <c r="Q257">
        <f t="shared" si="34"/>
        <v>1.7501954785318213E-3</v>
      </c>
      <c r="R257">
        <f t="shared" si="35"/>
        <v>1.8786358341039633</v>
      </c>
    </row>
    <row r="258" spans="1:18">
      <c r="A258" t="s">
        <v>2138</v>
      </c>
      <c r="B258">
        <v>5.6818179999999998</v>
      </c>
      <c r="C258">
        <v>6.6597668502733649</v>
      </c>
      <c r="D258">
        <v>8.77E-2</v>
      </c>
      <c r="E258">
        <v>2.1231322854593437</v>
      </c>
      <c r="G258" s="128">
        <f t="shared" si="27"/>
        <v>8.8297410477651536E-2</v>
      </c>
      <c r="H258" s="128">
        <v>2.1393080079660436</v>
      </c>
      <c r="J258">
        <f t="shared" si="28"/>
        <v>0.37839583165686508</v>
      </c>
      <c r="K258">
        <f t="shared" si="29"/>
        <v>6.0602138316568652</v>
      </c>
      <c r="L258">
        <f t="shared" si="30"/>
        <v>8.8337811800122984E-2</v>
      </c>
      <c r="N258">
        <f t="shared" si="31"/>
        <v>1.8619870143478446E-3</v>
      </c>
      <c r="O258">
        <f t="shared" si="32"/>
        <v>8.9561987014347838E-2</v>
      </c>
      <c r="P258">
        <f t="shared" si="33"/>
        <v>9.0186364050826584E-2</v>
      </c>
      <c r="Q258">
        <f t="shared" si="34"/>
        <v>1.8889535731750479E-3</v>
      </c>
      <c r="R258">
        <f t="shared" si="35"/>
        <v>2.1393080079660436</v>
      </c>
    </row>
    <row r="259" spans="1:18">
      <c r="A259" t="s">
        <v>1969</v>
      </c>
      <c r="B259">
        <v>5.6850480000000001</v>
      </c>
      <c r="C259">
        <v>4.067003614166433</v>
      </c>
      <c r="D259">
        <v>9.0690000000000007E-2</v>
      </c>
      <c r="E259">
        <v>1.6852375855797117</v>
      </c>
      <c r="G259" s="128">
        <f t="shared" ref="G259:G322" si="36">D259-((B259*(0.04645-D259)/(398-B259)))</f>
        <v>9.1331083196645541E-2</v>
      </c>
      <c r="H259" s="128">
        <v>1.6976577550557803</v>
      </c>
      <c r="J259">
        <f t="shared" ref="J259:J322" si="37">B259*(C259/100)</f>
        <v>0.23121110762709654</v>
      </c>
      <c r="K259">
        <f t="shared" ref="K259:K322" si="38">B259+J259</f>
        <v>5.9162591076270967</v>
      </c>
      <c r="L259">
        <f t="shared" ref="L259:L322" si="39">D259-((K259*(0.04645-D259)/(398-K259)))</f>
        <v>9.1357549494211931E-2</v>
      </c>
      <c r="N259">
        <f t="shared" ref="N259:N322" si="40">D259*(E259/100)</f>
        <v>1.5283419663622406E-3</v>
      </c>
      <c r="O259">
        <f t="shared" ref="O259:O322" si="41">D259+N259</f>
        <v>9.2218341966362249E-2</v>
      </c>
      <c r="P259">
        <f t="shared" ref="P259:P322" si="42">O259-((B259*(0.04645-O259)/(398-B259)))</f>
        <v>9.288157241330984E-2</v>
      </c>
      <c r="Q259">
        <f t="shared" ref="Q259:Q322" si="43">P259-G259</f>
        <v>1.5504892166642997E-3</v>
      </c>
      <c r="R259">
        <f t="shared" ref="R259:R322" si="44">(Q259/G259)*100</f>
        <v>1.6976577550557803</v>
      </c>
    </row>
    <row r="260" spans="1:18">
      <c r="A260" t="s">
        <v>2038</v>
      </c>
      <c r="B260">
        <v>5.7142860000000004</v>
      </c>
      <c r="C260">
        <v>7.2325925597046741</v>
      </c>
      <c r="D260">
        <v>8.0500000000000002E-2</v>
      </c>
      <c r="E260">
        <v>2.2177294868859012</v>
      </c>
      <c r="G260" s="128">
        <f t="shared" si="36"/>
        <v>8.0995994198504007E-2</v>
      </c>
      <c r="H260" s="128">
        <v>2.2362558524384948</v>
      </c>
      <c r="J260">
        <f t="shared" si="37"/>
        <v>0.41329102407624591</v>
      </c>
      <c r="K260">
        <f t="shared" si="38"/>
        <v>6.1275770240762464</v>
      </c>
      <c r="L260">
        <f t="shared" si="39"/>
        <v>8.1032428375758955E-2</v>
      </c>
      <c r="N260">
        <f t="shared" si="40"/>
        <v>1.7852722369431505E-3</v>
      </c>
      <c r="O260">
        <f t="shared" si="41"/>
        <v>8.2285272236943152E-2</v>
      </c>
      <c r="P260">
        <f t="shared" si="42"/>
        <v>8.2807271859008796E-2</v>
      </c>
      <c r="Q260">
        <f t="shared" si="43"/>
        <v>1.8112776605047898E-3</v>
      </c>
      <c r="R260">
        <f t="shared" si="44"/>
        <v>2.2362558524384948</v>
      </c>
    </row>
    <row r="261" spans="1:18">
      <c r="A261" t="s">
        <v>559</v>
      </c>
      <c r="B261">
        <v>5.7142860000000004</v>
      </c>
      <c r="C261">
        <v>8.3240618450369439</v>
      </c>
      <c r="D261">
        <v>0.09</v>
      </c>
      <c r="E261">
        <v>2.0219242759751856</v>
      </c>
      <c r="G261" s="128">
        <f t="shared" si="36"/>
        <v>9.0634377308218772E-2</v>
      </c>
      <c r="H261" s="128">
        <v>2.0370187203062349</v>
      </c>
      <c r="J261">
        <f t="shared" si="37"/>
        <v>0.47566070064228783</v>
      </c>
      <c r="K261">
        <f t="shared" si="38"/>
        <v>6.1899467006422881</v>
      </c>
      <c r="L261">
        <f t="shared" si="39"/>
        <v>9.068801751395339E-2</v>
      </c>
      <c r="N261">
        <f t="shared" si="40"/>
        <v>1.8197318483776672E-3</v>
      </c>
      <c r="O261">
        <f t="shared" si="41"/>
        <v>9.1819731848377661E-2</v>
      </c>
      <c r="P261">
        <f t="shared" si="42"/>
        <v>9.2480616541020175E-2</v>
      </c>
      <c r="Q261">
        <f t="shared" si="43"/>
        <v>1.8462392328014027E-3</v>
      </c>
      <c r="R261">
        <f t="shared" si="44"/>
        <v>2.0370187203062349</v>
      </c>
    </row>
    <row r="262" spans="1:18">
      <c r="A262" t="s">
        <v>2139</v>
      </c>
      <c r="B262">
        <v>5.7175529999999997</v>
      </c>
      <c r="C262">
        <v>5.017852563789523</v>
      </c>
      <c r="D262">
        <v>7.8700000000000006E-2</v>
      </c>
      <c r="E262">
        <v>2.1529855645264337</v>
      </c>
      <c r="G262" s="128">
        <f t="shared" si="36"/>
        <v>7.9170046737140912E-2</v>
      </c>
      <c r="H262" s="128">
        <v>2.1713965594532563</v>
      </c>
      <c r="J262">
        <f t="shared" si="37"/>
        <v>0.28689837979652477</v>
      </c>
      <c r="K262">
        <f t="shared" si="38"/>
        <v>6.0044513797965244</v>
      </c>
      <c r="L262">
        <f t="shared" si="39"/>
        <v>7.9193994275394336E-2</v>
      </c>
      <c r="N262">
        <f t="shared" si="40"/>
        <v>1.6943996392823036E-3</v>
      </c>
      <c r="O262">
        <f t="shared" si="41"/>
        <v>8.0394399639282313E-2</v>
      </c>
      <c r="P262">
        <f t="shared" si="42"/>
        <v>8.0889142408108725E-2</v>
      </c>
      <c r="Q262">
        <f t="shared" si="43"/>
        <v>1.7190956709678129E-3</v>
      </c>
      <c r="R262">
        <f t="shared" si="44"/>
        <v>2.1713965594532563</v>
      </c>
    </row>
    <row r="263" spans="1:18">
      <c r="A263" t="s">
        <v>630</v>
      </c>
      <c r="B263">
        <v>5.7240979999999997</v>
      </c>
      <c r="C263">
        <v>4.5211374503272062</v>
      </c>
      <c r="D263">
        <v>8.269E-2</v>
      </c>
      <c r="E263">
        <v>1.9126511003774123</v>
      </c>
      <c r="G263" s="128">
        <f t="shared" si="36"/>
        <v>8.3218814822583725E-2</v>
      </c>
      <c r="H263" s="128">
        <v>1.9282292323035564</v>
      </c>
      <c r="J263">
        <f t="shared" si="37"/>
        <v>0.25879433837143057</v>
      </c>
      <c r="K263">
        <f t="shared" si="38"/>
        <v>5.9828923383714301</v>
      </c>
      <c r="L263">
        <f t="shared" si="39"/>
        <v>8.3243088153820394E-2</v>
      </c>
      <c r="N263">
        <f t="shared" si="40"/>
        <v>1.5815711949020823E-3</v>
      </c>
      <c r="O263">
        <f t="shared" si="41"/>
        <v>8.4271571194902084E-2</v>
      </c>
      <c r="P263">
        <f t="shared" si="42"/>
        <v>8.482346433676935E-2</v>
      </c>
      <c r="Q263">
        <f t="shared" si="43"/>
        <v>1.6046495141856243E-3</v>
      </c>
      <c r="R263">
        <f t="shared" si="44"/>
        <v>1.9282292323035564</v>
      </c>
    </row>
    <row r="264" spans="1:18">
      <c r="A264" t="s">
        <v>2140</v>
      </c>
      <c r="B264">
        <v>5.77034</v>
      </c>
      <c r="C264">
        <v>5.2610637454445639</v>
      </c>
      <c r="D264">
        <v>8.992E-2</v>
      </c>
      <c r="E264">
        <v>1.6384509756435002</v>
      </c>
      <c r="G264" s="128">
        <f t="shared" si="36"/>
        <v>9.0559514818435716E-2</v>
      </c>
      <c r="H264" s="128">
        <v>1.6508146072045056</v>
      </c>
      <c r="J264">
        <f t="shared" si="37"/>
        <v>0.30358126572888583</v>
      </c>
      <c r="K264">
        <f t="shared" si="38"/>
        <v>6.0739212657288855</v>
      </c>
      <c r="L264">
        <f t="shared" si="39"/>
        <v>9.0593681522479777E-2</v>
      </c>
      <c r="N264">
        <f t="shared" si="40"/>
        <v>1.4732951172986355E-3</v>
      </c>
      <c r="O264">
        <f t="shared" si="41"/>
        <v>9.1393295117298629E-2</v>
      </c>
      <c r="P264">
        <f t="shared" si="42"/>
        <v>9.2054484517271981E-2</v>
      </c>
      <c r="Q264">
        <f t="shared" si="43"/>
        <v>1.4949696988362654E-3</v>
      </c>
      <c r="R264">
        <f t="shared" si="44"/>
        <v>1.6508146072045056</v>
      </c>
    </row>
    <row r="265" spans="1:18">
      <c r="A265" t="s">
        <v>2053</v>
      </c>
      <c r="B265">
        <v>5.7736720000000004</v>
      </c>
      <c r="C265">
        <v>3.3843302707587206</v>
      </c>
      <c r="D265">
        <v>8.7499999999999994E-2</v>
      </c>
      <c r="E265">
        <v>1.9725131592122034</v>
      </c>
      <c r="G265" s="128">
        <f t="shared" si="36"/>
        <v>8.8104266513185203E-2</v>
      </c>
      <c r="H265" s="128">
        <v>1.9878213566042933</v>
      </c>
      <c r="J265">
        <f t="shared" si="37"/>
        <v>0.19540012923032044</v>
      </c>
      <c r="K265">
        <f t="shared" si="38"/>
        <v>5.9690721292303204</v>
      </c>
      <c r="L265">
        <f t="shared" si="39"/>
        <v>8.8125028265590502E-2</v>
      </c>
      <c r="N265">
        <f t="shared" si="40"/>
        <v>1.7259490143106779E-3</v>
      </c>
      <c r="O265">
        <f t="shared" si="41"/>
        <v>8.9225949014310676E-2</v>
      </c>
      <c r="P265">
        <f t="shared" si="42"/>
        <v>8.9855621939013863E-2</v>
      </c>
      <c r="Q265">
        <f t="shared" si="43"/>
        <v>1.7513554258286601E-3</v>
      </c>
      <c r="R265">
        <f t="shared" si="44"/>
        <v>1.9878213566042933</v>
      </c>
    </row>
    <row r="266" spans="1:18">
      <c r="A266" t="s">
        <v>2141</v>
      </c>
      <c r="B266">
        <v>5.7870369999999998</v>
      </c>
      <c r="C266">
        <v>4.213259788718374</v>
      </c>
      <c r="D266">
        <v>8.3580000000000002E-2</v>
      </c>
      <c r="E266">
        <v>1.6334865243766921</v>
      </c>
      <c r="G266" s="128">
        <f t="shared" si="36"/>
        <v>8.4127846971110948E-2</v>
      </c>
      <c r="H266" s="128">
        <v>1.6467940041772464</v>
      </c>
      <c r="J266">
        <f t="shared" si="37"/>
        <v>0.24382290287925409</v>
      </c>
      <c r="K266">
        <f t="shared" si="38"/>
        <v>6.0308599028792536</v>
      </c>
      <c r="L266">
        <f t="shared" si="39"/>
        <v>8.4151284331563506E-2</v>
      </c>
      <c r="N266">
        <f t="shared" si="40"/>
        <v>1.3652680370740391E-3</v>
      </c>
      <c r="O266">
        <f t="shared" si="41"/>
        <v>8.4945268037074043E-2</v>
      </c>
      <c r="P266">
        <f t="shared" si="42"/>
        <v>8.5513259310874612E-2</v>
      </c>
      <c r="Q266">
        <f t="shared" si="43"/>
        <v>1.3854123397636642E-3</v>
      </c>
      <c r="R266">
        <f t="shared" si="44"/>
        <v>1.6467940041772464</v>
      </c>
    </row>
    <row r="267" spans="1:18">
      <c r="A267" t="s">
        <v>1965</v>
      </c>
      <c r="B267">
        <v>5.7937430000000001</v>
      </c>
      <c r="C267">
        <v>2.5754025087349066</v>
      </c>
      <c r="D267">
        <v>9.0520000000000003E-2</v>
      </c>
      <c r="E267">
        <v>1.6026982933157115</v>
      </c>
      <c r="G267" s="128">
        <f t="shared" si="36"/>
        <v>9.1171010149514273E-2</v>
      </c>
      <c r="H267" s="128">
        <v>1.6147604630397401</v>
      </c>
      <c r="J267">
        <f t="shared" si="37"/>
        <v>0.14921220257165305</v>
      </c>
      <c r="K267">
        <f t="shared" si="38"/>
        <v>5.9429552025716532</v>
      </c>
      <c r="L267">
        <f t="shared" si="39"/>
        <v>9.1188030428869499E-2</v>
      </c>
      <c r="N267">
        <f t="shared" si="40"/>
        <v>1.4507624951093823E-3</v>
      </c>
      <c r="O267">
        <f t="shared" si="41"/>
        <v>9.1970762495109382E-2</v>
      </c>
      <c r="P267">
        <f t="shared" si="42"/>
        <v>9.2643203575162578E-2</v>
      </c>
      <c r="Q267">
        <f t="shared" si="43"/>
        <v>1.4721934256483049E-3</v>
      </c>
      <c r="R267">
        <f t="shared" si="44"/>
        <v>1.6147604630397401</v>
      </c>
    </row>
    <row r="268" spans="1:18">
      <c r="A268" t="s">
        <v>2142</v>
      </c>
      <c r="B268">
        <v>5.820722</v>
      </c>
      <c r="C268">
        <v>3.1114229098072794</v>
      </c>
      <c r="D268">
        <v>8.8770000000000002E-2</v>
      </c>
      <c r="E268">
        <v>1.5596001306284362</v>
      </c>
      <c r="G268" s="128">
        <f t="shared" si="36"/>
        <v>8.9398113133096244E-2</v>
      </c>
      <c r="H268" s="128">
        <v>1.5716272838496377</v>
      </c>
      <c r="J268">
        <f t="shared" si="37"/>
        <v>0.18110727782419248</v>
      </c>
      <c r="K268">
        <f t="shared" si="38"/>
        <v>6.0018292778241928</v>
      </c>
      <c r="L268">
        <f t="shared" si="39"/>
        <v>8.9417955613082536E-2</v>
      </c>
      <c r="N268">
        <f t="shared" si="40"/>
        <v>1.3844570359588628E-3</v>
      </c>
      <c r="O268">
        <f t="shared" si="41"/>
        <v>9.0154457035958868E-2</v>
      </c>
      <c r="P268">
        <f t="shared" si="42"/>
        <v>9.080311827034275E-2</v>
      </c>
      <c r="Q268">
        <f t="shared" si="43"/>
        <v>1.4050051372465067E-3</v>
      </c>
      <c r="R268">
        <f t="shared" si="44"/>
        <v>1.5716272838496377</v>
      </c>
    </row>
    <row r="269" spans="1:18">
      <c r="A269" t="s">
        <v>454</v>
      </c>
      <c r="B269">
        <v>5.8343059999999998</v>
      </c>
      <c r="C269">
        <v>3.7607940912691662</v>
      </c>
      <c r="D269">
        <v>9.8799999999999999E-2</v>
      </c>
      <c r="E269">
        <v>2.4512496511108384</v>
      </c>
      <c r="G269" s="128">
        <f t="shared" si="36"/>
        <v>9.9578818554944784E-2</v>
      </c>
      <c r="H269" s="128">
        <v>2.4682604965140276</v>
      </c>
      <c r="J269">
        <f t="shared" si="37"/>
        <v>0.21941623531456245</v>
      </c>
      <c r="K269">
        <f t="shared" si="38"/>
        <v>6.0537222353145621</v>
      </c>
      <c r="L269">
        <f t="shared" si="39"/>
        <v>9.9608560705885779E-2</v>
      </c>
      <c r="N269">
        <f t="shared" si="40"/>
        <v>2.4218346552975084E-3</v>
      </c>
      <c r="O269">
        <f t="shared" si="41"/>
        <v>0.10122183465529751</v>
      </c>
      <c r="P269">
        <f t="shared" si="42"/>
        <v>0.10203668319623187</v>
      </c>
      <c r="Q269">
        <f t="shared" si="43"/>
        <v>2.457864641287083E-3</v>
      </c>
      <c r="R269">
        <f t="shared" si="44"/>
        <v>2.4682604965140276</v>
      </c>
    </row>
    <row r="270" spans="1:18">
      <c r="A270" t="s">
        <v>2143</v>
      </c>
      <c r="B270">
        <v>5.8479530000000004</v>
      </c>
      <c r="C270">
        <v>10.204109373252411</v>
      </c>
      <c r="D270">
        <v>0.1026</v>
      </c>
      <c r="E270">
        <v>2.2485070924480293</v>
      </c>
      <c r="G270" s="128">
        <f t="shared" si="36"/>
        <v>0.1034373348130196</v>
      </c>
      <c r="H270" s="128">
        <v>2.2635645637955606</v>
      </c>
      <c r="J270">
        <f t="shared" si="37"/>
        <v>0.59673152021639564</v>
      </c>
      <c r="K270">
        <f t="shared" si="38"/>
        <v>6.4446845202163958</v>
      </c>
      <c r="L270">
        <f t="shared" si="39"/>
        <v>0.10352418368875095</v>
      </c>
      <c r="N270">
        <f t="shared" si="40"/>
        <v>2.3069682768516783E-3</v>
      </c>
      <c r="O270">
        <f t="shared" si="41"/>
        <v>0.10490696827685167</v>
      </c>
      <c r="P270">
        <f t="shared" si="42"/>
        <v>0.10577870566958168</v>
      </c>
      <c r="Q270">
        <f t="shared" si="43"/>
        <v>2.3413708565620805E-3</v>
      </c>
      <c r="R270">
        <f t="shared" si="44"/>
        <v>2.2635645637955606</v>
      </c>
    </row>
    <row r="271" spans="1:18">
      <c r="A271" t="s">
        <v>2144</v>
      </c>
      <c r="B271">
        <v>5.8479530000000004</v>
      </c>
      <c r="C271">
        <v>9.6352638270607418</v>
      </c>
      <c r="D271">
        <v>9.2799999999999994E-2</v>
      </c>
      <c r="E271">
        <v>1.863220876142627</v>
      </c>
      <c r="G271" s="128">
        <f t="shared" si="36"/>
        <v>9.3491192672902193E-2</v>
      </c>
      <c r="H271" s="128">
        <v>1.8770256325263948</v>
      </c>
      <c r="J271">
        <f t="shared" si="37"/>
        <v>0.56346570003251351</v>
      </c>
      <c r="K271">
        <f t="shared" si="38"/>
        <v>6.411418700032514</v>
      </c>
      <c r="L271">
        <f t="shared" si="39"/>
        <v>9.3558881313035192E-2</v>
      </c>
      <c r="N271">
        <f t="shared" si="40"/>
        <v>1.7290689730603578E-3</v>
      </c>
      <c r="O271">
        <f t="shared" si="41"/>
        <v>9.4529068973060348E-2</v>
      </c>
      <c r="P271">
        <f t="shared" si="42"/>
        <v>9.5246046323527206E-2</v>
      </c>
      <c r="Q271">
        <f t="shared" si="43"/>
        <v>1.7548536506250129E-3</v>
      </c>
      <c r="R271">
        <f t="shared" si="44"/>
        <v>1.8770256325263948</v>
      </c>
    </row>
    <row r="272" spans="1:18">
      <c r="A272" t="s">
        <v>510</v>
      </c>
      <c r="B272">
        <v>5.8651030000000004</v>
      </c>
      <c r="C272">
        <v>3.0441051759112749</v>
      </c>
      <c r="D272">
        <v>9.3560000000000004E-2</v>
      </c>
      <c r="E272">
        <v>1.578982134323289</v>
      </c>
      <c r="G272" s="128">
        <f t="shared" si="36"/>
        <v>9.4264617223419417E-2</v>
      </c>
      <c r="H272" s="128">
        <v>1.5906194918375898</v>
      </c>
      <c r="J272">
        <f t="shared" si="37"/>
        <v>0.17853990399552747</v>
      </c>
      <c r="K272">
        <f t="shared" si="38"/>
        <v>6.0436429039955275</v>
      </c>
      <c r="L272">
        <f t="shared" si="39"/>
        <v>9.428639724309279E-2</v>
      </c>
      <c r="N272">
        <f t="shared" si="40"/>
        <v>1.4772956848728691E-3</v>
      </c>
      <c r="O272">
        <f t="shared" si="41"/>
        <v>9.5037295684872874E-2</v>
      </c>
      <c r="P272">
        <f t="shared" si="42"/>
        <v>9.576400859888122E-2</v>
      </c>
      <c r="Q272">
        <f t="shared" si="43"/>
        <v>1.4993913754618032E-3</v>
      </c>
      <c r="R272">
        <f t="shared" si="44"/>
        <v>1.5906194918375898</v>
      </c>
    </row>
    <row r="273" spans="1:18">
      <c r="A273" t="s">
        <v>2145</v>
      </c>
      <c r="B273">
        <v>5.8651030000000004</v>
      </c>
      <c r="C273">
        <v>5.068078378967642</v>
      </c>
      <c r="D273">
        <v>8.4790000000000004E-2</v>
      </c>
      <c r="E273">
        <v>1.8079335478226626</v>
      </c>
      <c r="G273" s="128">
        <f t="shared" si="36"/>
        <v>8.5363445645211228E-2</v>
      </c>
      <c r="H273" s="128">
        <v>1.8226477390389457</v>
      </c>
      <c r="J273">
        <f t="shared" si="37"/>
        <v>0.29724801704718257</v>
      </c>
      <c r="K273">
        <f t="shared" si="38"/>
        <v>6.1623510170471834</v>
      </c>
      <c r="L273">
        <f t="shared" si="39"/>
        <v>8.5392965382746738E-2</v>
      </c>
      <c r="N273">
        <f t="shared" si="40"/>
        <v>1.5329468551988357E-3</v>
      </c>
      <c r="O273">
        <f t="shared" si="41"/>
        <v>8.632294685519884E-2</v>
      </c>
      <c r="P273">
        <f t="shared" si="42"/>
        <v>8.691932055722941E-2</v>
      </c>
      <c r="Q273">
        <f t="shared" si="43"/>
        <v>1.555874912018182E-3</v>
      </c>
      <c r="R273">
        <f t="shared" si="44"/>
        <v>1.8226477390389457</v>
      </c>
    </row>
    <row r="274" spans="1:18">
      <c r="A274" t="s">
        <v>536</v>
      </c>
      <c r="B274">
        <v>5.878895</v>
      </c>
      <c r="C274">
        <v>3.0860607112344018</v>
      </c>
      <c r="D274">
        <v>9.2340000000000005E-2</v>
      </c>
      <c r="E274">
        <v>1.6325345262402124</v>
      </c>
      <c r="G274" s="128">
        <f t="shared" si="36"/>
        <v>9.3028008087577954E-2</v>
      </c>
      <c r="H274" s="128">
        <v>1.6447556138365842</v>
      </c>
      <c r="J274">
        <f t="shared" si="37"/>
        <v>0.18142626884972368</v>
      </c>
      <c r="K274">
        <f t="shared" si="38"/>
        <v>6.0603212688497239</v>
      </c>
      <c r="L274">
        <f t="shared" si="39"/>
        <v>9.3049568737535976E-2</v>
      </c>
      <c r="N274">
        <f t="shared" si="40"/>
        <v>1.5074823815302125E-3</v>
      </c>
      <c r="O274">
        <f t="shared" si="41"/>
        <v>9.384748238153022E-2</v>
      </c>
      <c r="P274">
        <f t="shared" si="42"/>
        <v>9.4558091473038744E-2</v>
      </c>
      <c r="Q274">
        <f t="shared" si="43"/>
        <v>1.5300833854607898E-3</v>
      </c>
      <c r="R274">
        <f t="shared" si="44"/>
        <v>1.6447556138365842</v>
      </c>
    </row>
    <row r="275" spans="1:18">
      <c r="A275" t="s">
        <v>616</v>
      </c>
      <c r="B275">
        <v>5.8823530000000002</v>
      </c>
      <c r="C275">
        <v>7.9854561660515531</v>
      </c>
      <c r="D275">
        <v>8.5260000000000002E-2</v>
      </c>
      <c r="E275">
        <v>1.637796370522177</v>
      </c>
      <c r="G275" s="128">
        <f t="shared" si="36"/>
        <v>8.5842208226731512E-2</v>
      </c>
      <c r="H275" s="128">
        <v>1.6510910979201998</v>
      </c>
      <c r="J275">
        <f t="shared" si="37"/>
        <v>0.46973272034741853</v>
      </c>
      <c r="K275">
        <f t="shared" si="38"/>
        <v>6.3520857203474188</v>
      </c>
      <c r="L275">
        <f t="shared" si="39"/>
        <v>8.5889454256791106E-2</v>
      </c>
      <c r="N275">
        <f t="shared" si="40"/>
        <v>1.3963851855072081E-3</v>
      </c>
      <c r="O275">
        <f t="shared" si="41"/>
        <v>8.6656385185507209E-2</v>
      </c>
      <c r="P275">
        <f t="shared" si="42"/>
        <v>8.7259541285021197E-2</v>
      </c>
      <c r="Q275">
        <f t="shared" si="43"/>
        <v>1.4173330582896854E-3</v>
      </c>
      <c r="R275">
        <f t="shared" si="44"/>
        <v>1.6510910979201998</v>
      </c>
    </row>
    <row r="276" spans="1:18">
      <c r="A276" t="s">
        <v>2146</v>
      </c>
      <c r="B276">
        <v>5.885815</v>
      </c>
      <c r="C276">
        <v>3.7816133835282915</v>
      </c>
      <c r="D276">
        <v>8.8730000000000003E-2</v>
      </c>
      <c r="E276">
        <v>1.562198631814834</v>
      </c>
      <c r="G276" s="128">
        <f t="shared" si="36"/>
        <v>8.9364642325423654E-2</v>
      </c>
      <c r="H276" s="128">
        <v>1.5743871330010155</v>
      </c>
      <c r="J276">
        <f t="shared" si="37"/>
        <v>0.22257876776971572</v>
      </c>
      <c r="K276">
        <f t="shared" si="38"/>
        <v>6.1083937677697158</v>
      </c>
      <c r="L276">
        <f t="shared" si="39"/>
        <v>8.9389016126893678E-2</v>
      </c>
      <c r="N276">
        <f t="shared" si="40"/>
        <v>1.3861388460093022E-3</v>
      </c>
      <c r="O276">
        <f t="shared" si="41"/>
        <v>9.0116138846009303E-2</v>
      </c>
      <c r="P276">
        <f t="shared" si="42"/>
        <v>9.0771587755647504E-2</v>
      </c>
      <c r="Q276">
        <f t="shared" si="43"/>
        <v>1.4069454302238493E-3</v>
      </c>
      <c r="R276">
        <f t="shared" si="44"/>
        <v>1.5743871330010155</v>
      </c>
    </row>
    <row r="277" spans="1:18">
      <c r="A277" t="s">
        <v>2147</v>
      </c>
      <c r="B277">
        <v>5.9031880000000001</v>
      </c>
      <c r="C277">
        <v>5.5197286493979467</v>
      </c>
      <c r="D277">
        <v>9.4119999999999995E-2</v>
      </c>
      <c r="E277">
        <v>1.7572890006789903</v>
      </c>
      <c r="G277" s="128">
        <f t="shared" si="36"/>
        <v>9.4837692578331897E-2</v>
      </c>
      <c r="H277" s="128">
        <v>1.7702470978798952</v>
      </c>
      <c r="J277">
        <f t="shared" si="37"/>
        <v>0.32583995926382164</v>
      </c>
      <c r="K277">
        <f t="shared" si="38"/>
        <v>6.2290279592638216</v>
      </c>
      <c r="L277">
        <f t="shared" si="39"/>
        <v>9.48779371214548E-2</v>
      </c>
      <c r="N277">
        <f t="shared" si="40"/>
        <v>1.6539604074390657E-3</v>
      </c>
      <c r="O277">
        <f t="shared" si="41"/>
        <v>9.577396040743906E-2</v>
      </c>
      <c r="P277">
        <f t="shared" si="42"/>
        <v>9.6516554078896075E-2</v>
      </c>
      <c r="Q277">
        <f t="shared" si="43"/>
        <v>1.6788615005641772E-3</v>
      </c>
      <c r="R277">
        <f t="shared" si="44"/>
        <v>1.7702470978798952</v>
      </c>
    </row>
    <row r="278" spans="1:18">
      <c r="A278" t="s">
        <v>643</v>
      </c>
      <c r="B278">
        <v>5.91716</v>
      </c>
      <c r="C278">
        <v>5.2629052073942031</v>
      </c>
      <c r="D278">
        <v>9.5299999999999996E-2</v>
      </c>
      <c r="E278">
        <v>1.9085838878373806</v>
      </c>
      <c r="G278" s="128">
        <f t="shared" si="36"/>
        <v>9.6037224985413797E-2</v>
      </c>
      <c r="H278" s="128">
        <v>1.9225152263940497</v>
      </c>
      <c r="J278">
        <f t="shared" si="37"/>
        <v>0.3114145217698468</v>
      </c>
      <c r="K278">
        <f t="shared" si="38"/>
        <v>6.2285745217698469</v>
      </c>
      <c r="L278">
        <f t="shared" si="39"/>
        <v>9.6076641290306061E-2</v>
      </c>
      <c r="N278">
        <f t="shared" si="40"/>
        <v>1.8188804451090236E-3</v>
      </c>
      <c r="O278">
        <f t="shared" si="41"/>
        <v>9.7118880445109024E-2</v>
      </c>
      <c r="P278">
        <f t="shared" si="42"/>
        <v>9.7883555258764687E-2</v>
      </c>
      <c r="Q278">
        <f t="shared" si="43"/>
        <v>1.8463302733508907E-3</v>
      </c>
      <c r="R278">
        <f t="shared" si="44"/>
        <v>1.9225152263940497</v>
      </c>
    </row>
    <row r="279" spans="1:18">
      <c r="A279" t="s">
        <v>2148</v>
      </c>
      <c r="B279">
        <v>5.9276819999999999</v>
      </c>
      <c r="C279">
        <v>3.1374845911097564</v>
      </c>
      <c r="D279">
        <v>9.1560000000000002E-2</v>
      </c>
      <c r="E279">
        <v>1.5908988918060794</v>
      </c>
      <c r="G279" s="128">
        <f t="shared" si="36"/>
        <v>9.2242011258494405E-2</v>
      </c>
      <c r="H279" s="128">
        <v>1.6030109584199408</v>
      </c>
      <c r="J279">
        <f t="shared" si="37"/>
        <v>0.18598010935998663</v>
      </c>
      <c r="K279">
        <f t="shared" si="38"/>
        <v>6.1136621093599866</v>
      </c>
      <c r="L279">
        <f t="shared" si="39"/>
        <v>9.2263743078254981E-2</v>
      </c>
      <c r="N279">
        <f t="shared" si="40"/>
        <v>1.4566270253376463E-3</v>
      </c>
      <c r="O279">
        <f t="shared" si="41"/>
        <v>9.3016627025337653E-2</v>
      </c>
      <c r="P279">
        <f t="shared" si="42"/>
        <v>9.3720660807235026E-2</v>
      </c>
      <c r="Q279">
        <f t="shared" si="43"/>
        <v>1.4786495487406209E-3</v>
      </c>
      <c r="R279">
        <f t="shared" si="44"/>
        <v>1.6030109584199408</v>
      </c>
    </row>
    <row r="280" spans="1:18">
      <c r="A280" t="s">
        <v>578</v>
      </c>
      <c r="B280">
        <v>5.945303</v>
      </c>
      <c r="C280">
        <v>4.1945393878367971</v>
      </c>
      <c r="D280">
        <v>8.7660000000000002E-2</v>
      </c>
      <c r="E280">
        <v>1.563220760311365</v>
      </c>
      <c r="G280" s="128">
        <f t="shared" si="36"/>
        <v>8.8284927946291128E-2</v>
      </c>
      <c r="H280" s="128">
        <v>1.5756930674577494</v>
      </c>
      <c r="J280">
        <f t="shared" si="37"/>
        <v>0.24937807606124274</v>
      </c>
      <c r="K280">
        <f t="shared" si="38"/>
        <v>6.1946810760612427</v>
      </c>
      <c r="L280">
        <f t="shared" si="39"/>
        <v>8.8311555236272946E-2</v>
      </c>
      <c r="N280">
        <f t="shared" si="40"/>
        <v>1.3703193184889427E-3</v>
      </c>
      <c r="O280">
        <f t="shared" si="41"/>
        <v>8.903031931848894E-2</v>
      </c>
      <c r="P280">
        <f t="shared" si="42"/>
        <v>8.9676027435550906E-2</v>
      </c>
      <c r="Q280">
        <f t="shared" si="43"/>
        <v>1.3910994892597783E-3</v>
      </c>
      <c r="R280">
        <f t="shared" si="44"/>
        <v>1.5756930674577494</v>
      </c>
    </row>
    <row r="281" spans="1:18">
      <c r="A281" t="s">
        <v>535</v>
      </c>
      <c r="B281">
        <v>5.9488399999999997</v>
      </c>
      <c r="C281">
        <v>5.5009337346440699</v>
      </c>
      <c r="D281">
        <v>9.239E-2</v>
      </c>
      <c r="E281">
        <v>1.6794982981077136</v>
      </c>
      <c r="G281" s="128">
        <f t="shared" si="36"/>
        <v>9.3087076650914646E-2</v>
      </c>
      <c r="H281" s="128">
        <v>1.6922147349842611</v>
      </c>
      <c r="J281">
        <f t="shared" si="37"/>
        <v>0.32724174638000031</v>
      </c>
      <c r="K281">
        <f t="shared" si="38"/>
        <v>6.27608174638</v>
      </c>
      <c r="L281">
        <f t="shared" si="39"/>
        <v>9.312603673912509E-2</v>
      </c>
      <c r="N281">
        <f t="shared" si="40"/>
        <v>1.5516884776217166E-3</v>
      </c>
      <c r="O281">
        <f t="shared" si="41"/>
        <v>9.3941688477621715E-2</v>
      </c>
      <c r="P281">
        <f t="shared" si="42"/>
        <v>9.4662309878367518E-2</v>
      </c>
      <c r="Q281">
        <f t="shared" si="43"/>
        <v>1.5752332274528713E-3</v>
      </c>
      <c r="R281">
        <f t="shared" si="44"/>
        <v>1.6922147349842611</v>
      </c>
    </row>
    <row r="282" spans="1:18">
      <c r="A282" t="s">
        <v>2149</v>
      </c>
      <c r="B282">
        <v>5.9488399999999997</v>
      </c>
      <c r="C282">
        <v>3.8547504507749855</v>
      </c>
      <c r="D282">
        <v>9.2539999999999997E-2</v>
      </c>
      <c r="E282">
        <v>1.697817957994592</v>
      </c>
      <c r="G282" s="128">
        <f t="shared" si="36"/>
        <v>9.3239352695704297E-2</v>
      </c>
      <c r="H282" s="128">
        <v>1.7106521087524358</v>
      </c>
      <c r="J282">
        <f t="shared" si="37"/>
        <v>0.22931293671588263</v>
      </c>
      <c r="K282">
        <f t="shared" si="38"/>
        <v>6.1781529367158825</v>
      </c>
      <c r="L282">
        <f t="shared" si="39"/>
        <v>9.32667360689238E-2</v>
      </c>
      <c r="N282">
        <f t="shared" si="40"/>
        <v>1.5711607383281955E-3</v>
      </c>
      <c r="O282">
        <f t="shared" si="41"/>
        <v>9.411116073832819E-2</v>
      </c>
      <c r="P282">
        <f t="shared" si="42"/>
        <v>9.4834353648780484E-2</v>
      </c>
      <c r="Q282">
        <f t="shared" si="43"/>
        <v>1.5950009530761866E-3</v>
      </c>
      <c r="R282">
        <f t="shared" si="44"/>
        <v>1.7106521087524358</v>
      </c>
    </row>
    <row r="283" spans="1:18">
      <c r="A283" t="s">
        <v>472</v>
      </c>
      <c r="B283">
        <v>5.9523809999999999</v>
      </c>
      <c r="C283">
        <v>2.9487121794782936</v>
      </c>
      <c r="D283">
        <v>9.6670000000000006E-2</v>
      </c>
      <c r="E283">
        <v>1.5753135955960891</v>
      </c>
      <c r="G283" s="128">
        <f t="shared" si="36"/>
        <v>9.7432480268551266E-2</v>
      </c>
      <c r="H283" s="128">
        <v>1.5867161166393646</v>
      </c>
      <c r="J283">
        <f t="shared" si="37"/>
        <v>0.17551858351595184</v>
      </c>
      <c r="K283">
        <f t="shared" si="38"/>
        <v>6.1278995835159513</v>
      </c>
      <c r="L283">
        <f t="shared" si="39"/>
        <v>9.7455315200436834E-2</v>
      </c>
      <c r="N283">
        <f t="shared" si="40"/>
        <v>1.5228556528627396E-3</v>
      </c>
      <c r="O283">
        <f t="shared" si="41"/>
        <v>9.8192855652862746E-2</v>
      </c>
      <c r="P283">
        <f t="shared" si="42"/>
        <v>9.8978457135813838E-2</v>
      </c>
      <c r="Q283">
        <f t="shared" si="43"/>
        <v>1.5459768672625718E-3</v>
      </c>
      <c r="R283">
        <f t="shared" si="44"/>
        <v>1.5867161166393646</v>
      </c>
    </row>
    <row r="284" spans="1:18">
      <c r="A284" t="s">
        <v>2150</v>
      </c>
      <c r="B284">
        <v>5.9523809999999999</v>
      </c>
      <c r="C284">
        <v>4.7072947306412054</v>
      </c>
      <c r="D284">
        <v>9.0520000000000003E-2</v>
      </c>
      <c r="E284">
        <v>1.7206871313385865</v>
      </c>
      <c r="G284" s="128">
        <f t="shared" si="36"/>
        <v>9.1189106042115775E-2</v>
      </c>
      <c r="H284" s="128">
        <v>1.7339946343149641</v>
      </c>
      <c r="J284">
        <f t="shared" si="37"/>
        <v>0.28019611716068826</v>
      </c>
      <c r="K284">
        <f t="shared" si="38"/>
        <v>6.2325771171606883</v>
      </c>
      <c r="L284">
        <f t="shared" si="39"/>
        <v>9.1221103913980653E-2</v>
      </c>
      <c r="N284">
        <f t="shared" si="40"/>
        <v>1.5575659912876886E-3</v>
      </c>
      <c r="O284">
        <f t="shared" si="41"/>
        <v>9.2077565991287691E-2</v>
      </c>
      <c r="P284">
        <f t="shared" si="42"/>
        <v>9.2770320247965846E-2</v>
      </c>
      <c r="Q284">
        <f t="shared" si="43"/>
        <v>1.5812142058500706E-3</v>
      </c>
      <c r="R284">
        <f t="shared" si="44"/>
        <v>1.7339946343149641</v>
      </c>
    </row>
    <row r="285" spans="1:18">
      <c r="A285" t="s">
        <v>2151</v>
      </c>
      <c r="B285">
        <v>5.9523809999999999</v>
      </c>
      <c r="C285">
        <v>6.3812883049458762</v>
      </c>
      <c r="D285">
        <v>8.9099999999999999E-2</v>
      </c>
      <c r="E285">
        <v>2.2681662016600552</v>
      </c>
      <c r="G285" s="128">
        <f t="shared" si="36"/>
        <v>8.9747546464629846E-2</v>
      </c>
      <c r="H285" s="128">
        <v>2.2859895752181427</v>
      </c>
      <c r="J285">
        <f t="shared" si="37"/>
        <v>0.37983859261882036</v>
      </c>
      <c r="K285">
        <f t="shared" si="38"/>
        <v>6.3322195926188201</v>
      </c>
      <c r="L285">
        <f t="shared" si="39"/>
        <v>8.9789536334452344E-2</v>
      </c>
      <c r="N285">
        <f t="shared" si="40"/>
        <v>2.0209360856791093E-3</v>
      </c>
      <c r="O285">
        <f t="shared" si="41"/>
        <v>9.1120936085679102E-2</v>
      </c>
      <c r="P285">
        <f t="shared" si="42"/>
        <v>9.1799166020825343E-2</v>
      </c>
      <c r="Q285">
        <f t="shared" si="43"/>
        <v>2.051619556195497E-3</v>
      </c>
      <c r="R285">
        <f t="shared" si="44"/>
        <v>2.2859895752181427</v>
      </c>
    </row>
    <row r="286" spans="1:18">
      <c r="A286" t="s">
        <v>539</v>
      </c>
      <c r="B286">
        <v>5.9880240000000002</v>
      </c>
      <c r="C286">
        <v>2.8113935315335015</v>
      </c>
      <c r="D286">
        <v>9.2090000000000005E-2</v>
      </c>
      <c r="E286">
        <v>1.550111814327634</v>
      </c>
      <c r="G286" s="128">
        <f t="shared" si="36"/>
        <v>9.2787155781179506E-2</v>
      </c>
      <c r="H286" s="128">
        <v>1.5619652727191262</v>
      </c>
      <c r="J286">
        <f t="shared" si="37"/>
        <v>0.16834691940267366</v>
      </c>
      <c r="K286">
        <f t="shared" si="38"/>
        <v>6.1563709194026739</v>
      </c>
      <c r="L286">
        <f t="shared" si="39"/>
        <v>9.280706351184223E-2</v>
      </c>
      <c r="N286">
        <f t="shared" si="40"/>
        <v>1.4274979698143183E-3</v>
      </c>
      <c r="O286">
        <f t="shared" si="41"/>
        <v>9.3517497969814317E-2</v>
      </c>
      <c r="P286">
        <f t="shared" si="42"/>
        <v>9.4236458932025327E-2</v>
      </c>
      <c r="Q286">
        <f t="shared" si="43"/>
        <v>1.449303150845821E-3</v>
      </c>
      <c r="R286">
        <f t="shared" si="44"/>
        <v>1.5619652727191262</v>
      </c>
    </row>
    <row r="287" spans="1:18">
      <c r="A287" t="s">
        <v>660</v>
      </c>
      <c r="B287">
        <v>5.9880240000000002</v>
      </c>
      <c r="C287">
        <v>6.4145481972952743</v>
      </c>
      <c r="D287">
        <v>9.7699999999999995E-2</v>
      </c>
      <c r="E287">
        <v>2.3104266356896539</v>
      </c>
      <c r="G287" s="128">
        <f t="shared" si="36"/>
        <v>9.8482849118874879E-2</v>
      </c>
      <c r="H287" s="128">
        <v>2.3270723138756026</v>
      </c>
      <c r="J287">
        <f t="shared" si="37"/>
        <v>0.38410468554560834</v>
      </c>
      <c r="K287">
        <f t="shared" si="38"/>
        <v>6.3721286855456087</v>
      </c>
      <c r="L287">
        <f t="shared" si="39"/>
        <v>9.8533882415054147E-2</v>
      </c>
      <c r="N287">
        <f t="shared" si="40"/>
        <v>2.2572868230687918E-3</v>
      </c>
      <c r="O287">
        <f t="shared" si="41"/>
        <v>9.9957286823068786E-2</v>
      </c>
      <c r="P287">
        <f t="shared" si="42"/>
        <v>0.1007746162346361</v>
      </c>
      <c r="Q287">
        <f t="shared" si="43"/>
        <v>2.2917671157612202E-3</v>
      </c>
      <c r="R287">
        <f t="shared" si="44"/>
        <v>2.3270723138756026</v>
      </c>
    </row>
    <row r="288" spans="1:18">
      <c r="A288" t="s">
        <v>2152</v>
      </c>
      <c r="B288">
        <v>5.9916119999999999</v>
      </c>
      <c r="C288">
        <v>3.776884484646601</v>
      </c>
      <c r="D288">
        <v>8.5919999999999996E-2</v>
      </c>
      <c r="E288">
        <v>1.8660103422936576</v>
      </c>
      <c r="G288" s="128">
        <f t="shared" si="36"/>
        <v>8.6523275166754843E-2</v>
      </c>
      <c r="H288" s="128">
        <v>1.8813217505455091</v>
      </c>
      <c r="J288">
        <f t="shared" si="37"/>
        <v>0.22629626400822392</v>
      </c>
      <c r="K288">
        <f t="shared" si="38"/>
        <v>6.2179082640082237</v>
      </c>
      <c r="L288">
        <f t="shared" si="39"/>
        <v>8.6546421789962219E-2</v>
      </c>
      <c r="N288">
        <f t="shared" si="40"/>
        <v>1.6032760860987105E-3</v>
      </c>
      <c r="O288">
        <f t="shared" si="41"/>
        <v>8.7523276086098709E-2</v>
      </c>
      <c r="P288">
        <f t="shared" si="42"/>
        <v>8.8151056361751343E-2</v>
      </c>
      <c r="Q288">
        <f t="shared" si="43"/>
        <v>1.6277811949964999E-3</v>
      </c>
      <c r="R288">
        <f t="shared" si="44"/>
        <v>1.8813217505455091</v>
      </c>
    </row>
    <row r="289" spans="1:18">
      <c r="A289" t="s">
        <v>2153</v>
      </c>
      <c r="B289">
        <v>5.9988000000000001</v>
      </c>
      <c r="C289">
        <v>3.1549542712020942</v>
      </c>
      <c r="D289">
        <v>9.4799999999999995E-2</v>
      </c>
      <c r="E289">
        <v>1.8501657813378929</v>
      </c>
      <c r="G289" s="128">
        <f t="shared" si="36"/>
        <v>9.55399007452018E-2</v>
      </c>
      <c r="H289" s="128">
        <v>1.8639311727015744</v>
      </c>
      <c r="J289">
        <f t="shared" si="37"/>
        <v>0.18925939682087123</v>
      </c>
      <c r="K289">
        <f t="shared" si="38"/>
        <v>6.1880593968208712</v>
      </c>
      <c r="L289">
        <f t="shared" si="39"/>
        <v>9.5563612950069085E-2</v>
      </c>
      <c r="N289">
        <f t="shared" si="40"/>
        <v>1.7539571607083223E-3</v>
      </c>
      <c r="O289">
        <f t="shared" si="41"/>
        <v>9.6553957160708317E-2</v>
      </c>
      <c r="P289">
        <f t="shared" si="42"/>
        <v>9.732069873755976E-2</v>
      </c>
      <c r="Q289">
        <f t="shared" si="43"/>
        <v>1.7807979923579603E-3</v>
      </c>
      <c r="R289">
        <f t="shared" si="44"/>
        <v>1.8639311727015744</v>
      </c>
    </row>
    <row r="290" spans="1:18">
      <c r="A290" t="s">
        <v>2154</v>
      </c>
      <c r="B290">
        <v>6.0240960000000001</v>
      </c>
      <c r="C290">
        <v>6.4482359900042043</v>
      </c>
      <c r="D290">
        <v>9.4700000000000006E-2</v>
      </c>
      <c r="E290">
        <v>2.1203600364217019</v>
      </c>
      <c r="G290" s="128">
        <f t="shared" si="36"/>
        <v>9.5441531887633588E-2</v>
      </c>
      <c r="H290" s="128">
        <v>2.1362195711034211</v>
      </c>
      <c r="J290">
        <f t="shared" si="37"/>
        <v>0.38844792634440367</v>
      </c>
      <c r="K290">
        <f t="shared" si="38"/>
        <v>6.4125439263444042</v>
      </c>
      <c r="L290">
        <f t="shared" si="39"/>
        <v>9.5490130632754286E-2</v>
      </c>
      <c r="N290">
        <f t="shared" si="40"/>
        <v>2.0079809544913522E-3</v>
      </c>
      <c r="O290">
        <f t="shared" si="41"/>
        <v>9.670798095449136E-2</v>
      </c>
      <c r="P290">
        <f t="shared" si="42"/>
        <v>9.7480372570778129E-2</v>
      </c>
      <c r="Q290">
        <f t="shared" si="43"/>
        <v>2.038840683144541E-3</v>
      </c>
      <c r="R290">
        <f t="shared" si="44"/>
        <v>2.1362195711034211</v>
      </c>
    </row>
    <row r="291" spans="1:18">
      <c r="A291" t="s">
        <v>444</v>
      </c>
      <c r="B291">
        <v>6.0277279999999998</v>
      </c>
      <c r="C291">
        <v>3.2037558875690979</v>
      </c>
      <c r="D291">
        <v>0.10024</v>
      </c>
      <c r="E291">
        <v>1.6093341848310492</v>
      </c>
      <c r="G291" s="128">
        <f t="shared" si="36"/>
        <v>0.10106717965601403</v>
      </c>
      <c r="H291" s="128">
        <v>1.6207083651396725</v>
      </c>
      <c r="J291">
        <f t="shared" si="37"/>
        <v>0.19311369068665102</v>
      </c>
      <c r="K291">
        <f t="shared" si="38"/>
        <v>6.220841690686651</v>
      </c>
      <c r="L291">
        <f t="shared" si="39"/>
        <v>0.10109410126456458</v>
      </c>
      <c r="N291">
        <f t="shared" si="40"/>
        <v>1.6131965868746436E-3</v>
      </c>
      <c r="O291">
        <f t="shared" si="41"/>
        <v>0.10185319658687464</v>
      </c>
      <c r="P291">
        <f t="shared" si="42"/>
        <v>0.10270518389110979</v>
      </c>
      <c r="Q291">
        <f t="shared" si="43"/>
        <v>1.6380042350957608E-3</v>
      </c>
      <c r="R291">
        <f t="shared" si="44"/>
        <v>1.6207083651396725</v>
      </c>
    </row>
    <row r="292" spans="1:18">
      <c r="A292" t="s">
        <v>507</v>
      </c>
      <c r="B292">
        <v>6.0679610000000004</v>
      </c>
      <c r="C292">
        <v>4.1032676662945438</v>
      </c>
      <c r="D292">
        <v>9.4E-2</v>
      </c>
      <c r="E292">
        <v>2.0550012528922856</v>
      </c>
      <c r="G292" s="128">
        <f t="shared" si="36"/>
        <v>9.4736177492113632E-2</v>
      </c>
      <c r="H292" s="128">
        <v>2.0706008709734927</v>
      </c>
      <c r="J292">
        <f t="shared" si="37"/>
        <v>0.24898468171636309</v>
      </c>
      <c r="K292">
        <f t="shared" si="38"/>
        <v>6.3169456817163638</v>
      </c>
      <c r="L292">
        <f t="shared" si="39"/>
        <v>9.4766871999832622E-2</v>
      </c>
      <c r="N292">
        <f t="shared" si="40"/>
        <v>1.9317011777187484E-3</v>
      </c>
      <c r="O292">
        <f t="shared" si="41"/>
        <v>9.5931701177718751E-2</v>
      </c>
      <c r="P292">
        <f t="shared" si="42"/>
        <v>9.6697785608392331E-2</v>
      </c>
      <c r="Q292">
        <f t="shared" si="43"/>
        <v>1.9616081162786986E-3</v>
      </c>
      <c r="R292">
        <f t="shared" si="44"/>
        <v>2.0706008709734927</v>
      </c>
    </row>
    <row r="293" spans="1:18">
      <c r="A293" t="s">
        <v>1958</v>
      </c>
      <c r="B293">
        <v>6.0716450000000002</v>
      </c>
      <c r="C293">
        <v>2.6008835959648504</v>
      </c>
      <c r="D293">
        <v>8.9099999999999999E-2</v>
      </c>
      <c r="E293">
        <v>2.5281645916412012</v>
      </c>
      <c r="G293" s="128">
        <f t="shared" si="36"/>
        <v>8.9760721930287488E-2</v>
      </c>
      <c r="H293" s="128">
        <v>2.5484322890762323</v>
      </c>
      <c r="J293">
        <f t="shared" si="37"/>
        <v>0.15791641881022003</v>
      </c>
      <c r="K293">
        <f t="shared" si="38"/>
        <v>6.2295614188102206</v>
      </c>
      <c r="L293">
        <f t="shared" si="39"/>
        <v>8.9778179791906873E-2</v>
      </c>
      <c r="N293">
        <f t="shared" si="40"/>
        <v>2.2525946511523101E-3</v>
      </c>
      <c r="O293">
        <f t="shared" si="41"/>
        <v>9.1352594651152308E-2</v>
      </c>
      <c r="P293">
        <f t="shared" si="42"/>
        <v>9.2048213150866864E-2</v>
      </c>
      <c r="Q293">
        <f t="shared" si="43"/>
        <v>2.2874912205793768E-3</v>
      </c>
      <c r="R293">
        <f t="shared" si="44"/>
        <v>2.5484322890762323</v>
      </c>
    </row>
    <row r="294" spans="1:18">
      <c r="A294" t="s">
        <v>2155</v>
      </c>
      <c r="B294">
        <v>6.0753339999999998</v>
      </c>
      <c r="C294">
        <v>4.2589032712727359</v>
      </c>
      <c r="D294">
        <v>8.6620000000000003E-2</v>
      </c>
      <c r="E294">
        <v>1.8811445138645295</v>
      </c>
      <c r="G294" s="128">
        <f t="shared" si="36"/>
        <v>8.7242686418976242E-2</v>
      </c>
      <c r="H294" s="128">
        <v>1.8966700429981405</v>
      </c>
      <c r="J294">
        <f t="shared" si="37"/>
        <v>0.25874259846674474</v>
      </c>
      <c r="K294">
        <f t="shared" si="38"/>
        <v>6.3340765984667442</v>
      </c>
      <c r="L294">
        <f t="shared" si="39"/>
        <v>8.726963491015674E-2</v>
      </c>
      <c r="N294">
        <f t="shared" si="40"/>
        <v>1.6294473779094557E-3</v>
      </c>
      <c r="O294">
        <f t="shared" si="41"/>
        <v>8.8249447377909462E-2</v>
      </c>
      <c r="P294">
        <f t="shared" si="42"/>
        <v>8.8897392316991772E-2</v>
      </c>
      <c r="Q294">
        <f t="shared" si="43"/>
        <v>1.6547058980155294E-3</v>
      </c>
      <c r="R294">
        <f t="shared" si="44"/>
        <v>1.8966700429981405</v>
      </c>
    </row>
    <row r="295" spans="1:18">
      <c r="A295" t="s">
        <v>462</v>
      </c>
      <c r="B295">
        <v>6.0864269999999996</v>
      </c>
      <c r="C295">
        <v>3.3936990749644269</v>
      </c>
      <c r="D295">
        <v>9.7540000000000002E-2</v>
      </c>
      <c r="E295">
        <v>1.6475539341487062</v>
      </c>
      <c r="G295" s="128">
        <f t="shared" si="36"/>
        <v>9.8333428900789818E-2</v>
      </c>
      <c r="H295" s="128">
        <v>1.659640315373508</v>
      </c>
      <c r="J295">
        <f t="shared" si="37"/>
        <v>0.20655501679738511</v>
      </c>
      <c r="K295">
        <f t="shared" si="38"/>
        <v>6.2929820167973851</v>
      </c>
      <c r="L295">
        <f t="shared" si="39"/>
        <v>9.836078808006439E-2</v>
      </c>
      <c r="N295">
        <f t="shared" si="40"/>
        <v>1.6070241073686481E-3</v>
      </c>
      <c r="O295">
        <f t="shared" si="41"/>
        <v>9.9147024107368656E-2</v>
      </c>
      <c r="P295">
        <f t="shared" si="42"/>
        <v>9.996541013031647E-2</v>
      </c>
      <c r="Q295">
        <f t="shared" si="43"/>
        <v>1.6319812295266523E-3</v>
      </c>
      <c r="R295">
        <f t="shared" si="44"/>
        <v>1.659640315373508</v>
      </c>
    </row>
    <row r="296" spans="1:18">
      <c r="A296" t="s">
        <v>1947</v>
      </c>
      <c r="B296">
        <v>6.0975609999999998</v>
      </c>
      <c r="C296">
        <v>4.6352680866609903</v>
      </c>
      <c r="D296">
        <v>8.7090000000000001E-2</v>
      </c>
      <c r="E296">
        <v>1.6168397286601321</v>
      </c>
      <c r="G296" s="128">
        <f t="shared" si="36"/>
        <v>8.7722312673716232E-2</v>
      </c>
      <c r="H296" s="128">
        <v>1.6301602371916084</v>
      </c>
      <c r="J296">
        <f t="shared" si="37"/>
        <v>0.28263829909768673</v>
      </c>
      <c r="K296">
        <f t="shared" si="38"/>
        <v>6.3801992990976863</v>
      </c>
      <c r="L296">
        <f t="shared" si="39"/>
        <v>8.7752099564555375E-2</v>
      </c>
      <c r="N296">
        <f t="shared" si="40"/>
        <v>1.4081057196901089E-3</v>
      </c>
      <c r="O296">
        <f t="shared" si="41"/>
        <v>8.8498105719690107E-2</v>
      </c>
      <c r="P296">
        <f t="shared" si="42"/>
        <v>8.9152326934068049E-2</v>
      </c>
      <c r="Q296">
        <f t="shared" si="43"/>
        <v>1.4300142603518168E-3</v>
      </c>
      <c r="R296">
        <f t="shared" si="44"/>
        <v>1.6301602371916084</v>
      </c>
    </row>
    <row r="297" spans="1:18">
      <c r="A297" t="s">
        <v>2156</v>
      </c>
      <c r="B297">
        <v>6.1124689999999999</v>
      </c>
      <c r="C297">
        <v>4.3809250650536047</v>
      </c>
      <c r="D297">
        <v>8.6080000000000004E-2</v>
      </c>
      <c r="E297">
        <v>1.812585026161911</v>
      </c>
      <c r="G297" s="128">
        <f t="shared" si="36"/>
        <v>8.6698129252165468E-2</v>
      </c>
      <c r="H297" s="128">
        <v>1.8277321300454368</v>
      </c>
      <c r="J297">
        <f t="shared" si="37"/>
        <v>0.26778268651463144</v>
      </c>
      <c r="K297">
        <f t="shared" si="38"/>
        <v>6.3802516865146313</v>
      </c>
      <c r="L297">
        <f t="shared" si="39"/>
        <v>8.6725650214080047E-2</v>
      </c>
      <c r="N297">
        <f t="shared" si="40"/>
        <v>1.560273190520173E-3</v>
      </c>
      <c r="O297">
        <f t="shared" si="41"/>
        <v>8.7640273190520174E-2</v>
      </c>
      <c r="P297">
        <f t="shared" si="42"/>
        <v>8.8282738816655618E-2</v>
      </c>
      <c r="Q297">
        <f t="shared" si="43"/>
        <v>1.5846095644901498E-3</v>
      </c>
      <c r="R297">
        <f t="shared" si="44"/>
        <v>1.8277321300454368</v>
      </c>
    </row>
    <row r="298" spans="1:18">
      <c r="A298" t="s">
        <v>516</v>
      </c>
      <c r="B298">
        <v>6.1500620000000001</v>
      </c>
      <c r="C298">
        <v>4.6653841009895256</v>
      </c>
      <c r="D298">
        <v>9.35E-2</v>
      </c>
      <c r="E298">
        <v>1.9221038070257026</v>
      </c>
      <c r="G298" s="128">
        <f t="shared" si="36"/>
        <v>9.4238447015142821E-2</v>
      </c>
      <c r="H298" s="128">
        <v>1.9369732311191674</v>
      </c>
      <c r="J298">
        <f t="shared" si="37"/>
        <v>0.28692401474899842</v>
      </c>
      <c r="K298">
        <f t="shared" si="38"/>
        <v>6.4369860147489986</v>
      </c>
      <c r="L298">
        <f t="shared" si="39"/>
        <v>9.4273464758357767E-2</v>
      </c>
      <c r="N298">
        <f t="shared" si="40"/>
        <v>1.7971670595690319E-3</v>
      </c>
      <c r="O298">
        <f t="shared" si="41"/>
        <v>9.5297167059569032E-2</v>
      </c>
      <c r="P298">
        <f t="shared" si="42"/>
        <v>9.6063820507248557E-2</v>
      </c>
      <c r="Q298">
        <f t="shared" si="43"/>
        <v>1.8253734921057363E-3</v>
      </c>
      <c r="R298">
        <f t="shared" si="44"/>
        <v>1.9369732311191674</v>
      </c>
    </row>
    <row r="299" spans="1:18">
      <c r="A299" t="s">
        <v>495</v>
      </c>
      <c r="B299">
        <v>6.1538459999999997</v>
      </c>
      <c r="C299">
        <v>4.1431843143212763</v>
      </c>
      <c r="D299">
        <v>9.4700000000000006E-2</v>
      </c>
      <c r="E299">
        <v>1.9130154751107158</v>
      </c>
      <c r="G299" s="128">
        <f t="shared" si="36"/>
        <v>9.5457754201410394E-2</v>
      </c>
      <c r="H299" s="128">
        <v>1.9276346891358205</v>
      </c>
      <c r="J299">
        <f t="shared" si="37"/>
        <v>0.25496518219948727</v>
      </c>
      <c r="K299">
        <f t="shared" si="38"/>
        <v>6.4088111821994866</v>
      </c>
      <c r="L299">
        <f t="shared" si="39"/>
        <v>9.5489663170089875E-2</v>
      </c>
      <c r="N299">
        <f t="shared" si="40"/>
        <v>1.8116256549298481E-3</v>
      </c>
      <c r="O299">
        <f t="shared" si="41"/>
        <v>9.651162565492985E-2</v>
      </c>
      <c r="P299">
        <f t="shared" si="42"/>
        <v>9.7297830984866787E-2</v>
      </c>
      <c r="Q299">
        <f t="shared" si="43"/>
        <v>1.840076783456393E-3</v>
      </c>
      <c r="R299">
        <f t="shared" si="44"/>
        <v>1.9276346891358205</v>
      </c>
    </row>
    <row r="300" spans="1:18">
      <c r="A300" t="s">
        <v>633</v>
      </c>
      <c r="B300">
        <v>6.157635</v>
      </c>
      <c r="C300">
        <v>6.4004387124989588</v>
      </c>
      <c r="D300">
        <v>8.251E-2</v>
      </c>
      <c r="E300">
        <v>1.8708805927133645</v>
      </c>
      <c r="G300" s="128">
        <f t="shared" si="36"/>
        <v>8.3076667461033718E-2</v>
      </c>
      <c r="H300" s="128">
        <v>1.8873188311052824</v>
      </c>
      <c r="J300">
        <f t="shared" si="37"/>
        <v>0.39411565431438522</v>
      </c>
      <c r="K300">
        <f t="shared" si="38"/>
        <v>6.5517506543143851</v>
      </c>
      <c r="L300">
        <f t="shared" si="39"/>
        <v>8.3113543709773863E-2</v>
      </c>
      <c r="N300">
        <f t="shared" si="40"/>
        <v>1.5436635770477972E-3</v>
      </c>
      <c r="O300">
        <f t="shared" si="41"/>
        <v>8.4053663577047799E-2</v>
      </c>
      <c r="P300">
        <f t="shared" si="42"/>
        <v>8.4644589050280522E-2</v>
      </c>
      <c r="Q300">
        <f t="shared" si="43"/>
        <v>1.567921589246804E-3</v>
      </c>
      <c r="R300">
        <f t="shared" si="44"/>
        <v>1.8873188311052824</v>
      </c>
    </row>
    <row r="301" spans="1:18">
      <c r="A301" t="s">
        <v>1998</v>
      </c>
      <c r="B301">
        <v>6.161429</v>
      </c>
      <c r="C301">
        <v>5.495240092662832</v>
      </c>
      <c r="D301">
        <v>9.7930000000000003E-2</v>
      </c>
      <c r="E301">
        <v>1.6134746911561917</v>
      </c>
      <c r="G301" s="128">
        <f t="shared" si="36"/>
        <v>9.8739492450195782E-2</v>
      </c>
      <c r="H301" s="128">
        <v>1.6254099337192358</v>
      </c>
      <c r="J301">
        <f t="shared" si="37"/>
        <v>0.33858531668895459</v>
      </c>
      <c r="K301">
        <f t="shared" si="38"/>
        <v>6.5000143166889544</v>
      </c>
      <c r="L301">
        <f t="shared" si="39"/>
        <v>9.8784714557496378E-2</v>
      </c>
      <c r="N301">
        <f t="shared" si="40"/>
        <v>1.5800757650492588E-3</v>
      </c>
      <c r="O301">
        <f t="shared" si="41"/>
        <v>9.9510075765049263E-2</v>
      </c>
      <c r="P301">
        <f t="shared" si="42"/>
        <v>0.10034441396898522</v>
      </c>
      <c r="Q301">
        <f t="shared" si="43"/>
        <v>1.6049215187894372E-3</v>
      </c>
      <c r="R301">
        <f t="shared" si="44"/>
        <v>1.6254099337192358</v>
      </c>
    </row>
    <row r="302" spans="1:18">
      <c r="A302" t="s">
        <v>449</v>
      </c>
      <c r="B302">
        <v>6.1728399999999999</v>
      </c>
      <c r="C302">
        <v>7.1690839069316334</v>
      </c>
      <c r="D302">
        <v>9.9400000000000002E-2</v>
      </c>
      <c r="E302">
        <v>1.8227750466053085</v>
      </c>
      <c r="G302" s="128">
        <f t="shared" si="36"/>
        <v>0.10023417361369233</v>
      </c>
      <c r="H302" s="128">
        <v>1.8360824543037633</v>
      </c>
      <c r="J302">
        <f t="shared" si="37"/>
        <v>0.44253607904063863</v>
      </c>
      <c r="K302">
        <f t="shared" si="38"/>
        <v>6.6153760790406384</v>
      </c>
      <c r="L302">
        <f t="shared" si="39"/>
        <v>0.10029498703315423</v>
      </c>
      <c r="N302">
        <f t="shared" si="40"/>
        <v>1.8118383963256768E-3</v>
      </c>
      <c r="O302">
        <f t="shared" si="41"/>
        <v>0.10121183839632568</v>
      </c>
      <c r="P302">
        <f t="shared" si="42"/>
        <v>0.10207455568862971</v>
      </c>
      <c r="Q302">
        <f t="shared" si="43"/>
        <v>1.8403820749373773E-3</v>
      </c>
      <c r="R302">
        <f t="shared" si="44"/>
        <v>1.8360824543037633</v>
      </c>
    </row>
    <row r="303" spans="1:18">
      <c r="A303" t="s">
        <v>1949</v>
      </c>
      <c r="B303">
        <v>6.2111799999999997</v>
      </c>
      <c r="C303">
        <v>13.244709119626448</v>
      </c>
      <c r="D303">
        <v>8.7470000000000006E-2</v>
      </c>
      <c r="E303">
        <v>1.672346135665844</v>
      </c>
      <c r="G303" s="128">
        <f t="shared" si="36"/>
        <v>8.8120305957173573E-2</v>
      </c>
      <c r="H303" s="128">
        <v>1.6863213336546681</v>
      </c>
      <c r="J303">
        <f t="shared" si="37"/>
        <v>0.82265272389641386</v>
      </c>
      <c r="K303">
        <f t="shared" si="38"/>
        <v>7.0338327238964133</v>
      </c>
      <c r="L303">
        <f t="shared" si="39"/>
        <v>8.8207986666069937E-2</v>
      </c>
      <c r="N303">
        <f t="shared" si="40"/>
        <v>1.4628011648669139E-3</v>
      </c>
      <c r="O303">
        <f t="shared" si="41"/>
        <v>8.8932801164866918E-2</v>
      </c>
      <c r="P303">
        <f t="shared" si="42"/>
        <v>8.9606297475811156E-2</v>
      </c>
      <c r="Q303">
        <f t="shared" si="43"/>
        <v>1.4859915186375833E-3</v>
      </c>
      <c r="R303">
        <f t="shared" si="44"/>
        <v>1.6863213336546681</v>
      </c>
    </row>
    <row r="304" spans="1:18">
      <c r="A304" t="s">
        <v>2157</v>
      </c>
      <c r="B304">
        <v>6.2227750000000004</v>
      </c>
      <c r="C304">
        <v>5.3149630265317978</v>
      </c>
      <c r="D304">
        <v>9.5680000000000001E-2</v>
      </c>
      <c r="E304">
        <v>1.8212907919296992</v>
      </c>
      <c r="G304" s="128">
        <f t="shared" si="36"/>
        <v>9.6461942373628276E-2</v>
      </c>
      <c r="H304" s="128">
        <v>1.8352208818557716</v>
      </c>
      <c r="J304">
        <f t="shared" si="37"/>
        <v>0.33073819047426412</v>
      </c>
      <c r="K304">
        <f t="shared" si="38"/>
        <v>6.5535131904742645</v>
      </c>
      <c r="L304">
        <f t="shared" si="39"/>
        <v>9.6504198109418821E-2</v>
      </c>
      <c r="N304">
        <f t="shared" si="40"/>
        <v>1.7426110297183363E-3</v>
      </c>
      <c r="O304">
        <f t="shared" si="41"/>
        <v>9.7422611029718331E-2</v>
      </c>
      <c r="P304">
        <f t="shared" si="42"/>
        <v>9.8232232083112783E-2</v>
      </c>
      <c r="Q304">
        <f t="shared" si="43"/>
        <v>1.7702897094845071E-3</v>
      </c>
      <c r="R304">
        <f t="shared" si="44"/>
        <v>1.8352208818557716</v>
      </c>
    </row>
    <row r="305" spans="1:18">
      <c r="A305" t="s">
        <v>2158</v>
      </c>
      <c r="B305">
        <v>6.2383030000000002</v>
      </c>
      <c r="C305">
        <v>4.9907682475130342</v>
      </c>
      <c r="D305">
        <v>8.9399999999999993E-2</v>
      </c>
      <c r="E305">
        <v>2.2639762598186177</v>
      </c>
      <c r="G305" s="128">
        <f t="shared" si="36"/>
        <v>9.0083923711536298E-2</v>
      </c>
      <c r="H305" s="128">
        <v>2.2825652066594793</v>
      </c>
      <c r="J305">
        <f t="shared" si="37"/>
        <v>0.31133924530765306</v>
      </c>
      <c r="K305">
        <f t="shared" si="38"/>
        <v>6.5496422453076528</v>
      </c>
      <c r="L305">
        <f t="shared" si="39"/>
        <v>9.0118627863950626E-2</v>
      </c>
      <c r="N305">
        <f t="shared" si="40"/>
        <v>2.0239947762778444E-3</v>
      </c>
      <c r="O305">
        <f t="shared" si="41"/>
        <v>9.1423994776277842E-2</v>
      </c>
      <c r="P305">
        <f t="shared" si="42"/>
        <v>9.2140148010969494E-2</v>
      </c>
      <c r="Q305">
        <f t="shared" si="43"/>
        <v>2.0562242994331958E-3</v>
      </c>
      <c r="R305">
        <f t="shared" si="44"/>
        <v>2.2825652066594793</v>
      </c>
    </row>
    <row r="306" spans="1:18">
      <c r="A306" t="s">
        <v>1967</v>
      </c>
      <c r="B306">
        <v>6.25</v>
      </c>
      <c r="C306">
        <v>14.557837236347986</v>
      </c>
      <c r="D306">
        <v>9.11E-2</v>
      </c>
      <c r="E306">
        <v>3.0415160085559569</v>
      </c>
      <c r="G306" s="128">
        <f t="shared" si="36"/>
        <v>9.1812348436502877E-2</v>
      </c>
      <c r="H306" s="128">
        <v>3.0660656832096</v>
      </c>
      <c r="J306">
        <f t="shared" si="37"/>
        <v>0.90986482727174922</v>
      </c>
      <c r="K306">
        <f t="shared" si="38"/>
        <v>7.1598648272717496</v>
      </c>
      <c r="L306">
        <f t="shared" si="39"/>
        <v>9.1917950706102383E-2</v>
      </c>
      <c r="N306">
        <f t="shared" si="40"/>
        <v>2.7708210837944767E-3</v>
      </c>
      <c r="O306">
        <f t="shared" si="41"/>
        <v>9.3870821083794478E-2</v>
      </c>
      <c r="P306">
        <f t="shared" si="42"/>
        <v>9.4627375344863318E-2</v>
      </c>
      <c r="Q306">
        <f t="shared" si="43"/>
        <v>2.8150269083604407E-3</v>
      </c>
      <c r="R306">
        <f t="shared" si="44"/>
        <v>3.0660656832096</v>
      </c>
    </row>
    <row r="307" spans="1:18">
      <c r="A307" t="s">
        <v>2159</v>
      </c>
      <c r="B307">
        <v>6.25</v>
      </c>
      <c r="C307">
        <v>14.557837236347986</v>
      </c>
      <c r="D307">
        <v>8.1799999999999998E-2</v>
      </c>
      <c r="E307">
        <v>1.9506130587714179</v>
      </c>
      <c r="G307" s="128">
        <f t="shared" si="36"/>
        <v>8.236397574984046E-2</v>
      </c>
      <c r="H307" s="128">
        <v>1.9681636016943727</v>
      </c>
      <c r="J307">
        <f t="shared" si="37"/>
        <v>0.90986482727174922</v>
      </c>
      <c r="K307">
        <f t="shared" si="38"/>
        <v>7.1598648272717496</v>
      </c>
      <c r="L307">
        <f t="shared" si="39"/>
        <v>8.244758247392428E-2</v>
      </c>
      <c r="N307">
        <f t="shared" si="40"/>
        <v>1.5956014820750198E-3</v>
      </c>
      <c r="O307">
        <f t="shared" si="41"/>
        <v>8.3395601482075019E-2</v>
      </c>
      <c r="P307">
        <f t="shared" si="42"/>
        <v>8.3985033541457199E-2</v>
      </c>
      <c r="Q307">
        <f t="shared" si="43"/>
        <v>1.6210577916167396E-3</v>
      </c>
      <c r="R307">
        <f t="shared" si="44"/>
        <v>1.9681636016943727</v>
      </c>
    </row>
    <row r="308" spans="1:18">
      <c r="A308" t="s">
        <v>463</v>
      </c>
      <c r="B308">
        <v>6.2656640000000001</v>
      </c>
      <c r="C308">
        <v>3.7861810771342723</v>
      </c>
      <c r="D308">
        <v>9.74E-2</v>
      </c>
      <c r="E308">
        <v>1.9566054670912767</v>
      </c>
      <c r="G308" s="128">
        <f t="shared" si="36"/>
        <v>9.8214928770502266E-2</v>
      </c>
      <c r="H308" s="128">
        <v>1.9714063266315072</v>
      </c>
      <c r="J308">
        <f t="shared" si="37"/>
        <v>0.23722938472481434</v>
      </c>
      <c r="K308">
        <f t="shared" si="38"/>
        <v>6.502893384724814</v>
      </c>
      <c r="L308">
        <f t="shared" si="39"/>
        <v>9.8246295955584984E-2</v>
      </c>
      <c r="N308">
        <f t="shared" si="40"/>
        <v>1.9057337249469035E-3</v>
      </c>
      <c r="O308">
        <f t="shared" si="41"/>
        <v>9.9305733724946901E-2</v>
      </c>
      <c r="P308">
        <f t="shared" si="42"/>
        <v>0.10015114408998058</v>
      </c>
      <c r="Q308">
        <f t="shared" si="43"/>
        <v>1.9362153194783099E-3</v>
      </c>
      <c r="R308">
        <f t="shared" si="44"/>
        <v>1.9714063266315072</v>
      </c>
    </row>
    <row r="309" spans="1:18">
      <c r="A309" t="s">
        <v>700</v>
      </c>
      <c r="B309">
        <v>6.2695920000000003</v>
      </c>
      <c r="C309">
        <v>5.6321013610941826</v>
      </c>
      <c r="D309">
        <v>9.2050000000000007E-2</v>
      </c>
      <c r="E309">
        <v>1.8372595520799657</v>
      </c>
      <c r="G309" s="128">
        <f t="shared" si="36"/>
        <v>9.2779821809493027E-2</v>
      </c>
      <c r="H309" s="128">
        <v>1.851981141218896</v>
      </c>
      <c r="J309">
        <f t="shared" si="37"/>
        <v>0.35310977636705199</v>
      </c>
      <c r="K309">
        <f t="shared" si="38"/>
        <v>6.6227017763670526</v>
      </c>
      <c r="L309">
        <f t="shared" si="39"/>
        <v>9.2821621661177134E-2</v>
      </c>
      <c r="N309">
        <f t="shared" si="40"/>
        <v>1.6911974176896088E-3</v>
      </c>
      <c r="O309">
        <f t="shared" si="41"/>
        <v>9.3741197417689617E-2</v>
      </c>
      <c r="P309">
        <f t="shared" si="42"/>
        <v>9.4498086612261334E-2</v>
      </c>
      <c r="Q309">
        <f t="shared" si="43"/>
        <v>1.7182648027683073E-3</v>
      </c>
      <c r="R309">
        <f t="shared" si="44"/>
        <v>1.851981141218896</v>
      </c>
    </row>
    <row r="310" spans="1:18">
      <c r="A310" t="s">
        <v>2160</v>
      </c>
      <c r="B310">
        <v>6.2695920000000003</v>
      </c>
      <c r="C310">
        <v>3.0520675834787974</v>
      </c>
      <c r="D310">
        <v>9.1249999999999998E-2</v>
      </c>
      <c r="E310">
        <v>1.5575024153082793</v>
      </c>
      <c r="G310" s="128">
        <f t="shared" si="36"/>
        <v>9.1967017918098401E-2</v>
      </c>
      <c r="H310" s="128">
        <v>1.5700926648319771</v>
      </c>
      <c r="J310">
        <f t="shared" si="37"/>
        <v>0.19135218504838</v>
      </c>
      <c r="K310">
        <f t="shared" si="38"/>
        <v>6.4609441850483806</v>
      </c>
      <c r="L310">
        <f t="shared" si="39"/>
        <v>9.1989262904150659E-2</v>
      </c>
      <c r="N310">
        <f t="shared" si="40"/>
        <v>1.4212209539688047E-3</v>
      </c>
      <c r="O310">
        <f t="shared" si="41"/>
        <v>9.2671220953968805E-2</v>
      </c>
      <c r="P310">
        <f t="shared" si="42"/>
        <v>9.3410985320495174E-2</v>
      </c>
      <c r="Q310">
        <f t="shared" si="43"/>
        <v>1.443967402396773E-3</v>
      </c>
      <c r="R310">
        <f t="shared" si="44"/>
        <v>1.5700926648319771</v>
      </c>
    </row>
    <row r="311" spans="1:18">
      <c r="A311" t="s">
        <v>621</v>
      </c>
      <c r="B311">
        <v>6.2774640000000002</v>
      </c>
      <c r="C311">
        <v>3.642777478801384</v>
      </c>
      <c r="D311">
        <v>8.8080000000000006E-2</v>
      </c>
      <c r="E311">
        <v>1.7152256557061332</v>
      </c>
      <c r="G311" s="128">
        <f t="shared" si="36"/>
        <v>8.874713247848473E-2</v>
      </c>
      <c r="H311" s="128">
        <v>1.7296122609252311</v>
      </c>
      <c r="J311">
        <f t="shared" si="37"/>
        <v>0.22867404483186451</v>
      </c>
      <c r="K311">
        <f t="shared" si="38"/>
        <v>6.5061380448318644</v>
      </c>
      <c r="L311">
        <f t="shared" si="39"/>
        <v>8.8771838501512365E-2</v>
      </c>
      <c r="N311">
        <f t="shared" si="40"/>
        <v>1.5107707575459622E-3</v>
      </c>
      <c r="O311">
        <f t="shared" si="41"/>
        <v>8.9590770757545971E-2</v>
      </c>
      <c r="P311">
        <f t="shared" si="42"/>
        <v>9.028211376305216E-2</v>
      </c>
      <c r="Q311">
        <f t="shared" si="43"/>
        <v>1.5349812845674299E-3</v>
      </c>
      <c r="R311">
        <f t="shared" si="44"/>
        <v>1.7296122609252311</v>
      </c>
    </row>
    <row r="312" spans="1:18">
      <c r="A312" t="s">
        <v>2161</v>
      </c>
      <c r="B312">
        <v>6.2774640000000002</v>
      </c>
      <c r="C312">
        <v>5.1273527310715519</v>
      </c>
      <c r="D312">
        <v>8.8569999999999996E-2</v>
      </c>
      <c r="E312">
        <v>1.646257317562279</v>
      </c>
      <c r="G312" s="128">
        <f t="shared" si="36"/>
        <v>8.9244984866533178E-2</v>
      </c>
      <c r="H312" s="128">
        <v>1.6599884162922141</v>
      </c>
      <c r="J312">
        <f t="shared" si="37"/>
        <v>0.32186772184603352</v>
      </c>
      <c r="K312">
        <f t="shared" si="38"/>
        <v>6.5993317218460339</v>
      </c>
      <c r="L312">
        <f t="shared" si="39"/>
        <v>8.9280177254798698E-2</v>
      </c>
      <c r="N312">
        <f t="shared" si="40"/>
        <v>1.4580901061649102E-3</v>
      </c>
      <c r="O312">
        <f t="shared" si="41"/>
        <v>9.0028090106164901E-2</v>
      </c>
      <c r="P312">
        <f t="shared" si="42"/>
        <v>9.0726441277439368E-2</v>
      </c>
      <c r="Q312">
        <f t="shared" si="43"/>
        <v>1.4814564109061901E-3</v>
      </c>
      <c r="R312">
        <f t="shared" si="44"/>
        <v>1.6599884162922141</v>
      </c>
    </row>
    <row r="313" spans="1:18">
      <c r="A313" t="s">
        <v>2058</v>
      </c>
      <c r="B313">
        <v>6.3091480000000004</v>
      </c>
      <c r="C313">
        <v>3.8532146875738009</v>
      </c>
      <c r="D313">
        <v>9.0800000000000006E-2</v>
      </c>
      <c r="E313">
        <v>2.0141969365554999</v>
      </c>
      <c r="G313" s="128">
        <f t="shared" si="36"/>
        <v>9.1514366221144228E-2</v>
      </c>
      <c r="H313" s="128">
        <v>2.0306643602461394</v>
      </c>
      <c r="J313">
        <f t="shared" si="37"/>
        <v>0.24310501739676871</v>
      </c>
      <c r="K313">
        <f t="shared" si="38"/>
        <v>6.5522530173967688</v>
      </c>
      <c r="L313">
        <f t="shared" si="39"/>
        <v>9.1542353030670182E-2</v>
      </c>
      <c r="N313">
        <f t="shared" si="40"/>
        <v>1.8288908183923939E-3</v>
      </c>
      <c r="O313">
        <f t="shared" si="41"/>
        <v>9.2628890818392401E-2</v>
      </c>
      <c r="P313">
        <f t="shared" si="42"/>
        <v>9.3372715840502135E-2</v>
      </c>
      <c r="Q313">
        <f t="shared" si="43"/>
        <v>1.8583496193579074E-3</v>
      </c>
      <c r="R313">
        <f t="shared" si="44"/>
        <v>2.0306643602461394</v>
      </c>
    </row>
    <row r="314" spans="1:18">
      <c r="A314" t="s">
        <v>467</v>
      </c>
      <c r="B314">
        <v>6.3171189999999999</v>
      </c>
      <c r="C314">
        <v>2.7547387451979439</v>
      </c>
      <c r="D314">
        <v>9.7000000000000003E-2</v>
      </c>
      <c r="E314">
        <v>1.5532341267575147</v>
      </c>
      <c r="G314" s="128">
        <f t="shared" si="36"/>
        <v>9.7815277820247654E-2</v>
      </c>
      <c r="H314" s="128">
        <v>1.5651301120099648</v>
      </c>
      <c r="J314">
        <f t="shared" si="37"/>
        <v>0.17402012467326089</v>
      </c>
      <c r="K314">
        <f t="shared" si="38"/>
        <v>6.4911391246732606</v>
      </c>
      <c r="L314">
        <f t="shared" si="39"/>
        <v>9.7838108956253542E-2</v>
      </c>
      <c r="N314">
        <f t="shared" si="40"/>
        <v>1.5066371029547893E-3</v>
      </c>
      <c r="O314">
        <f t="shared" si="41"/>
        <v>9.8506637102954792E-2</v>
      </c>
      <c r="P314">
        <f t="shared" si="42"/>
        <v>9.9346214187558554E-2</v>
      </c>
      <c r="Q314">
        <f t="shared" si="43"/>
        <v>1.5309363673109005E-3</v>
      </c>
      <c r="R314">
        <f t="shared" si="44"/>
        <v>1.5651301120099648</v>
      </c>
    </row>
    <row r="315" spans="1:18">
      <c r="A315" t="s">
        <v>2162</v>
      </c>
      <c r="B315">
        <v>6.3331220000000004</v>
      </c>
      <c r="C315">
        <v>4.7154862445183356</v>
      </c>
      <c r="D315">
        <v>8.8090000000000002E-2</v>
      </c>
      <c r="E315">
        <v>1.5964579105331869</v>
      </c>
      <c r="G315" s="128">
        <f t="shared" si="36"/>
        <v>8.876330482839552E-2</v>
      </c>
      <c r="H315" s="128">
        <v>1.609966522787899</v>
      </c>
      <c r="J315">
        <f t="shared" si="37"/>
        <v>0.29863749675856449</v>
      </c>
      <c r="K315">
        <f t="shared" si="38"/>
        <v>6.6317594967585647</v>
      </c>
      <c r="L315">
        <f t="shared" si="39"/>
        <v>8.8795592423876663E-2</v>
      </c>
      <c r="N315">
        <f t="shared" si="40"/>
        <v>1.4063197733886843E-3</v>
      </c>
      <c r="O315">
        <f t="shared" si="41"/>
        <v>8.9496319773388691E-2</v>
      </c>
      <c r="P315">
        <f t="shared" si="42"/>
        <v>9.0192364320652862E-2</v>
      </c>
      <c r="Q315">
        <f t="shared" si="43"/>
        <v>1.4290594922573424E-3</v>
      </c>
      <c r="R315">
        <f t="shared" si="44"/>
        <v>1.609966522787899</v>
      </c>
    </row>
    <row r="316" spans="1:18">
      <c r="A316" t="s">
        <v>2163</v>
      </c>
      <c r="B316">
        <v>6.3451779999999998</v>
      </c>
      <c r="C316">
        <v>4.1267646926919896</v>
      </c>
      <c r="D316">
        <v>0.1313</v>
      </c>
      <c r="E316">
        <v>2.1518892480502729</v>
      </c>
      <c r="G316" s="128">
        <f t="shared" si="36"/>
        <v>0.1326746501333769</v>
      </c>
      <c r="H316" s="128">
        <v>2.1640948166166787</v>
      </c>
      <c r="J316">
        <f t="shared" si="37"/>
        <v>0.26185056539245971</v>
      </c>
      <c r="K316">
        <f t="shared" si="38"/>
        <v>6.6070285653924596</v>
      </c>
      <c r="L316">
        <f t="shared" si="39"/>
        <v>0.1327323363337842</v>
      </c>
      <c r="N316">
        <f t="shared" si="40"/>
        <v>2.8254305826900085E-3</v>
      </c>
      <c r="O316">
        <f t="shared" si="41"/>
        <v>0.13412543058269</v>
      </c>
      <c r="P316">
        <f t="shared" si="42"/>
        <v>0.13554585535987762</v>
      </c>
      <c r="Q316">
        <f t="shared" si="43"/>
        <v>2.8712052265007226E-3</v>
      </c>
      <c r="R316">
        <f t="shared" si="44"/>
        <v>2.1640948166166787</v>
      </c>
    </row>
    <row r="317" spans="1:18">
      <c r="A317" t="s">
        <v>2164</v>
      </c>
      <c r="B317">
        <v>6.3492059999999997</v>
      </c>
      <c r="C317">
        <v>3.111273663174885</v>
      </c>
      <c r="D317">
        <v>8.8679999999999995E-2</v>
      </c>
      <c r="E317">
        <v>1.7505223112640167</v>
      </c>
      <c r="G317" s="128">
        <f t="shared" si="36"/>
        <v>8.936460724065326E-2</v>
      </c>
      <c r="H317" s="128">
        <v>1.7652728616173408</v>
      </c>
      <c r="J317">
        <f t="shared" si="37"/>
        <v>0.19754117409871957</v>
      </c>
      <c r="K317">
        <f t="shared" si="38"/>
        <v>6.5467471740987193</v>
      </c>
      <c r="L317">
        <f t="shared" si="39"/>
        <v>8.9386263471222568E-2</v>
      </c>
      <c r="N317">
        <f t="shared" si="40"/>
        <v>1.5523631856289299E-3</v>
      </c>
      <c r="O317">
        <f t="shared" si="41"/>
        <v>9.0232363185628925E-2</v>
      </c>
      <c r="P317">
        <f t="shared" si="42"/>
        <v>9.0942136400163437E-2</v>
      </c>
      <c r="Q317">
        <f t="shared" si="43"/>
        <v>1.577529159510177E-3</v>
      </c>
      <c r="R317">
        <f t="shared" si="44"/>
        <v>1.7652728616173408</v>
      </c>
    </row>
    <row r="318" spans="1:18">
      <c r="A318" t="s">
        <v>661</v>
      </c>
      <c r="B318">
        <v>6.3572790000000001</v>
      </c>
      <c r="C318">
        <v>4.5634994717312773</v>
      </c>
      <c r="D318">
        <v>8.7900000000000006E-2</v>
      </c>
      <c r="E318">
        <v>2.1207788733103246</v>
      </c>
      <c r="G318" s="128">
        <f t="shared" si="36"/>
        <v>8.8572830619389961E-2</v>
      </c>
      <c r="H318" s="128">
        <v>2.1388323893010868</v>
      </c>
      <c r="J318">
        <f t="shared" si="37"/>
        <v>0.29011439358148344</v>
      </c>
      <c r="K318">
        <f t="shared" si="38"/>
        <v>6.647393393581484</v>
      </c>
      <c r="L318">
        <f t="shared" si="39"/>
        <v>8.8604056780286267E-2</v>
      </c>
      <c r="N318">
        <f t="shared" si="40"/>
        <v>1.8641646296397754E-3</v>
      </c>
      <c r="O318">
        <f t="shared" si="41"/>
        <v>8.9764164629639778E-2</v>
      </c>
      <c r="P318">
        <f t="shared" si="42"/>
        <v>9.0467255008798264E-2</v>
      </c>
      <c r="Q318">
        <f t="shared" si="43"/>
        <v>1.8944243894083029E-3</v>
      </c>
      <c r="R318">
        <f t="shared" si="44"/>
        <v>2.1388323893010868</v>
      </c>
    </row>
    <row r="319" spans="1:18">
      <c r="A319" t="s">
        <v>2165</v>
      </c>
      <c r="B319">
        <v>6.3653719999999998</v>
      </c>
      <c r="C319">
        <v>4.7895335388516491</v>
      </c>
      <c r="D319">
        <v>8.5500000000000007E-2</v>
      </c>
      <c r="E319">
        <v>1.7972769358824434</v>
      </c>
      <c r="G319" s="128">
        <f t="shared" si="36"/>
        <v>8.6134693050176361E-2</v>
      </c>
      <c r="H319" s="128">
        <v>1.8130300099039005</v>
      </c>
      <c r="J319">
        <f t="shared" si="37"/>
        <v>0.30487162681267199</v>
      </c>
      <c r="K319">
        <f t="shared" si="38"/>
        <v>6.6702436268126721</v>
      </c>
      <c r="L319">
        <f t="shared" si="39"/>
        <v>8.6165610037021154E-2</v>
      </c>
      <c r="N319">
        <f t="shared" si="40"/>
        <v>1.5366717801794892E-3</v>
      </c>
      <c r="O319">
        <f t="shared" si="41"/>
        <v>8.70366717801795E-2</v>
      </c>
      <c r="P319">
        <f t="shared" si="42"/>
        <v>8.7696340884114668E-2</v>
      </c>
      <c r="Q319">
        <f t="shared" si="43"/>
        <v>1.5616478339383066E-3</v>
      </c>
      <c r="R319">
        <f t="shared" si="44"/>
        <v>1.8130300099039005</v>
      </c>
    </row>
    <row r="320" spans="1:18">
      <c r="A320" t="s">
        <v>1990</v>
      </c>
      <c r="B320">
        <v>6.3694269999999999</v>
      </c>
      <c r="C320">
        <v>11.69339416085068</v>
      </c>
      <c r="D320">
        <v>9.6199999999999994E-2</v>
      </c>
      <c r="E320">
        <v>2.1775365496423751</v>
      </c>
      <c r="G320" s="128">
        <f t="shared" si="36"/>
        <v>9.7009127313076232E-2</v>
      </c>
      <c r="H320" s="128">
        <v>2.1944940701282842</v>
      </c>
      <c r="J320">
        <f t="shared" si="37"/>
        <v>0.74480220489764659</v>
      </c>
      <c r="K320">
        <f t="shared" si="38"/>
        <v>7.1142292048976463</v>
      </c>
      <c r="L320">
        <f t="shared" si="39"/>
        <v>9.7105463768158456E-2</v>
      </c>
      <c r="N320">
        <f t="shared" si="40"/>
        <v>2.0947901607559645E-3</v>
      </c>
      <c r="O320">
        <f t="shared" si="41"/>
        <v>9.8294790160755957E-2</v>
      </c>
      <c r="P320">
        <f t="shared" si="42"/>
        <v>9.9137986859444888E-2</v>
      </c>
      <c r="Q320">
        <f t="shared" si="43"/>
        <v>2.1288595463686555E-3</v>
      </c>
      <c r="R320">
        <f t="shared" si="44"/>
        <v>2.1944940701282842</v>
      </c>
    </row>
    <row r="321" spans="1:18">
      <c r="A321" t="s">
        <v>2052</v>
      </c>
      <c r="B321">
        <v>6.3694269999999999</v>
      </c>
      <c r="C321">
        <v>10.447400404439266</v>
      </c>
      <c r="D321">
        <v>8.8029999999999997E-2</v>
      </c>
      <c r="E321">
        <v>1.7709554152791203</v>
      </c>
      <c r="G321" s="128">
        <f t="shared" si="36"/>
        <v>8.8706251531210256E-2</v>
      </c>
      <c r="H321" s="128">
        <v>1.7860375527483474</v>
      </c>
      <c r="J321">
        <f t="shared" si="37"/>
        <v>0.66543954215846379</v>
      </c>
      <c r="K321">
        <f t="shared" si="38"/>
        <v>7.034866542158464</v>
      </c>
      <c r="L321">
        <f t="shared" si="39"/>
        <v>8.877817349628056E-2</v>
      </c>
      <c r="N321">
        <f t="shared" si="40"/>
        <v>1.5589720520702095E-3</v>
      </c>
      <c r="O321">
        <f t="shared" si="41"/>
        <v>8.9588972052070212E-2</v>
      </c>
      <c r="P321">
        <f t="shared" si="42"/>
        <v>9.0290578495193077E-2</v>
      </c>
      <c r="Q321">
        <f t="shared" si="43"/>
        <v>1.5843269639828211E-3</v>
      </c>
      <c r="R321">
        <f t="shared" si="44"/>
        <v>1.7860375527483474</v>
      </c>
    </row>
    <row r="322" spans="1:18">
      <c r="A322" t="s">
        <v>2166</v>
      </c>
      <c r="B322">
        <v>6.3694269999999999</v>
      </c>
      <c r="C322">
        <v>4.7918795587632248</v>
      </c>
      <c r="D322">
        <v>8.9569999999999997E-2</v>
      </c>
      <c r="E322">
        <v>1.5780961237216862</v>
      </c>
      <c r="G322" s="128">
        <f t="shared" si="36"/>
        <v>9.0271297884218046E-2</v>
      </c>
      <c r="H322" s="128">
        <v>1.591302791750197</v>
      </c>
      <c r="J322">
        <f t="shared" si="37"/>
        <v>0.30521527042334573</v>
      </c>
      <c r="K322">
        <f t="shared" si="38"/>
        <v>6.6746422704233455</v>
      </c>
      <c r="L322">
        <f t="shared" si="39"/>
        <v>9.0305476423941697E-2</v>
      </c>
      <c r="N322">
        <f t="shared" si="40"/>
        <v>1.4135006980175141E-3</v>
      </c>
      <c r="O322">
        <f t="shared" si="41"/>
        <v>9.0983500698017514E-2</v>
      </c>
      <c r="P322">
        <f t="shared" si="42"/>
        <v>9.1707787567598745E-2</v>
      </c>
      <c r="Q322">
        <f t="shared" si="43"/>
        <v>1.4364896833806984E-3</v>
      </c>
      <c r="R322">
        <f t="shared" si="44"/>
        <v>1.591302791750197</v>
      </c>
    </row>
    <row r="323" spans="1:18">
      <c r="A323" t="s">
        <v>479</v>
      </c>
      <c r="B323">
        <v>6.3734859999999998</v>
      </c>
      <c r="C323">
        <v>3.2940946211134206</v>
      </c>
      <c r="D323">
        <v>9.6060000000000006E-2</v>
      </c>
      <c r="E323">
        <v>1.819107245573828</v>
      </c>
      <c r="G323" s="128">
        <f t="shared" ref="G323:G386" si="45">D323-((B323*(0.04645-D323)/(398-B323)))</f>
        <v>9.6867372915665259E-2</v>
      </c>
      <c r="H323" s="128">
        <v>1.8333034240164641</v>
      </c>
      <c r="J323">
        <f t="shared" ref="J323:J386" si="46">B323*(C323/100)</f>
        <v>0.2099486595034169</v>
      </c>
      <c r="K323">
        <f t="shared" ref="K323:K386" si="47">B323+J323</f>
        <v>6.5834346595034168</v>
      </c>
      <c r="L323">
        <f t="shared" ref="L323:L386" si="48">D323-((K323*(0.04645-D323)/(398-K323)))</f>
        <v>9.6894415868868128E-2</v>
      </c>
      <c r="N323">
        <f t="shared" ref="N323:N386" si="49">D323*(E323/100)</f>
        <v>1.7474344200982192E-3</v>
      </c>
      <c r="O323">
        <f t="shared" ref="O323:O386" si="50">D323+N323</f>
        <v>9.7807434420098233E-2</v>
      </c>
      <c r="P323">
        <f t="shared" ref="P323:P386" si="51">O323-((B323*(0.04645-O323)/(398-B323)))</f>
        <v>9.8643245780082947E-2</v>
      </c>
      <c r="Q323">
        <f t="shared" ref="Q323:Q386" si="52">P323-G323</f>
        <v>1.775872864417688E-3</v>
      </c>
      <c r="R323">
        <f t="shared" ref="R323:R386" si="53">(Q323/G323)*100</f>
        <v>1.8333034240164641</v>
      </c>
    </row>
    <row r="324" spans="1:18">
      <c r="A324" t="s">
        <v>701</v>
      </c>
      <c r="B324">
        <v>6.381621</v>
      </c>
      <c r="C324">
        <v>4.5765400375951186</v>
      </c>
      <c r="D324">
        <v>9.3899999999999997E-2</v>
      </c>
      <c r="E324">
        <v>1.8559487084556197</v>
      </c>
      <c r="G324" s="128">
        <f t="shared" si="45"/>
        <v>9.4673221923912823E-2</v>
      </c>
      <c r="H324" s="128">
        <v>1.8707872929333618</v>
      </c>
      <c r="J324">
        <f t="shared" si="46"/>
        <v>0.29205744011257795</v>
      </c>
      <c r="K324">
        <f t="shared" si="47"/>
        <v>6.6736784401125782</v>
      </c>
      <c r="L324">
        <f t="shared" si="48"/>
        <v>9.4709212221455133E-2</v>
      </c>
      <c r="N324">
        <f t="shared" si="49"/>
        <v>1.7427358372398265E-3</v>
      </c>
      <c r="O324">
        <f t="shared" si="50"/>
        <v>9.5642735837239826E-2</v>
      </c>
      <c r="P324">
        <f t="shared" si="51"/>
        <v>9.6444356529475986E-2</v>
      </c>
      <c r="Q324">
        <f t="shared" si="52"/>
        <v>1.7711346055631627E-3</v>
      </c>
      <c r="R324">
        <f t="shared" si="53"/>
        <v>1.8707872929333618</v>
      </c>
    </row>
    <row r="325" spans="1:18">
      <c r="A325" t="s">
        <v>2167</v>
      </c>
      <c r="B325">
        <v>6.3897760000000003</v>
      </c>
      <c r="C325">
        <v>6.0161163440204577</v>
      </c>
      <c r="D325">
        <v>9.0200000000000002E-2</v>
      </c>
      <c r="E325">
        <v>1.948745748950119</v>
      </c>
      <c r="G325" s="128">
        <f t="shared" si="45"/>
        <v>9.0913854447273068E-2</v>
      </c>
      <c r="H325" s="128">
        <v>1.9649915990044322</v>
      </c>
      <c r="J325">
        <f t="shared" si="46"/>
        <v>0.38441635828229664</v>
      </c>
      <c r="K325">
        <f t="shared" si="47"/>
        <v>6.7741923582822974</v>
      </c>
      <c r="L325">
        <f t="shared" si="48"/>
        <v>9.0957544389674488E-2</v>
      </c>
      <c r="N325">
        <f t="shared" si="49"/>
        <v>1.7577686655530073E-3</v>
      </c>
      <c r="O325">
        <f t="shared" si="50"/>
        <v>9.1957768665553011E-2</v>
      </c>
      <c r="P325">
        <f t="shared" si="51"/>
        <v>9.2700304049493101E-2</v>
      </c>
      <c r="Q325">
        <f t="shared" si="52"/>
        <v>1.7864496022200332E-3</v>
      </c>
      <c r="R325">
        <f t="shared" si="53"/>
        <v>1.9649915990044322</v>
      </c>
    </row>
    <row r="326" spans="1:18">
      <c r="A326" t="s">
        <v>436</v>
      </c>
      <c r="B326">
        <v>6.3938620000000004</v>
      </c>
      <c r="C326">
        <v>4.0955592437224171</v>
      </c>
      <c r="D326">
        <v>0.1024</v>
      </c>
      <c r="E326">
        <v>1.8612753484779092</v>
      </c>
      <c r="G326" s="128">
        <f t="shared" si="45"/>
        <v>0.10331351116386231</v>
      </c>
      <c r="H326" s="128">
        <v>1.8749385662526523</v>
      </c>
      <c r="J326">
        <f t="shared" si="46"/>
        <v>0.26186440617185502</v>
      </c>
      <c r="K326">
        <f t="shared" si="47"/>
        <v>6.6557264061718557</v>
      </c>
      <c r="L326">
        <f t="shared" si="48"/>
        <v>0.10335156085715927</v>
      </c>
      <c r="N326">
        <f t="shared" si="49"/>
        <v>1.905945956841379E-3</v>
      </c>
      <c r="O326">
        <f t="shared" si="50"/>
        <v>0.10430594595684138</v>
      </c>
      <c r="P326">
        <f t="shared" si="51"/>
        <v>0.1052505760288233</v>
      </c>
      <c r="Q326">
        <f t="shared" si="52"/>
        <v>1.9370648649609939E-3</v>
      </c>
      <c r="R326">
        <f t="shared" si="53"/>
        <v>1.8749385662526523</v>
      </c>
    </row>
    <row r="327" spans="1:18">
      <c r="A327" t="s">
        <v>702</v>
      </c>
      <c r="B327">
        <v>6.4102560000000004</v>
      </c>
      <c r="C327">
        <v>6.8103889767373467</v>
      </c>
      <c r="D327">
        <v>8.5000000000000006E-2</v>
      </c>
      <c r="E327">
        <v>1.9962816646027348</v>
      </c>
      <c r="G327" s="128">
        <f t="shared" si="45"/>
        <v>8.5631056794991042E-2</v>
      </c>
      <c r="H327" s="128">
        <v>2.0140080544979395</v>
      </c>
      <c r="J327">
        <f t="shared" si="46"/>
        <v>0.4365633680046444</v>
      </c>
      <c r="K327">
        <f t="shared" si="47"/>
        <v>6.8468193680046445</v>
      </c>
      <c r="L327">
        <f t="shared" si="48"/>
        <v>8.5674786502336814E-2</v>
      </c>
      <c r="N327">
        <f t="shared" si="49"/>
        <v>1.6968394149123247E-3</v>
      </c>
      <c r="O327">
        <f t="shared" si="50"/>
        <v>8.6696839414912324E-2</v>
      </c>
      <c r="P327">
        <f t="shared" si="51"/>
        <v>8.7355673175993867E-2</v>
      </c>
      <c r="Q327">
        <f t="shared" si="52"/>
        <v>1.7246163810028248E-3</v>
      </c>
      <c r="R327">
        <f t="shared" si="53"/>
        <v>2.0140080544979395</v>
      </c>
    </row>
    <row r="328" spans="1:18">
      <c r="A328" t="s">
        <v>2168</v>
      </c>
      <c r="B328">
        <v>6.4226080000000003</v>
      </c>
      <c r="C328">
        <v>3.4481857601547397</v>
      </c>
      <c r="D328">
        <v>8.9730000000000004E-2</v>
      </c>
      <c r="E328">
        <v>1.5904371562727535</v>
      </c>
      <c r="G328" s="128">
        <f t="shared" si="45"/>
        <v>9.0439873654401384E-2</v>
      </c>
      <c r="H328" s="128">
        <v>1.6038350365003093</v>
      </c>
      <c r="J328">
        <f t="shared" si="46"/>
        <v>0.22146345448655916</v>
      </c>
      <c r="K328">
        <f t="shared" si="47"/>
        <v>6.6440714544865598</v>
      </c>
      <c r="L328">
        <f t="shared" si="48"/>
        <v>9.0464766977004507E-2</v>
      </c>
      <c r="N328">
        <f t="shared" si="49"/>
        <v>1.4270992603235418E-3</v>
      </c>
      <c r="O328">
        <f t="shared" si="50"/>
        <v>9.1157099260323546E-2</v>
      </c>
      <c r="P328">
        <f t="shared" si="51"/>
        <v>9.1890380035037286E-2</v>
      </c>
      <c r="Q328">
        <f t="shared" si="52"/>
        <v>1.450506380635902E-3</v>
      </c>
      <c r="R328">
        <f t="shared" si="53"/>
        <v>1.6038350365003093</v>
      </c>
    </row>
    <row r="329" spans="1:18">
      <c r="A329" t="s">
        <v>2169</v>
      </c>
      <c r="B329">
        <v>6.451613</v>
      </c>
      <c r="C329">
        <v>7.4601744305920592</v>
      </c>
      <c r="D329">
        <v>8.8599999999999998E-2</v>
      </c>
      <c r="E329">
        <v>2.035879233093508</v>
      </c>
      <c r="G329" s="128">
        <f t="shared" si="45"/>
        <v>8.9294513109946738E-2</v>
      </c>
      <c r="H329" s="128">
        <v>2.0533292489642068</v>
      </c>
      <c r="J329">
        <f t="shared" si="46"/>
        <v>0.48130158338675327</v>
      </c>
      <c r="K329">
        <f t="shared" si="47"/>
        <v>6.9329145833867534</v>
      </c>
      <c r="L329">
        <f t="shared" si="48"/>
        <v>8.9347243530808626E-2</v>
      </c>
      <c r="N329">
        <f t="shared" si="49"/>
        <v>1.8037890005208482E-3</v>
      </c>
      <c r="O329">
        <f t="shared" si="50"/>
        <v>9.0403789000520846E-2</v>
      </c>
      <c r="P329">
        <f t="shared" si="51"/>
        <v>9.1128023465353453E-2</v>
      </c>
      <c r="Q329">
        <f t="shared" si="52"/>
        <v>1.8335103554067145E-3</v>
      </c>
      <c r="R329">
        <f t="shared" si="53"/>
        <v>2.0533292489642068</v>
      </c>
    </row>
    <row r="330" spans="1:18">
      <c r="A330" t="s">
        <v>2170</v>
      </c>
      <c r="B330">
        <v>6.489293</v>
      </c>
      <c r="C330">
        <v>5.2660141466126831</v>
      </c>
      <c r="D330">
        <v>9.3700000000000006E-2</v>
      </c>
      <c r="E330">
        <v>2.0579837512753514</v>
      </c>
      <c r="G330" s="128">
        <f t="shared" si="45"/>
        <v>9.4483169115857676E-2</v>
      </c>
      <c r="H330" s="128">
        <v>2.0747535151652872</v>
      </c>
      <c r="J330">
        <f t="shared" si="46"/>
        <v>0.34172708739514657</v>
      </c>
      <c r="K330">
        <f t="shared" si="47"/>
        <v>6.8310200873951468</v>
      </c>
      <c r="L330">
        <f t="shared" si="48"/>
        <v>9.4525131121597467E-2</v>
      </c>
      <c r="N330">
        <f t="shared" si="49"/>
        <v>1.9283307749450042E-3</v>
      </c>
      <c r="O330">
        <f t="shared" si="50"/>
        <v>9.5628330774945008E-2</v>
      </c>
      <c r="P330">
        <f t="shared" si="51"/>
        <v>9.6443461988328497E-2</v>
      </c>
      <c r="Q330">
        <f t="shared" si="52"/>
        <v>1.9602928724708202E-3</v>
      </c>
      <c r="R330">
        <f t="shared" si="53"/>
        <v>2.0747535151652872</v>
      </c>
    </row>
    <row r="331" spans="1:18">
      <c r="A331" t="s">
        <v>703</v>
      </c>
      <c r="B331">
        <v>6.5061809999999998</v>
      </c>
      <c r="C331">
        <v>5.6904697195357405</v>
      </c>
      <c r="D331">
        <v>9.0529999999999999E-2</v>
      </c>
      <c r="E331">
        <v>1.641048618610645</v>
      </c>
      <c r="G331" s="128">
        <f t="shared" si="45"/>
        <v>9.126255935230998E-2</v>
      </c>
      <c r="H331" s="128">
        <v>1.6549294587835657</v>
      </c>
      <c r="J331">
        <f t="shared" si="46"/>
        <v>0.37023225970318763</v>
      </c>
      <c r="K331">
        <f t="shared" si="47"/>
        <v>6.8764132597031873</v>
      </c>
      <c r="L331">
        <f t="shared" si="48"/>
        <v>9.1304978310599763E-2</v>
      </c>
      <c r="N331">
        <f t="shared" si="49"/>
        <v>1.485641314428217E-3</v>
      </c>
      <c r="O331">
        <f t="shared" si="50"/>
        <v>9.2015641314428215E-2</v>
      </c>
      <c r="P331">
        <f t="shared" si="51"/>
        <v>9.2772890331871194E-2</v>
      </c>
      <c r="Q331">
        <f t="shared" si="52"/>
        <v>1.5103309795612141E-3</v>
      </c>
      <c r="R331">
        <f t="shared" si="53"/>
        <v>1.6549294587835657</v>
      </c>
    </row>
    <row r="332" spans="1:18">
      <c r="A332" t="s">
        <v>2002</v>
      </c>
      <c r="B332">
        <v>6.5104170000000003</v>
      </c>
      <c r="C332">
        <v>4.3658969824009297</v>
      </c>
      <c r="D332">
        <v>9.9559999999999996E-2</v>
      </c>
      <c r="E332">
        <v>1.5536109881422335</v>
      </c>
      <c r="G332" s="128">
        <f t="shared" si="45"/>
        <v>0.10044321187046756</v>
      </c>
      <c r="H332" s="128">
        <v>1.5655590099550702</v>
      </c>
      <c r="J332">
        <f t="shared" si="46"/>
        <v>0.28423809934471717</v>
      </c>
      <c r="K332">
        <f t="shared" si="47"/>
        <v>6.7946550993447179</v>
      </c>
      <c r="L332">
        <f t="shared" si="48"/>
        <v>0.10048244172281909</v>
      </c>
      <c r="N332">
        <f t="shared" si="49"/>
        <v>1.5467750997944076E-3</v>
      </c>
      <c r="O332">
        <f t="shared" si="50"/>
        <v>0.1011067750997944</v>
      </c>
      <c r="P332">
        <f t="shared" si="51"/>
        <v>0.10201570962379393</v>
      </c>
      <c r="Q332">
        <f t="shared" si="52"/>
        <v>1.5724977533263657E-3</v>
      </c>
      <c r="R332">
        <f t="shared" si="53"/>
        <v>1.5655590099550702</v>
      </c>
    </row>
    <row r="333" spans="1:18">
      <c r="A333" t="s">
        <v>2062</v>
      </c>
      <c r="B333">
        <v>6.5189050000000002</v>
      </c>
      <c r="C333">
        <v>5.4622116127374056</v>
      </c>
      <c r="D333">
        <v>9.3090000000000006E-2</v>
      </c>
      <c r="E333">
        <v>1.746121363239203</v>
      </c>
      <c r="G333" s="128">
        <f t="shared" si="45"/>
        <v>9.3866644729677179E-2</v>
      </c>
      <c r="H333" s="128">
        <v>1.7605097700256225</v>
      </c>
      <c r="J333">
        <f t="shared" si="46"/>
        <v>0.35607638593331936</v>
      </c>
      <c r="K333">
        <f t="shared" si="47"/>
        <v>6.8749813859333191</v>
      </c>
      <c r="L333">
        <f t="shared" si="48"/>
        <v>9.3909812378599911E-2</v>
      </c>
      <c r="N333">
        <f t="shared" si="49"/>
        <v>1.6254643770393742E-3</v>
      </c>
      <c r="O333">
        <f t="shared" si="50"/>
        <v>9.4715464377039385E-2</v>
      </c>
      <c r="P333">
        <f t="shared" si="51"/>
        <v>9.5519176180938387E-2</v>
      </c>
      <c r="Q333">
        <f t="shared" si="52"/>
        <v>1.6525314512612077E-3</v>
      </c>
      <c r="R333">
        <f t="shared" si="53"/>
        <v>1.7605097700256225</v>
      </c>
    </row>
    <row r="334" spans="1:18">
      <c r="A334" t="s">
        <v>2050</v>
      </c>
      <c r="B334">
        <v>6.5487880000000001</v>
      </c>
      <c r="C334">
        <v>5.423442527465288</v>
      </c>
      <c r="D334">
        <v>8.7300000000000003E-2</v>
      </c>
      <c r="E334">
        <v>2.2940479755494243</v>
      </c>
      <c r="G334" s="128">
        <f t="shared" si="45"/>
        <v>8.7983400591438207E-2</v>
      </c>
      <c r="H334" s="128">
        <v>2.3143094366557757</v>
      </c>
      <c r="J334">
        <f t="shared" si="46"/>
        <v>0.35516975342554347</v>
      </c>
      <c r="K334">
        <f t="shared" si="47"/>
        <v>6.9039577534255434</v>
      </c>
      <c r="L334">
        <f t="shared" si="48"/>
        <v>8.8021118711934257E-2</v>
      </c>
      <c r="N334">
        <f t="shared" si="49"/>
        <v>2.0027038826546475E-3</v>
      </c>
      <c r="O334">
        <f t="shared" si="50"/>
        <v>8.9302703882654655E-2</v>
      </c>
      <c r="P334">
        <f t="shared" si="51"/>
        <v>9.0019608734016515E-2</v>
      </c>
      <c r="Q334">
        <f t="shared" si="52"/>
        <v>2.036208142578308E-3</v>
      </c>
      <c r="R334">
        <f t="shared" si="53"/>
        <v>2.3143094366557757</v>
      </c>
    </row>
    <row r="335" spans="1:18">
      <c r="A335" t="s">
        <v>2171</v>
      </c>
      <c r="B335">
        <v>6.5573769999999998</v>
      </c>
      <c r="C335">
        <v>4.6141090624301579</v>
      </c>
      <c r="D335">
        <v>9.1490000000000002E-2</v>
      </c>
      <c r="E335">
        <v>1.7269653389191228</v>
      </c>
      <c r="G335" s="128">
        <f t="shared" si="45"/>
        <v>9.2244502046344601E-2</v>
      </c>
      <c r="H335" s="128">
        <v>1.7415330355511929</v>
      </c>
      <c r="J335">
        <f t="shared" si="46"/>
        <v>0.30256452641471082</v>
      </c>
      <c r="K335">
        <f t="shared" si="47"/>
        <v>6.859941526414711</v>
      </c>
      <c r="L335">
        <f t="shared" si="48"/>
        <v>9.227992616495348E-2</v>
      </c>
      <c r="N335">
        <f t="shared" si="49"/>
        <v>1.5800005885771055E-3</v>
      </c>
      <c r="O335">
        <f t="shared" si="50"/>
        <v>9.3070000588577104E-2</v>
      </c>
      <c r="P335">
        <f t="shared" si="51"/>
        <v>9.3850970522961388E-2</v>
      </c>
      <c r="Q335">
        <f t="shared" si="52"/>
        <v>1.6064684766167875E-3</v>
      </c>
      <c r="R335">
        <f t="shared" si="53"/>
        <v>1.7415330355511929</v>
      </c>
    </row>
    <row r="336" spans="1:18">
      <c r="A336" t="s">
        <v>491</v>
      </c>
      <c r="B336">
        <v>6.56168</v>
      </c>
      <c r="C336">
        <v>4.9616203420641432</v>
      </c>
      <c r="D336">
        <v>9.4799999999999995E-2</v>
      </c>
      <c r="E336">
        <v>2.0471652784162</v>
      </c>
      <c r="G336" s="128">
        <f t="shared" si="45"/>
        <v>9.5610490981056728E-2</v>
      </c>
      <c r="H336" s="128">
        <v>2.0638371664497308</v>
      </c>
      <c r="J336">
        <f t="shared" si="46"/>
        <v>0.32556564966115448</v>
      </c>
      <c r="K336">
        <f t="shared" si="47"/>
        <v>6.8872456496611543</v>
      </c>
      <c r="L336">
        <f t="shared" si="48"/>
        <v>9.5651412600221239E-2</v>
      </c>
      <c r="N336">
        <f t="shared" si="49"/>
        <v>1.9407126839385575E-3</v>
      </c>
      <c r="O336">
        <f t="shared" si="50"/>
        <v>9.6740712683938551E-2</v>
      </c>
      <c r="P336">
        <f t="shared" si="51"/>
        <v>9.7583735828948845E-2</v>
      </c>
      <c r="Q336">
        <f t="shared" si="52"/>
        <v>1.9732448478921166E-3</v>
      </c>
      <c r="R336">
        <f t="shared" si="53"/>
        <v>2.0638371664497308</v>
      </c>
    </row>
    <row r="337" spans="1:18">
      <c r="A337" t="s">
        <v>1993</v>
      </c>
      <c r="B337">
        <v>6.5746219999999997</v>
      </c>
      <c r="C337">
        <v>3.6957392359117756</v>
      </c>
      <c r="D337">
        <v>9.6839999999999996E-2</v>
      </c>
      <c r="E337">
        <v>1.760413448107824</v>
      </c>
      <c r="G337" s="128">
        <f t="shared" si="45"/>
        <v>9.7686381510245349E-2</v>
      </c>
      <c r="H337" s="128">
        <v>1.7744735407437306</v>
      </c>
      <c r="J337">
        <f t="shared" si="46"/>
        <v>0.24298088486688749</v>
      </c>
      <c r="K337">
        <f t="shared" si="47"/>
        <v>6.8176028848668873</v>
      </c>
      <c r="L337">
        <f t="shared" si="48"/>
        <v>9.7718206718661035E-2</v>
      </c>
      <c r="N337">
        <f t="shared" si="49"/>
        <v>1.7047843831476167E-3</v>
      </c>
      <c r="O337">
        <f t="shared" si="50"/>
        <v>9.8544784383147607E-2</v>
      </c>
      <c r="P337">
        <f t="shared" si="51"/>
        <v>9.9419800503054628E-2</v>
      </c>
      <c r="Q337">
        <f t="shared" si="52"/>
        <v>1.7334189928092797E-3</v>
      </c>
      <c r="R337">
        <f t="shared" si="53"/>
        <v>1.7744735407437306</v>
      </c>
    </row>
    <row r="338" spans="1:18">
      <c r="A338" t="s">
        <v>2048</v>
      </c>
      <c r="B338">
        <v>6.5963060000000002</v>
      </c>
      <c r="C338">
        <v>4.923769476777033</v>
      </c>
      <c r="D338">
        <v>8.72E-2</v>
      </c>
      <c r="E338">
        <v>2.656689897601749</v>
      </c>
      <c r="G338" s="128">
        <f t="shared" si="45"/>
        <v>8.7886757620381575E-2</v>
      </c>
      <c r="H338" s="128">
        <v>2.6803533994500759</v>
      </c>
      <c r="J338">
        <f t="shared" si="46"/>
        <v>0.32478690142281208</v>
      </c>
      <c r="K338">
        <f t="shared" si="47"/>
        <v>6.9210929014228126</v>
      </c>
      <c r="L338">
        <f t="shared" si="48"/>
        <v>8.7921170409893487E-2</v>
      </c>
      <c r="N338">
        <f t="shared" si="49"/>
        <v>2.3166335907087252E-3</v>
      </c>
      <c r="O338">
        <f t="shared" si="50"/>
        <v>8.951663359070873E-2</v>
      </c>
      <c r="P338">
        <f t="shared" si="51"/>
        <v>9.0242433315925921E-2</v>
      </c>
      <c r="Q338">
        <f t="shared" si="52"/>
        <v>2.3556756955443459E-3</v>
      </c>
      <c r="R338">
        <f t="shared" si="53"/>
        <v>2.6803533994500759</v>
      </c>
    </row>
    <row r="339" spans="1:18">
      <c r="A339" t="s">
        <v>546</v>
      </c>
      <c r="B339">
        <v>6.6225170000000002</v>
      </c>
      <c r="C339">
        <v>8.2731562756897787</v>
      </c>
      <c r="D339">
        <v>9.1300000000000006E-2</v>
      </c>
      <c r="E339">
        <v>2.3198128122795425</v>
      </c>
      <c r="G339" s="128">
        <f t="shared" si="45"/>
        <v>9.2058908982635579E-2</v>
      </c>
      <c r="H339" s="128">
        <v>2.3396189631678088</v>
      </c>
      <c r="J339">
        <f t="shared" si="46"/>
        <v>0.54789118079412247</v>
      </c>
      <c r="K339">
        <f t="shared" si="47"/>
        <v>7.1704081807941229</v>
      </c>
      <c r="L339">
        <f t="shared" si="48"/>
        <v>9.2122846615609863E-2</v>
      </c>
      <c r="N339">
        <f t="shared" si="49"/>
        <v>2.1179890976112223E-3</v>
      </c>
      <c r="O339">
        <f t="shared" si="50"/>
        <v>9.3417989097611231E-2</v>
      </c>
      <c r="P339">
        <f t="shared" si="51"/>
        <v>9.4212736674478714E-2</v>
      </c>
      <c r="Q339">
        <f t="shared" si="52"/>
        <v>2.1538276918431354E-3</v>
      </c>
      <c r="R339">
        <f t="shared" si="53"/>
        <v>2.3396189631678088</v>
      </c>
    </row>
    <row r="340" spans="1:18">
      <c r="A340" t="s">
        <v>2000</v>
      </c>
      <c r="B340">
        <v>6.6225170000000002</v>
      </c>
      <c r="C340">
        <v>9.5525463843958356</v>
      </c>
      <c r="D340">
        <v>9.9299999999999999E-2</v>
      </c>
      <c r="E340">
        <v>2.2150891321373685</v>
      </c>
      <c r="G340" s="128">
        <f t="shared" si="45"/>
        <v>0.10019427736303879</v>
      </c>
      <c r="H340" s="128">
        <v>2.2324655900668193</v>
      </c>
      <c r="J340">
        <f t="shared" si="46"/>
        <v>0.63261900823949957</v>
      </c>
      <c r="K340">
        <f t="shared" si="47"/>
        <v>7.2551360082395</v>
      </c>
      <c r="L340">
        <f t="shared" si="48"/>
        <v>0.10028128977081972</v>
      </c>
      <c r="N340">
        <f t="shared" si="49"/>
        <v>2.1995835082124068E-3</v>
      </c>
      <c r="O340">
        <f t="shared" si="50"/>
        <v>0.10149958350821241</v>
      </c>
      <c r="P340">
        <f t="shared" si="51"/>
        <v>0.10243108012838474</v>
      </c>
      <c r="Q340">
        <f t="shared" si="52"/>
        <v>2.2368027653459494E-3</v>
      </c>
      <c r="R340">
        <f t="shared" si="53"/>
        <v>2.2324655900668193</v>
      </c>
    </row>
    <row r="341" spans="1:18">
      <c r="A341" t="s">
        <v>2172</v>
      </c>
      <c r="B341">
        <v>6.6225170000000002</v>
      </c>
      <c r="C341">
        <v>3.9774668932863748</v>
      </c>
      <c r="D341">
        <v>8.9039999999999994E-2</v>
      </c>
      <c r="E341">
        <v>1.7061420096526094</v>
      </c>
      <c r="G341" s="128">
        <f t="shared" si="45"/>
        <v>8.9760667415171649E-2</v>
      </c>
      <c r="H341" s="128">
        <v>1.7210817162246719</v>
      </c>
      <c r="J341">
        <f t="shared" si="46"/>
        <v>0.26340842117726204</v>
      </c>
      <c r="K341">
        <f t="shared" si="47"/>
        <v>6.8859254211772623</v>
      </c>
      <c r="L341">
        <f t="shared" si="48"/>
        <v>8.9789836384701199E-2</v>
      </c>
      <c r="N341">
        <f t="shared" si="49"/>
        <v>1.5191488453946832E-3</v>
      </c>
      <c r="O341">
        <f t="shared" si="50"/>
        <v>9.0559148845394677E-2</v>
      </c>
      <c r="P341">
        <f t="shared" si="51"/>
        <v>9.1305521850415405E-2</v>
      </c>
      <c r="Q341">
        <f t="shared" si="52"/>
        <v>1.544854435243756E-3</v>
      </c>
      <c r="R341">
        <f t="shared" si="53"/>
        <v>1.7210817162246719</v>
      </c>
    </row>
    <row r="342" spans="1:18">
      <c r="A342" t="s">
        <v>653</v>
      </c>
      <c r="B342">
        <v>6.6356999999999999</v>
      </c>
      <c r="C342">
        <v>4.3701943499043701</v>
      </c>
      <c r="D342">
        <v>9.3100000000000002E-2</v>
      </c>
      <c r="E342">
        <v>1.8612148118363083</v>
      </c>
      <c r="G342" s="128">
        <f t="shared" si="45"/>
        <v>9.3890964850396427E-2</v>
      </c>
      <c r="H342" s="128">
        <v>1.8768270063173558</v>
      </c>
      <c r="J342">
        <f t="shared" si="46"/>
        <v>0.28999298647660426</v>
      </c>
      <c r="K342">
        <f t="shared" si="47"/>
        <v>6.9256929864766041</v>
      </c>
      <c r="L342">
        <f t="shared" si="48"/>
        <v>9.3926143707282625E-2</v>
      </c>
      <c r="N342">
        <f t="shared" si="49"/>
        <v>1.7327909898196029E-3</v>
      </c>
      <c r="O342">
        <f t="shared" si="50"/>
        <v>9.4832790989819601E-2</v>
      </c>
      <c r="P342">
        <f t="shared" si="51"/>
        <v>9.5653135835200603E-2</v>
      </c>
      <c r="Q342">
        <f t="shared" si="52"/>
        <v>1.7621709848041761E-3</v>
      </c>
      <c r="R342">
        <f t="shared" si="53"/>
        <v>1.8768270063173558</v>
      </c>
    </row>
    <row r="343" spans="1:18">
      <c r="A343" t="s">
        <v>465</v>
      </c>
      <c r="B343">
        <v>6.6577900000000003</v>
      </c>
      <c r="C343">
        <v>5.0187661358751949</v>
      </c>
      <c r="D343">
        <v>9.7100000000000006E-2</v>
      </c>
      <c r="E343">
        <v>3.4432568852766088</v>
      </c>
      <c r="G343" s="128">
        <f t="shared" si="45"/>
        <v>9.7961693563543784E-2</v>
      </c>
      <c r="H343" s="128">
        <v>3.4710330486284557</v>
      </c>
      <c r="J343">
        <f t="shared" si="46"/>
        <v>0.33413890991768513</v>
      </c>
      <c r="K343">
        <f t="shared" si="47"/>
        <v>6.9919289099176858</v>
      </c>
      <c r="L343">
        <f t="shared" si="48"/>
        <v>9.8005713271595726E-2</v>
      </c>
      <c r="N343">
        <f t="shared" si="49"/>
        <v>3.3434024356035876E-3</v>
      </c>
      <c r="O343">
        <f t="shared" si="50"/>
        <v>0.1004434024356036</v>
      </c>
      <c r="P343">
        <f t="shared" si="51"/>
        <v>0.10136197632213052</v>
      </c>
      <c r="Q343">
        <f t="shared" si="52"/>
        <v>3.4002827585867396E-3</v>
      </c>
      <c r="R343">
        <f t="shared" si="53"/>
        <v>3.4710330486284557</v>
      </c>
    </row>
    <row r="344" spans="1:18">
      <c r="A344" t="s">
        <v>236</v>
      </c>
      <c r="B344">
        <v>6.6666670000000003</v>
      </c>
      <c r="C344">
        <v>7.0522642542032408</v>
      </c>
      <c r="D344">
        <v>8.7599999999999997E-2</v>
      </c>
      <c r="E344">
        <v>2.1243140564378109</v>
      </c>
      <c r="G344" s="128">
        <f t="shared" si="45"/>
        <v>8.8301022182155894E-2</v>
      </c>
      <c r="H344" s="128">
        <v>2.1433511494118314</v>
      </c>
      <c r="J344">
        <f t="shared" si="46"/>
        <v>0.47015097378776355</v>
      </c>
      <c r="K344">
        <f t="shared" si="47"/>
        <v>7.1368179737877639</v>
      </c>
      <c r="L344">
        <f t="shared" si="48"/>
        <v>8.8351362812171111E-2</v>
      </c>
      <c r="N344">
        <f t="shared" si="49"/>
        <v>1.8608991134395222E-3</v>
      </c>
      <c r="O344">
        <f t="shared" si="50"/>
        <v>8.9460899113439518E-2</v>
      </c>
      <c r="P344">
        <f t="shared" si="51"/>
        <v>9.0193623156039529E-2</v>
      </c>
      <c r="Q344">
        <f t="shared" si="52"/>
        <v>1.8926009738836347E-3</v>
      </c>
      <c r="R344">
        <f t="shared" si="53"/>
        <v>2.1433511494118314</v>
      </c>
    </row>
    <row r="345" spans="1:18">
      <c r="A345" t="s">
        <v>238</v>
      </c>
      <c r="B345">
        <v>6.6666670000000003</v>
      </c>
      <c r="C345">
        <v>4.5564357717165578</v>
      </c>
      <c r="D345">
        <v>9.0499999999999997E-2</v>
      </c>
      <c r="E345">
        <v>2.091370143531865</v>
      </c>
      <c r="G345" s="128">
        <f t="shared" si="45"/>
        <v>9.1250425932538695E-2</v>
      </c>
      <c r="H345" s="128">
        <v>2.1095062327086138</v>
      </c>
      <c r="J345">
        <f t="shared" si="46"/>
        <v>0.30376239996922311</v>
      </c>
      <c r="K345">
        <f t="shared" si="47"/>
        <v>6.9704293999692233</v>
      </c>
      <c r="L345">
        <f t="shared" si="48"/>
        <v>9.1285228121232576E-2</v>
      </c>
      <c r="N345">
        <f t="shared" si="49"/>
        <v>1.8926899798963376E-3</v>
      </c>
      <c r="O345">
        <f t="shared" si="50"/>
        <v>9.2392689979896331E-2</v>
      </c>
      <c r="P345">
        <f t="shared" si="51"/>
        <v>9.3175359354958756E-2</v>
      </c>
      <c r="Q345">
        <f t="shared" si="52"/>
        <v>1.9249334224200609E-3</v>
      </c>
      <c r="R345">
        <f t="shared" si="53"/>
        <v>2.1095062327086138</v>
      </c>
    </row>
    <row r="346" spans="1:18">
      <c r="A346" t="s">
        <v>251</v>
      </c>
      <c r="B346">
        <v>6.6666670000000003</v>
      </c>
      <c r="C346">
        <v>7.0522642542032408</v>
      </c>
      <c r="D346">
        <v>9.0700000000000003E-2</v>
      </c>
      <c r="E346">
        <v>2.413180765396735</v>
      </c>
      <c r="G346" s="128">
        <f t="shared" si="45"/>
        <v>9.145383308773751E-2</v>
      </c>
      <c r="H346" s="128">
        <v>2.4340610099799243</v>
      </c>
      <c r="J346">
        <f t="shared" si="46"/>
        <v>0.47015097378776355</v>
      </c>
      <c r="K346">
        <f t="shared" si="47"/>
        <v>7.1368179737877639</v>
      </c>
      <c r="L346">
        <f t="shared" si="48"/>
        <v>9.1507966085992029E-2</v>
      </c>
      <c r="N346">
        <f t="shared" si="49"/>
        <v>2.1887549542148389E-3</v>
      </c>
      <c r="O346">
        <f t="shared" si="50"/>
        <v>9.2888754954214836E-2</v>
      </c>
      <c r="P346">
        <f t="shared" si="51"/>
        <v>9.3679875181058248E-2</v>
      </c>
      <c r="Q346">
        <f t="shared" si="52"/>
        <v>2.2260420933207375E-3</v>
      </c>
      <c r="R346">
        <f t="shared" si="53"/>
        <v>2.4340610099799243</v>
      </c>
    </row>
    <row r="347" spans="1:18">
      <c r="A347" t="s">
        <v>2173</v>
      </c>
      <c r="B347">
        <v>6.6844919999999997</v>
      </c>
      <c r="C347">
        <v>5.8826986080488801</v>
      </c>
      <c r="D347">
        <v>8.7499999999999994E-2</v>
      </c>
      <c r="E347">
        <v>2.12549922107149</v>
      </c>
      <c r="G347" s="128">
        <f t="shared" si="45"/>
        <v>8.8201220347750686E-2</v>
      </c>
      <c r="H347" s="128">
        <v>2.1446203452864054</v>
      </c>
      <c r="J347">
        <f t="shared" si="46"/>
        <v>0.3932285178391387</v>
      </c>
      <c r="K347">
        <f t="shared" si="47"/>
        <v>7.077720517839138</v>
      </c>
      <c r="L347">
        <f t="shared" si="48"/>
        <v>8.8243217878607894E-2</v>
      </c>
      <c r="N347">
        <f t="shared" si="49"/>
        <v>1.8598118184375537E-3</v>
      </c>
      <c r="O347">
        <f t="shared" si="50"/>
        <v>8.9359811818437551E-2</v>
      </c>
      <c r="P347">
        <f t="shared" si="51"/>
        <v>9.009280166411944E-2</v>
      </c>
      <c r="Q347">
        <f t="shared" si="52"/>
        <v>1.8915813163687539E-3</v>
      </c>
      <c r="R347">
        <f t="shared" si="53"/>
        <v>2.1446203452864054</v>
      </c>
    </row>
    <row r="348" spans="1:18">
      <c r="A348" t="s">
        <v>2174</v>
      </c>
      <c r="B348">
        <v>6.6934399999999998</v>
      </c>
      <c r="C348">
        <v>3.1888800007590969</v>
      </c>
      <c r="D348">
        <v>8.0180000000000001E-2</v>
      </c>
      <c r="E348">
        <v>1.6429464697211706</v>
      </c>
      <c r="G348" s="128">
        <f t="shared" si="45"/>
        <v>8.0756963829075601E-2</v>
      </c>
      <c r="H348" s="128">
        <v>1.6591109369573669</v>
      </c>
      <c r="J348">
        <f t="shared" si="46"/>
        <v>0.21344576952280972</v>
      </c>
      <c r="K348">
        <f t="shared" si="47"/>
        <v>6.9068857695228099</v>
      </c>
      <c r="L348">
        <f t="shared" si="48"/>
        <v>8.0775687442527333E-2</v>
      </c>
      <c r="N348">
        <f t="shared" si="49"/>
        <v>1.3173144794224347E-3</v>
      </c>
      <c r="O348">
        <f t="shared" si="50"/>
        <v>8.1497314479422434E-2</v>
      </c>
      <c r="P348">
        <f t="shared" si="51"/>
        <v>8.2096811448318499E-2</v>
      </c>
      <c r="Q348">
        <f t="shared" si="52"/>
        <v>1.3398476192428982E-3</v>
      </c>
      <c r="R348">
        <f t="shared" si="53"/>
        <v>1.6591109369573669</v>
      </c>
    </row>
    <row r="349" spans="1:18">
      <c r="A349" t="s">
        <v>2175</v>
      </c>
      <c r="B349">
        <v>6.6979240000000004</v>
      </c>
      <c r="C349">
        <v>4.062701505470983</v>
      </c>
      <c r="D349">
        <v>9.0789999999999996E-2</v>
      </c>
      <c r="E349">
        <v>1.6618733265357837</v>
      </c>
      <c r="G349" s="128">
        <f t="shared" si="45"/>
        <v>9.1548968501255781E-2</v>
      </c>
      <c r="H349" s="128">
        <v>1.6763063807741934</v>
      </c>
      <c r="J349">
        <f t="shared" si="46"/>
        <v>0.2721166591833023</v>
      </c>
      <c r="K349">
        <f t="shared" si="47"/>
        <v>6.9700406591833026</v>
      </c>
      <c r="L349">
        <f t="shared" si="48"/>
        <v>9.1580352747777108E-2</v>
      </c>
      <c r="N349">
        <f t="shared" si="49"/>
        <v>1.5088147931618379E-3</v>
      </c>
      <c r="O349">
        <f t="shared" si="50"/>
        <v>9.2298814793161835E-2</v>
      </c>
      <c r="P349">
        <f t="shared" si="51"/>
        <v>9.3083609701775288E-2</v>
      </c>
      <c r="Q349">
        <f t="shared" si="52"/>
        <v>1.534641200519507E-3</v>
      </c>
      <c r="R349">
        <f t="shared" si="53"/>
        <v>1.6763063807741934</v>
      </c>
    </row>
    <row r="350" spans="1:18">
      <c r="A350" t="s">
        <v>260</v>
      </c>
      <c r="B350">
        <v>6.7114089999999997</v>
      </c>
      <c r="C350">
        <v>12.297536058922212</v>
      </c>
      <c r="D350">
        <v>8.5010000000000002E-2</v>
      </c>
      <c r="E350">
        <v>1.7014809774560216</v>
      </c>
      <c r="G350" s="128">
        <f t="shared" si="45"/>
        <v>8.5671383789337224E-2</v>
      </c>
      <c r="H350" s="128">
        <v>1.7173041496908976</v>
      </c>
      <c r="J350">
        <f t="shared" si="46"/>
        <v>0.82533794183675058</v>
      </c>
      <c r="K350">
        <f t="shared" si="47"/>
        <v>7.5367469418367499</v>
      </c>
      <c r="L350">
        <f t="shared" si="48"/>
        <v>8.5754287611705005E-2</v>
      </c>
      <c r="N350">
        <f t="shared" si="49"/>
        <v>1.446428978935364E-3</v>
      </c>
      <c r="O350">
        <f t="shared" si="50"/>
        <v>8.6456428978935365E-2</v>
      </c>
      <c r="P350">
        <f t="shared" si="51"/>
        <v>8.7142622018249127E-2</v>
      </c>
      <c r="Q350">
        <f t="shared" si="52"/>
        <v>1.471238228911903E-3</v>
      </c>
      <c r="R350">
        <f t="shared" si="53"/>
        <v>1.7173041496908976</v>
      </c>
    </row>
    <row r="351" spans="1:18">
      <c r="A351" t="s">
        <v>264</v>
      </c>
      <c r="B351">
        <v>6.7114089999999997</v>
      </c>
      <c r="C351">
        <v>10.981809889125026</v>
      </c>
      <c r="D351">
        <v>8.9300000000000004E-2</v>
      </c>
      <c r="E351">
        <v>2.1046752203740029</v>
      </c>
      <c r="G351" s="128">
        <f t="shared" si="45"/>
        <v>9.0034966166314831E-2</v>
      </c>
      <c r="H351" s="128">
        <v>2.1232993558152979</v>
      </c>
      <c r="J351">
        <f t="shared" si="46"/>
        <v>0.73703417726162701</v>
      </c>
      <c r="K351">
        <f t="shared" si="47"/>
        <v>7.4484431772616269</v>
      </c>
      <c r="L351">
        <f t="shared" si="48"/>
        <v>9.0117218071647645E-2</v>
      </c>
      <c r="N351">
        <f t="shared" si="49"/>
        <v>1.8794749717939848E-3</v>
      </c>
      <c r="O351">
        <f t="shared" si="50"/>
        <v>9.1179474971793989E-2</v>
      </c>
      <c r="P351">
        <f t="shared" si="51"/>
        <v>9.1946678022932715E-2</v>
      </c>
      <c r="Q351">
        <f t="shared" si="52"/>
        <v>1.9117118566178842E-3</v>
      </c>
      <c r="R351">
        <f t="shared" si="53"/>
        <v>2.1232993558152979</v>
      </c>
    </row>
    <row r="352" spans="1:18">
      <c r="A352" t="s">
        <v>532</v>
      </c>
      <c r="B352">
        <v>6.7567570000000003</v>
      </c>
      <c r="C352">
        <v>8.4280129433841573</v>
      </c>
      <c r="D352">
        <v>9.2600000000000002E-2</v>
      </c>
      <c r="E352">
        <v>2.0691304075101962</v>
      </c>
      <c r="G352" s="128">
        <f t="shared" si="45"/>
        <v>9.3397008871409448E-2</v>
      </c>
      <c r="H352" s="128">
        <v>2.086902233971037</v>
      </c>
      <c r="J352">
        <f t="shared" si="46"/>
        <v>0.56946035451301513</v>
      </c>
      <c r="K352">
        <f t="shared" si="47"/>
        <v>7.3262173545130151</v>
      </c>
      <c r="L352">
        <f t="shared" si="48"/>
        <v>9.3465440543824732E-2</v>
      </c>
      <c r="N352">
        <f t="shared" si="49"/>
        <v>1.9160147573544415E-3</v>
      </c>
      <c r="O352">
        <f t="shared" si="50"/>
        <v>9.4516014757354438E-2</v>
      </c>
      <c r="P352">
        <f t="shared" si="51"/>
        <v>9.534611313600902E-2</v>
      </c>
      <c r="Q352">
        <f t="shared" si="52"/>
        <v>1.9491042645995715E-3</v>
      </c>
      <c r="R352">
        <f t="shared" si="53"/>
        <v>2.086902233971037</v>
      </c>
    </row>
    <row r="353" spans="1:18">
      <c r="A353" t="s">
        <v>2176</v>
      </c>
      <c r="B353">
        <v>6.7567570000000003</v>
      </c>
      <c r="C353">
        <v>7.1374893935438939</v>
      </c>
      <c r="D353">
        <v>8.9099999999999999E-2</v>
      </c>
      <c r="E353">
        <v>1.8894535269170059</v>
      </c>
      <c r="G353" s="128">
        <f t="shared" si="45"/>
        <v>8.9836563994921181E-2</v>
      </c>
      <c r="H353" s="128">
        <v>1.9063252815165597</v>
      </c>
      <c r="J353">
        <f t="shared" si="46"/>
        <v>0.48226281422253464</v>
      </c>
      <c r="K353">
        <f t="shared" si="47"/>
        <v>7.2390198142225346</v>
      </c>
      <c r="L353">
        <f t="shared" si="48"/>
        <v>8.9890110094743347E-2</v>
      </c>
      <c r="N353">
        <f t="shared" si="49"/>
        <v>1.6835030924830521E-3</v>
      </c>
      <c r="O353">
        <f t="shared" si="50"/>
        <v>9.0783503092483051E-2</v>
      </c>
      <c r="P353">
        <f t="shared" si="51"/>
        <v>9.1549141126402167E-2</v>
      </c>
      <c r="Q353">
        <f t="shared" si="52"/>
        <v>1.7125771314809857E-3</v>
      </c>
      <c r="R353">
        <f t="shared" si="53"/>
        <v>1.9063252815165597</v>
      </c>
    </row>
    <row r="354" spans="1:18">
      <c r="A354" t="s">
        <v>2177</v>
      </c>
      <c r="B354">
        <v>6.7659000000000002</v>
      </c>
      <c r="C354">
        <v>4.3172553017633941</v>
      </c>
      <c r="D354">
        <v>9.8400000000000001E-2</v>
      </c>
      <c r="E354">
        <v>2.1527112244109605</v>
      </c>
      <c r="G354" s="128">
        <f t="shared" si="45"/>
        <v>9.929840968617E-2</v>
      </c>
      <c r="H354" s="128">
        <v>2.1701260076909286</v>
      </c>
      <c r="J354">
        <f t="shared" si="46"/>
        <v>0.29210117646200945</v>
      </c>
      <c r="K354">
        <f t="shared" si="47"/>
        <v>7.0580011764620094</v>
      </c>
      <c r="L354">
        <f t="shared" si="48"/>
        <v>9.9337896573457443E-2</v>
      </c>
      <c r="N354">
        <f t="shared" si="49"/>
        <v>2.1182678448203852E-3</v>
      </c>
      <c r="O354">
        <f t="shared" si="50"/>
        <v>0.10051826784482039</v>
      </c>
      <c r="P354">
        <f t="shared" si="51"/>
        <v>0.10145331029999306</v>
      </c>
      <c r="Q354">
        <f t="shared" si="52"/>
        <v>2.1549006138230631E-3</v>
      </c>
      <c r="R354">
        <f t="shared" si="53"/>
        <v>2.1701260076909286</v>
      </c>
    </row>
    <row r="355" spans="1:18">
      <c r="A355" t="s">
        <v>501</v>
      </c>
      <c r="B355">
        <v>6.7704810000000002</v>
      </c>
      <c r="C355">
        <v>2.8963331443630831</v>
      </c>
      <c r="D355">
        <v>9.4270000000000007E-2</v>
      </c>
      <c r="E355">
        <v>1.5996780907197807</v>
      </c>
      <c r="G355" s="128">
        <f t="shared" si="45"/>
        <v>9.50975561676623E-2</v>
      </c>
      <c r="H355" s="128">
        <v>1.6131999641520276</v>
      </c>
      <c r="J355">
        <f t="shared" si="46"/>
        <v>0.19609568523580512</v>
      </c>
      <c r="K355">
        <f t="shared" si="47"/>
        <v>6.9665766852358058</v>
      </c>
      <c r="L355">
        <f t="shared" si="48"/>
        <v>9.5121951974498645E-2</v>
      </c>
      <c r="N355">
        <f t="shared" si="49"/>
        <v>1.5080165361215376E-3</v>
      </c>
      <c r="O355">
        <f t="shared" si="50"/>
        <v>9.5778016536121544E-2</v>
      </c>
      <c r="P355">
        <f t="shared" si="51"/>
        <v>9.6631669909668483E-2</v>
      </c>
      <c r="Q355">
        <f t="shared" si="52"/>
        <v>1.5341137420061823E-3</v>
      </c>
      <c r="R355">
        <f t="shared" si="53"/>
        <v>1.6131999641520276</v>
      </c>
    </row>
    <row r="356" spans="1:18">
      <c r="A356" t="s">
        <v>2013</v>
      </c>
      <c r="B356">
        <v>6.7842609999999999</v>
      </c>
      <c r="C356">
        <v>5.399071930556488</v>
      </c>
      <c r="D356">
        <v>0.124</v>
      </c>
      <c r="E356">
        <v>2.2162709256354143</v>
      </c>
      <c r="G356" s="128">
        <f t="shared" si="45"/>
        <v>0.1253448319893643</v>
      </c>
      <c r="H356" s="128">
        <v>2.230513495675809</v>
      </c>
      <c r="J356">
        <f t="shared" si="46"/>
        <v>0.36628713134669089</v>
      </c>
      <c r="K356">
        <f t="shared" si="47"/>
        <v>7.1505481313466905</v>
      </c>
      <c r="L356">
        <f t="shared" si="48"/>
        <v>0.12541876879943095</v>
      </c>
      <c r="N356">
        <f t="shared" si="49"/>
        <v>2.7481759477879135E-3</v>
      </c>
      <c r="O356">
        <f t="shared" si="50"/>
        <v>0.12674817594778792</v>
      </c>
      <c r="P356">
        <f t="shared" si="51"/>
        <v>0.12814066538301924</v>
      </c>
      <c r="Q356">
        <f t="shared" si="52"/>
        <v>2.7958333936549395E-3</v>
      </c>
      <c r="R356">
        <f t="shared" si="53"/>
        <v>2.230513495675809</v>
      </c>
    </row>
    <row r="357" spans="1:18">
      <c r="A357" t="s">
        <v>2178</v>
      </c>
      <c r="B357">
        <v>6.7934780000000003</v>
      </c>
      <c r="C357">
        <v>3.7715910608199188</v>
      </c>
      <c r="D357">
        <v>0.1022</v>
      </c>
      <c r="E357">
        <v>1.6964812744562188</v>
      </c>
      <c r="G357" s="128">
        <f t="shared" si="45"/>
        <v>0.10316812393761676</v>
      </c>
      <c r="H357" s="128">
        <v>1.7097452997772919</v>
      </c>
      <c r="J357">
        <f t="shared" si="46"/>
        <v>0.25622220896676784</v>
      </c>
      <c r="K357">
        <f t="shared" si="47"/>
        <v>7.049700208966768</v>
      </c>
      <c r="L357">
        <f t="shared" si="48"/>
        <v>0.10320529603599223</v>
      </c>
      <c r="N357">
        <f t="shared" si="49"/>
        <v>1.7338038624942556E-3</v>
      </c>
      <c r="O357">
        <f t="shared" si="50"/>
        <v>0.10393380386249426</v>
      </c>
      <c r="P357">
        <f t="shared" si="51"/>
        <v>0.10493203608750858</v>
      </c>
      <c r="Q357">
        <f t="shared" si="52"/>
        <v>1.7639121498918137E-3</v>
      </c>
      <c r="R357">
        <f t="shared" si="53"/>
        <v>1.7097452997772919</v>
      </c>
    </row>
    <row r="358" spans="1:18">
      <c r="A358" t="s">
        <v>524</v>
      </c>
      <c r="B358">
        <v>6.7980970000000003</v>
      </c>
      <c r="C358">
        <v>7.1122752071849042</v>
      </c>
      <c r="D358">
        <v>9.3100000000000002E-2</v>
      </c>
      <c r="E358">
        <v>2.215010450437525</v>
      </c>
      <c r="G358" s="128">
        <f t="shared" si="45"/>
        <v>9.3910658697255886E-2</v>
      </c>
      <c r="H358" s="128">
        <v>2.2340489627648177</v>
      </c>
      <c r="J358">
        <f t="shared" si="46"/>
        <v>0.48349936749138073</v>
      </c>
      <c r="K358">
        <f t="shared" si="47"/>
        <v>7.2815963674913808</v>
      </c>
      <c r="L358">
        <f t="shared" si="48"/>
        <v>9.3969389482003937E-2</v>
      </c>
      <c r="N358">
        <f t="shared" si="49"/>
        <v>2.0621747293573358E-3</v>
      </c>
      <c r="O358">
        <f t="shared" si="50"/>
        <v>9.5162174729357341E-2</v>
      </c>
      <c r="P358">
        <f t="shared" si="51"/>
        <v>9.6008668793807539E-2</v>
      </c>
      <c r="Q358">
        <f t="shared" si="52"/>
        <v>2.0980100965516529E-3</v>
      </c>
      <c r="R358">
        <f t="shared" si="53"/>
        <v>2.2340489627648177</v>
      </c>
    </row>
    <row r="359" spans="1:18">
      <c r="A359" t="s">
        <v>2054</v>
      </c>
      <c r="B359">
        <v>6.802721</v>
      </c>
      <c r="C359">
        <v>7.1810171282457746</v>
      </c>
      <c r="D359">
        <v>8.9440000000000006E-2</v>
      </c>
      <c r="E359">
        <v>1.752411550182053</v>
      </c>
      <c r="G359" s="128">
        <f t="shared" si="45"/>
        <v>9.0187574156286504E-2</v>
      </c>
      <c r="H359" s="128">
        <v>1.7681065730929784</v>
      </c>
      <c r="J359">
        <f t="shared" si="46"/>
        <v>0.48850456019677224</v>
      </c>
      <c r="K359">
        <f t="shared" si="47"/>
        <v>7.2912255601967724</v>
      </c>
      <c r="L359">
        <f t="shared" si="48"/>
        <v>9.024225939968275E-2</v>
      </c>
      <c r="N359">
        <f t="shared" si="49"/>
        <v>1.5673568904828283E-3</v>
      </c>
      <c r="O359">
        <f t="shared" si="50"/>
        <v>9.1007356890482838E-2</v>
      </c>
      <c r="P359">
        <f t="shared" si="51"/>
        <v>9.178218658305691E-2</v>
      </c>
      <c r="Q359">
        <f t="shared" si="52"/>
        <v>1.5946124267704059E-3</v>
      </c>
      <c r="R359">
        <f t="shared" si="53"/>
        <v>1.7681065730929784</v>
      </c>
    </row>
    <row r="360" spans="1:18">
      <c r="A360" t="s">
        <v>1954</v>
      </c>
      <c r="B360">
        <v>6.802721</v>
      </c>
      <c r="C360">
        <v>10.460080341056553</v>
      </c>
      <c r="D360">
        <v>8.9300000000000004E-2</v>
      </c>
      <c r="E360">
        <v>4.3083898385119639</v>
      </c>
      <c r="G360" s="128">
        <f t="shared" si="45"/>
        <v>9.0045139627747767E-2</v>
      </c>
      <c r="H360" s="128">
        <v>4.3470378603297819</v>
      </c>
      <c r="J360">
        <f t="shared" si="46"/>
        <v>0.71157008197792582</v>
      </c>
      <c r="K360">
        <f t="shared" si="47"/>
        <v>7.5142910819779258</v>
      </c>
      <c r="L360">
        <f t="shared" si="48"/>
        <v>9.0124581708137114E-2</v>
      </c>
      <c r="N360">
        <f t="shared" si="49"/>
        <v>3.8473921257911842E-3</v>
      </c>
      <c r="O360">
        <f t="shared" si="50"/>
        <v>9.3147392125791192E-2</v>
      </c>
      <c r="P360">
        <f t="shared" si="51"/>
        <v>9.3959435938752778E-2</v>
      </c>
      <c r="Q360">
        <f t="shared" si="52"/>
        <v>3.9142963110050111E-3</v>
      </c>
      <c r="R360">
        <f t="shared" si="53"/>
        <v>4.3470378603297819</v>
      </c>
    </row>
    <row r="361" spans="1:18">
      <c r="A361" t="s">
        <v>268</v>
      </c>
      <c r="B361">
        <v>6.8306009999999997</v>
      </c>
      <c r="C361">
        <v>6.6277260498185546</v>
      </c>
      <c r="D361">
        <v>8.7599999999999997E-2</v>
      </c>
      <c r="E361">
        <v>2.0461976141857594</v>
      </c>
      <c r="G361" s="128">
        <f t="shared" si="45"/>
        <v>8.8318561400427945E-2</v>
      </c>
      <c r="H361" s="128">
        <v>2.0649897157312238</v>
      </c>
      <c r="J361">
        <f t="shared" si="46"/>
        <v>0.4527135218361667</v>
      </c>
      <c r="K361">
        <f t="shared" si="47"/>
        <v>7.2833145218361661</v>
      </c>
      <c r="L361">
        <f t="shared" si="48"/>
        <v>8.8367073441480412E-2</v>
      </c>
      <c r="N361">
        <f t="shared" si="49"/>
        <v>1.7924691100267252E-3</v>
      </c>
      <c r="O361">
        <f t="shared" si="50"/>
        <v>8.9392469110026726E-2</v>
      </c>
      <c r="P361">
        <f t="shared" si="51"/>
        <v>9.0142330610428548E-2</v>
      </c>
      <c r="Q361">
        <f t="shared" si="52"/>
        <v>1.8237692100006031E-3</v>
      </c>
      <c r="R361">
        <f t="shared" si="53"/>
        <v>2.0649897157312238</v>
      </c>
    </row>
    <row r="362" spans="1:18">
      <c r="A362" t="s">
        <v>2179</v>
      </c>
      <c r="B362">
        <v>6.8352700000000004</v>
      </c>
      <c r="C362">
        <v>3.7321165625702406</v>
      </c>
      <c r="D362">
        <v>9.2460000000000001E-2</v>
      </c>
      <c r="E362">
        <v>1.859265924623771</v>
      </c>
      <c r="G362" s="128">
        <f t="shared" si="45"/>
        <v>9.3263985504265678E-2</v>
      </c>
      <c r="H362" s="128">
        <v>1.8754470693786451</v>
      </c>
      <c r="J362">
        <f t="shared" si="46"/>
        <v>0.2551002437663949</v>
      </c>
      <c r="K362">
        <f t="shared" si="47"/>
        <v>7.0903702437663956</v>
      </c>
      <c r="L362">
        <f t="shared" si="48"/>
        <v>9.3294535427329128E-2</v>
      </c>
      <c r="N362">
        <f t="shared" si="49"/>
        <v>1.7190772739071388E-3</v>
      </c>
      <c r="O362">
        <f t="shared" si="50"/>
        <v>9.4179077273907133E-2</v>
      </c>
      <c r="P362">
        <f t="shared" si="51"/>
        <v>9.5013102187191154E-2</v>
      </c>
      <c r="Q362">
        <f t="shared" si="52"/>
        <v>1.7491166829254751E-3</v>
      </c>
      <c r="R362">
        <f t="shared" si="53"/>
        <v>1.8754470693786451</v>
      </c>
    </row>
    <row r="363" spans="1:18">
      <c r="A363" t="s">
        <v>2180</v>
      </c>
      <c r="B363">
        <v>6.8917989999999998</v>
      </c>
      <c r="C363">
        <v>2.7174643950883191</v>
      </c>
      <c r="D363">
        <v>9.2359999999999998E-2</v>
      </c>
      <c r="E363">
        <v>1.8353159506716712</v>
      </c>
      <c r="G363" s="128">
        <f t="shared" si="45"/>
        <v>9.316898966393701E-2</v>
      </c>
      <c r="H363" s="128">
        <v>1.8514395074590979</v>
      </c>
      <c r="J363">
        <f t="shared" si="46"/>
        <v>0.18728218400605282</v>
      </c>
      <c r="K363">
        <f t="shared" si="47"/>
        <v>7.0790811840060526</v>
      </c>
      <c r="L363">
        <f t="shared" si="48"/>
        <v>9.3191371772434348E-2</v>
      </c>
      <c r="N363">
        <f t="shared" si="49"/>
        <v>1.6950978120403553E-3</v>
      </c>
      <c r="O363">
        <f t="shared" si="50"/>
        <v>9.4055097812040356E-2</v>
      </c>
      <c r="P363">
        <f t="shared" si="51"/>
        <v>9.4893957147275623E-2</v>
      </c>
      <c r="Q363">
        <f t="shared" si="52"/>
        <v>1.7249674833386131E-3</v>
      </c>
      <c r="R363">
        <f t="shared" si="53"/>
        <v>1.8514395074590979</v>
      </c>
    </row>
    <row r="364" spans="1:18">
      <c r="A364" t="s">
        <v>255</v>
      </c>
      <c r="B364">
        <v>6.8965519999999998</v>
      </c>
      <c r="C364">
        <v>7.9272021747063004</v>
      </c>
      <c r="D364">
        <v>9.1499999999999998E-2</v>
      </c>
      <c r="E364">
        <v>2.1567260410401707</v>
      </c>
      <c r="G364" s="128">
        <f t="shared" si="45"/>
        <v>9.2294392555700502E-2</v>
      </c>
      <c r="H364" s="128">
        <v>2.1758662094671104</v>
      </c>
      <c r="J364">
        <f t="shared" si="46"/>
        <v>0.54670362012375084</v>
      </c>
      <c r="K364">
        <f t="shared" si="47"/>
        <v>7.4432556201237503</v>
      </c>
      <c r="L364">
        <f t="shared" si="48"/>
        <v>9.2358565805127732E-2</v>
      </c>
      <c r="N364">
        <f t="shared" si="49"/>
        <v>1.9734043275517563E-3</v>
      </c>
      <c r="O364">
        <f t="shared" si="50"/>
        <v>9.347340432755176E-2</v>
      </c>
      <c r="P364">
        <f t="shared" si="51"/>
        <v>9.4302595056552918E-2</v>
      </c>
      <c r="Q364">
        <f t="shared" si="52"/>
        <v>2.0082025008524157E-3</v>
      </c>
      <c r="R364">
        <f t="shared" si="53"/>
        <v>2.1758662094671104</v>
      </c>
    </row>
    <row r="365" spans="1:18">
      <c r="A365" t="s">
        <v>1957</v>
      </c>
      <c r="B365">
        <v>6.9204150000000002</v>
      </c>
      <c r="C365">
        <v>2.7582565220487316</v>
      </c>
      <c r="D365">
        <v>8.9599999999999999E-2</v>
      </c>
      <c r="E365">
        <v>2.2612020532816848</v>
      </c>
      <c r="G365" s="128">
        <f t="shared" si="45"/>
        <v>9.0363568129617405E-2</v>
      </c>
      <c r="H365" s="128">
        <v>2.2817703681153789</v>
      </c>
      <c r="J365">
        <f t="shared" si="46"/>
        <v>0.19088279809033873</v>
      </c>
      <c r="K365">
        <f t="shared" si="47"/>
        <v>7.1112977980903391</v>
      </c>
      <c r="L365">
        <f t="shared" si="48"/>
        <v>9.0385012455614783E-2</v>
      </c>
      <c r="N365">
        <f t="shared" si="49"/>
        <v>2.0260370397403894E-3</v>
      </c>
      <c r="O365">
        <f t="shared" si="50"/>
        <v>9.1626037039740385E-2</v>
      </c>
      <c r="P365">
        <f t="shared" si="51"/>
        <v>9.2425457250770768E-2</v>
      </c>
      <c r="Q365">
        <f t="shared" si="52"/>
        <v>2.0618891211533624E-3</v>
      </c>
      <c r="R365">
        <f t="shared" si="53"/>
        <v>2.2817703681153789</v>
      </c>
    </row>
    <row r="366" spans="1:18">
      <c r="A366" t="s">
        <v>1995</v>
      </c>
      <c r="B366">
        <v>6.9300069999999998</v>
      </c>
      <c r="C366">
        <v>4.9961026030885325</v>
      </c>
      <c r="D366">
        <v>9.7659999999999997E-2</v>
      </c>
      <c r="E366">
        <v>1.5690133034636198</v>
      </c>
      <c r="G366" s="128">
        <f t="shared" si="45"/>
        <v>9.856747350812467E-2</v>
      </c>
      <c r="H366" s="128">
        <v>1.5821159160199989</v>
      </c>
      <c r="J366">
        <f t="shared" si="46"/>
        <v>0.34623026012121755</v>
      </c>
      <c r="K366">
        <f t="shared" si="47"/>
        <v>7.2762372601212171</v>
      </c>
      <c r="L366">
        <f t="shared" si="48"/>
        <v>9.8613656126461072E-2</v>
      </c>
      <c r="N366">
        <f t="shared" si="49"/>
        <v>1.5322983921625712E-3</v>
      </c>
      <c r="O366">
        <f t="shared" si="50"/>
        <v>9.9192298392162565E-2</v>
      </c>
      <c r="P366">
        <f t="shared" si="51"/>
        <v>0.10012692519451551</v>
      </c>
      <c r="Q366">
        <f t="shared" si="52"/>
        <v>1.5594516863908364E-3</v>
      </c>
      <c r="R366">
        <f t="shared" si="53"/>
        <v>1.5821159160199989</v>
      </c>
    </row>
    <row r="367" spans="1:18">
      <c r="A367" t="s">
        <v>567</v>
      </c>
      <c r="B367">
        <v>6.9881200000000003</v>
      </c>
      <c r="C367">
        <v>5.8518004963783863</v>
      </c>
      <c r="D367">
        <v>8.9169999999999999E-2</v>
      </c>
      <c r="E367">
        <v>1.6051543156460806</v>
      </c>
      <c r="G367" s="128">
        <f t="shared" si="45"/>
        <v>8.9933486997888654E-2</v>
      </c>
      <c r="H367" s="128">
        <v>1.6199710153130746</v>
      </c>
      <c r="J367">
        <f t="shared" si="46"/>
        <v>0.4089308408475173</v>
      </c>
      <c r="K367">
        <f t="shared" si="47"/>
        <v>7.397050840847518</v>
      </c>
      <c r="L367">
        <f t="shared" si="48"/>
        <v>8.9979010819301958E-2</v>
      </c>
      <c r="N367">
        <f t="shared" si="49"/>
        <v>1.43131610326161E-3</v>
      </c>
      <c r="O367">
        <f t="shared" si="50"/>
        <v>9.0601316103261609E-2</v>
      </c>
      <c r="P367">
        <f t="shared" si="51"/>
        <v>9.1390383420314802E-2</v>
      </c>
      <c r="Q367">
        <f t="shared" si="52"/>
        <v>1.4568964224261488E-3</v>
      </c>
      <c r="R367">
        <f t="shared" si="53"/>
        <v>1.6199710153130746</v>
      </c>
    </row>
    <row r="368" spans="1:18">
      <c r="A368" t="s">
        <v>595</v>
      </c>
      <c r="B368">
        <v>6.9930070000000004</v>
      </c>
      <c r="C368">
        <v>8.0287978084219276</v>
      </c>
      <c r="D368">
        <v>8.4860000000000005E-2</v>
      </c>
      <c r="E368">
        <v>1.8467139922428082</v>
      </c>
      <c r="G368" s="128">
        <f t="shared" si="45"/>
        <v>8.5546947813411614E-2</v>
      </c>
      <c r="H368" s="128">
        <v>1.8646472948668205</v>
      </c>
      <c r="J368">
        <f t="shared" si="46"/>
        <v>0.56145439275879205</v>
      </c>
      <c r="K368">
        <f t="shared" si="47"/>
        <v>7.5544613927587925</v>
      </c>
      <c r="L368">
        <f t="shared" si="48"/>
        <v>8.5603168594347176E-2</v>
      </c>
      <c r="N368">
        <f t="shared" si="49"/>
        <v>1.5671214938172472E-3</v>
      </c>
      <c r="O368">
        <f t="shared" si="50"/>
        <v>8.6427121493817247E-2</v>
      </c>
      <c r="P368">
        <f t="shared" si="51"/>
        <v>8.7142096661655524E-2</v>
      </c>
      <c r="Q368">
        <f t="shared" si="52"/>
        <v>1.5951488482439102E-3</v>
      </c>
      <c r="R368">
        <f t="shared" si="53"/>
        <v>1.8646472948668205</v>
      </c>
    </row>
    <row r="369" spans="1:18">
      <c r="A369" t="s">
        <v>2181</v>
      </c>
      <c r="B369">
        <v>6.9979009999999997</v>
      </c>
      <c r="C369">
        <v>3.1140572158325117</v>
      </c>
      <c r="D369">
        <v>9.0209999999999999E-2</v>
      </c>
      <c r="E369">
        <v>1.6503870144034274</v>
      </c>
      <c r="G369" s="128">
        <f t="shared" si="45"/>
        <v>9.0993187989382121E-2</v>
      </c>
      <c r="H369" s="128">
        <v>1.6654652783201804</v>
      </c>
      <c r="J369">
        <f t="shared" si="46"/>
        <v>0.21791864104731551</v>
      </c>
      <c r="K369">
        <f t="shared" si="47"/>
        <v>7.2158196410473154</v>
      </c>
      <c r="L369">
        <f t="shared" si="48"/>
        <v>9.1018027252285874E-2</v>
      </c>
      <c r="N369">
        <f t="shared" si="49"/>
        <v>1.4888141256933318E-3</v>
      </c>
      <c r="O369">
        <f t="shared" si="50"/>
        <v>9.1698814125693334E-2</v>
      </c>
      <c r="P369">
        <f t="shared" si="51"/>
        <v>9.2508647940981889E-2</v>
      </c>
      <c r="Q369">
        <f t="shared" si="52"/>
        <v>1.515459951599768E-3</v>
      </c>
      <c r="R369">
        <f t="shared" si="53"/>
        <v>1.6654652783201804</v>
      </c>
    </row>
    <row r="370" spans="1:18">
      <c r="A370" t="s">
        <v>704</v>
      </c>
      <c r="B370">
        <v>7.007708</v>
      </c>
      <c r="C370">
        <v>4.8541822418534712</v>
      </c>
      <c r="D370">
        <v>9.9699999999999997E-2</v>
      </c>
      <c r="E370">
        <v>2.9322464813757376</v>
      </c>
      <c r="G370" s="128">
        <f t="shared" si="45"/>
        <v>0.10065439336947338</v>
      </c>
      <c r="H370" s="128">
        <v>2.9564992463258895</v>
      </c>
      <c r="J370">
        <f t="shared" si="46"/>
        <v>0.34016691729694504</v>
      </c>
      <c r="K370">
        <f t="shared" si="47"/>
        <v>7.3478749172969451</v>
      </c>
      <c r="L370">
        <f t="shared" si="48"/>
        <v>0.10070159275791275</v>
      </c>
      <c r="N370">
        <f t="shared" si="49"/>
        <v>2.9234497419316106E-3</v>
      </c>
      <c r="O370">
        <f t="shared" si="50"/>
        <v>0.1026234497419316</v>
      </c>
      <c r="P370">
        <f t="shared" si="51"/>
        <v>0.10363023975083575</v>
      </c>
      <c r="Q370">
        <f t="shared" si="52"/>
        <v>2.9758463813623764E-3</v>
      </c>
      <c r="R370">
        <f t="shared" si="53"/>
        <v>2.9564992463258895</v>
      </c>
    </row>
    <row r="371" spans="1:18">
      <c r="A371" t="s">
        <v>569</v>
      </c>
      <c r="B371">
        <v>7.0274070000000002</v>
      </c>
      <c r="C371">
        <v>2.4747923325952694</v>
      </c>
      <c r="D371">
        <v>8.8679999999999995E-2</v>
      </c>
      <c r="E371">
        <v>1.668400522325451</v>
      </c>
      <c r="G371" s="128">
        <f t="shared" si="45"/>
        <v>8.9439049107081517E-2</v>
      </c>
      <c r="H371" s="128">
        <v>1.683974790712385</v>
      </c>
      <c r="J371">
        <f t="shared" si="46"/>
        <v>0.17391372961626325</v>
      </c>
      <c r="K371">
        <f t="shared" si="47"/>
        <v>7.2013207296162633</v>
      </c>
      <c r="L371">
        <f t="shared" si="48"/>
        <v>8.9458180148867097E-2</v>
      </c>
      <c r="N371">
        <f t="shared" si="49"/>
        <v>1.4795375831982099E-3</v>
      </c>
      <c r="O371">
        <f t="shared" si="50"/>
        <v>9.015953758319821E-2</v>
      </c>
      <c r="P371">
        <f t="shared" si="51"/>
        <v>9.094518014709764E-2</v>
      </c>
      <c r="Q371">
        <f t="shared" si="52"/>
        <v>1.5061310400161232E-3</v>
      </c>
      <c r="R371">
        <f t="shared" si="53"/>
        <v>1.683974790712385</v>
      </c>
    </row>
    <row r="372" spans="1:18">
      <c r="A372" t="s">
        <v>311</v>
      </c>
      <c r="B372">
        <v>7.0472159999999997</v>
      </c>
      <c r="C372">
        <v>5.1887683355931777</v>
      </c>
      <c r="D372">
        <v>7.6899999999999996E-2</v>
      </c>
      <c r="E372">
        <v>2.7909293862445872</v>
      </c>
      <c r="G372" s="128">
        <f t="shared" si="45"/>
        <v>7.7448883998227261E-2</v>
      </c>
      <c r="H372" s="128">
        <v>2.8211019820895062</v>
      </c>
      <c r="J372">
        <f t="shared" si="46"/>
        <v>0.36566371234885608</v>
      </c>
      <c r="K372">
        <f t="shared" si="47"/>
        <v>7.4128797123488557</v>
      </c>
      <c r="L372">
        <f t="shared" si="48"/>
        <v>7.747790483996192E-2</v>
      </c>
      <c r="N372">
        <f t="shared" si="49"/>
        <v>2.1462246980220876E-3</v>
      </c>
      <c r="O372">
        <f t="shared" si="50"/>
        <v>7.9046224698022083E-2</v>
      </c>
      <c r="P372">
        <f t="shared" si="51"/>
        <v>7.9633795999807452E-2</v>
      </c>
      <c r="Q372">
        <f t="shared" si="52"/>
        <v>2.1849120015801915E-3</v>
      </c>
      <c r="R372">
        <f t="shared" si="53"/>
        <v>2.8211019820895062</v>
      </c>
    </row>
    <row r="373" spans="1:18">
      <c r="A373" t="s">
        <v>2182</v>
      </c>
      <c r="B373">
        <v>7.0521859999999998</v>
      </c>
      <c r="C373">
        <v>3.1250600851705914</v>
      </c>
      <c r="D373">
        <v>9.0380000000000002E-2</v>
      </c>
      <c r="E373">
        <v>1.5862501121345596</v>
      </c>
      <c r="G373" s="128">
        <f t="shared" si="45"/>
        <v>9.1172439604176939E-2</v>
      </c>
      <c r="H373" s="128">
        <v>1.6008281400451814</v>
      </c>
      <c r="J373">
        <f t="shared" si="46"/>
        <v>0.22038504981798854</v>
      </c>
      <c r="K373">
        <f t="shared" si="47"/>
        <v>7.2725710498179881</v>
      </c>
      <c r="L373">
        <f t="shared" si="48"/>
        <v>9.1197664751811527E-2</v>
      </c>
      <c r="N373">
        <f t="shared" si="49"/>
        <v>1.4336528513472148E-3</v>
      </c>
      <c r="O373">
        <f t="shared" si="50"/>
        <v>9.1813652851347211E-2</v>
      </c>
      <c r="P373">
        <f t="shared" si="51"/>
        <v>9.26319536733263E-2</v>
      </c>
      <c r="Q373">
        <f t="shared" si="52"/>
        <v>1.4595140691493619E-3</v>
      </c>
      <c r="R373">
        <f t="shared" si="53"/>
        <v>1.6008281400451814</v>
      </c>
    </row>
    <row r="374" spans="1:18">
      <c r="A374" t="s">
        <v>500</v>
      </c>
      <c r="B374">
        <v>7.0571630000000001</v>
      </c>
      <c r="C374">
        <v>3.8077131558687376</v>
      </c>
      <c r="D374">
        <v>9.4339999999999993E-2</v>
      </c>
      <c r="E374">
        <v>1.6602268737635486</v>
      </c>
      <c r="G374" s="128">
        <f t="shared" si="45"/>
        <v>9.5204493486217776E-2</v>
      </c>
      <c r="H374" s="128">
        <v>1.6748490697024836</v>
      </c>
      <c r="J374">
        <f t="shared" si="46"/>
        <v>0.26871652398210089</v>
      </c>
      <c r="K374">
        <f t="shared" si="47"/>
        <v>7.3258795239821008</v>
      </c>
      <c r="L374">
        <f t="shared" si="48"/>
        <v>9.5238028182609138E-2</v>
      </c>
      <c r="N374">
        <f t="shared" si="49"/>
        <v>1.5662580327085317E-3</v>
      </c>
      <c r="O374">
        <f t="shared" si="50"/>
        <v>9.5906258032708525E-2</v>
      </c>
      <c r="P374">
        <f t="shared" si="51"/>
        <v>9.6799025059686655E-2</v>
      </c>
      <c r="Q374">
        <f t="shared" si="52"/>
        <v>1.5945315734688797E-3</v>
      </c>
      <c r="R374">
        <f t="shared" si="53"/>
        <v>1.6748490697024836</v>
      </c>
    </row>
    <row r="375" spans="1:18">
      <c r="A375" t="s">
        <v>433</v>
      </c>
      <c r="B375">
        <v>7.0921989999999999</v>
      </c>
      <c r="C375">
        <v>4.5283027490089331</v>
      </c>
      <c r="D375">
        <v>0.10390000000000001</v>
      </c>
      <c r="E375">
        <v>2.0963438983712797</v>
      </c>
      <c r="G375" s="128">
        <f t="shared" si="45"/>
        <v>0.10494230929008756</v>
      </c>
      <c r="H375" s="128">
        <v>2.1131785528018225</v>
      </c>
      <c r="J375">
        <f t="shared" si="46"/>
        <v>0.32115624228218409</v>
      </c>
      <c r="K375">
        <f t="shared" si="47"/>
        <v>7.4133552422821838</v>
      </c>
      <c r="L375">
        <f t="shared" si="48"/>
        <v>0.10499040404833426</v>
      </c>
      <c r="N375">
        <f t="shared" si="49"/>
        <v>2.1781013104077598E-3</v>
      </c>
      <c r="O375">
        <f t="shared" si="50"/>
        <v>0.10607810131040776</v>
      </c>
      <c r="P375">
        <f t="shared" si="51"/>
        <v>0.10715992766282065</v>
      </c>
      <c r="Q375">
        <f t="shared" si="52"/>
        <v>2.217618372733085E-3</v>
      </c>
      <c r="R375">
        <f t="shared" si="53"/>
        <v>2.1131785528018225</v>
      </c>
    </row>
    <row r="376" spans="1:18">
      <c r="A376" t="s">
        <v>1970</v>
      </c>
      <c r="B376">
        <v>7.0921989999999999</v>
      </c>
      <c r="C376">
        <v>10.191985584518092</v>
      </c>
      <c r="D376">
        <v>9.2100000000000001E-2</v>
      </c>
      <c r="E376">
        <v>2.002006679332708</v>
      </c>
      <c r="G376" s="128">
        <f t="shared" si="45"/>
        <v>9.2928223134769311E-2</v>
      </c>
      <c r="H376" s="128">
        <v>2.0201622616486081</v>
      </c>
      <c r="J376">
        <f t="shared" si="46"/>
        <v>0.72283589970533624</v>
      </c>
      <c r="K376">
        <f t="shared" si="47"/>
        <v>7.8150348997053358</v>
      </c>
      <c r="L376">
        <f t="shared" si="48"/>
        <v>9.3014326217259163E-2</v>
      </c>
      <c r="N376">
        <f t="shared" si="49"/>
        <v>1.8438481516654241E-3</v>
      </c>
      <c r="O376">
        <f t="shared" si="50"/>
        <v>9.3943848151665427E-2</v>
      </c>
      <c r="P376">
        <f t="shared" si="51"/>
        <v>9.4805524028958532E-2</v>
      </c>
      <c r="Q376">
        <f t="shared" si="52"/>
        <v>1.8773008941892211E-3</v>
      </c>
      <c r="R376">
        <f t="shared" si="53"/>
        <v>2.0201622616486081</v>
      </c>
    </row>
    <row r="377" spans="1:18">
      <c r="A377" t="s">
        <v>519</v>
      </c>
      <c r="B377">
        <v>7.137759</v>
      </c>
      <c r="C377">
        <v>3.5562388064531762</v>
      </c>
      <c r="D377">
        <v>9.3299999999999994E-2</v>
      </c>
      <c r="E377">
        <v>2.6278353022960297</v>
      </c>
      <c r="G377" s="128">
        <f t="shared" si="45"/>
        <v>9.4155554653461648E-2</v>
      </c>
      <c r="H377" s="128">
        <v>2.6515095440129888</v>
      </c>
      <c r="J377">
        <f t="shared" si="46"/>
        <v>0.25383575546910414</v>
      </c>
      <c r="K377">
        <f t="shared" si="47"/>
        <v>7.3915947554691037</v>
      </c>
      <c r="L377">
        <f t="shared" si="48"/>
        <v>9.4186555971771613E-2</v>
      </c>
      <c r="N377">
        <f t="shared" si="49"/>
        <v>2.4517703370421956E-3</v>
      </c>
      <c r="O377">
        <f t="shared" si="50"/>
        <v>9.5751770337042186E-2</v>
      </c>
      <c r="P377">
        <f t="shared" si="51"/>
        <v>9.665209817131655E-2</v>
      </c>
      <c r="Q377">
        <f t="shared" si="52"/>
        <v>2.4965435178549017E-3</v>
      </c>
      <c r="R377">
        <f t="shared" si="53"/>
        <v>2.6515095440129888</v>
      </c>
    </row>
    <row r="378" spans="1:18">
      <c r="A378" t="s">
        <v>508</v>
      </c>
      <c r="B378">
        <v>7.1428570000000002</v>
      </c>
      <c r="C378">
        <v>7.5040265109840405</v>
      </c>
      <c r="D378">
        <v>9.3799999999999994E-2</v>
      </c>
      <c r="E378">
        <v>2.6185225745537437</v>
      </c>
      <c r="G378" s="128">
        <f t="shared" si="45"/>
        <v>9.4665314309862816E-2</v>
      </c>
      <c r="H378" s="128">
        <v>2.6420029513532026</v>
      </c>
      <c r="J378">
        <f t="shared" si="46"/>
        <v>0.53600188292167938</v>
      </c>
      <c r="K378">
        <f t="shared" si="47"/>
        <v>7.6788588829216797</v>
      </c>
      <c r="L378">
        <f t="shared" si="48"/>
        <v>9.4731525171979553E-2</v>
      </c>
      <c r="N378">
        <f t="shared" si="49"/>
        <v>2.4561741749314116E-3</v>
      </c>
      <c r="O378">
        <f t="shared" si="50"/>
        <v>9.6256174174931403E-2</v>
      </c>
      <c r="P378">
        <f t="shared" si="51"/>
        <v>9.7166374707837178E-2</v>
      </c>
      <c r="Q378">
        <f t="shared" si="52"/>
        <v>2.5010603979743612E-3</v>
      </c>
      <c r="R378">
        <f t="shared" si="53"/>
        <v>2.6420029513532026</v>
      </c>
    </row>
    <row r="379" spans="1:18">
      <c r="A379" t="s">
        <v>1972</v>
      </c>
      <c r="B379">
        <v>7.1684590000000004</v>
      </c>
      <c r="C379">
        <v>4.1387816876769703</v>
      </c>
      <c r="D379">
        <v>9.2679999999999998E-2</v>
      </c>
      <c r="E379">
        <v>1.6831547186661218</v>
      </c>
      <c r="G379" s="128">
        <f t="shared" si="45"/>
        <v>9.3527930181689201E-2</v>
      </c>
      <c r="H379" s="128">
        <v>1.6984869242740286</v>
      </c>
      <c r="J379">
        <f t="shared" si="46"/>
        <v>0.29668686838063169</v>
      </c>
      <c r="K379">
        <f t="shared" si="47"/>
        <v>7.465145868380632</v>
      </c>
      <c r="L379">
        <f t="shared" si="48"/>
        <v>9.3563694988665277E-2</v>
      </c>
      <c r="N379">
        <f t="shared" si="49"/>
        <v>1.5599477932597616E-3</v>
      </c>
      <c r="O379">
        <f t="shared" si="50"/>
        <v>9.4239947793259754E-2</v>
      </c>
      <c r="P379">
        <f t="shared" si="51"/>
        <v>9.5116489846369334E-2</v>
      </c>
      <c r="Q379">
        <f t="shared" si="52"/>
        <v>1.5885596646801337E-3</v>
      </c>
      <c r="R379">
        <f t="shared" si="53"/>
        <v>1.6984869242740286</v>
      </c>
    </row>
    <row r="380" spans="1:18">
      <c r="A380" t="s">
        <v>2183</v>
      </c>
      <c r="B380">
        <v>7.1994239999999996</v>
      </c>
      <c r="C380">
        <v>4.9574768807112113</v>
      </c>
      <c r="D380">
        <v>8.6929999999999993E-2</v>
      </c>
      <c r="E380">
        <v>1.7310119576846348</v>
      </c>
      <c r="G380" s="128">
        <f t="shared" si="45"/>
        <v>8.7675732482031948E-2</v>
      </c>
      <c r="H380" s="128">
        <v>1.7479065975961863</v>
      </c>
      <c r="J380">
        <f t="shared" si="46"/>
        <v>0.35690978034437426</v>
      </c>
      <c r="K380">
        <f t="shared" si="47"/>
        <v>7.5563337803443735</v>
      </c>
      <c r="L380">
        <f t="shared" si="48"/>
        <v>8.7713417475790881E-2</v>
      </c>
      <c r="N380">
        <f t="shared" si="49"/>
        <v>1.5047686948152529E-3</v>
      </c>
      <c r="O380">
        <f t="shared" si="50"/>
        <v>8.8434768694815244E-2</v>
      </c>
      <c r="P380">
        <f t="shared" si="51"/>
        <v>8.9208222394576167E-2</v>
      </c>
      <c r="Q380">
        <f t="shared" si="52"/>
        <v>1.5324899125442187E-3</v>
      </c>
      <c r="R380">
        <f t="shared" si="53"/>
        <v>1.7479065975961863</v>
      </c>
    </row>
    <row r="381" spans="1:18">
      <c r="A381" t="s">
        <v>2059</v>
      </c>
      <c r="B381">
        <v>7.2516319999999999</v>
      </c>
      <c r="C381">
        <v>5.1796993479025764</v>
      </c>
      <c r="D381">
        <v>9.1700000000000004E-2</v>
      </c>
      <c r="E381">
        <v>1.9363246882265273</v>
      </c>
      <c r="G381" s="128">
        <f t="shared" si="45"/>
        <v>9.2539763834918951E-2</v>
      </c>
      <c r="H381" s="128">
        <v>1.9543620949481051</v>
      </c>
      <c r="J381">
        <f t="shared" si="46"/>
        <v>0.37561273541629453</v>
      </c>
      <c r="K381">
        <f t="shared" si="47"/>
        <v>7.6272447354162942</v>
      </c>
      <c r="L381">
        <f t="shared" si="48"/>
        <v>9.2584110941716896E-2</v>
      </c>
      <c r="N381">
        <f t="shared" si="49"/>
        <v>1.7756097391037255E-3</v>
      </c>
      <c r="O381">
        <f t="shared" si="50"/>
        <v>9.3475609739103724E-2</v>
      </c>
      <c r="P381">
        <f t="shared" si="51"/>
        <v>9.4348325902063102E-2</v>
      </c>
      <c r="Q381">
        <f t="shared" si="52"/>
        <v>1.808562067144151E-3</v>
      </c>
      <c r="R381">
        <f t="shared" si="53"/>
        <v>1.9543620949481051</v>
      </c>
    </row>
    <row r="382" spans="1:18">
      <c r="A382" t="s">
        <v>241</v>
      </c>
      <c r="B382">
        <v>7.2621640000000003</v>
      </c>
      <c r="C382">
        <v>4.9270736399365713</v>
      </c>
      <c r="D382">
        <v>9.06E-2</v>
      </c>
      <c r="E382">
        <v>2.4147879295306072</v>
      </c>
      <c r="G382" s="128">
        <f t="shared" si="45"/>
        <v>9.1420561796324226E-2</v>
      </c>
      <c r="H382" s="128">
        <v>2.4375914245065688</v>
      </c>
      <c r="J382">
        <f t="shared" si="46"/>
        <v>0.35781216813296335</v>
      </c>
      <c r="K382">
        <f t="shared" si="47"/>
        <v>7.6199761681329639</v>
      </c>
      <c r="L382">
        <f t="shared" si="48"/>
        <v>9.1461780642669271E-2</v>
      </c>
      <c r="N382">
        <f t="shared" si="49"/>
        <v>2.18779786415473E-3</v>
      </c>
      <c r="O382">
        <f t="shared" si="50"/>
        <v>9.2787797864154725E-2</v>
      </c>
      <c r="P382">
        <f t="shared" si="51"/>
        <v>9.3649021570907154E-2</v>
      </c>
      <c r="Q382">
        <f t="shared" si="52"/>
        <v>2.2284597745829277E-3</v>
      </c>
      <c r="R382">
        <f t="shared" si="53"/>
        <v>2.4375914245065688</v>
      </c>
    </row>
    <row r="383" spans="1:18">
      <c r="A383" t="s">
        <v>2184</v>
      </c>
      <c r="B383">
        <v>7.267442</v>
      </c>
      <c r="C383">
        <v>5.7157379807867628</v>
      </c>
      <c r="D383">
        <v>8.8059999999999999E-2</v>
      </c>
      <c r="E383">
        <v>1.62258768786648</v>
      </c>
      <c r="G383" s="128">
        <f t="shared" si="45"/>
        <v>8.8833926450275491E-2</v>
      </c>
      <c r="H383" s="128">
        <v>1.6383680516285379</v>
      </c>
      <c r="J383">
        <f t="shared" si="46"/>
        <v>0.41538794262564915</v>
      </c>
      <c r="K383">
        <f t="shared" si="47"/>
        <v>7.6828299426256494</v>
      </c>
      <c r="L383">
        <f t="shared" si="48"/>
        <v>8.8879032772413422E-2</v>
      </c>
      <c r="N383">
        <f t="shared" si="49"/>
        <v>1.4288507179352223E-3</v>
      </c>
      <c r="O383">
        <f t="shared" si="50"/>
        <v>8.948885071793522E-2</v>
      </c>
      <c r="P383">
        <f t="shared" si="51"/>
        <v>9.0289353120243998E-2</v>
      </c>
      <c r="Q383">
        <f t="shared" si="52"/>
        <v>1.455426669968507E-3</v>
      </c>
      <c r="R383">
        <f t="shared" si="53"/>
        <v>1.6383680516285379</v>
      </c>
    </row>
    <row r="384" spans="1:18">
      <c r="A384" t="s">
        <v>705</v>
      </c>
      <c r="B384">
        <v>7.2727269999999997</v>
      </c>
      <c r="C384">
        <v>4.8044837270242065</v>
      </c>
      <c r="D384">
        <v>9.1899999999999996E-2</v>
      </c>
      <c r="E384">
        <v>1.9347085018046914</v>
      </c>
      <c r="G384" s="128">
        <f t="shared" si="45"/>
        <v>9.2745974839718956E-2</v>
      </c>
      <c r="H384" s="128">
        <v>1.9527440666091351</v>
      </c>
      <c r="J384">
        <f t="shared" si="46"/>
        <v>0.34941698522589576</v>
      </c>
      <c r="K384">
        <f t="shared" si="47"/>
        <v>7.6221439852258959</v>
      </c>
      <c r="L384">
        <f t="shared" si="48"/>
        <v>9.2787413153156417E-2</v>
      </c>
      <c r="N384">
        <f t="shared" si="49"/>
        <v>1.7779971131585113E-3</v>
      </c>
      <c r="O384">
        <f t="shared" si="50"/>
        <v>9.3677997113158509E-2</v>
      </c>
      <c r="P384">
        <f t="shared" si="51"/>
        <v>9.4557066360420369E-2</v>
      </c>
      <c r="Q384">
        <f t="shared" si="52"/>
        <v>1.8110915207014133E-3</v>
      </c>
      <c r="R384">
        <f t="shared" si="53"/>
        <v>1.9527440666091351</v>
      </c>
    </row>
    <row r="385" spans="1:18">
      <c r="A385" t="s">
        <v>2185</v>
      </c>
      <c r="B385">
        <v>7.2727269999999997</v>
      </c>
      <c r="C385">
        <v>4.3643281109354461</v>
      </c>
      <c r="D385">
        <v>9.3990000000000004E-2</v>
      </c>
      <c r="E385">
        <v>1.5553722267596251</v>
      </c>
      <c r="G385" s="128">
        <f t="shared" si="45"/>
        <v>9.4874876653030571E-2</v>
      </c>
      <c r="H385" s="128">
        <v>1.569546225606151</v>
      </c>
      <c r="J385">
        <f t="shared" si="46"/>
        <v>0.31740566889259214</v>
      </c>
      <c r="K385">
        <f t="shared" si="47"/>
        <v>7.5901326688925916</v>
      </c>
      <c r="L385">
        <f t="shared" si="48"/>
        <v>9.4914246381234857E-2</v>
      </c>
      <c r="N385">
        <f t="shared" si="49"/>
        <v>1.4618943559313717E-3</v>
      </c>
      <c r="O385">
        <f t="shared" si="50"/>
        <v>9.5451894355931377E-2</v>
      </c>
      <c r="P385">
        <f t="shared" si="51"/>
        <v>9.6363981698586704E-2</v>
      </c>
      <c r="Q385">
        <f t="shared" si="52"/>
        <v>1.4891050455561328E-3</v>
      </c>
      <c r="R385">
        <f t="shared" si="53"/>
        <v>1.569546225606151</v>
      </c>
    </row>
    <row r="386" spans="1:18">
      <c r="A386" t="s">
        <v>571</v>
      </c>
      <c r="B386">
        <v>7.2992699999999999</v>
      </c>
      <c r="C386">
        <v>8.3521261685388328</v>
      </c>
      <c r="D386">
        <v>8.8499999999999995E-2</v>
      </c>
      <c r="E386">
        <v>2.6305033878841071</v>
      </c>
      <c r="G386" s="128">
        <f t="shared" si="45"/>
        <v>8.9285599513724986E-2</v>
      </c>
      <c r="H386" s="128">
        <v>2.6560703054138775</v>
      </c>
      <c r="J386">
        <f t="shared" si="46"/>
        <v>0.60964423978230442</v>
      </c>
      <c r="K386">
        <f t="shared" si="47"/>
        <v>7.9089142397823045</v>
      </c>
      <c r="L386">
        <f t="shared" si="48"/>
        <v>8.9352544074763271E-2</v>
      </c>
      <c r="N386">
        <f t="shared" si="49"/>
        <v>2.3279954982774347E-3</v>
      </c>
      <c r="O386">
        <f t="shared" si="50"/>
        <v>9.0827995498277428E-2</v>
      </c>
      <c r="P386">
        <f t="shared" si="51"/>
        <v>9.1657087809419793E-2</v>
      </c>
      <c r="Q386">
        <f t="shared" si="52"/>
        <v>2.3714882956948069E-3</v>
      </c>
      <c r="R386">
        <f t="shared" si="53"/>
        <v>2.6560703054138775</v>
      </c>
    </row>
    <row r="387" spans="1:18">
      <c r="A387" t="s">
        <v>2065</v>
      </c>
      <c r="B387">
        <v>7.304602</v>
      </c>
      <c r="C387">
        <v>5.6733914591050878</v>
      </c>
      <c r="D387">
        <v>9.4899999999999998E-2</v>
      </c>
      <c r="E387">
        <v>2.3493335721934483</v>
      </c>
      <c r="G387" s="128">
        <f t="shared" ref="G387:G450" si="54">D387-((B387*(0.04645-D387)/(398-B387)))</f>
        <v>9.5805841145587281E-2</v>
      </c>
      <c r="H387" s="128">
        <v>2.3706295054555215</v>
      </c>
      <c r="J387">
        <f t="shared" ref="J387:J450" si="55">B387*(C387/100)</f>
        <v>0.41441866598961941</v>
      </c>
      <c r="K387">
        <f t="shared" ref="K387:K450" si="56">B387+J387</f>
        <v>7.7190206659896194</v>
      </c>
      <c r="L387">
        <f t="shared" ref="L387:L450" si="57">D387-((K387*(0.04645-D387)/(398-K387)))</f>
        <v>9.5858249494775227E-2</v>
      </c>
      <c r="N387">
        <f t="shared" ref="N387:N450" si="58">D387*(E387/100)</f>
        <v>2.2295175600115821E-3</v>
      </c>
      <c r="O387">
        <f t="shared" ref="O387:O450" si="59">D387+N387</f>
        <v>9.7129517560011577E-2</v>
      </c>
      <c r="P387">
        <f t="shared" ref="P387:P450" si="60">O387-((B387*(0.04645-O387)/(398-B387)))</f>
        <v>9.8077042683734419E-2</v>
      </c>
      <c r="Q387">
        <f t="shared" ref="Q387:Q450" si="61">P387-G387</f>
        <v>2.2712015381471384E-3</v>
      </c>
      <c r="R387">
        <f t="shared" ref="R387:R450" si="62">(Q387/G387)*100</f>
        <v>2.3706295054555215</v>
      </c>
    </row>
    <row r="388" spans="1:18">
      <c r="A388" t="s">
        <v>617</v>
      </c>
      <c r="B388">
        <v>7.3099420000000004</v>
      </c>
      <c r="C388">
        <v>4.1954119141282122</v>
      </c>
      <c r="D388">
        <v>8.6599999999999996E-2</v>
      </c>
      <c r="E388">
        <v>1.7325243296355455</v>
      </c>
      <c r="G388" s="128">
        <f t="shared" si="54"/>
        <v>8.7351219963984844E-2</v>
      </c>
      <c r="H388" s="128">
        <v>1.7497619637025479</v>
      </c>
      <c r="J388">
        <f t="shared" si="55"/>
        <v>0.30668217758386213</v>
      </c>
      <c r="K388">
        <f t="shared" si="56"/>
        <v>7.6166241775838621</v>
      </c>
      <c r="L388">
        <f t="shared" si="57"/>
        <v>8.7383351647814786E-2</v>
      </c>
      <c r="N388">
        <f t="shared" si="58"/>
        <v>1.5003660694643823E-3</v>
      </c>
      <c r="O388">
        <f t="shared" si="59"/>
        <v>8.8100366069464378E-2</v>
      </c>
      <c r="P388">
        <f t="shared" si="60"/>
        <v>8.8879658385744797E-2</v>
      </c>
      <c r="Q388">
        <f t="shared" si="61"/>
        <v>1.5284384217599534E-3</v>
      </c>
      <c r="R388">
        <f t="shared" si="62"/>
        <v>1.7497619637025479</v>
      </c>
    </row>
    <row r="389" spans="1:18">
      <c r="A389" t="s">
        <v>2186</v>
      </c>
      <c r="B389">
        <v>7.3206439999999997</v>
      </c>
      <c r="C389">
        <v>5.2193115078320567</v>
      </c>
      <c r="D389">
        <v>8.6300000000000002E-2</v>
      </c>
      <c r="E389">
        <v>2.0600692746321512</v>
      </c>
      <c r="G389" s="128">
        <f t="shared" si="54"/>
        <v>8.7046718911351947E-2</v>
      </c>
      <c r="H389" s="128">
        <v>2.0806681714434618</v>
      </c>
      <c r="J389">
        <f t="shared" si="55"/>
        <v>0.38208721473941692</v>
      </c>
      <c r="K389">
        <f t="shared" si="56"/>
        <v>7.7027312147394165</v>
      </c>
      <c r="L389">
        <f t="shared" si="57"/>
        <v>8.7086461662575068E-2</v>
      </c>
      <c r="N389">
        <f t="shared" si="58"/>
        <v>1.7778397840075464E-3</v>
      </c>
      <c r="O389">
        <f t="shared" si="59"/>
        <v>8.8077839784007544E-2</v>
      </c>
      <c r="P389">
        <f t="shared" si="60"/>
        <v>8.8857872286026304E-2</v>
      </c>
      <c r="Q389">
        <f t="shared" si="61"/>
        <v>1.8111533746743569E-3</v>
      </c>
      <c r="R389">
        <f t="shared" si="62"/>
        <v>2.0806681714434618</v>
      </c>
    </row>
    <row r="390" spans="1:18">
      <c r="A390" t="s">
        <v>2187</v>
      </c>
      <c r="B390">
        <v>7.3367570000000004</v>
      </c>
      <c r="C390">
        <v>7.5489355311012547</v>
      </c>
      <c r="D390">
        <v>9.0660000000000004E-2</v>
      </c>
      <c r="E390">
        <v>1.685341594818663</v>
      </c>
      <c r="G390" s="128">
        <f t="shared" si="54"/>
        <v>9.1490275263367948E-2</v>
      </c>
      <c r="H390" s="128">
        <v>1.7014110187337568</v>
      </c>
      <c r="J390">
        <f t="shared" si="55"/>
        <v>0.55384705600355844</v>
      </c>
      <c r="K390">
        <f t="shared" si="56"/>
        <v>7.8906040560035589</v>
      </c>
      <c r="L390">
        <f t="shared" si="57"/>
        <v>9.1554219952000332E-2</v>
      </c>
      <c r="N390">
        <f t="shared" si="58"/>
        <v>1.5279306898626E-3</v>
      </c>
      <c r="O390">
        <f t="shared" si="59"/>
        <v>9.2187930689862599E-2</v>
      </c>
      <c r="P390">
        <f t="shared" si="60"/>
        <v>9.3046900887768735E-2</v>
      </c>
      <c r="Q390">
        <f t="shared" si="61"/>
        <v>1.556625624400787E-3</v>
      </c>
      <c r="R390">
        <f t="shared" si="62"/>
        <v>1.7014110187337568</v>
      </c>
    </row>
    <row r="391" spans="1:18">
      <c r="A391" t="s">
        <v>2188</v>
      </c>
      <c r="B391">
        <v>7.3529410000000004</v>
      </c>
      <c r="C391">
        <v>3.9098282090753025</v>
      </c>
      <c r="D391">
        <v>8.4769999999999998E-2</v>
      </c>
      <c r="E391">
        <v>1.770729212962471</v>
      </c>
      <c r="G391" s="128">
        <f t="shared" si="54"/>
        <v>8.5491276898490606E-2</v>
      </c>
      <c r="H391" s="128">
        <v>1.7888381345796796</v>
      </c>
      <c r="J391">
        <f t="shared" si="55"/>
        <v>0.28748736141466369</v>
      </c>
      <c r="K391">
        <f t="shared" si="56"/>
        <v>7.6404283614146644</v>
      </c>
      <c r="L391">
        <f t="shared" si="57"/>
        <v>8.5520029552446794E-2</v>
      </c>
      <c r="N391">
        <f t="shared" si="58"/>
        <v>1.5010471538282866E-3</v>
      </c>
      <c r="O391">
        <f t="shared" si="59"/>
        <v>8.6271047153828287E-2</v>
      </c>
      <c r="P391">
        <f t="shared" si="60"/>
        <v>8.7020577461389914E-2</v>
      </c>
      <c r="Q391">
        <f t="shared" si="61"/>
        <v>1.5293005628993078E-3</v>
      </c>
      <c r="R391">
        <f t="shared" si="62"/>
        <v>1.7888381345796796</v>
      </c>
    </row>
    <row r="392" spans="1:18">
      <c r="A392" t="s">
        <v>2070</v>
      </c>
      <c r="B392">
        <v>7.4074070000000001</v>
      </c>
      <c r="C392">
        <v>7.7562672424531014</v>
      </c>
      <c r="D392">
        <v>9.8100000000000007E-2</v>
      </c>
      <c r="E392">
        <v>3.1441246698245031</v>
      </c>
      <c r="G392" s="128">
        <f t="shared" si="54"/>
        <v>9.9079518245882361E-2</v>
      </c>
      <c r="H392" s="128">
        <v>3.17207865912627</v>
      </c>
      <c r="J392">
        <f t="shared" si="55"/>
        <v>0.57453828265617801</v>
      </c>
      <c r="K392">
        <f t="shared" si="56"/>
        <v>7.9819452826561781</v>
      </c>
      <c r="L392">
        <f t="shared" si="57"/>
        <v>9.9157047151696542E-2</v>
      </c>
      <c r="N392">
        <f t="shared" si="58"/>
        <v>3.0843863010978378E-3</v>
      </c>
      <c r="O392">
        <f t="shared" si="59"/>
        <v>0.10118438630109784</v>
      </c>
      <c r="P392">
        <f t="shared" si="60"/>
        <v>0.10222239849972511</v>
      </c>
      <c r="Q392">
        <f t="shared" si="61"/>
        <v>3.142880253842753E-3</v>
      </c>
      <c r="R392">
        <f t="shared" si="62"/>
        <v>3.17207865912627</v>
      </c>
    </row>
    <row r="393" spans="1:18">
      <c r="A393" t="s">
        <v>545</v>
      </c>
      <c r="B393">
        <v>7.4183979999999998</v>
      </c>
      <c r="C393">
        <v>4.1769250027973834</v>
      </c>
      <c r="D393">
        <v>9.1310000000000002E-2</v>
      </c>
      <c r="E393">
        <v>1.5849349516847497</v>
      </c>
      <c r="G393" s="128">
        <f t="shared" si="54"/>
        <v>9.2162035355930566E-2</v>
      </c>
      <c r="H393" s="128">
        <v>1.6001069732395099</v>
      </c>
      <c r="J393">
        <f t="shared" si="55"/>
        <v>0.30986092086902101</v>
      </c>
      <c r="K393">
        <f t="shared" si="56"/>
        <v>7.7282589208690204</v>
      </c>
      <c r="L393">
        <f t="shared" si="57"/>
        <v>9.2198328973631449E-2</v>
      </c>
      <c r="N393">
        <f t="shared" si="58"/>
        <v>1.447204104383345E-3</v>
      </c>
      <c r="O393">
        <f t="shared" si="59"/>
        <v>9.2757204104383345E-2</v>
      </c>
      <c r="P393">
        <f t="shared" si="60"/>
        <v>9.3636726510340273E-2</v>
      </c>
      <c r="Q393">
        <f t="shared" si="61"/>
        <v>1.4746911544097074E-3</v>
      </c>
      <c r="R393">
        <f t="shared" si="62"/>
        <v>1.6001069732395099</v>
      </c>
    </row>
    <row r="394" spans="1:18">
      <c r="A394" t="s">
        <v>2189</v>
      </c>
      <c r="B394">
        <v>7.4294209999999996</v>
      </c>
      <c r="C394">
        <v>4.753898594885368</v>
      </c>
      <c r="D394">
        <v>8.9300000000000004E-2</v>
      </c>
      <c r="E394">
        <v>2.0288317109058149</v>
      </c>
      <c r="G394" s="128">
        <f t="shared" si="54"/>
        <v>9.0115091322713281E-2</v>
      </c>
      <c r="H394" s="128">
        <v>2.0487242242932031</v>
      </c>
      <c r="J394">
        <f t="shared" si="55"/>
        <v>0.35318714052711847</v>
      </c>
      <c r="K394">
        <f t="shared" si="56"/>
        <v>7.7826081405271177</v>
      </c>
      <c r="L394">
        <f t="shared" si="57"/>
        <v>9.01546127511961E-2</v>
      </c>
      <c r="N394">
        <f t="shared" si="58"/>
        <v>1.8117467178388926E-3</v>
      </c>
      <c r="O394">
        <f t="shared" si="59"/>
        <v>9.1111746717838893E-2</v>
      </c>
      <c r="P394">
        <f t="shared" si="60"/>
        <v>9.196130102838565E-2</v>
      </c>
      <c r="Q394">
        <f t="shared" si="61"/>
        <v>1.8462097056723692E-3</v>
      </c>
      <c r="R394">
        <f t="shared" si="62"/>
        <v>2.0487242242932031</v>
      </c>
    </row>
    <row r="395" spans="1:18">
      <c r="A395" t="s">
        <v>203</v>
      </c>
      <c r="B395">
        <v>7.4626869999999998</v>
      </c>
      <c r="C395">
        <v>7.8090769454546916</v>
      </c>
      <c r="D395">
        <v>8.8800000000000004E-2</v>
      </c>
      <c r="E395">
        <v>1.89170823647407</v>
      </c>
      <c r="G395" s="128">
        <f t="shared" si="54"/>
        <v>8.9609256334618151E-2</v>
      </c>
      <c r="H395" s="128">
        <v>1.9104460836645794</v>
      </c>
      <c r="J395">
        <f t="shared" si="55"/>
        <v>0.58276697002844435</v>
      </c>
      <c r="K395">
        <f t="shared" si="56"/>
        <v>8.0454539700284435</v>
      </c>
      <c r="L395">
        <f t="shared" si="57"/>
        <v>8.9673755618698489E-2</v>
      </c>
      <c r="N395">
        <f t="shared" si="58"/>
        <v>1.6798369139889744E-3</v>
      </c>
      <c r="O395">
        <f t="shared" si="59"/>
        <v>9.0479836913988976E-2</v>
      </c>
      <c r="P395">
        <f t="shared" si="60"/>
        <v>9.1321192862863818E-2</v>
      </c>
      <c r="Q395">
        <f t="shared" si="61"/>
        <v>1.7119365282456667E-3</v>
      </c>
      <c r="R395">
        <f t="shared" si="62"/>
        <v>1.9104460836645794</v>
      </c>
    </row>
    <row r="396" spans="1:18">
      <c r="A396" t="s">
        <v>2010</v>
      </c>
      <c r="B396">
        <v>7.5018750000000001</v>
      </c>
      <c r="C396">
        <v>5.054713615465781</v>
      </c>
      <c r="D396">
        <v>0.10432</v>
      </c>
      <c r="E396">
        <v>1.7156413500666199</v>
      </c>
      <c r="G396" s="128">
        <f t="shared" si="54"/>
        <v>0.10543174287008419</v>
      </c>
      <c r="H396" s="128">
        <v>1.7301621889934122</v>
      </c>
      <c r="J396">
        <f t="shared" si="55"/>
        <v>0.37919829704022356</v>
      </c>
      <c r="K396">
        <f t="shared" si="56"/>
        <v>7.8810732970402233</v>
      </c>
      <c r="L396">
        <f t="shared" si="57"/>
        <v>0.10548907353240766</v>
      </c>
      <c r="N396">
        <f t="shared" si="58"/>
        <v>1.7897570563894978E-3</v>
      </c>
      <c r="O396">
        <f t="shared" si="59"/>
        <v>0.10610975705638949</v>
      </c>
      <c r="P396">
        <f t="shared" si="60"/>
        <v>0.10725588302041915</v>
      </c>
      <c r="Q396">
        <f t="shared" si="61"/>
        <v>1.8241401503349547E-3</v>
      </c>
      <c r="R396">
        <f t="shared" si="62"/>
        <v>1.7301621889934122</v>
      </c>
    </row>
    <row r="397" spans="1:18">
      <c r="A397" t="s">
        <v>706</v>
      </c>
      <c r="B397">
        <v>7.5075079999999996</v>
      </c>
      <c r="C397">
        <v>7.2086005783335318</v>
      </c>
      <c r="D397">
        <v>8.5260000000000002E-2</v>
      </c>
      <c r="E397">
        <v>1.768056983563344</v>
      </c>
      <c r="G397" s="128">
        <f t="shared" si="54"/>
        <v>8.6006151056548352E-2</v>
      </c>
      <c r="H397" s="128">
        <v>1.7864154153131231</v>
      </c>
      <c r="J397">
        <f t="shared" si="55"/>
        <v>0.54118626510643619</v>
      </c>
      <c r="K397">
        <f t="shared" si="56"/>
        <v>8.0486942651064357</v>
      </c>
      <c r="L397">
        <f t="shared" si="57"/>
        <v>8.6061048284323857E-2</v>
      </c>
      <c r="N397">
        <f t="shared" si="58"/>
        <v>1.5074453841861072E-3</v>
      </c>
      <c r="O397">
        <f t="shared" si="59"/>
        <v>8.6767445384186112E-2</v>
      </c>
      <c r="P397">
        <f t="shared" si="60"/>
        <v>8.7542578197140022E-2</v>
      </c>
      <c r="Q397">
        <f t="shared" si="61"/>
        <v>1.5364271405916702E-3</v>
      </c>
      <c r="R397">
        <f t="shared" si="62"/>
        <v>1.7864154153131231</v>
      </c>
    </row>
    <row r="398" spans="1:18">
      <c r="A398" t="s">
        <v>451</v>
      </c>
      <c r="B398">
        <v>7.5187970000000002</v>
      </c>
      <c r="C398">
        <v>10.04139427206286</v>
      </c>
      <c r="D398">
        <v>9.9000000000000005E-2</v>
      </c>
      <c r="E398">
        <v>3.0344118675789331</v>
      </c>
      <c r="G398" s="128">
        <f t="shared" si="54"/>
        <v>0.10001186120948824</v>
      </c>
      <c r="H398" s="128">
        <v>3.0615485632285533</v>
      </c>
      <c r="J398">
        <f t="shared" si="55"/>
        <v>0.75499205128603408</v>
      </c>
      <c r="K398">
        <f t="shared" si="56"/>
        <v>8.2737890512860339</v>
      </c>
      <c r="L398">
        <f t="shared" si="57"/>
        <v>0.10011562323095148</v>
      </c>
      <c r="N398">
        <f t="shared" si="58"/>
        <v>3.0040677489031439E-3</v>
      </c>
      <c r="O398">
        <f t="shared" si="59"/>
        <v>0.10200406774890315</v>
      </c>
      <c r="P398">
        <f t="shared" si="60"/>
        <v>0.10307377290940546</v>
      </c>
      <c r="Q398">
        <f t="shared" si="61"/>
        <v>3.0619116999172219E-3</v>
      </c>
      <c r="R398">
        <f t="shared" si="62"/>
        <v>3.0615485632285533</v>
      </c>
    </row>
    <row r="399" spans="1:18">
      <c r="A399" t="s">
        <v>1984</v>
      </c>
      <c r="B399">
        <v>7.5187970000000002</v>
      </c>
      <c r="C399">
        <v>10.774661000638043</v>
      </c>
      <c r="D399">
        <v>9.5439999999999997E-2</v>
      </c>
      <c r="E399">
        <v>1.7208455678550709</v>
      </c>
      <c r="G399" s="128">
        <f t="shared" si="54"/>
        <v>9.6383312667037646E-2</v>
      </c>
      <c r="H399" s="128">
        <v>1.7368144308172235</v>
      </c>
      <c r="J399">
        <f t="shared" si="55"/>
        <v>0.81012488807614313</v>
      </c>
      <c r="K399">
        <f t="shared" si="56"/>
        <v>8.3289218880761435</v>
      </c>
      <c r="L399">
        <f t="shared" si="57"/>
        <v>9.6487123859625143E-2</v>
      </c>
      <c r="N399">
        <f t="shared" si="58"/>
        <v>1.6423750099608797E-3</v>
      </c>
      <c r="O399">
        <f t="shared" si="59"/>
        <v>9.7082375009960878E-2</v>
      </c>
      <c r="P399">
        <f t="shared" si="60"/>
        <v>9.8057311950338441E-2</v>
      </c>
      <c r="Q399">
        <f t="shared" si="61"/>
        <v>1.6739992833007949E-3</v>
      </c>
      <c r="R399">
        <f t="shared" si="62"/>
        <v>1.7368144308172235</v>
      </c>
    </row>
    <row r="400" spans="1:18">
      <c r="A400" t="s">
        <v>518</v>
      </c>
      <c r="B400">
        <v>7.5187970000000002</v>
      </c>
      <c r="C400">
        <v>9.3110968209346332</v>
      </c>
      <c r="D400">
        <v>9.3369999999999995E-2</v>
      </c>
      <c r="E400">
        <v>1.7662853524474704</v>
      </c>
      <c r="G400" s="128">
        <f t="shared" si="54"/>
        <v>9.4273454385331829E-2</v>
      </c>
      <c r="H400" s="128">
        <v>1.7830427044198582</v>
      </c>
      <c r="J400">
        <f t="shared" si="55"/>
        <v>0.70008246843952859</v>
      </c>
      <c r="K400">
        <f t="shared" si="56"/>
        <v>8.2188794684395283</v>
      </c>
      <c r="L400">
        <f t="shared" si="57"/>
        <v>9.4359349674333334E-2</v>
      </c>
      <c r="N400">
        <f t="shared" si="58"/>
        <v>1.6491806335802031E-3</v>
      </c>
      <c r="O400">
        <f t="shared" si="59"/>
        <v>9.5019180633580197E-2</v>
      </c>
      <c r="P400">
        <f t="shared" si="60"/>
        <v>9.5954390335954071E-2</v>
      </c>
      <c r="Q400">
        <f t="shared" si="61"/>
        <v>1.6809359506222421E-3</v>
      </c>
      <c r="R400">
        <f t="shared" si="62"/>
        <v>1.7830427044198582</v>
      </c>
    </row>
    <row r="401" spans="1:18">
      <c r="A401" t="s">
        <v>493</v>
      </c>
      <c r="B401">
        <v>7.5357950000000002</v>
      </c>
      <c r="C401">
        <v>2.6327132655208536</v>
      </c>
      <c r="D401">
        <v>9.4710000000000003E-2</v>
      </c>
      <c r="E401">
        <v>1.5720627637881055</v>
      </c>
      <c r="G401" s="128">
        <f t="shared" si="54"/>
        <v>9.5641397710834977E-2</v>
      </c>
      <c r="H401" s="128">
        <v>1.5867980146412461</v>
      </c>
      <c r="J401">
        <f t="shared" si="55"/>
        <v>0.19839587462745722</v>
      </c>
      <c r="K401">
        <f t="shared" si="56"/>
        <v>7.7341908746274575</v>
      </c>
      <c r="L401">
        <f t="shared" si="57"/>
        <v>9.566640469362668E-2</v>
      </c>
      <c r="N401">
        <f t="shared" si="58"/>
        <v>1.4889006435837148E-3</v>
      </c>
      <c r="O401">
        <f t="shared" si="59"/>
        <v>9.6198900643583718E-2</v>
      </c>
      <c r="P401">
        <f t="shared" si="60"/>
        <v>9.7159033510885645E-2</v>
      </c>
      <c r="Q401">
        <f t="shared" si="61"/>
        <v>1.5176358000506679E-3</v>
      </c>
      <c r="R401">
        <f t="shared" si="62"/>
        <v>1.5867980146412461</v>
      </c>
    </row>
    <row r="402" spans="1:18">
      <c r="A402" t="s">
        <v>1944</v>
      </c>
      <c r="B402">
        <v>7.5757580000000004</v>
      </c>
      <c r="C402">
        <v>13.082551058433303</v>
      </c>
      <c r="D402">
        <v>8.8300000000000003E-2</v>
      </c>
      <c r="E402">
        <v>2.3651131932280882</v>
      </c>
      <c r="G402" s="128">
        <f t="shared" si="54"/>
        <v>8.911205375638534E-2</v>
      </c>
      <c r="H402" s="128">
        <v>2.389034809162347</v>
      </c>
      <c r="J402">
        <f t="shared" si="55"/>
        <v>0.99110240841334574</v>
      </c>
      <c r="K402">
        <f t="shared" si="56"/>
        <v>8.566860408413346</v>
      </c>
      <c r="L402">
        <f t="shared" si="57"/>
        <v>8.922062814291587E-2</v>
      </c>
      <c r="N402">
        <f t="shared" si="58"/>
        <v>2.0883949496204022E-3</v>
      </c>
      <c r="O402">
        <f t="shared" si="59"/>
        <v>9.0388394949620407E-2</v>
      </c>
      <c r="P402">
        <f t="shared" si="60"/>
        <v>9.1240971739784849E-2</v>
      </c>
      <c r="Q402">
        <f t="shared" si="61"/>
        <v>2.1289179833995087E-3</v>
      </c>
      <c r="R402">
        <f t="shared" si="62"/>
        <v>2.389034809162347</v>
      </c>
    </row>
    <row r="403" spans="1:18">
      <c r="A403" t="s">
        <v>563</v>
      </c>
      <c r="B403">
        <v>7.5987840000000002</v>
      </c>
      <c r="C403">
        <v>4.31203513304306</v>
      </c>
      <c r="D403">
        <v>8.9730000000000004E-2</v>
      </c>
      <c r="E403">
        <v>1.6389349147182937</v>
      </c>
      <c r="G403" s="128">
        <f t="shared" si="54"/>
        <v>9.057240355316927E-2</v>
      </c>
      <c r="H403" s="128">
        <v>1.6552949588375931</v>
      </c>
      <c r="J403">
        <f t="shared" si="55"/>
        <v>0.32766223576405479</v>
      </c>
      <c r="K403">
        <f t="shared" si="56"/>
        <v>7.9264462357640548</v>
      </c>
      <c r="L403">
        <f t="shared" si="57"/>
        <v>9.0609466423122897E-2</v>
      </c>
      <c r="N403">
        <f t="shared" si="58"/>
        <v>1.470616298976725E-3</v>
      </c>
      <c r="O403">
        <f t="shared" si="59"/>
        <v>9.1200616298976731E-2</v>
      </c>
      <c r="P403">
        <f t="shared" si="60"/>
        <v>9.2071643983282922E-2</v>
      </c>
      <c r="Q403">
        <f t="shared" si="61"/>
        <v>1.4992404301136519E-3</v>
      </c>
      <c r="R403">
        <f t="shared" si="62"/>
        <v>1.6552949588375931</v>
      </c>
    </row>
    <row r="404" spans="1:18">
      <c r="A404" t="s">
        <v>613</v>
      </c>
      <c r="B404">
        <v>7.6045629999999997</v>
      </c>
      <c r="C404">
        <v>4.839968070884785</v>
      </c>
      <c r="D404">
        <v>9.2979999999999993E-2</v>
      </c>
      <c r="E404">
        <v>1.7413491236407326</v>
      </c>
      <c r="G404" s="128">
        <f t="shared" si="54"/>
        <v>9.3886363863033562E-2</v>
      </c>
      <c r="H404" s="128">
        <v>1.7581309251362431</v>
      </c>
      <c r="J404">
        <f t="shared" si="55"/>
        <v>0.36805842113031811</v>
      </c>
      <c r="K404">
        <f t="shared" si="56"/>
        <v>7.9726214211303175</v>
      </c>
      <c r="L404">
        <f t="shared" si="57"/>
        <v>9.3931128292780025E-2</v>
      </c>
      <c r="N404">
        <f t="shared" si="58"/>
        <v>1.6191064151611532E-3</v>
      </c>
      <c r="O404">
        <f t="shared" si="59"/>
        <v>9.4599106415161144E-2</v>
      </c>
      <c r="P404">
        <f t="shared" si="60"/>
        <v>9.5537009060595493E-2</v>
      </c>
      <c r="Q404">
        <f t="shared" si="61"/>
        <v>1.6506451975619313E-3</v>
      </c>
      <c r="R404">
        <f t="shared" si="62"/>
        <v>1.7581309251362431</v>
      </c>
    </row>
    <row r="405" spans="1:18">
      <c r="A405" t="s">
        <v>262</v>
      </c>
      <c r="B405">
        <v>7.6103500000000004</v>
      </c>
      <c r="C405">
        <v>7.8047357284888905</v>
      </c>
      <c r="D405">
        <v>9.3229999999999993E-2</v>
      </c>
      <c r="E405">
        <v>1.8240028787162494</v>
      </c>
      <c r="G405" s="128">
        <f t="shared" si="54"/>
        <v>9.4141940603445801E-2</v>
      </c>
      <c r="H405" s="128">
        <v>1.8415471133382946</v>
      </c>
      <c r="J405">
        <f t="shared" si="55"/>
        <v>0.59396770551305433</v>
      </c>
      <c r="K405">
        <f t="shared" si="56"/>
        <v>8.2043177055130556</v>
      </c>
      <c r="L405">
        <f t="shared" si="57"/>
        <v>9.4214613220969287E-2</v>
      </c>
      <c r="N405">
        <f t="shared" si="58"/>
        <v>1.7005178838271592E-3</v>
      </c>
      <c r="O405">
        <f t="shared" si="59"/>
        <v>9.4930517883827156E-2</v>
      </c>
      <c r="P405">
        <f t="shared" si="60"/>
        <v>9.5875608793069209E-2</v>
      </c>
      <c r="Q405">
        <f t="shared" si="61"/>
        <v>1.733668189623408E-3</v>
      </c>
      <c r="R405">
        <f t="shared" si="62"/>
        <v>1.8415471133382946</v>
      </c>
    </row>
    <row r="406" spans="1:18">
      <c r="A406" t="s">
        <v>492</v>
      </c>
      <c r="B406">
        <v>7.6277650000000001</v>
      </c>
      <c r="C406">
        <v>4.2594112884347233</v>
      </c>
      <c r="D406">
        <v>9.4780000000000003E-2</v>
      </c>
      <c r="E406">
        <v>1.7648441193097895</v>
      </c>
      <c r="G406" s="128">
        <f t="shared" si="54"/>
        <v>9.5724354770646031E-2</v>
      </c>
      <c r="H406" s="128">
        <v>1.7815776662488354</v>
      </c>
      <c r="J406">
        <f t="shared" si="55"/>
        <v>0.32489788346527287</v>
      </c>
      <c r="K406">
        <f t="shared" si="56"/>
        <v>7.9526628834652726</v>
      </c>
      <c r="L406">
        <f t="shared" si="57"/>
        <v>9.5765398849276193E-2</v>
      </c>
      <c r="N406">
        <f t="shared" si="58"/>
        <v>1.6727192562818187E-3</v>
      </c>
      <c r="O406">
        <f t="shared" si="59"/>
        <v>9.6452719256281821E-2</v>
      </c>
      <c r="P406">
        <f t="shared" si="60"/>
        <v>9.7429758496400662E-2</v>
      </c>
      <c r="Q406">
        <f t="shared" si="61"/>
        <v>1.7054037257546312E-3</v>
      </c>
      <c r="R406">
        <f t="shared" si="62"/>
        <v>1.7815776662488354</v>
      </c>
    </row>
    <row r="407" spans="1:18">
      <c r="A407" t="s">
        <v>504</v>
      </c>
      <c r="B407">
        <v>7.6687120000000002</v>
      </c>
      <c r="C407">
        <v>2.8524308656013302</v>
      </c>
      <c r="D407">
        <v>9.4189999999999996E-2</v>
      </c>
      <c r="E407">
        <v>1.5901637044196735</v>
      </c>
      <c r="G407" s="128">
        <f t="shared" si="54"/>
        <v>9.5127932269677543E-2</v>
      </c>
      <c r="H407" s="128">
        <v>1.6054185761860074</v>
      </c>
      <c r="J407">
        <f t="shared" si="55"/>
        <v>0.21874470808207308</v>
      </c>
      <c r="K407">
        <f t="shared" si="56"/>
        <v>7.8874567080820732</v>
      </c>
      <c r="L407">
        <f t="shared" si="57"/>
        <v>9.5155227060033473E-2</v>
      </c>
      <c r="N407">
        <f t="shared" si="58"/>
        <v>1.4977751931928905E-3</v>
      </c>
      <c r="O407">
        <f t="shared" si="59"/>
        <v>9.5687775193192881E-2</v>
      </c>
      <c r="P407">
        <f t="shared" si="60"/>
        <v>9.6655133765476589E-2</v>
      </c>
      <c r="Q407">
        <f t="shared" si="61"/>
        <v>1.5272014957990465E-3</v>
      </c>
      <c r="R407">
        <f t="shared" si="62"/>
        <v>1.6054185761860074</v>
      </c>
    </row>
    <row r="408" spans="1:18">
      <c r="A408" t="s">
        <v>2043</v>
      </c>
      <c r="B408">
        <v>7.6687120000000002</v>
      </c>
      <c r="C408">
        <v>5.2816887400480104</v>
      </c>
      <c r="D408">
        <v>8.584E-2</v>
      </c>
      <c r="E408">
        <v>1.7769026812451856</v>
      </c>
      <c r="G408" s="128">
        <f t="shared" si="54"/>
        <v>8.661388253252196E-2</v>
      </c>
      <c r="H408" s="128">
        <v>1.7956246242076594</v>
      </c>
      <c r="J408">
        <f t="shared" si="55"/>
        <v>0.40503749821071056</v>
      </c>
      <c r="K408">
        <f t="shared" si="56"/>
        <v>8.0737494982107112</v>
      </c>
      <c r="L408">
        <f t="shared" si="57"/>
        <v>8.6655602930875417E-2</v>
      </c>
      <c r="N408">
        <f t="shared" si="58"/>
        <v>1.5252932615808673E-3</v>
      </c>
      <c r="O408">
        <f t="shared" si="59"/>
        <v>8.7365293261580865E-2</v>
      </c>
      <c r="P408">
        <f t="shared" si="60"/>
        <v>8.8169142735258221E-2</v>
      </c>
      <c r="Q408">
        <f t="shared" si="61"/>
        <v>1.5552602027362611E-3</v>
      </c>
      <c r="R408">
        <f t="shared" si="62"/>
        <v>1.7956246242076594</v>
      </c>
    </row>
    <row r="409" spans="1:18">
      <c r="A409" t="s">
        <v>494</v>
      </c>
      <c r="B409">
        <v>7.6804920000000001</v>
      </c>
      <c r="C409">
        <v>4.024579690322259</v>
      </c>
      <c r="D409">
        <v>9.4700000000000006E-2</v>
      </c>
      <c r="E409">
        <v>1.9130154751107158</v>
      </c>
      <c r="G409" s="128">
        <f t="shared" si="54"/>
        <v>9.5649436887996903E-2</v>
      </c>
      <c r="H409" s="128">
        <v>1.93129608022597</v>
      </c>
      <c r="J409">
        <f t="shared" si="55"/>
        <v>0.30910752114882584</v>
      </c>
      <c r="K409">
        <f t="shared" si="56"/>
        <v>7.9895995211488255</v>
      </c>
      <c r="L409">
        <f t="shared" si="57"/>
        <v>9.5688430504474037E-2</v>
      </c>
      <c r="N409">
        <f t="shared" si="58"/>
        <v>1.8116256549298481E-3</v>
      </c>
      <c r="O409">
        <f t="shared" si="59"/>
        <v>9.651162565492985E-2</v>
      </c>
      <c r="P409">
        <f t="shared" si="60"/>
        <v>9.7496710713373E-2</v>
      </c>
      <c r="Q409">
        <f t="shared" si="61"/>
        <v>1.8472738253760973E-3</v>
      </c>
      <c r="R409">
        <f t="shared" si="62"/>
        <v>1.93129608022597</v>
      </c>
    </row>
    <row r="410" spans="1:18">
      <c r="A410" t="s">
        <v>474</v>
      </c>
      <c r="B410">
        <v>7.6863950000000001</v>
      </c>
      <c r="C410">
        <v>7.2171882891565939</v>
      </c>
      <c r="D410">
        <v>9.6500000000000002E-2</v>
      </c>
      <c r="E410">
        <v>2.6544486438091441</v>
      </c>
      <c r="G410" s="128">
        <f t="shared" si="54"/>
        <v>9.7485628132921484E-2</v>
      </c>
      <c r="H410" s="128">
        <v>2.6793560475549567</v>
      </c>
      <c r="J410">
        <f t="shared" si="55"/>
        <v>0.55474159979831794</v>
      </c>
      <c r="K410">
        <f t="shared" si="56"/>
        <v>8.2411365997983186</v>
      </c>
      <c r="L410">
        <f t="shared" si="57"/>
        <v>9.7558266855618331E-2</v>
      </c>
      <c r="N410">
        <f t="shared" si="58"/>
        <v>2.5615429412758242E-3</v>
      </c>
      <c r="O410">
        <f t="shared" si="59"/>
        <v>9.9061542941275824E-2</v>
      </c>
      <c r="P410">
        <f t="shared" si="60"/>
        <v>0.10009761520579785</v>
      </c>
      <c r="Q410">
        <f t="shared" si="61"/>
        <v>2.6119870728763678E-3</v>
      </c>
      <c r="R410">
        <f t="shared" si="62"/>
        <v>2.6793560475549567</v>
      </c>
    </row>
    <row r="411" spans="1:18">
      <c r="A411" t="s">
        <v>313</v>
      </c>
      <c r="B411">
        <v>7.6863950000000001</v>
      </c>
      <c r="C411">
        <v>6.3497194178851171</v>
      </c>
      <c r="D411">
        <v>9.2880000000000004E-2</v>
      </c>
      <c r="E411">
        <v>1.5953483927346621</v>
      </c>
      <c r="G411" s="128">
        <f t="shared" si="54"/>
        <v>9.3794339944286598E-2</v>
      </c>
      <c r="H411" s="128">
        <v>1.6109071044987262</v>
      </c>
      <c r="J411">
        <f t="shared" si="55"/>
        <v>0.48806451585035082</v>
      </c>
      <c r="K411">
        <f t="shared" si="56"/>
        <v>8.1744595158503515</v>
      </c>
      <c r="L411">
        <f t="shared" si="57"/>
        <v>9.3853615414858552E-2</v>
      </c>
      <c r="N411">
        <f t="shared" si="58"/>
        <v>1.4817595871719541E-3</v>
      </c>
      <c r="O411">
        <f t="shared" si="59"/>
        <v>9.4361759587171953E-2</v>
      </c>
      <c r="P411">
        <f t="shared" si="60"/>
        <v>9.5305279630066797E-2</v>
      </c>
      <c r="Q411">
        <f t="shared" si="61"/>
        <v>1.5109396857801993E-3</v>
      </c>
      <c r="R411">
        <f t="shared" si="62"/>
        <v>1.6109071044987262</v>
      </c>
    </row>
    <row r="412" spans="1:18">
      <c r="A412" t="s">
        <v>456</v>
      </c>
      <c r="B412">
        <v>7.6923079999999997</v>
      </c>
      <c r="C412">
        <v>8.7685593535138189</v>
      </c>
      <c r="D412">
        <v>9.8500000000000004E-2</v>
      </c>
      <c r="E412">
        <v>2.4558473925556066</v>
      </c>
      <c r="G412" s="128">
        <f t="shared" si="54"/>
        <v>9.9525817936993166E-2</v>
      </c>
      <c r="H412" s="128">
        <v>2.4784365948014102</v>
      </c>
      <c r="J412">
        <f t="shared" si="55"/>
        <v>0.67450459263509177</v>
      </c>
      <c r="K412">
        <f t="shared" si="56"/>
        <v>8.3668125926350907</v>
      </c>
      <c r="L412">
        <f t="shared" si="57"/>
        <v>9.9617698926891832E-2</v>
      </c>
      <c r="N412">
        <f t="shared" si="58"/>
        <v>2.4190096816672727E-3</v>
      </c>
      <c r="O412">
        <f t="shared" si="59"/>
        <v>0.10091900968166728</v>
      </c>
      <c r="P412">
        <f t="shared" si="60"/>
        <v>0.10199250223001903</v>
      </c>
      <c r="Q412">
        <f t="shared" si="61"/>
        <v>2.4666842930258642E-3</v>
      </c>
      <c r="R412">
        <f t="shared" si="62"/>
        <v>2.4784365948014102</v>
      </c>
    </row>
    <row r="413" spans="1:18">
      <c r="A413" t="s">
        <v>2190</v>
      </c>
      <c r="B413">
        <v>7.6923079999999997</v>
      </c>
      <c r="C413">
        <v>4.0921409777493682</v>
      </c>
      <c r="D413">
        <v>9.017E-2</v>
      </c>
      <c r="E413">
        <v>1.7489086882159788</v>
      </c>
      <c r="G413" s="128">
        <f t="shared" si="54"/>
        <v>9.1031647650438821E-2</v>
      </c>
      <c r="H413" s="128">
        <v>1.7664964269267927</v>
      </c>
      <c r="J413">
        <f t="shared" si="55"/>
        <v>0.31478008780269284</v>
      </c>
      <c r="K413">
        <f t="shared" si="56"/>
        <v>8.0070880878026927</v>
      </c>
      <c r="L413">
        <f t="shared" si="57"/>
        <v>9.1067631419715522E-2</v>
      </c>
      <c r="N413">
        <f t="shared" si="58"/>
        <v>1.5769909641643481E-3</v>
      </c>
      <c r="O413">
        <f t="shared" si="59"/>
        <v>9.1746990964164346E-2</v>
      </c>
      <c r="P413">
        <f t="shared" si="60"/>
        <v>9.2639718453556411E-2</v>
      </c>
      <c r="Q413">
        <f t="shared" si="61"/>
        <v>1.6080708031175894E-3</v>
      </c>
      <c r="R413">
        <f t="shared" si="62"/>
        <v>1.7664964269267927</v>
      </c>
    </row>
    <row r="414" spans="1:18">
      <c r="A414" t="s">
        <v>522</v>
      </c>
      <c r="B414">
        <v>7.7399380000000004</v>
      </c>
      <c r="C414">
        <v>7.7042680495898406</v>
      </c>
      <c r="D414">
        <v>9.3170000000000003E-2</v>
      </c>
      <c r="E414">
        <v>1.8423640097615042</v>
      </c>
      <c r="G414" s="128">
        <f t="shared" si="54"/>
        <v>9.4096587008434388E-2</v>
      </c>
      <c r="H414" s="128">
        <v>1.8604012737178994</v>
      </c>
      <c r="J414">
        <f t="shared" si="55"/>
        <v>0.596305570392063</v>
      </c>
      <c r="K414">
        <f t="shared" si="56"/>
        <v>8.3362435703920639</v>
      </c>
      <c r="L414">
        <f t="shared" si="57"/>
        <v>9.4169500962515293E-2</v>
      </c>
      <c r="N414">
        <f t="shared" si="58"/>
        <v>1.7165305478947935E-3</v>
      </c>
      <c r="O414">
        <f t="shared" si="59"/>
        <v>9.4886530547894796E-2</v>
      </c>
      <c r="P414">
        <f t="shared" si="60"/>
        <v>9.5847161111664372E-2</v>
      </c>
      <c r="Q414">
        <f t="shared" si="61"/>
        <v>1.7505741032299849E-3</v>
      </c>
      <c r="R414">
        <f t="shared" si="62"/>
        <v>1.8604012737178994</v>
      </c>
    </row>
    <row r="415" spans="1:18">
      <c r="A415" t="s">
        <v>707</v>
      </c>
      <c r="B415">
        <v>7.7399380000000004</v>
      </c>
      <c r="C415">
        <v>7.1889982748062611</v>
      </c>
      <c r="D415">
        <v>8.3199999999999996E-2</v>
      </c>
      <c r="E415">
        <v>2.4512496511108384</v>
      </c>
      <c r="G415" s="128">
        <f t="shared" si="54"/>
        <v>8.3928854292807442E-2</v>
      </c>
      <c r="H415" s="128">
        <v>2.4781554158947561</v>
      </c>
      <c r="J415">
        <f t="shared" si="55"/>
        <v>0.55642400929107427</v>
      </c>
      <c r="K415">
        <f t="shared" si="56"/>
        <v>8.2963620092910748</v>
      </c>
      <c r="L415">
        <f t="shared" si="57"/>
        <v>8.3982367096733943E-2</v>
      </c>
      <c r="N415">
        <f t="shared" si="58"/>
        <v>2.0394397097242174E-3</v>
      </c>
      <c r="O415">
        <f t="shared" si="59"/>
        <v>8.523943970972421E-2</v>
      </c>
      <c r="P415">
        <f t="shared" si="60"/>
        <v>8.6008741740963068E-2</v>
      </c>
      <c r="Q415">
        <f t="shared" si="61"/>
        <v>2.0798874481556262E-3</v>
      </c>
      <c r="R415">
        <f t="shared" si="62"/>
        <v>2.4781554158947561</v>
      </c>
    </row>
    <row r="416" spans="1:18">
      <c r="A416" t="s">
        <v>1971</v>
      </c>
      <c r="B416">
        <v>7.7579520000000004</v>
      </c>
      <c r="C416">
        <v>4.3768492832649066</v>
      </c>
      <c r="D416">
        <v>9.3090000000000006E-2</v>
      </c>
      <c r="E416">
        <v>1.5886373936407467</v>
      </c>
      <c r="G416" s="128">
        <f t="shared" si="54"/>
        <v>9.401719603931559E-2</v>
      </c>
      <c r="H416" s="128">
        <v>1.6042406854455404</v>
      </c>
      <c r="J416">
        <f t="shared" si="55"/>
        <v>0.33955386650803548</v>
      </c>
      <c r="K416">
        <f t="shared" si="56"/>
        <v>8.0975058665080351</v>
      </c>
      <c r="L416">
        <f t="shared" si="57"/>
        <v>9.4058620820067482E-2</v>
      </c>
      <c r="N416">
        <f t="shared" si="58"/>
        <v>1.4788625497401712E-3</v>
      </c>
      <c r="O416">
        <f t="shared" si="59"/>
        <v>9.4568862549740174E-2</v>
      </c>
      <c r="P416">
        <f t="shared" si="60"/>
        <v>9.5525458149493384E-2</v>
      </c>
      <c r="Q416">
        <f t="shared" si="61"/>
        <v>1.5082621101777938E-3</v>
      </c>
      <c r="R416">
        <f t="shared" si="62"/>
        <v>1.6042406854455404</v>
      </c>
    </row>
    <row r="417" spans="1:18">
      <c r="A417" t="s">
        <v>1939</v>
      </c>
      <c r="B417">
        <v>7.7639750000000003</v>
      </c>
      <c r="C417">
        <v>6.550597438526558</v>
      </c>
      <c r="D417">
        <v>8.7900000000000006E-2</v>
      </c>
      <c r="E417">
        <v>2.2852767517627139</v>
      </c>
      <c r="G417" s="128">
        <f t="shared" si="54"/>
        <v>8.872467210388893E-2</v>
      </c>
      <c r="H417" s="128">
        <v>2.3090800361840871</v>
      </c>
      <c r="J417">
        <f t="shared" si="55"/>
        <v>0.50858674747784238</v>
      </c>
      <c r="K417">
        <f t="shared" si="56"/>
        <v>8.2725617474778428</v>
      </c>
      <c r="L417">
        <f t="shared" si="57"/>
        <v>8.8779839730993695E-2</v>
      </c>
      <c r="N417">
        <f t="shared" si="58"/>
        <v>2.0087582647994257E-3</v>
      </c>
      <c r="O417">
        <f t="shared" si="59"/>
        <v>8.9908758264799438E-2</v>
      </c>
      <c r="P417">
        <f t="shared" si="60"/>
        <v>9.0773395794609621E-2</v>
      </c>
      <c r="Q417">
        <f t="shared" si="61"/>
        <v>2.0487236907206913E-3</v>
      </c>
      <c r="R417">
        <f t="shared" si="62"/>
        <v>2.3090800361840871</v>
      </c>
    </row>
    <row r="418" spans="1:18">
      <c r="A418" t="s">
        <v>1951</v>
      </c>
      <c r="B418">
        <v>7.7821009999999999</v>
      </c>
      <c r="C418">
        <v>4.5871496745920926</v>
      </c>
      <c r="D418">
        <v>8.9679999999999996E-2</v>
      </c>
      <c r="E418">
        <v>1.7624336076409948</v>
      </c>
      <c r="G418" s="128">
        <f t="shared" si="54"/>
        <v>9.0542134277008135E-2</v>
      </c>
      <c r="H418" s="128">
        <v>1.7804653391951226</v>
      </c>
      <c r="J418">
        <f t="shared" si="55"/>
        <v>0.35697662069792802</v>
      </c>
      <c r="K418">
        <f t="shared" si="56"/>
        <v>8.1390776206979272</v>
      </c>
      <c r="L418">
        <f t="shared" si="57"/>
        <v>9.0582507292588932E-2</v>
      </c>
      <c r="N418">
        <f t="shared" si="58"/>
        <v>1.5805504593324441E-3</v>
      </c>
      <c r="O418">
        <f t="shared" si="59"/>
        <v>9.1260550459332443E-2</v>
      </c>
      <c r="P418">
        <f t="shared" si="60"/>
        <v>9.2154205595177771E-2</v>
      </c>
      <c r="Q418">
        <f t="shared" si="61"/>
        <v>1.6120713181696361E-3</v>
      </c>
      <c r="R418">
        <f t="shared" si="62"/>
        <v>1.7804653391951226</v>
      </c>
    </row>
    <row r="419" spans="1:18">
      <c r="A419" t="s">
        <v>2191</v>
      </c>
      <c r="B419">
        <v>7.8125</v>
      </c>
      <c r="C419">
        <v>6.513354445867356</v>
      </c>
      <c r="D419">
        <v>8.3000000000000004E-2</v>
      </c>
      <c r="E419">
        <v>2.4548867785826185</v>
      </c>
      <c r="G419" s="128">
        <f t="shared" si="54"/>
        <v>8.3731819637994559E-2</v>
      </c>
      <c r="H419" s="128">
        <v>2.4821541537781986</v>
      </c>
      <c r="J419">
        <f t="shared" si="55"/>
        <v>0.50885581608338715</v>
      </c>
      <c r="K419">
        <f t="shared" si="56"/>
        <v>8.3213558160833863</v>
      </c>
      <c r="L419">
        <f t="shared" si="57"/>
        <v>8.3780503524166189E-2</v>
      </c>
      <c r="N419">
        <f t="shared" si="58"/>
        <v>2.0375560262235735E-3</v>
      </c>
      <c r="O419">
        <f t="shared" si="59"/>
        <v>8.5037556026223579E-2</v>
      </c>
      <c r="P419">
        <f t="shared" si="60"/>
        <v>8.5810172477173111E-2</v>
      </c>
      <c r="Q419">
        <f t="shared" si="61"/>
        <v>2.0783528391785516E-3</v>
      </c>
      <c r="R419">
        <f t="shared" si="62"/>
        <v>2.4821541537781986</v>
      </c>
    </row>
    <row r="420" spans="1:18">
      <c r="A420" t="s">
        <v>2055</v>
      </c>
      <c r="B420">
        <v>7.8186080000000002</v>
      </c>
      <c r="C420">
        <v>3.2850810042996268</v>
      </c>
      <c r="D420">
        <v>9.06E-2</v>
      </c>
      <c r="E420">
        <v>2.2475559717495579</v>
      </c>
      <c r="G420" s="128">
        <f t="shared" si="54"/>
        <v>9.1484695042556005E-2</v>
      </c>
      <c r="H420" s="128">
        <v>2.2704230498632834</v>
      </c>
      <c r="J420">
        <f t="shared" si="55"/>
        <v>0.25684760620865099</v>
      </c>
      <c r="K420">
        <f t="shared" si="56"/>
        <v>8.0754556062086511</v>
      </c>
      <c r="L420">
        <f t="shared" si="57"/>
        <v>9.1514359893831262E-2</v>
      </c>
      <c r="N420">
        <f t="shared" si="58"/>
        <v>2.0362857104050994E-3</v>
      </c>
      <c r="O420">
        <f t="shared" si="59"/>
        <v>9.2636285710405095E-2</v>
      </c>
      <c r="P420">
        <f t="shared" si="60"/>
        <v>9.3561784645899329E-2</v>
      </c>
      <c r="Q420">
        <f t="shared" si="61"/>
        <v>2.0770896033433239E-3</v>
      </c>
      <c r="R420">
        <f t="shared" si="62"/>
        <v>2.2704230498632834</v>
      </c>
    </row>
    <row r="421" spans="1:18">
      <c r="A421" t="s">
        <v>1928</v>
      </c>
      <c r="B421">
        <v>7.8308540000000004</v>
      </c>
      <c r="C421">
        <v>4.6086791639840703</v>
      </c>
      <c r="D421">
        <v>8.6129999999999998E-2</v>
      </c>
      <c r="E421">
        <v>1.7236362276938755</v>
      </c>
      <c r="G421" s="128">
        <f t="shared" si="54"/>
        <v>8.6926393794603124E-2</v>
      </c>
      <c r="H421" s="128">
        <v>1.7421219265093706</v>
      </c>
      <c r="J421">
        <f t="shared" si="55"/>
        <v>0.36089893666001316</v>
      </c>
      <c r="K421">
        <f t="shared" si="56"/>
        <v>8.1917529366600128</v>
      </c>
      <c r="L421">
        <f t="shared" si="57"/>
        <v>8.6963868341615291E-2</v>
      </c>
      <c r="N421">
        <f t="shared" si="58"/>
        <v>1.4845678829127349E-3</v>
      </c>
      <c r="O421">
        <f t="shared" si="59"/>
        <v>8.7614567882912733E-2</v>
      </c>
      <c r="P421">
        <f t="shared" si="60"/>
        <v>8.8440757560822786E-2</v>
      </c>
      <c r="Q421">
        <f t="shared" si="61"/>
        <v>1.5143637662196618E-3</v>
      </c>
      <c r="R421">
        <f t="shared" si="62"/>
        <v>1.7421219265093706</v>
      </c>
    </row>
    <row r="422" spans="1:18">
      <c r="A422" t="s">
        <v>1950</v>
      </c>
      <c r="B422">
        <v>7.8492940000000004</v>
      </c>
      <c r="C422">
        <v>4.8224354643039478</v>
      </c>
      <c r="D422">
        <v>8.9200000000000002E-2</v>
      </c>
      <c r="E422">
        <v>2.4377420804018719</v>
      </c>
      <c r="G422" s="128">
        <f t="shared" si="54"/>
        <v>9.0060071027271191E-2</v>
      </c>
      <c r="H422" s="128">
        <v>2.4630373543046113</v>
      </c>
      <c r="J422">
        <f t="shared" si="55"/>
        <v>0.37852713755348194</v>
      </c>
      <c r="K422">
        <f t="shared" si="56"/>
        <v>8.227821137553482</v>
      </c>
      <c r="L422">
        <f t="shared" si="57"/>
        <v>9.0102422935000051E-2</v>
      </c>
      <c r="N422">
        <f t="shared" si="58"/>
        <v>2.1744659357184697E-3</v>
      </c>
      <c r="O422">
        <f t="shared" si="59"/>
        <v>9.1374465935718477E-2</v>
      </c>
      <c r="P422">
        <f t="shared" si="60"/>
        <v>9.2278284217986145E-2</v>
      </c>
      <c r="Q422">
        <f t="shared" si="61"/>
        <v>2.2182131907149544E-3</v>
      </c>
      <c r="R422">
        <f t="shared" si="62"/>
        <v>2.4630373543046113</v>
      </c>
    </row>
    <row r="423" spans="1:18">
      <c r="A423" t="s">
        <v>548</v>
      </c>
      <c r="B423">
        <v>7.8554599999999999</v>
      </c>
      <c r="C423">
        <v>3.4071871998016432</v>
      </c>
      <c r="D423">
        <v>9.1219999999999996E-2</v>
      </c>
      <c r="E423">
        <v>1.6014660961335843</v>
      </c>
      <c r="G423" s="128">
        <f t="shared" si="54"/>
        <v>9.2121432438859702E-2</v>
      </c>
      <c r="H423" s="128">
        <v>1.6177249105127449</v>
      </c>
      <c r="J423">
        <f t="shared" si="55"/>
        <v>0.26765022760553814</v>
      </c>
      <c r="K423">
        <f t="shared" si="56"/>
        <v>8.1231102276055385</v>
      </c>
      <c r="L423">
        <f t="shared" si="57"/>
        <v>9.2152785847097032E-2</v>
      </c>
      <c r="N423">
        <f t="shared" si="58"/>
        <v>1.4608573728930557E-3</v>
      </c>
      <c r="O423">
        <f t="shared" si="59"/>
        <v>9.2680857372893055E-2</v>
      </c>
      <c r="P423">
        <f t="shared" si="60"/>
        <v>9.3611703799344304E-2</v>
      </c>
      <c r="Q423">
        <f t="shared" si="61"/>
        <v>1.4902713604846018E-3</v>
      </c>
      <c r="R423">
        <f t="shared" si="62"/>
        <v>1.6177249105127449</v>
      </c>
    </row>
    <row r="424" spans="1:18">
      <c r="A424" t="s">
        <v>547</v>
      </c>
      <c r="B424">
        <v>7.8740160000000001</v>
      </c>
      <c r="C424">
        <v>8.9615932265646965</v>
      </c>
      <c r="D424">
        <v>9.1300000000000006E-2</v>
      </c>
      <c r="E424">
        <v>2.0094555132570564</v>
      </c>
      <c r="G424" s="128">
        <f t="shared" si="54"/>
        <v>9.2205219421631762E-2</v>
      </c>
      <c r="H424" s="128">
        <v>2.0298870025518405</v>
      </c>
      <c r="J424">
        <f t="shared" si="55"/>
        <v>0.70563728451462038</v>
      </c>
      <c r="K424">
        <f t="shared" si="56"/>
        <v>8.5796532845146203</v>
      </c>
      <c r="L424">
        <f t="shared" si="57"/>
        <v>9.2288128774102349E-2</v>
      </c>
      <c r="N424">
        <f t="shared" si="58"/>
        <v>1.8346328836036927E-3</v>
      </c>
      <c r="O424">
        <f t="shared" si="59"/>
        <v>9.3134632883603699E-2</v>
      </c>
      <c r="P424">
        <f t="shared" si="60"/>
        <v>9.407688118634587E-2</v>
      </c>
      <c r="Q424">
        <f t="shared" si="61"/>
        <v>1.8716617647141082E-3</v>
      </c>
      <c r="R424">
        <f t="shared" si="62"/>
        <v>2.0298870025518405</v>
      </c>
    </row>
    <row r="425" spans="1:18">
      <c r="A425" t="s">
        <v>631</v>
      </c>
      <c r="B425">
        <v>7.8802209999999997</v>
      </c>
      <c r="C425">
        <v>5.4000386083251684</v>
      </c>
      <c r="D425">
        <v>7.4399999999999994E-2</v>
      </c>
      <c r="E425">
        <v>2.2162709256354143</v>
      </c>
      <c r="G425" s="128">
        <f t="shared" si="54"/>
        <v>7.4964575775969558E-2</v>
      </c>
      <c r="H425" s="128">
        <v>2.2440100602221977</v>
      </c>
      <c r="J425">
        <f t="shared" si="55"/>
        <v>0.42553497642134763</v>
      </c>
      <c r="K425">
        <f t="shared" si="56"/>
        <v>8.3057559764213469</v>
      </c>
      <c r="L425">
        <f t="shared" si="57"/>
        <v>7.4995712877727105E-2</v>
      </c>
      <c r="N425">
        <f t="shared" si="58"/>
        <v>1.648905568672748E-3</v>
      </c>
      <c r="O425">
        <f t="shared" si="59"/>
        <v>7.6048905568672748E-2</v>
      </c>
      <c r="P425">
        <f t="shared" si="60"/>
        <v>7.6646788397985208E-2</v>
      </c>
      <c r="Q425">
        <f t="shared" si="61"/>
        <v>1.6822126220156497E-3</v>
      </c>
      <c r="R425">
        <f t="shared" si="62"/>
        <v>2.2440100602221977</v>
      </c>
    </row>
    <row r="426" spans="1:18">
      <c r="A426" t="s">
        <v>2192</v>
      </c>
      <c r="B426">
        <v>7.917656</v>
      </c>
      <c r="C426">
        <v>5.4210486531853235</v>
      </c>
      <c r="D426">
        <v>8.6190000000000003E-2</v>
      </c>
      <c r="E426">
        <v>1.686617341448057</v>
      </c>
      <c r="G426" s="128">
        <f t="shared" si="54"/>
        <v>8.6996618536521103E-2</v>
      </c>
      <c r="H426" s="128">
        <v>1.7048958283808009</v>
      </c>
      <c r="J426">
        <f t="shared" si="55"/>
        <v>0.42921998395184696</v>
      </c>
      <c r="K426">
        <f t="shared" si="56"/>
        <v>8.3468759839518469</v>
      </c>
      <c r="L426">
        <f t="shared" si="57"/>
        <v>8.7041282412889331E-2</v>
      </c>
      <c r="N426">
        <f t="shared" si="58"/>
        <v>1.4536954865940804E-3</v>
      </c>
      <c r="O426">
        <f t="shared" si="59"/>
        <v>8.7643695486594078E-2</v>
      </c>
      <c r="P426">
        <f t="shared" si="60"/>
        <v>8.847982025678261E-2</v>
      </c>
      <c r="Q426">
        <f t="shared" si="61"/>
        <v>1.4832017202615067E-3</v>
      </c>
      <c r="R426">
        <f t="shared" si="62"/>
        <v>1.7048958283808009</v>
      </c>
    </row>
    <row r="427" spans="1:18">
      <c r="A427" t="s">
        <v>2003</v>
      </c>
      <c r="B427">
        <v>7.9239300000000004</v>
      </c>
      <c r="C427">
        <v>3.6030000466277996</v>
      </c>
      <c r="D427">
        <v>0.10149</v>
      </c>
      <c r="E427">
        <v>1.7851036017229935</v>
      </c>
      <c r="G427" s="128">
        <f t="shared" si="54"/>
        <v>0.10260807193709678</v>
      </c>
      <c r="H427" s="128">
        <v>1.801519284059697</v>
      </c>
      <c r="J427">
        <f t="shared" si="55"/>
        <v>0.28549920159475423</v>
      </c>
      <c r="K427">
        <f t="shared" si="56"/>
        <v>8.2094292015947552</v>
      </c>
      <c r="L427">
        <f t="shared" si="57"/>
        <v>0.10264920449879088</v>
      </c>
      <c r="N427">
        <f t="shared" si="58"/>
        <v>1.8117016453886663E-3</v>
      </c>
      <c r="O427">
        <f t="shared" si="59"/>
        <v>0.10330170164538867</v>
      </c>
      <c r="P427">
        <f t="shared" si="60"/>
        <v>0.10445657614004543</v>
      </c>
      <c r="Q427">
        <f t="shared" si="61"/>
        <v>1.8485042029486448E-3</v>
      </c>
      <c r="R427">
        <f t="shared" si="62"/>
        <v>1.801519284059697</v>
      </c>
    </row>
    <row r="428" spans="1:18">
      <c r="A428" t="s">
        <v>2193</v>
      </c>
      <c r="B428">
        <v>7.9365079999999999</v>
      </c>
      <c r="C428">
        <v>4.1814480233867792</v>
      </c>
      <c r="D428">
        <v>8.8200000000000001E-2</v>
      </c>
      <c r="E428">
        <v>1.9661693381810739</v>
      </c>
      <c r="G428" s="128">
        <f t="shared" si="54"/>
        <v>8.9049475061870179E-2</v>
      </c>
      <c r="H428" s="128">
        <v>1.9870367903983297</v>
      </c>
      <c r="J428">
        <f t="shared" si="55"/>
        <v>0.33186095689193362</v>
      </c>
      <c r="K428">
        <f t="shared" si="56"/>
        <v>8.2683689568919334</v>
      </c>
      <c r="L428">
        <f t="shared" si="57"/>
        <v>8.9085749003811429E-2</v>
      </c>
      <c r="N428">
        <f t="shared" si="58"/>
        <v>1.7341613562757072E-3</v>
      </c>
      <c r="O428">
        <f t="shared" si="59"/>
        <v>8.9934161356275702E-2</v>
      </c>
      <c r="P428">
        <f t="shared" si="60"/>
        <v>9.0818920893006125E-2</v>
      </c>
      <c r="Q428">
        <f t="shared" si="61"/>
        <v>1.7694458311359462E-3</v>
      </c>
      <c r="R428">
        <f t="shared" si="62"/>
        <v>1.9870367903983297</v>
      </c>
    </row>
    <row r="429" spans="1:18">
      <c r="A429" t="s">
        <v>426</v>
      </c>
      <c r="B429">
        <v>7.942812</v>
      </c>
      <c r="C429">
        <v>7.0572712292388253</v>
      </c>
      <c r="D429">
        <v>0.13589999999999999</v>
      </c>
      <c r="E429">
        <v>3.9807957800798732</v>
      </c>
      <c r="G429" s="128">
        <f t="shared" si="54"/>
        <v>0.13772148811830126</v>
      </c>
      <c r="H429" s="128">
        <v>4.0081358680507977</v>
      </c>
      <c r="J429">
        <f t="shared" si="55"/>
        <v>0.5605457860685289</v>
      </c>
      <c r="K429">
        <f t="shared" si="56"/>
        <v>8.5033577860685288</v>
      </c>
      <c r="L429">
        <f t="shared" si="57"/>
        <v>0.13785284187725053</v>
      </c>
      <c r="N429">
        <f t="shared" si="58"/>
        <v>5.4099014651285476E-3</v>
      </c>
      <c r="O429">
        <f t="shared" si="59"/>
        <v>0.14130990146512853</v>
      </c>
      <c r="P429">
        <f t="shared" si="60"/>
        <v>0.14324155248158421</v>
      </c>
      <c r="Q429">
        <f t="shared" si="61"/>
        <v>5.5200643632829505E-3</v>
      </c>
      <c r="R429">
        <f t="shared" si="62"/>
        <v>4.0081358680507977</v>
      </c>
    </row>
    <row r="430" spans="1:18">
      <c r="A430" t="s">
        <v>2194</v>
      </c>
      <c r="B430">
        <v>7.9617829999999996</v>
      </c>
      <c r="C430">
        <v>3.3736893901771312</v>
      </c>
      <c r="D430">
        <v>8.7620000000000003E-2</v>
      </c>
      <c r="E430">
        <v>1.6157063153468361</v>
      </c>
      <c r="G430" s="128">
        <f t="shared" si="54"/>
        <v>8.8460396124849489E-2</v>
      </c>
      <c r="H430" s="128">
        <v>1.6330245027619077</v>
      </c>
      <c r="J430">
        <f t="shared" si="55"/>
        <v>0.26860582833992652</v>
      </c>
      <c r="K430">
        <f t="shared" si="56"/>
        <v>8.230388828339926</v>
      </c>
      <c r="L430">
        <f t="shared" si="57"/>
        <v>8.8489347169072974E-2</v>
      </c>
      <c r="N430">
        <f t="shared" si="58"/>
        <v>1.4156818735068979E-3</v>
      </c>
      <c r="O430">
        <f t="shared" si="59"/>
        <v>8.9035681873506897E-2</v>
      </c>
      <c r="P430">
        <f t="shared" si="60"/>
        <v>8.9904976068808526E-2</v>
      </c>
      <c r="Q430">
        <f t="shared" si="61"/>
        <v>1.4445799439590373E-3</v>
      </c>
      <c r="R430">
        <f t="shared" si="62"/>
        <v>1.6330245027619077</v>
      </c>
    </row>
    <row r="431" spans="1:18">
      <c r="A431" t="s">
        <v>2195</v>
      </c>
      <c r="B431">
        <v>7.9936049999999996</v>
      </c>
      <c r="C431">
        <v>3.1540682850376318</v>
      </c>
      <c r="D431">
        <v>9.0899999999999995E-2</v>
      </c>
      <c r="E431">
        <v>2.0132432869077128</v>
      </c>
      <c r="G431" s="128">
        <f t="shared" si="54"/>
        <v>9.1811051066867752E-2</v>
      </c>
      <c r="H431" s="128">
        <v>2.0341198005869048</v>
      </c>
      <c r="J431">
        <f t="shared" si="55"/>
        <v>0.25212376013618237</v>
      </c>
      <c r="K431">
        <f t="shared" si="56"/>
        <v>8.2457287601361813</v>
      </c>
      <c r="L431">
        <f t="shared" si="57"/>
        <v>9.1840394167386777E-2</v>
      </c>
      <c r="N431">
        <f t="shared" si="58"/>
        <v>1.8300381477991108E-3</v>
      </c>
      <c r="O431">
        <f t="shared" si="59"/>
        <v>9.2730038147799107E-2</v>
      </c>
      <c r="P431">
        <f t="shared" si="60"/>
        <v>9.3678597835745864E-2</v>
      </c>
      <c r="Q431">
        <f t="shared" si="61"/>
        <v>1.8675467688781117E-3</v>
      </c>
      <c r="R431">
        <f t="shared" si="62"/>
        <v>2.0341198005869048</v>
      </c>
    </row>
    <row r="432" spans="1:18">
      <c r="A432" t="s">
        <v>2196</v>
      </c>
      <c r="B432">
        <v>8</v>
      </c>
      <c r="C432">
        <v>3.8120335780263006</v>
      </c>
      <c r="D432">
        <v>8.2339999999999997E-2</v>
      </c>
      <c r="E432">
        <v>1.6652163102662703</v>
      </c>
      <c r="G432" s="128">
        <f t="shared" si="54"/>
        <v>8.3076205128205127E-2</v>
      </c>
      <c r="H432" s="128">
        <v>1.6843150673201797</v>
      </c>
      <c r="J432">
        <f t="shared" si="55"/>
        <v>0.30496268624210404</v>
      </c>
      <c r="K432">
        <f t="shared" si="56"/>
        <v>8.3049626862421047</v>
      </c>
      <c r="L432">
        <f t="shared" si="57"/>
        <v>8.3104867607408719E-2</v>
      </c>
      <c r="N432">
        <f t="shared" si="58"/>
        <v>1.371139109873247E-3</v>
      </c>
      <c r="O432">
        <f t="shared" si="59"/>
        <v>8.3711139109873239E-2</v>
      </c>
      <c r="P432">
        <f t="shared" si="60"/>
        <v>8.4475470168537306E-2</v>
      </c>
      <c r="Q432">
        <f t="shared" si="61"/>
        <v>1.3992650403321788E-3</v>
      </c>
      <c r="R432">
        <f t="shared" si="62"/>
        <v>1.6843150673201797</v>
      </c>
    </row>
    <row r="433" spans="1:18">
      <c r="A433" t="s">
        <v>2197</v>
      </c>
      <c r="B433">
        <v>8.0064050000000009</v>
      </c>
      <c r="C433">
        <v>4.2071663539428483</v>
      </c>
      <c r="D433">
        <v>7.8899999999999998E-2</v>
      </c>
      <c r="E433">
        <v>2.1502499801719992</v>
      </c>
      <c r="G433" s="128">
        <f t="shared" si="54"/>
        <v>7.9566184895292963E-2</v>
      </c>
      <c r="H433" s="128">
        <v>2.1760206802371047</v>
      </c>
      <c r="J433">
        <f t="shared" si="55"/>
        <v>0.33684277732039797</v>
      </c>
      <c r="K433">
        <f t="shared" si="56"/>
        <v>8.3432477773203981</v>
      </c>
      <c r="L433">
        <f t="shared" si="57"/>
        <v>7.959481252109632E-2</v>
      </c>
      <c r="N433">
        <f t="shared" si="58"/>
        <v>1.6965472343557072E-3</v>
      </c>
      <c r="O433">
        <f t="shared" si="59"/>
        <v>8.0596547234355706E-2</v>
      </c>
      <c r="P433">
        <f t="shared" si="60"/>
        <v>8.1297561533090229E-2</v>
      </c>
      <c r="Q433">
        <f t="shared" si="61"/>
        <v>1.7313766377972661E-3</v>
      </c>
      <c r="R433">
        <f t="shared" si="62"/>
        <v>2.1760206802371047</v>
      </c>
    </row>
    <row r="434" spans="1:18">
      <c r="A434" t="s">
        <v>2198</v>
      </c>
      <c r="B434">
        <v>8.0385849999999994</v>
      </c>
      <c r="C434">
        <v>4.286643805770372</v>
      </c>
      <c r="D434">
        <v>9.5200000000000007E-2</v>
      </c>
      <c r="E434">
        <v>2.0433101758727732</v>
      </c>
      <c r="G434" s="128">
        <f t="shared" si="54"/>
        <v>9.6204922547914143E-2</v>
      </c>
      <c r="H434" s="128">
        <v>2.0636468857311008</v>
      </c>
      <c r="J434">
        <f t="shared" si="55"/>
        <v>0.34458550597408621</v>
      </c>
      <c r="K434">
        <f t="shared" si="56"/>
        <v>8.3831705059740855</v>
      </c>
      <c r="L434">
        <f t="shared" si="57"/>
        <v>9.6248926871811386E-2</v>
      </c>
      <c r="N434">
        <f t="shared" si="58"/>
        <v>1.9452312874308803E-3</v>
      </c>
      <c r="O434">
        <f t="shared" si="59"/>
        <v>9.7145231287430883E-2</v>
      </c>
      <c r="P434">
        <f t="shared" si="60"/>
        <v>9.8190252435994191E-2</v>
      </c>
      <c r="Q434">
        <f t="shared" si="61"/>
        <v>1.985329888080048E-3</v>
      </c>
      <c r="R434">
        <f t="shared" si="62"/>
        <v>2.0636468857311008</v>
      </c>
    </row>
    <row r="435" spans="1:18">
      <c r="A435" t="s">
        <v>708</v>
      </c>
      <c r="B435">
        <v>8.0450520000000001</v>
      </c>
      <c r="C435">
        <v>4.9868499416949188</v>
      </c>
      <c r="D435">
        <v>8.6940000000000003E-2</v>
      </c>
      <c r="E435">
        <v>1.7254928738403703</v>
      </c>
      <c r="G435" s="128">
        <f t="shared" si="54"/>
        <v>8.7775337920830795E-2</v>
      </c>
      <c r="H435" s="128">
        <v>1.7443311343555385</v>
      </c>
      <c r="J435">
        <f t="shared" si="55"/>
        <v>0.40119467097132588</v>
      </c>
      <c r="K435">
        <f t="shared" si="56"/>
        <v>8.4462466709713269</v>
      </c>
      <c r="L435">
        <f t="shared" si="57"/>
        <v>8.7817898171395042E-2</v>
      </c>
      <c r="N435">
        <f t="shared" si="58"/>
        <v>1.5001435045168179E-3</v>
      </c>
      <c r="O435">
        <f t="shared" si="59"/>
        <v>8.8440143504516816E-2</v>
      </c>
      <c r="P435">
        <f t="shared" si="60"/>
        <v>8.930643046846963E-2</v>
      </c>
      <c r="Q435">
        <f t="shared" si="61"/>
        <v>1.5310925476388348E-3</v>
      </c>
      <c r="R435">
        <f t="shared" si="62"/>
        <v>1.7443311343555385</v>
      </c>
    </row>
    <row r="436" spans="1:18">
      <c r="A436" t="s">
        <v>461</v>
      </c>
      <c r="B436">
        <v>8.0580180000000006</v>
      </c>
      <c r="C436">
        <v>5.7204560261996171</v>
      </c>
      <c r="D436">
        <v>9.7600000000000006E-2</v>
      </c>
      <c r="E436">
        <v>3.3375278102065566</v>
      </c>
      <c r="G436" s="128">
        <f t="shared" si="54"/>
        <v>9.8656997296331136E-2</v>
      </c>
      <c r="H436" s="128">
        <v>3.3699999536415954</v>
      </c>
      <c r="J436">
        <f t="shared" si="55"/>
        <v>0.46095537627324989</v>
      </c>
      <c r="K436">
        <f t="shared" si="56"/>
        <v>8.5189733762732498</v>
      </c>
      <c r="L436">
        <f t="shared" si="57"/>
        <v>9.8718784891715275E-2</v>
      </c>
      <c r="N436">
        <f t="shared" si="58"/>
        <v>3.2574271427615992E-3</v>
      </c>
      <c r="O436">
        <f t="shared" si="59"/>
        <v>0.10085742714276161</v>
      </c>
      <c r="P436">
        <f t="shared" si="60"/>
        <v>0.10198173805948169</v>
      </c>
      <c r="Q436">
        <f t="shared" si="61"/>
        <v>3.3247407631505493E-3</v>
      </c>
      <c r="R436">
        <f t="shared" si="62"/>
        <v>3.3699999536415954</v>
      </c>
    </row>
    <row r="437" spans="1:18">
      <c r="A437" t="s">
        <v>709</v>
      </c>
      <c r="B437">
        <v>8.0710250000000006</v>
      </c>
      <c r="C437">
        <v>7.7733982615295751</v>
      </c>
      <c r="D437">
        <v>9.1370000000000007E-2</v>
      </c>
      <c r="E437">
        <v>1.6924164634018193</v>
      </c>
      <c r="G437" s="128">
        <f t="shared" si="54"/>
        <v>9.2299785848820301E-2</v>
      </c>
      <c r="H437" s="128">
        <v>1.710045778927588</v>
      </c>
      <c r="J437">
        <f t="shared" si="55"/>
        <v>0.62739291703761746</v>
      </c>
      <c r="K437">
        <f t="shared" si="56"/>
        <v>8.6984179170376184</v>
      </c>
      <c r="L437">
        <f t="shared" si="57"/>
        <v>9.2373676714445171E-2</v>
      </c>
      <c r="N437">
        <f t="shared" si="58"/>
        <v>1.5463609226102424E-3</v>
      </c>
      <c r="O437">
        <f t="shared" si="59"/>
        <v>9.2916360922610255E-2</v>
      </c>
      <c r="P437">
        <f t="shared" si="60"/>
        <v>9.3878154440687256E-2</v>
      </c>
      <c r="Q437">
        <f t="shared" si="61"/>
        <v>1.5783685918669549E-3</v>
      </c>
      <c r="R437">
        <f t="shared" si="62"/>
        <v>1.710045778927588</v>
      </c>
    </row>
    <row r="438" spans="1:18">
      <c r="A438" t="s">
        <v>2199</v>
      </c>
      <c r="B438">
        <v>8.1234769999999994</v>
      </c>
      <c r="C438">
        <v>4.2503925829197664</v>
      </c>
      <c r="D438">
        <v>8.3349999999999994E-2</v>
      </c>
      <c r="E438">
        <v>1.6430521283004575</v>
      </c>
      <c r="G438" s="128">
        <f t="shared" si="54"/>
        <v>8.4118849324379547E-2</v>
      </c>
      <c r="H438" s="128">
        <v>1.6619563415737275</v>
      </c>
      <c r="J438">
        <f t="shared" si="55"/>
        <v>0.34527966388319314</v>
      </c>
      <c r="K438">
        <f t="shared" si="56"/>
        <v>8.4687566638831928</v>
      </c>
      <c r="L438">
        <f t="shared" si="57"/>
        <v>8.415223891213687E-2</v>
      </c>
      <c r="N438">
        <f t="shared" si="58"/>
        <v>1.3694839489384312E-3</v>
      </c>
      <c r="O438">
        <f t="shared" si="59"/>
        <v>8.4719483948938426E-2</v>
      </c>
      <c r="P438">
        <f t="shared" si="60"/>
        <v>8.5516867875184921E-2</v>
      </c>
      <c r="Q438">
        <f t="shared" si="61"/>
        <v>1.3980185508053744E-3</v>
      </c>
      <c r="R438">
        <f t="shared" si="62"/>
        <v>1.6619563415737275</v>
      </c>
    </row>
    <row r="439" spans="1:18">
      <c r="A439" t="s">
        <v>506</v>
      </c>
      <c r="B439">
        <v>8.1300810000000006</v>
      </c>
      <c r="C439">
        <v>9.2341131328060513</v>
      </c>
      <c r="D439">
        <v>9.4100000000000003E-2</v>
      </c>
      <c r="E439">
        <v>2.1269429304798457</v>
      </c>
      <c r="G439" s="128">
        <f t="shared" si="54"/>
        <v>9.5093660553867976E-2</v>
      </c>
      <c r="H439" s="128">
        <v>2.1486082518083669</v>
      </c>
      <c r="J439">
        <f t="shared" si="55"/>
        <v>0.7507408773287696</v>
      </c>
      <c r="K439">
        <f t="shared" si="56"/>
        <v>8.8808218773287706</v>
      </c>
      <c r="L439">
        <f t="shared" si="57"/>
        <v>9.5187510424174754E-2</v>
      </c>
      <c r="N439">
        <f t="shared" si="58"/>
        <v>2.0014532975815348E-3</v>
      </c>
      <c r="O439">
        <f t="shared" si="59"/>
        <v>9.6101453297581532E-2</v>
      </c>
      <c r="P439">
        <f t="shared" si="60"/>
        <v>9.7136850791475021E-2</v>
      </c>
      <c r="Q439">
        <f t="shared" si="61"/>
        <v>2.0431902376070454E-3</v>
      </c>
      <c r="R439">
        <f t="shared" si="62"/>
        <v>2.1486082518083669</v>
      </c>
    </row>
    <row r="440" spans="1:18">
      <c r="A440" t="s">
        <v>1923</v>
      </c>
      <c r="B440">
        <v>8.1300810000000006</v>
      </c>
      <c r="C440">
        <v>10.023545052732269</v>
      </c>
      <c r="D440">
        <v>8.5099999999999995E-2</v>
      </c>
      <c r="E440">
        <v>1.9212579517207931</v>
      </c>
      <c r="G440" s="128">
        <f t="shared" si="54"/>
        <v>8.590598070109122E-2</v>
      </c>
      <c r="H440" s="128">
        <v>1.94292117823857</v>
      </c>
      <c r="J440">
        <f t="shared" si="55"/>
        <v>0.81492233185862628</v>
      </c>
      <c r="K440">
        <f t="shared" si="56"/>
        <v>8.9450033318586275</v>
      </c>
      <c r="L440">
        <f t="shared" si="57"/>
        <v>8.5988625982797065E-2</v>
      </c>
      <c r="N440">
        <f t="shared" si="58"/>
        <v>1.6349905169143948E-3</v>
      </c>
      <c r="O440">
        <f t="shared" si="59"/>
        <v>8.6734990516914384E-2</v>
      </c>
      <c r="P440">
        <f t="shared" si="60"/>
        <v>8.757506619350626E-2</v>
      </c>
      <c r="Q440">
        <f t="shared" si="61"/>
        <v>1.66908549241504E-3</v>
      </c>
      <c r="R440">
        <f t="shared" si="62"/>
        <v>1.94292117823857</v>
      </c>
    </row>
    <row r="441" spans="1:18">
      <c r="A441" t="s">
        <v>2200</v>
      </c>
      <c r="B441">
        <v>8.1300810000000006</v>
      </c>
      <c r="C441">
        <v>6.138252001782436</v>
      </c>
      <c r="D441">
        <v>8.7239999999999998E-2</v>
      </c>
      <c r="E441">
        <v>1.8765148575814965</v>
      </c>
      <c r="G441" s="128">
        <f t="shared" si="54"/>
        <v>8.8090606799418145E-2</v>
      </c>
      <c r="H441" s="128">
        <v>1.8971488501012972</v>
      </c>
      <c r="J441">
        <f t="shared" si="55"/>
        <v>0.49904485972903356</v>
      </c>
      <c r="K441">
        <f t="shared" si="56"/>
        <v>8.6291258597290348</v>
      </c>
      <c r="L441">
        <f t="shared" si="57"/>
        <v>8.8143976304328159E-2</v>
      </c>
      <c r="N441">
        <f t="shared" si="58"/>
        <v>1.6370715617540974E-3</v>
      </c>
      <c r="O441">
        <f t="shared" si="59"/>
        <v>8.887707156175409E-2</v>
      </c>
      <c r="P441">
        <f t="shared" si="60"/>
        <v>8.9761816733360561E-2</v>
      </c>
      <c r="Q441">
        <f t="shared" si="61"/>
        <v>1.6712099339424163E-3</v>
      </c>
      <c r="R441">
        <f t="shared" si="62"/>
        <v>1.8971488501012972</v>
      </c>
    </row>
    <row r="442" spans="1:18">
      <c r="A442" t="s">
        <v>2071</v>
      </c>
      <c r="B442">
        <v>8.1632650000000009</v>
      </c>
      <c r="C442">
        <v>6.0841417695010156</v>
      </c>
      <c r="D442">
        <v>0.1313</v>
      </c>
      <c r="E442">
        <v>1.8140275768044214</v>
      </c>
      <c r="G442" s="128">
        <f t="shared" si="54"/>
        <v>0.13307677723278183</v>
      </c>
      <c r="H442" s="128">
        <v>1.8272865063334438</v>
      </c>
      <c r="J442">
        <f t="shared" si="55"/>
        <v>0.49666461562005715</v>
      </c>
      <c r="K442">
        <f t="shared" si="56"/>
        <v>8.659929615620058</v>
      </c>
      <c r="L442">
        <f t="shared" si="57"/>
        <v>0.13318728333859889</v>
      </c>
      <c r="N442">
        <f t="shared" si="58"/>
        <v>2.3818182083442051E-3</v>
      </c>
      <c r="O442">
        <f t="shared" si="59"/>
        <v>0.13368181820834421</v>
      </c>
      <c r="P442">
        <f t="shared" si="60"/>
        <v>0.13550847122621987</v>
      </c>
      <c r="Q442">
        <f t="shared" si="61"/>
        <v>2.4316939934380388E-3</v>
      </c>
      <c r="R442">
        <f t="shared" si="62"/>
        <v>1.8272865063334438</v>
      </c>
    </row>
    <row r="443" spans="1:18">
      <c r="A443" t="s">
        <v>654</v>
      </c>
      <c r="B443">
        <v>8.1632650000000009</v>
      </c>
      <c r="C443">
        <v>5.4851014210541704</v>
      </c>
      <c r="D443">
        <v>9.1899999999999996E-2</v>
      </c>
      <c r="E443">
        <v>1.9347085018046914</v>
      </c>
      <c r="G443" s="128">
        <f t="shared" si="54"/>
        <v>9.2851732766410525E-2</v>
      </c>
      <c r="H443" s="128">
        <v>1.9549756377031464</v>
      </c>
      <c r="J443">
        <f t="shared" si="55"/>
        <v>0.44776336451941778</v>
      </c>
      <c r="K443">
        <f t="shared" si="56"/>
        <v>8.6110283645194183</v>
      </c>
      <c r="L443">
        <f t="shared" si="57"/>
        <v>9.2905090713082089E-2</v>
      </c>
      <c r="N443">
        <f t="shared" si="58"/>
        <v>1.7779971131585113E-3</v>
      </c>
      <c r="O443">
        <f t="shared" si="59"/>
        <v>9.3677997113158509E-2</v>
      </c>
      <c r="P443">
        <f t="shared" si="60"/>
        <v>9.466696152117908E-2</v>
      </c>
      <c r="Q443">
        <f t="shared" si="61"/>
        <v>1.8152287547685553E-3</v>
      </c>
      <c r="R443">
        <f t="shared" si="62"/>
        <v>1.9549756377031464</v>
      </c>
    </row>
    <row r="444" spans="1:18">
      <c r="A444" t="s">
        <v>588</v>
      </c>
      <c r="B444">
        <v>8.1967210000000001</v>
      </c>
      <c r="C444">
        <v>9.3051247958462344</v>
      </c>
      <c r="D444">
        <v>8.5999999999999993E-2</v>
      </c>
      <c r="E444">
        <v>2.876296669521051</v>
      </c>
      <c r="G444" s="128">
        <f t="shared" si="54"/>
        <v>8.6831651073797145E-2</v>
      </c>
      <c r="H444" s="128">
        <v>2.9086512670949061</v>
      </c>
      <c r="J444">
        <f t="shared" si="55"/>
        <v>0.7627151182173354</v>
      </c>
      <c r="K444">
        <f t="shared" si="56"/>
        <v>8.9594361182173348</v>
      </c>
      <c r="L444">
        <f t="shared" si="57"/>
        <v>8.6910819414150256E-2</v>
      </c>
      <c r="N444">
        <f t="shared" si="58"/>
        <v>2.4736151357881036E-3</v>
      </c>
      <c r="O444">
        <f t="shared" si="59"/>
        <v>8.8473615135788095E-2</v>
      </c>
      <c r="P444">
        <f t="shared" si="60"/>
        <v>8.9357280992994573E-2</v>
      </c>
      <c r="Q444">
        <f t="shared" si="61"/>
        <v>2.525629919197428E-3</v>
      </c>
      <c r="R444">
        <f t="shared" si="62"/>
        <v>2.9086512670949061</v>
      </c>
    </row>
    <row r="445" spans="1:18">
      <c r="A445" t="s">
        <v>1922</v>
      </c>
      <c r="B445">
        <v>8.1967210000000001</v>
      </c>
      <c r="C445">
        <v>3.6769977146987127</v>
      </c>
      <c r="D445">
        <v>8.43E-2</v>
      </c>
      <c r="E445">
        <v>1.6071176170417738</v>
      </c>
      <c r="G445" s="128">
        <f t="shared" si="54"/>
        <v>8.5095903745719903E-2</v>
      </c>
      <c r="H445" s="128">
        <v>1.6255643469889731</v>
      </c>
      <c r="J445">
        <f t="shared" si="55"/>
        <v>0.30139324385022948</v>
      </c>
      <c r="K445">
        <f t="shared" si="56"/>
        <v>8.49811424385023</v>
      </c>
      <c r="L445">
        <f t="shared" si="57"/>
        <v>8.5125807617093555E-2</v>
      </c>
      <c r="N445">
        <f t="shared" si="58"/>
        <v>1.3548001511662154E-3</v>
      </c>
      <c r="O445">
        <f t="shared" si="59"/>
        <v>8.5654800151166222E-2</v>
      </c>
      <c r="P445">
        <f t="shared" si="60"/>
        <v>8.647919241775838E-2</v>
      </c>
      <c r="Q445">
        <f t="shared" si="61"/>
        <v>1.3832886720384768E-3</v>
      </c>
      <c r="R445">
        <f t="shared" si="62"/>
        <v>1.6255643469889731</v>
      </c>
    </row>
    <row r="446" spans="1:18">
      <c r="A446" t="s">
        <v>2202</v>
      </c>
      <c r="B446">
        <v>8.1967210000000001</v>
      </c>
      <c r="C446">
        <v>9.3051247958462344</v>
      </c>
      <c r="D446">
        <v>8.3799999999999999E-2</v>
      </c>
      <c r="E446">
        <v>2.0882933983966381</v>
      </c>
      <c r="G446" s="128">
        <f t="shared" si="54"/>
        <v>8.4585389825697188E-2</v>
      </c>
      <c r="H446" s="128">
        <v>2.1124078030033062</v>
      </c>
      <c r="J446">
        <f t="shared" si="55"/>
        <v>0.7627151182173354</v>
      </c>
      <c r="K446">
        <f t="shared" si="56"/>
        <v>8.9594361182173348</v>
      </c>
      <c r="L446">
        <f t="shared" si="57"/>
        <v>8.4660154364564158E-2</v>
      </c>
      <c r="N446">
        <f t="shared" si="58"/>
        <v>1.7499898678563826E-3</v>
      </c>
      <c r="O446">
        <f t="shared" si="59"/>
        <v>8.5549989867856377E-2</v>
      </c>
      <c r="P446">
        <f t="shared" si="60"/>
        <v>8.637217820057598E-2</v>
      </c>
      <c r="Q446">
        <f t="shared" si="61"/>
        <v>1.7867883748787922E-3</v>
      </c>
      <c r="R446">
        <f t="shared" si="62"/>
        <v>2.1124078030033062</v>
      </c>
    </row>
    <row r="447" spans="1:18">
      <c r="A447" t="s">
        <v>2201</v>
      </c>
      <c r="B447">
        <v>8.1967210000000001</v>
      </c>
      <c r="C447">
        <v>7.181546170839332</v>
      </c>
      <c r="D447">
        <v>0.111</v>
      </c>
      <c r="E447">
        <v>2.0947919775254009</v>
      </c>
      <c r="G447" s="128">
        <f t="shared" si="54"/>
        <v>0.11235734707493315</v>
      </c>
      <c r="H447" s="128">
        <v>2.1130023910863844</v>
      </c>
      <c r="J447">
        <f t="shared" si="55"/>
        <v>0.58865130310988334</v>
      </c>
      <c r="K447">
        <f t="shared" si="56"/>
        <v>8.7853723031098827</v>
      </c>
      <c r="L447">
        <f t="shared" si="57"/>
        <v>0.11245702587161596</v>
      </c>
      <c r="N447">
        <f t="shared" si="58"/>
        <v>2.3252190950531952E-3</v>
      </c>
      <c r="O447">
        <f t="shared" si="59"/>
        <v>0.11332521909505319</v>
      </c>
      <c r="P447">
        <f t="shared" si="60"/>
        <v>0.11473146050518772</v>
      </c>
      <c r="Q447">
        <f t="shared" si="61"/>
        <v>2.3741134302545652E-3</v>
      </c>
      <c r="R447">
        <f t="shared" si="62"/>
        <v>2.1130023910863844</v>
      </c>
    </row>
    <row r="448" spans="1:18">
      <c r="A448" t="s">
        <v>2203</v>
      </c>
      <c r="B448">
        <v>8.2034450000000003</v>
      </c>
      <c r="C448">
        <v>5.21101097138345</v>
      </c>
      <c r="D448">
        <v>8.1089999999999995E-2</v>
      </c>
      <c r="E448">
        <v>1.7729007934395813</v>
      </c>
      <c r="G448" s="128">
        <f t="shared" si="54"/>
        <v>8.1819014485004865E-2</v>
      </c>
      <c r="H448" s="128">
        <v>1.7940831455422726</v>
      </c>
      <c r="J448">
        <f t="shared" si="55"/>
        <v>0.4274824189814071</v>
      </c>
      <c r="K448">
        <f t="shared" si="56"/>
        <v>8.6309274189814076</v>
      </c>
      <c r="L448">
        <f t="shared" si="57"/>
        <v>8.185784559136064E-2</v>
      </c>
      <c r="N448">
        <f t="shared" si="58"/>
        <v>1.4376452534001563E-3</v>
      </c>
      <c r="O448">
        <f t="shared" si="59"/>
        <v>8.2527645253400145E-2</v>
      </c>
      <c r="P448">
        <f t="shared" si="60"/>
        <v>8.3286915633729128E-2</v>
      </c>
      <c r="Q448">
        <f t="shared" si="61"/>
        <v>1.4679011487242627E-3</v>
      </c>
      <c r="R448">
        <f t="shared" si="62"/>
        <v>1.7940831455422726</v>
      </c>
    </row>
    <row r="449" spans="1:18">
      <c r="A449" t="s">
        <v>1962</v>
      </c>
      <c r="B449">
        <v>8.2236840000000004</v>
      </c>
      <c r="C449">
        <v>3.1968978189845529</v>
      </c>
      <c r="D449">
        <v>9.2600000000000002E-2</v>
      </c>
      <c r="E449">
        <v>1.8645678851660217</v>
      </c>
      <c r="G449" s="128">
        <f t="shared" si="54"/>
        <v>9.3573694401175467E-2</v>
      </c>
      <c r="H449" s="128">
        <v>1.8840960354768399</v>
      </c>
      <c r="J449">
        <f t="shared" si="55"/>
        <v>0.26290277443618165</v>
      </c>
      <c r="K449">
        <f t="shared" si="56"/>
        <v>8.4865867744361818</v>
      </c>
      <c r="L449">
        <f t="shared" si="57"/>
        <v>9.3605500622936003E-2</v>
      </c>
      <c r="N449">
        <f t="shared" si="58"/>
        <v>1.7265898616637362E-3</v>
      </c>
      <c r="O449">
        <f t="shared" si="59"/>
        <v>9.4326589861663743E-2</v>
      </c>
      <c r="P449">
        <f t="shared" si="60"/>
        <v>9.5336712667637227E-2</v>
      </c>
      <c r="Q449">
        <f t="shared" si="61"/>
        <v>1.7630182664617605E-3</v>
      </c>
      <c r="R449">
        <f t="shared" si="62"/>
        <v>1.8840960354768399</v>
      </c>
    </row>
    <row r="450" spans="1:18">
      <c r="A450" t="s">
        <v>1959</v>
      </c>
      <c r="B450">
        <v>8.2236840000000004</v>
      </c>
      <c r="C450">
        <v>5.9706494066433109</v>
      </c>
      <c r="D450">
        <v>9.1800000000000007E-2</v>
      </c>
      <c r="E450">
        <v>2.0774507289524178</v>
      </c>
      <c r="G450" s="128">
        <f t="shared" si="54"/>
        <v>9.2756815624990413E-2</v>
      </c>
      <c r="H450" s="128">
        <v>2.0994000750946809</v>
      </c>
      <c r="J450">
        <f t="shared" si="55"/>
        <v>0.49100733995022089</v>
      </c>
      <c r="K450">
        <f t="shared" si="56"/>
        <v>8.714691339950221</v>
      </c>
      <c r="L450">
        <f t="shared" si="57"/>
        <v>9.2815222623291629E-2</v>
      </c>
      <c r="N450">
        <f t="shared" si="58"/>
        <v>1.9070997691783196E-3</v>
      </c>
      <c r="O450">
        <f t="shared" si="59"/>
        <v>9.370709976917832E-2</v>
      </c>
      <c r="P450">
        <f t="shared" si="60"/>
        <v>9.4704152281876897E-2</v>
      </c>
      <c r="Q450">
        <f t="shared" si="61"/>
        <v>1.9473366568864836E-3</v>
      </c>
      <c r="R450">
        <f t="shared" si="62"/>
        <v>2.0994000750946809</v>
      </c>
    </row>
    <row r="451" spans="1:18">
      <c r="A451" t="s">
        <v>2204</v>
      </c>
      <c r="B451">
        <v>8.2236840000000004</v>
      </c>
      <c r="C451">
        <v>6.3520760644915359</v>
      </c>
      <c r="D451">
        <v>8.7499999999999994E-2</v>
      </c>
      <c r="E451">
        <v>1.9725131592122034</v>
      </c>
      <c r="G451" s="128">
        <f t="shared" ref="G451:G514" si="63">D451-((B451*(0.04645-D451)/(398-B451)))</f>
        <v>8.8366092202995725E-2</v>
      </c>
      <c r="H451" s="128">
        <v>1.9943893118656568</v>
      </c>
      <c r="J451">
        <f t="shared" ref="J451:J514" si="64">B451*(C451/100)</f>
        <v>0.52237466298342006</v>
      </c>
      <c r="K451">
        <f t="shared" ref="K451:K514" si="65">B451+J451</f>
        <v>8.7460586629834207</v>
      </c>
      <c r="L451">
        <f t="shared" ref="L451:L514" si="66">D451-((K451*(0.04645-D451)/(398-K451)))</f>
        <v>8.8422343154400132E-2</v>
      </c>
      <c r="N451">
        <f t="shared" ref="N451:N514" si="67">D451*(E451/100)</f>
        <v>1.7259490143106779E-3</v>
      </c>
      <c r="O451">
        <f t="shared" ref="O451:O514" si="68">D451+N451</f>
        <v>8.9225949014310676E-2</v>
      </c>
      <c r="P451">
        <f t="shared" ref="P451:P514" si="69">O451-((B451*(0.04645-O451)/(398-B451)))</f>
        <v>9.0128456101205623E-2</v>
      </c>
      <c r="Q451">
        <f t="shared" ref="Q451:Q514" si="70">P451-G451</f>
        <v>1.7623638982098982E-3</v>
      </c>
      <c r="R451">
        <f t="shared" ref="R451:R514" si="71">(Q451/G451)*100</f>
        <v>1.9943893118656568</v>
      </c>
    </row>
    <row r="452" spans="1:18">
      <c r="A452" t="s">
        <v>2205</v>
      </c>
      <c r="B452">
        <v>8.2304530000000007</v>
      </c>
      <c r="C452">
        <v>6.6645951442216864</v>
      </c>
      <c r="D452">
        <v>7.8200000000000006E-2</v>
      </c>
      <c r="E452">
        <v>2.3485117075015496</v>
      </c>
      <c r="G452" s="128">
        <f t="shared" si="63"/>
        <v>7.8870439455214811E-2</v>
      </c>
      <c r="H452" s="128">
        <v>2.3777182415458959</v>
      </c>
      <c r="J452">
        <f t="shared" si="64"/>
        <v>0.54852637098544821</v>
      </c>
      <c r="K452">
        <f t="shared" si="65"/>
        <v>8.7789793709854482</v>
      </c>
      <c r="L452">
        <f t="shared" si="66"/>
        <v>7.891612934619599E-2</v>
      </c>
      <c r="N452">
        <f t="shared" si="67"/>
        <v>1.8365361552662119E-3</v>
      </c>
      <c r="O452">
        <f t="shared" si="68"/>
        <v>8.0036536155266222E-2</v>
      </c>
      <c r="P452">
        <f t="shared" si="69"/>
        <v>8.0745756281328865E-2</v>
      </c>
      <c r="Q452">
        <f t="shared" si="70"/>
        <v>1.875316826114054E-3</v>
      </c>
      <c r="R452">
        <f t="shared" si="71"/>
        <v>2.3777182415458959</v>
      </c>
    </row>
    <row r="453" spans="1:18">
      <c r="A453" t="s">
        <v>2206</v>
      </c>
      <c r="B453">
        <v>8.2440230000000003</v>
      </c>
      <c r="C453">
        <v>6.2889275663911839</v>
      </c>
      <c r="D453">
        <v>9.3799999999999994E-2</v>
      </c>
      <c r="E453">
        <v>2.1302740743832254</v>
      </c>
      <c r="G453" s="128">
        <f t="shared" si="63"/>
        <v>9.4801535607111409E-2</v>
      </c>
      <c r="H453" s="128">
        <v>2.1523516936212084</v>
      </c>
      <c r="J453">
        <f t="shared" si="64"/>
        <v>0.51846063502662942</v>
      </c>
      <c r="K453">
        <f t="shared" si="65"/>
        <v>8.76248363502663</v>
      </c>
      <c r="L453">
        <f t="shared" si="66"/>
        <v>9.4865939388353998E-2</v>
      </c>
      <c r="N453">
        <f t="shared" si="67"/>
        <v>1.9981970817714652E-3</v>
      </c>
      <c r="O453">
        <f t="shared" si="68"/>
        <v>9.5798197081771466E-2</v>
      </c>
      <c r="P453">
        <f t="shared" si="69"/>
        <v>9.6841998064329984E-2</v>
      </c>
      <c r="Q453">
        <f t="shared" si="70"/>
        <v>2.0404624572185753E-3</v>
      </c>
      <c r="R453">
        <f t="shared" si="71"/>
        <v>2.1523516936212084</v>
      </c>
    </row>
    <row r="454" spans="1:18">
      <c r="A454" t="s">
        <v>497</v>
      </c>
      <c r="B454">
        <v>8.2508250000000007</v>
      </c>
      <c r="C454">
        <v>3.2019913099714121</v>
      </c>
      <c r="D454">
        <v>9.4509999999999997E-2</v>
      </c>
      <c r="E454">
        <v>1.7936659513447393</v>
      </c>
      <c r="G454" s="128">
        <f t="shared" si="63"/>
        <v>9.5527409849552603E-2</v>
      </c>
      <c r="H454" s="128">
        <v>1.8121293416858246</v>
      </c>
      <c r="J454">
        <f t="shared" si="64"/>
        <v>0.26419069950094881</v>
      </c>
      <c r="K454">
        <f t="shared" si="65"/>
        <v>8.5150156995009496</v>
      </c>
      <c r="L454">
        <f t="shared" si="66"/>
        <v>9.5560699439037375E-2</v>
      </c>
      <c r="N454">
        <f t="shared" si="67"/>
        <v>1.695193690615913E-3</v>
      </c>
      <c r="O454">
        <f t="shared" si="68"/>
        <v>9.6205193690615906E-2</v>
      </c>
      <c r="P454">
        <f t="shared" si="69"/>
        <v>9.725849007278882E-2</v>
      </c>
      <c r="Q454">
        <f t="shared" si="70"/>
        <v>1.7310802232362171E-3</v>
      </c>
      <c r="R454">
        <f t="shared" si="71"/>
        <v>1.8121293416858246</v>
      </c>
    </row>
    <row r="455" spans="1:18">
      <c r="A455" t="s">
        <v>558</v>
      </c>
      <c r="B455">
        <v>8.2644629999999992</v>
      </c>
      <c r="C455">
        <v>8.5785401626168909</v>
      </c>
      <c r="D455">
        <v>9.0300000000000005E-2</v>
      </c>
      <c r="E455">
        <v>1.8612628654058958</v>
      </c>
      <c r="G455" s="128">
        <f t="shared" si="63"/>
        <v>9.1229852856990049E-2</v>
      </c>
      <c r="H455" s="128">
        <v>1.881358470548506</v>
      </c>
      <c r="J455">
        <f t="shared" si="64"/>
        <v>0.70897027767961274</v>
      </c>
      <c r="K455">
        <f t="shared" si="65"/>
        <v>8.9734332776796126</v>
      </c>
      <c r="L455">
        <f t="shared" si="66"/>
        <v>9.1311460611910131E-2</v>
      </c>
      <c r="N455">
        <f t="shared" si="67"/>
        <v>1.680720367461524E-3</v>
      </c>
      <c r="O455">
        <f t="shared" si="68"/>
        <v>9.1980720367461535E-2</v>
      </c>
      <c r="P455">
        <f t="shared" si="69"/>
        <v>9.2946213421383969E-2</v>
      </c>
      <c r="Q455">
        <f t="shared" si="70"/>
        <v>1.7163605643939206E-3</v>
      </c>
      <c r="R455">
        <f t="shared" si="71"/>
        <v>1.881358470548506</v>
      </c>
    </row>
    <row r="456" spans="1:18">
      <c r="A456" t="s">
        <v>1946</v>
      </c>
      <c r="B456">
        <v>8.2712990000000008</v>
      </c>
      <c r="C456">
        <v>3.4445061467697751</v>
      </c>
      <c r="D456">
        <v>8.9160000000000003E-2</v>
      </c>
      <c r="E456">
        <v>1.680967628670466</v>
      </c>
      <c r="G456" s="128">
        <f t="shared" si="63"/>
        <v>9.0066443839993196E-2</v>
      </c>
      <c r="H456" s="128">
        <v>1.6993665932527473</v>
      </c>
      <c r="J456">
        <f t="shared" si="64"/>
        <v>0.28490540247270696</v>
      </c>
      <c r="K456">
        <f t="shared" si="65"/>
        <v>8.5562044024727086</v>
      </c>
      <c r="L456">
        <f t="shared" si="66"/>
        <v>9.0098352322365072E-2</v>
      </c>
      <c r="N456">
        <f t="shared" si="67"/>
        <v>1.4987507377225875E-3</v>
      </c>
      <c r="O456">
        <f t="shared" si="68"/>
        <v>9.0658750737722588E-2</v>
      </c>
      <c r="P456">
        <f t="shared" si="69"/>
        <v>9.1597002898340787E-2</v>
      </c>
      <c r="Q456">
        <f t="shared" si="70"/>
        <v>1.5305590583475914E-3</v>
      </c>
      <c r="R456">
        <f t="shared" si="71"/>
        <v>1.6993665932527473</v>
      </c>
    </row>
    <row r="457" spans="1:18">
      <c r="A457" t="s">
        <v>2057</v>
      </c>
      <c r="B457">
        <v>8.3056479999999997</v>
      </c>
      <c r="C457">
        <v>3.5148169848698974</v>
      </c>
      <c r="D457">
        <v>9.2299999999999993E-2</v>
      </c>
      <c r="E457">
        <v>3.6865543189497298</v>
      </c>
      <c r="G457" s="128">
        <f t="shared" si="63"/>
        <v>9.3277211906833066E-2</v>
      </c>
      <c r="H457" s="128">
        <v>3.7256816485958475</v>
      </c>
      <c r="J457">
        <f t="shared" si="64"/>
        <v>0.29192832660750689</v>
      </c>
      <c r="K457">
        <f t="shared" si="65"/>
        <v>8.5975763266075074</v>
      </c>
      <c r="L457">
        <f t="shared" si="66"/>
        <v>9.3312317465454667E-2</v>
      </c>
      <c r="N457">
        <f t="shared" si="67"/>
        <v>3.4026896363906008E-3</v>
      </c>
      <c r="O457">
        <f t="shared" si="68"/>
        <v>9.57026896363906E-2</v>
      </c>
      <c r="P457">
        <f t="shared" si="69"/>
        <v>9.6752423873167806E-2</v>
      </c>
      <c r="Q457">
        <f t="shared" si="70"/>
        <v>3.4752119663347403E-3</v>
      </c>
      <c r="R457">
        <f t="shared" si="71"/>
        <v>3.7256816485958475</v>
      </c>
    </row>
    <row r="458" spans="1:18">
      <c r="A458" t="s">
        <v>1991</v>
      </c>
      <c r="B458">
        <v>8.3333329999999997</v>
      </c>
      <c r="C458">
        <v>11.891220113082509</v>
      </c>
      <c r="D458">
        <v>9.8199999999999996E-2</v>
      </c>
      <c r="E458">
        <v>2.3812321602170576</v>
      </c>
      <c r="G458" s="128">
        <f t="shared" si="63"/>
        <v>9.9306715095930947E-2</v>
      </c>
      <c r="H458" s="128">
        <v>2.4050517523710258</v>
      </c>
      <c r="J458">
        <f t="shared" si="64"/>
        <v>0.99093496978614204</v>
      </c>
      <c r="K458">
        <f t="shared" si="65"/>
        <v>9.3242679697861419</v>
      </c>
      <c r="L458">
        <f t="shared" si="66"/>
        <v>9.9441474132989913E-2</v>
      </c>
      <c r="N458">
        <f t="shared" si="67"/>
        <v>2.3383699813331505E-3</v>
      </c>
      <c r="O458">
        <f t="shared" si="68"/>
        <v>0.10053836998133314</v>
      </c>
      <c r="P458">
        <f t="shared" si="69"/>
        <v>0.10169509298756774</v>
      </c>
      <c r="Q458">
        <f t="shared" si="70"/>
        <v>2.3883778916367893E-3</v>
      </c>
      <c r="R458">
        <f t="shared" si="71"/>
        <v>2.4050517523710258</v>
      </c>
    </row>
    <row r="459" spans="1:18">
      <c r="A459" t="s">
        <v>2207</v>
      </c>
      <c r="B459">
        <v>8.3333329999999997</v>
      </c>
      <c r="C459">
        <v>9.4508087984280511</v>
      </c>
      <c r="D459">
        <v>8.8800000000000004E-2</v>
      </c>
      <c r="E459">
        <v>2.1103531666015245</v>
      </c>
      <c r="G459" s="128">
        <f t="shared" si="63"/>
        <v>8.9705688585752189E-2</v>
      </c>
      <c r="H459" s="128">
        <v>2.1337225016011603</v>
      </c>
      <c r="J459">
        <f t="shared" si="64"/>
        <v>0.78756736836630825</v>
      </c>
      <c r="K459">
        <f t="shared" si="65"/>
        <v>9.120900368366307</v>
      </c>
      <c r="L459">
        <f t="shared" si="66"/>
        <v>8.979329105361078E-2</v>
      </c>
      <c r="N459">
        <f t="shared" si="67"/>
        <v>1.8739936119421539E-3</v>
      </c>
      <c r="O459">
        <f t="shared" si="68"/>
        <v>9.0673993611942158E-2</v>
      </c>
      <c r="P459">
        <f t="shared" si="69"/>
        <v>9.1619759048322646E-2</v>
      </c>
      <c r="Q459">
        <f t="shared" si="70"/>
        <v>1.914070462570458E-3</v>
      </c>
      <c r="R459">
        <f t="shared" si="71"/>
        <v>2.1337225016011603</v>
      </c>
    </row>
    <row r="460" spans="1:18">
      <c r="A460" t="s">
        <v>2068</v>
      </c>
      <c r="B460">
        <v>8.3402840000000005</v>
      </c>
      <c r="C460">
        <v>2.5794151024732646</v>
      </c>
      <c r="D460">
        <v>9.8400000000000001E-2</v>
      </c>
      <c r="E460">
        <v>2.8738893465484434</v>
      </c>
      <c r="G460" s="128">
        <f t="shared" si="63"/>
        <v>9.951193879174311E-2</v>
      </c>
      <c r="H460" s="128">
        <v>2.9026021701442088</v>
      </c>
      <c r="J460">
        <f t="shared" si="64"/>
        <v>0.2151305450851613</v>
      </c>
      <c r="K460">
        <f t="shared" si="65"/>
        <v>8.5554145450851617</v>
      </c>
      <c r="L460">
        <f t="shared" si="66"/>
        <v>9.9541250391497943E-2</v>
      </c>
      <c r="N460">
        <f t="shared" si="67"/>
        <v>2.8279071170036682E-3</v>
      </c>
      <c r="O460">
        <f t="shared" si="68"/>
        <v>0.10122790711700366</v>
      </c>
      <c r="P460">
        <f t="shared" si="69"/>
        <v>0.10240037448666482</v>
      </c>
      <c r="Q460">
        <f t="shared" si="70"/>
        <v>2.8884356949217121E-3</v>
      </c>
      <c r="R460">
        <f t="shared" si="71"/>
        <v>2.9026021701442088</v>
      </c>
    </row>
    <row r="461" spans="1:18">
      <c r="A461" t="s">
        <v>581</v>
      </c>
      <c r="B461">
        <v>8.3472449999999991</v>
      </c>
      <c r="C461">
        <v>5.5112194955010647</v>
      </c>
      <c r="D461">
        <v>8.7300000000000003E-2</v>
      </c>
      <c r="E461">
        <v>2.1278797828268061</v>
      </c>
      <c r="G461" s="128">
        <f t="shared" si="63"/>
        <v>8.8175099569743842E-2</v>
      </c>
      <c r="H461" s="128">
        <v>2.1518931055388371</v>
      </c>
      <c r="J461">
        <f t="shared" si="64"/>
        <v>0.46003499377723783</v>
      </c>
      <c r="K461">
        <f t="shared" si="65"/>
        <v>8.8072799937772377</v>
      </c>
      <c r="L461">
        <f t="shared" si="66"/>
        <v>8.822441962362515E-2</v>
      </c>
      <c r="N461">
        <f t="shared" si="67"/>
        <v>1.8576390504078018E-3</v>
      </c>
      <c r="O461">
        <f t="shared" si="68"/>
        <v>8.91576390504078E-2</v>
      </c>
      <c r="P461">
        <f t="shared" si="69"/>
        <v>9.0072533458187165E-2</v>
      </c>
      <c r="Q461">
        <f t="shared" si="70"/>
        <v>1.8974338884433228E-3</v>
      </c>
      <c r="R461">
        <f t="shared" si="71"/>
        <v>2.1518931055388371</v>
      </c>
    </row>
    <row r="462" spans="1:18">
      <c r="A462" t="s">
        <v>2208</v>
      </c>
      <c r="B462">
        <v>8.3542190000000005</v>
      </c>
      <c r="C462">
        <v>8.4236689707304588</v>
      </c>
      <c r="D462">
        <v>8.7499999999999994E-2</v>
      </c>
      <c r="E462">
        <v>1.9725131592122034</v>
      </c>
      <c r="G462" s="128">
        <f t="shared" si="63"/>
        <v>8.8380134487969719E-2</v>
      </c>
      <c r="H462" s="128">
        <v>1.9947404661679187</v>
      </c>
      <c r="J462">
        <f t="shared" si="64"/>
        <v>0.70373175364986851</v>
      </c>
      <c r="K462">
        <f t="shared" si="65"/>
        <v>9.0579507536498696</v>
      </c>
      <c r="L462">
        <f t="shared" si="66"/>
        <v>8.845600071825048E-2</v>
      </c>
      <c r="N462">
        <f t="shared" si="67"/>
        <v>1.7259490143106779E-3</v>
      </c>
      <c r="O462">
        <f t="shared" si="68"/>
        <v>8.9225949014310676E-2</v>
      </c>
      <c r="P462">
        <f t="shared" si="69"/>
        <v>9.014308879465488E-2</v>
      </c>
      <c r="Q462">
        <f t="shared" si="70"/>
        <v>1.7629543066851605E-3</v>
      </c>
      <c r="R462">
        <f t="shared" si="71"/>
        <v>1.9947404661679187</v>
      </c>
    </row>
    <row r="463" spans="1:18">
      <c r="A463" t="s">
        <v>2209</v>
      </c>
      <c r="B463">
        <v>8.3822299999999998</v>
      </c>
      <c r="C463">
        <v>6.3022427683547297</v>
      </c>
      <c r="D463">
        <v>9.6600000000000005E-2</v>
      </c>
      <c r="E463">
        <v>2.2480610278082409</v>
      </c>
      <c r="G463" s="128">
        <f t="shared" si="63"/>
        <v>9.7678926237116964E-2</v>
      </c>
      <c r="H463" s="128">
        <v>2.2710602821088184</v>
      </c>
      <c r="J463">
        <f t="shared" si="64"/>
        <v>0.52826848400186066</v>
      </c>
      <c r="K463">
        <f t="shared" si="65"/>
        <v>8.9104984840018613</v>
      </c>
      <c r="L463">
        <f t="shared" si="66"/>
        <v>9.7748479969856805E-2</v>
      </c>
      <c r="N463">
        <f t="shared" si="67"/>
        <v>2.1716269528627608E-3</v>
      </c>
      <c r="O463">
        <f t="shared" si="68"/>
        <v>9.8771626952862762E-2</v>
      </c>
      <c r="P463">
        <f t="shared" si="69"/>
        <v>9.9897273534878497E-2</v>
      </c>
      <c r="Q463">
        <f t="shared" si="70"/>
        <v>2.2183472977615332E-3</v>
      </c>
      <c r="R463">
        <f t="shared" si="71"/>
        <v>2.2710602821088184</v>
      </c>
    </row>
    <row r="464" spans="1:18">
      <c r="A464" t="s">
        <v>2210</v>
      </c>
      <c r="B464">
        <v>8.4388190000000005</v>
      </c>
      <c r="C464">
        <v>4.5848768746008242</v>
      </c>
      <c r="D464">
        <v>7.9200000000000007E-2</v>
      </c>
      <c r="E464">
        <v>2.1461789566263878</v>
      </c>
      <c r="G464" s="128">
        <f t="shared" si="63"/>
        <v>7.9909442664540031E-2</v>
      </c>
      <c r="H464" s="128">
        <v>2.1732035735931143</v>
      </c>
      <c r="J464">
        <f t="shared" si="64"/>
        <v>0.38690946082042055</v>
      </c>
      <c r="K464">
        <f t="shared" si="65"/>
        <v>8.8257284608204216</v>
      </c>
      <c r="L464">
        <f t="shared" si="66"/>
        <v>7.9942707389028339E-2</v>
      </c>
      <c r="N464">
        <f t="shared" si="67"/>
        <v>1.6997737336480992E-3</v>
      </c>
      <c r="O464">
        <f t="shared" si="68"/>
        <v>8.0899773733648109E-2</v>
      </c>
      <c r="P464">
        <f t="shared" si="69"/>
        <v>8.1646037528164156E-2</v>
      </c>
      <c r="Q464">
        <f t="shared" si="70"/>
        <v>1.7365948636241246E-3</v>
      </c>
      <c r="R464">
        <f t="shared" si="71"/>
        <v>2.1732035735931143</v>
      </c>
    </row>
    <row r="465" spans="1:18">
      <c r="A465" t="s">
        <v>587</v>
      </c>
      <c r="B465">
        <v>8.4459459999999993</v>
      </c>
      <c r="C465">
        <v>4.0869841431565979</v>
      </c>
      <c r="D465">
        <v>8.6499999999999994E-2</v>
      </c>
      <c r="E465">
        <v>1.9818074107873944</v>
      </c>
      <c r="G465" s="128">
        <f t="shared" si="63"/>
        <v>8.7368326574519484E-2</v>
      </c>
      <c r="H465" s="128">
        <v>2.0046514933462136</v>
      </c>
      <c r="J465">
        <f t="shared" si="64"/>
        <v>0.34518447375956895</v>
      </c>
      <c r="K465">
        <f t="shared" si="65"/>
        <v>8.7911304737595675</v>
      </c>
      <c r="L465">
        <f t="shared" si="66"/>
        <v>8.7404616526089551E-2</v>
      </c>
      <c r="N465">
        <f t="shared" si="67"/>
        <v>1.7142634103310961E-3</v>
      </c>
      <c r="O465">
        <f t="shared" si="68"/>
        <v>8.821426341033109E-2</v>
      </c>
      <c r="P465">
        <f t="shared" si="69"/>
        <v>8.9119757037907185E-2</v>
      </c>
      <c r="Q465">
        <f t="shared" si="70"/>
        <v>1.7514304633877015E-3</v>
      </c>
      <c r="R465">
        <f t="shared" si="71"/>
        <v>2.0046514933462136</v>
      </c>
    </row>
    <row r="466" spans="1:18">
      <c r="A466" t="s">
        <v>537</v>
      </c>
      <c r="B466">
        <v>8.4459459999999993</v>
      </c>
      <c r="C466">
        <v>7.94169609678677</v>
      </c>
      <c r="D466">
        <v>9.2310000000000003E-2</v>
      </c>
      <c r="E466">
        <v>1.6248233375850931</v>
      </c>
      <c r="G466" s="128">
        <f t="shared" si="63"/>
        <v>9.3304293550748166E-2</v>
      </c>
      <c r="H466" s="128">
        <v>1.6423609638051033</v>
      </c>
      <c r="J466">
        <f t="shared" si="64"/>
        <v>0.67075136381871825</v>
      </c>
      <c r="K466">
        <f t="shared" si="65"/>
        <v>9.1166973638187176</v>
      </c>
      <c r="L466">
        <f t="shared" si="66"/>
        <v>9.3385108492112026E-2</v>
      </c>
      <c r="N466">
        <f t="shared" si="67"/>
        <v>1.4998744229247996E-3</v>
      </c>
      <c r="O466">
        <f t="shared" si="68"/>
        <v>9.3809874422924808E-2</v>
      </c>
      <c r="P466">
        <f t="shared" si="69"/>
        <v>9.4836686845579776E-2</v>
      </c>
      <c r="Q466">
        <f t="shared" si="70"/>
        <v>1.5323932948316105E-3</v>
      </c>
      <c r="R466">
        <f t="shared" si="71"/>
        <v>1.6423609638051033</v>
      </c>
    </row>
    <row r="467" spans="1:18">
      <c r="A467" t="s">
        <v>608</v>
      </c>
      <c r="B467">
        <v>8.4459459999999993</v>
      </c>
      <c r="C467">
        <v>7.6189647304405002</v>
      </c>
      <c r="D467">
        <v>9.7500000000000003E-2</v>
      </c>
      <c r="E467">
        <v>2.090980977057618</v>
      </c>
      <c r="G467" s="128">
        <f t="shared" si="63"/>
        <v>9.8606818267895635E-2</v>
      </c>
      <c r="H467" s="128">
        <v>2.1123364614402642</v>
      </c>
      <c r="J467">
        <f t="shared" si="64"/>
        <v>0.64349364689205013</v>
      </c>
      <c r="K467">
        <f t="shared" si="65"/>
        <v>9.0894396468920498</v>
      </c>
      <c r="L467">
        <f t="shared" si="66"/>
        <v>9.8693117238967593E-2</v>
      </c>
      <c r="N467">
        <f t="shared" si="67"/>
        <v>2.0387064526311777E-3</v>
      </c>
      <c r="O467">
        <f t="shared" si="68"/>
        <v>9.9538706452631187E-2</v>
      </c>
      <c r="P467">
        <f t="shared" si="69"/>
        <v>0.10068972604363453</v>
      </c>
      <c r="Q467">
        <f t="shared" si="70"/>
        <v>2.0829077757388986E-3</v>
      </c>
      <c r="R467">
        <f t="shared" si="71"/>
        <v>2.1123364614402642</v>
      </c>
    </row>
    <row r="468" spans="1:18">
      <c r="A468" t="s">
        <v>2211</v>
      </c>
      <c r="B468">
        <v>8.4602369999999993</v>
      </c>
      <c r="C468">
        <v>3.0126980641797907</v>
      </c>
      <c r="D468">
        <v>9.0300000000000005E-2</v>
      </c>
      <c r="E468">
        <v>2.0935566693009542</v>
      </c>
      <c r="G468" s="128">
        <f t="shared" si="63"/>
        <v>9.1252358212658258E-2</v>
      </c>
      <c r="H468" s="128">
        <v>2.1167016635031333</v>
      </c>
      <c r="J468">
        <f t="shared" si="64"/>
        <v>0.2548813963240224</v>
      </c>
      <c r="K468">
        <f t="shared" si="65"/>
        <v>8.7151183963240211</v>
      </c>
      <c r="L468">
        <f t="shared" si="66"/>
        <v>9.128169222525287E-2</v>
      </c>
      <c r="N468">
        <f t="shared" si="67"/>
        <v>1.8904816723787617E-3</v>
      </c>
      <c r="O468">
        <f t="shared" si="68"/>
        <v>9.2190481672378768E-2</v>
      </c>
      <c r="P468">
        <f t="shared" si="69"/>
        <v>9.3183898396931433E-2</v>
      </c>
      <c r="Q468">
        <f t="shared" si="70"/>
        <v>1.9315401842731755E-3</v>
      </c>
      <c r="R468">
        <f t="shared" si="71"/>
        <v>2.1167016635031333</v>
      </c>
    </row>
    <row r="469" spans="1:18">
      <c r="A469" t="s">
        <v>1948</v>
      </c>
      <c r="B469">
        <v>8.4745760000000008</v>
      </c>
      <c r="C469">
        <v>12.918266665676516</v>
      </c>
      <c r="D469">
        <v>8.9399999999999993E-2</v>
      </c>
      <c r="E469">
        <v>2.0278364439012999</v>
      </c>
      <c r="G469" s="128">
        <f t="shared" si="63"/>
        <v>9.03344269122726E-2</v>
      </c>
      <c r="H469" s="128">
        <v>2.050521900154985</v>
      </c>
      <c r="J469">
        <f t="shared" si="64"/>
        <v>1.0947683264654222</v>
      </c>
      <c r="K469">
        <f t="shared" si="65"/>
        <v>9.5693443264654228</v>
      </c>
      <c r="L469">
        <f t="shared" si="66"/>
        <v>9.0458112517172493E-2</v>
      </c>
      <c r="N469">
        <f t="shared" si="67"/>
        <v>1.8128857808477621E-3</v>
      </c>
      <c r="O469">
        <f t="shared" si="68"/>
        <v>9.1212885780847755E-2</v>
      </c>
      <c r="P469">
        <f t="shared" si="69"/>
        <v>9.2186754119488248E-2</v>
      </c>
      <c r="Q469">
        <f t="shared" si="70"/>
        <v>1.8523272072156483E-3</v>
      </c>
      <c r="R469">
        <f t="shared" si="71"/>
        <v>2.050521900154985</v>
      </c>
    </row>
    <row r="470" spans="1:18">
      <c r="A470" t="s">
        <v>2045</v>
      </c>
      <c r="B470">
        <v>8.4745760000000008</v>
      </c>
      <c r="C470">
        <v>12.085284472267983</v>
      </c>
      <c r="D470">
        <v>8.8599999999999998E-2</v>
      </c>
      <c r="E470">
        <v>2.2752267235038257</v>
      </c>
      <c r="G470" s="128">
        <f t="shared" si="63"/>
        <v>8.9517021987247744E-2</v>
      </c>
      <c r="H470" s="128">
        <v>2.3009121595194615</v>
      </c>
      <c r="J470">
        <f t="shared" si="64"/>
        <v>1.0241766174185492</v>
      </c>
      <c r="K470">
        <f t="shared" si="65"/>
        <v>9.4987526174185497</v>
      </c>
      <c r="L470">
        <f t="shared" si="66"/>
        <v>8.9630556338033893E-2</v>
      </c>
      <c r="N470">
        <f t="shared" si="67"/>
        <v>2.0158508770243893E-3</v>
      </c>
      <c r="O470">
        <f t="shared" si="68"/>
        <v>9.0615850877024381E-2</v>
      </c>
      <c r="P470">
        <f t="shared" si="69"/>
        <v>9.1576730030992037E-2</v>
      </c>
      <c r="Q470">
        <f t="shared" si="70"/>
        <v>2.0597080437442933E-3</v>
      </c>
      <c r="R470">
        <f t="shared" si="71"/>
        <v>2.3009121595194615</v>
      </c>
    </row>
    <row r="471" spans="1:18">
      <c r="A471" t="s">
        <v>1920</v>
      </c>
      <c r="B471">
        <v>8.4961769999999994</v>
      </c>
      <c r="C471">
        <v>5.2846210643936402</v>
      </c>
      <c r="D471">
        <v>8.4459999999999993E-2</v>
      </c>
      <c r="E471">
        <v>1.803606362024085</v>
      </c>
      <c r="G471" s="128">
        <f t="shared" si="63"/>
        <v>8.5289105309628757E-2</v>
      </c>
      <c r="H471" s="128">
        <v>1.8250325911607828</v>
      </c>
      <c r="J471">
        <f t="shared" si="64"/>
        <v>0.44899075941016764</v>
      </c>
      <c r="K471">
        <f t="shared" si="65"/>
        <v>8.9451677594101664</v>
      </c>
      <c r="L471">
        <f t="shared" si="66"/>
        <v>8.5333927781791233E-2</v>
      </c>
      <c r="N471">
        <f t="shared" si="67"/>
        <v>1.523325933365542E-3</v>
      </c>
      <c r="O471">
        <f t="shared" si="68"/>
        <v>8.5983325933365537E-2</v>
      </c>
      <c r="P471">
        <f t="shared" si="69"/>
        <v>8.6845659278238924E-2</v>
      </c>
      <c r="Q471">
        <f t="shared" si="70"/>
        <v>1.5565539686101665E-3</v>
      </c>
      <c r="R471">
        <f t="shared" si="71"/>
        <v>1.8250325911607828</v>
      </c>
    </row>
    <row r="472" spans="1:18">
      <c r="A472" t="s">
        <v>1976</v>
      </c>
      <c r="B472">
        <v>8.5470089999999992</v>
      </c>
      <c r="C472">
        <v>10.511134548736582</v>
      </c>
      <c r="D472">
        <v>9.4899999999999998E-2</v>
      </c>
      <c r="E472">
        <v>2.4306372835671071</v>
      </c>
      <c r="G472" s="128">
        <f t="shared" si="63"/>
        <v>9.5963292863630881E-2</v>
      </c>
      <c r="H472" s="128">
        <v>2.4564574982831719</v>
      </c>
      <c r="J472">
        <f t="shared" si="64"/>
        <v>0.89838761588262495</v>
      </c>
      <c r="K472">
        <f t="shared" si="65"/>
        <v>9.4453966158826237</v>
      </c>
      <c r="L472">
        <f t="shared" si="66"/>
        <v>9.6077773888286963E-2</v>
      </c>
      <c r="N472">
        <f t="shared" si="67"/>
        <v>2.3066747821051843E-3</v>
      </c>
      <c r="O472">
        <f t="shared" si="68"/>
        <v>9.7206674782105179E-2</v>
      </c>
      <c r="P472">
        <f t="shared" si="69"/>
        <v>9.8320590366778982E-2</v>
      </c>
      <c r="Q472">
        <f t="shared" si="70"/>
        <v>2.3572975031481008E-3</v>
      </c>
      <c r="R472">
        <f t="shared" si="71"/>
        <v>2.4564574982831719</v>
      </c>
    </row>
    <row r="473" spans="1:18">
      <c r="A473" t="s">
        <v>2212</v>
      </c>
      <c r="B473">
        <v>8.5616439999999994</v>
      </c>
      <c r="C473">
        <v>3.7774942583827822</v>
      </c>
      <c r="D473">
        <v>8.1159999999999996E-2</v>
      </c>
      <c r="E473">
        <v>1.6222334778749667</v>
      </c>
      <c r="G473" s="128">
        <f t="shared" si="63"/>
        <v>8.1923085244844235E-2</v>
      </c>
      <c r="H473" s="128">
        <v>1.6424548779077297</v>
      </c>
      <c r="J473">
        <f t="shared" si="64"/>
        <v>0.32341561052317397</v>
      </c>
      <c r="K473">
        <f t="shared" si="65"/>
        <v>8.8850596105231734</v>
      </c>
      <c r="L473">
        <f t="shared" si="66"/>
        <v>8.1952568948323007E-2</v>
      </c>
      <c r="N473">
        <f t="shared" si="67"/>
        <v>1.316604690643323E-3</v>
      </c>
      <c r="O473">
        <f t="shared" si="68"/>
        <v>8.2476604690643315E-2</v>
      </c>
      <c r="P473">
        <f t="shared" si="69"/>
        <v>8.3268634954580686E-2</v>
      </c>
      <c r="Q473">
        <f t="shared" si="70"/>
        <v>1.3455497097364516E-3</v>
      </c>
      <c r="R473">
        <f t="shared" si="71"/>
        <v>1.6424548779077297</v>
      </c>
    </row>
    <row r="474" spans="1:18">
      <c r="A474" t="s">
        <v>2213</v>
      </c>
      <c r="B474">
        <v>8.5910650000000004</v>
      </c>
      <c r="C474">
        <v>3.7856682719577326</v>
      </c>
      <c r="D474">
        <v>9.06E-2</v>
      </c>
      <c r="E474">
        <v>2.4147879295306072</v>
      </c>
      <c r="G474" s="128">
        <f t="shared" si="63"/>
        <v>9.157402880534829E-2</v>
      </c>
      <c r="H474" s="128">
        <v>2.4418109248473927</v>
      </c>
      <c r="J474">
        <f t="shared" si="64"/>
        <v>0.32522922192826559</v>
      </c>
      <c r="K474">
        <f t="shared" si="65"/>
        <v>8.9162942219282666</v>
      </c>
      <c r="L474">
        <f t="shared" si="66"/>
        <v>9.161174730283532E-2</v>
      </c>
      <c r="N474">
        <f t="shared" si="67"/>
        <v>2.18779786415473E-3</v>
      </c>
      <c r="O474">
        <f t="shared" si="68"/>
        <v>9.2787797864154725E-2</v>
      </c>
      <c r="P474">
        <f t="shared" si="69"/>
        <v>9.3810093445040182E-2</v>
      </c>
      <c r="Q474">
        <f t="shared" si="70"/>
        <v>2.2360646396918926E-3</v>
      </c>
      <c r="R474">
        <f t="shared" si="71"/>
        <v>2.4418109248473927</v>
      </c>
    </row>
    <row r="475" spans="1:18">
      <c r="A475" t="s">
        <v>2214</v>
      </c>
      <c r="B475">
        <v>8.598452</v>
      </c>
      <c r="C475">
        <v>4.9517743380813899</v>
      </c>
      <c r="D475">
        <v>8.6300000000000002E-2</v>
      </c>
      <c r="E475">
        <v>1.7864334000443849</v>
      </c>
      <c r="G475" s="128">
        <f t="shared" si="63"/>
        <v>8.717993567041496E-2</v>
      </c>
      <c r="H475" s="128">
        <v>1.8074507812599732</v>
      </c>
      <c r="J475">
        <f t="shared" si="64"/>
        <v>0.425775939608246</v>
      </c>
      <c r="K475">
        <f t="shared" si="65"/>
        <v>9.0242279396082452</v>
      </c>
      <c r="L475">
        <f t="shared" si="66"/>
        <v>8.7224518978363405E-2</v>
      </c>
      <c r="N475">
        <f t="shared" si="67"/>
        <v>1.5416920242383042E-3</v>
      </c>
      <c r="O475">
        <f t="shared" si="68"/>
        <v>8.7841692024238305E-2</v>
      </c>
      <c r="P475">
        <f t="shared" si="69"/>
        <v>8.8755670098791817E-2</v>
      </c>
      <c r="Q475">
        <f t="shared" si="70"/>
        <v>1.5757344283768571E-3</v>
      </c>
      <c r="R475">
        <f t="shared" si="71"/>
        <v>1.8074507812599732</v>
      </c>
    </row>
    <row r="476" spans="1:18">
      <c r="A476" t="s">
        <v>2215</v>
      </c>
      <c r="B476">
        <v>8.6281280000000002</v>
      </c>
      <c r="C476">
        <v>5.8229281408655167</v>
      </c>
      <c r="D476">
        <v>8.3659999999999998E-2</v>
      </c>
      <c r="E476">
        <v>1.8021709743239311</v>
      </c>
      <c r="G476" s="128">
        <f t="shared" si="63"/>
        <v>8.4484539896091934E-2</v>
      </c>
      <c r="H476" s="128">
        <v>1.8241271385214177</v>
      </c>
      <c r="J476">
        <f t="shared" si="64"/>
        <v>0.50240969334189711</v>
      </c>
      <c r="K476">
        <f t="shared" si="65"/>
        <v>9.130537693341898</v>
      </c>
      <c r="L476">
        <f t="shared" si="66"/>
        <v>8.4533679577599052E-2</v>
      </c>
      <c r="N476">
        <f t="shared" si="67"/>
        <v>1.5076962371194007E-3</v>
      </c>
      <c r="O476">
        <f t="shared" si="68"/>
        <v>8.5167696237119395E-2</v>
      </c>
      <c r="P476">
        <f t="shared" si="69"/>
        <v>8.6025645316191501E-2</v>
      </c>
      <c r="Q476">
        <f t="shared" si="70"/>
        <v>1.5411054200995672E-3</v>
      </c>
      <c r="R476">
        <f t="shared" si="71"/>
        <v>1.8241271385214177</v>
      </c>
    </row>
    <row r="477" spans="1:18">
      <c r="A477" t="s">
        <v>253</v>
      </c>
      <c r="B477">
        <v>8.6880970000000008</v>
      </c>
      <c r="C477">
        <v>6.9100807460338887</v>
      </c>
      <c r="D477">
        <v>9.0179999999999996E-2</v>
      </c>
      <c r="E477">
        <v>1.8620881882174984</v>
      </c>
      <c r="G477" s="128">
        <f t="shared" si="63"/>
        <v>9.1155902557518251E-2</v>
      </c>
      <c r="H477" s="128">
        <v>1.8832634187380088</v>
      </c>
      <c r="J477">
        <f t="shared" si="64"/>
        <v>0.60035451799374806</v>
      </c>
      <c r="K477">
        <f t="shared" si="65"/>
        <v>9.2884515179937495</v>
      </c>
      <c r="L477">
        <f t="shared" si="66"/>
        <v>9.1224949620015386E-2</v>
      </c>
      <c r="N477">
        <f t="shared" si="67"/>
        <v>1.6792311281345401E-3</v>
      </c>
      <c r="O477">
        <f t="shared" si="68"/>
        <v>9.185923112813453E-2</v>
      </c>
      <c r="P477">
        <f t="shared" si="69"/>
        <v>9.2872608324404457E-2</v>
      </c>
      <c r="Q477">
        <f t="shared" si="70"/>
        <v>1.7167057668862062E-3</v>
      </c>
      <c r="R477">
        <f t="shared" si="71"/>
        <v>1.8832634187380088</v>
      </c>
    </row>
    <row r="478" spans="1:18">
      <c r="A478" t="s">
        <v>2216</v>
      </c>
      <c r="B478">
        <v>8.7260030000000004</v>
      </c>
      <c r="C478">
        <v>4.0354762625237077</v>
      </c>
      <c r="D478">
        <v>8.1129999999999994E-2</v>
      </c>
      <c r="E478">
        <v>1.8963956085206595</v>
      </c>
      <c r="G478" s="128">
        <f t="shared" si="63"/>
        <v>8.1907390183706505E-2</v>
      </c>
      <c r="H478" s="128">
        <v>1.9205030729508163</v>
      </c>
      <c r="J478">
        <f t="shared" si="64"/>
        <v>0.35213577973210664</v>
      </c>
      <c r="K478">
        <f t="shared" si="65"/>
        <v>9.0781387797321074</v>
      </c>
      <c r="L478">
        <f t="shared" si="66"/>
        <v>8.1939493845096051E-2</v>
      </c>
      <c r="N478">
        <f t="shared" si="67"/>
        <v>1.5385457571928109E-3</v>
      </c>
      <c r="O478">
        <f t="shared" si="68"/>
        <v>8.2668545757192805E-2</v>
      </c>
      <c r="P478">
        <f t="shared" si="69"/>
        <v>8.3480424129158404E-2</v>
      </c>
      <c r="Q478">
        <f t="shared" si="70"/>
        <v>1.5730339454518988E-3</v>
      </c>
      <c r="R478">
        <f t="shared" si="71"/>
        <v>1.9205030729508163</v>
      </c>
    </row>
    <row r="479" spans="1:18">
      <c r="A479" t="s">
        <v>525</v>
      </c>
      <c r="B479">
        <v>8.7719299999999993</v>
      </c>
      <c r="C479">
        <v>8.8988573878743598</v>
      </c>
      <c r="D479">
        <v>9.2999999999999999E-2</v>
      </c>
      <c r="E479">
        <v>2.065038285222764</v>
      </c>
      <c r="G479" s="128">
        <f t="shared" si="63"/>
        <v>9.404908503001852E-2</v>
      </c>
      <c r="H479" s="128">
        <v>2.0880235894245391</v>
      </c>
      <c r="J479">
        <f t="shared" si="64"/>
        <v>0.78060154086416722</v>
      </c>
      <c r="K479">
        <f t="shared" si="65"/>
        <v>9.552531540864166</v>
      </c>
      <c r="L479">
        <f t="shared" si="66"/>
        <v>9.4144737395229036E-2</v>
      </c>
      <c r="N479">
        <f t="shared" si="67"/>
        <v>1.9204856052571705E-3</v>
      </c>
      <c r="O479">
        <f t="shared" si="68"/>
        <v>9.4920485605257177E-2</v>
      </c>
      <c r="P479">
        <f t="shared" si="69"/>
        <v>9.6012852111083249E-2</v>
      </c>
      <c r="Q479">
        <f t="shared" si="70"/>
        <v>1.9637670810647295E-3</v>
      </c>
      <c r="R479">
        <f t="shared" si="71"/>
        <v>2.0880235894245391</v>
      </c>
    </row>
    <row r="480" spans="1:18">
      <c r="A480" t="s">
        <v>2217</v>
      </c>
      <c r="B480">
        <v>8.8105729999999998</v>
      </c>
      <c r="C480">
        <v>3.4377848779296305</v>
      </c>
      <c r="D480">
        <v>8.8330000000000006E-2</v>
      </c>
      <c r="E480">
        <v>1.5679807235212468</v>
      </c>
      <c r="G480" s="128">
        <f t="shared" si="63"/>
        <v>8.9278090496918872E-2</v>
      </c>
      <c r="H480" s="128">
        <v>1.5864489276080904</v>
      </c>
      <c r="J480">
        <f t="shared" si="64"/>
        <v>0.30288854625295097</v>
      </c>
      <c r="K480">
        <f t="shared" si="65"/>
        <v>9.1134615462529514</v>
      </c>
      <c r="L480">
        <f t="shared" si="66"/>
        <v>8.931144762499274E-2</v>
      </c>
      <c r="N480">
        <f t="shared" si="67"/>
        <v>1.3849973730863175E-3</v>
      </c>
      <c r="O480">
        <f t="shared" si="68"/>
        <v>8.9714997373086317E-2</v>
      </c>
      <c r="P480">
        <f t="shared" si="69"/>
        <v>9.0694441806196222E-2</v>
      </c>
      <c r="Q480">
        <f t="shared" si="70"/>
        <v>1.41635130927735E-3</v>
      </c>
      <c r="R480">
        <f t="shared" si="71"/>
        <v>1.5864489276080904</v>
      </c>
    </row>
    <row r="481" spans="1:18">
      <c r="A481" t="s">
        <v>2218</v>
      </c>
      <c r="B481">
        <v>8.8339219999999994</v>
      </c>
      <c r="C481">
        <v>8.2765284932338616</v>
      </c>
      <c r="D481">
        <v>8.7300000000000003E-2</v>
      </c>
      <c r="E481">
        <v>2.5615715497202634</v>
      </c>
      <c r="G481" s="128">
        <f t="shared" si="63"/>
        <v>8.8227279467816305E-2</v>
      </c>
      <c r="H481" s="128">
        <v>2.5921846916061071</v>
      </c>
      <c r="J481">
        <f t="shared" si="64"/>
        <v>0.73114207140005461</v>
      </c>
      <c r="K481">
        <f t="shared" si="65"/>
        <v>9.5650640714000534</v>
      </c>
      <c r="L481">
        <f t="shared" si="66"/>
        <v>8.8305915872069027E-2</v>
      </c>
      <c r="N481">
        <f t="shared" si="67"/>
        <v>2.2362519629057901E-3</v>
      </c>
      <c r="O481">
        <f t="shared" si="68"/>
        <v>8.9536251962905794E-2</v>
      </c>
      <c r="P481">
        <f t="shared" si="69"/>
        <v>9.0514293500001577E-2</v>
      </c>
      <c r="Q481">
        <f t="shared" si="70"/>
        <v>2.2870140321852722E-3</v>
      </c>
      <c r="R481">
        <f t="shared" si="71"/>
        <v>2.5921846916061071</v>
      </c>
    </row>
    <row r="482" spans="1:18">
      <c r="A482" t="s">
        <v>453</v>
      </c>
      <c r="B482">
        <v>8.849558</v>
      </c>
      <c r="C482">
        <v>3.0133753239688543</v>
      </c>
      <c r="D482">
        <v>9.8909999999999998E-2</v>
      </c>
      <c r="E482">
        <v>1.7926466639827254</v>
      </c>
      <c r="G482" s="128">
        <f t="shared" si="63"/>
        <v>0.10010297773450813</v>
      </c>
      <c r="H482" s="128">
        <v>1.8115630196465178</v>
      </c>
      <c r="J482">
        <f t="shared" si="64"/>
        <v>0.26667039705231166</v>
      </c>
      <c r="K482">
        <f t="shared" si="65"/>
        <v>9.1162283970523124</v>
      </c>
      <c r="L482">
        <f t="shared" si="66"/>
        <v>0.10013976934660479</v>
      </c>
      <c r="N482">
        <f t="shared" si="67"/>
        <v>1.7731068153453138E-3</v>
      </c>
      <c r="O482">
        <f t="shared" si="68"/>
        <v>0.10068310681534531</v>
      </c>
      <c r="P482">
        <f t="shared" si="69"/>
        <v>0.10191640626071147</v>
      </c>
      <c r="Q482">
        <f t="shared" si="70"/>
        <v>1.8134285262033367E-3</v>
      </c>
      <c r="R482">
        <f t="shared" si="71"/>
        <v>1.8115630196465178</v>
      </c>
    </row>
    <row r="483" spans="1:18">
      <c r="A483" t="s">
        <v>254</v>
      </c>
      <c r="B483">
        <v>8.8888890000000007</v>
      </c>
      <c r="C483">
        <v>8.0681126454979868</v>
      </c>
      <c r="D483">
        <v>8.4500000000000006E-2</v>
      </c>
      <c r="E483">
        <v>2.3369959712870667</v>
      </c>
      <c r="G483" s="128">
        <f t="shared" si="63"/>
        <v>8.5369217601062031E-2</v>
      </c>
      <c r="H483" s="128">
        <v>2.3660439710034389</v>
      </c>
      <c r="J483">
        <f t="shared" si="64"/>
        <v>0.71716557745327958</v>
      </c>
      <c r="K483">
        <f t="shared" si="65"/>
        <v>9.6060545774532802</v>
      </c>
      <c r="L483">
        <f t="shared" si="66"/>
        <v>8.5441081551295678E-2</v>
      </c>
      <c r="N483">
        <f t="shared" si="67"/>
        <v>1.9747615957375715E-3</v>
      </c>
      <c r="O483">
        <f t="shared" si="68"/>
        <v>8.6474761595737581E-2</v>
      </c>
      <c r="P483">
        <f t="shared" si="69"/>
        <v>8.7389090827204766E-2</v>
      </c>
      <c r="Q483">
        <f t="shared" si="70"/>
        <v>2.0198732261427349E-3</v>
      </c>
      <c r="R483">
        <f t="shared" si="71"/>
        <v>2.3660439710034389</v>
      </c>
    </row>
    <row r="484" spans="1:18">
      <c r="A484" t="s">
        <v>570</v>
      </c>
      <c r="B484">
        <v>8.9445440000000005</v>
      </c>
      <c r="C484">
        <v>3.8129462797509874</v>
      </c>
      <c r="D484">
        <v>8.8599999999999998E-2</v>
      </c>
      <c r="E484">
        <v>2.3604158773841006</v>
      </c>
      <c r="G484" s="128">
        <f t="shared" si="63"/>
        <v>8.956904573316149E-2</v>
      </c>
      <c r="H484" s="128">
        <v>2.3885583980060052</v>
      </c>
      <c r="J484">
        <f t="shared" si="64"/>
        <v>0.3410506576886902</v>
      </c>
      <c r="K484">
        <f t="shared" si="65"/>
        <v>9.2855946576886907</v>
      </c>
      <c r="L484">
        <f t="shared" si="66"/>
        <v>8.9606877567289828E-2</v>
      </c>
      <c r="N484">
        <f t="shared" si="67"/>
        <v>2.0913284673623128E-3</v>
      </c>
      <c r="O484">
        <f t="shared" si="68"/>
        <v>9.0691328467362317E-2</v>
      </c>
      <c r="P484">
        <f t="shared" si="69"/>
        <v>9.1708454697034758E-2</v>
      </c>
      <c r="Q484">
        <f t="shared" si="70"/>
        <v>2.1394089638732683E-3</v>
      </c>
      <c r="R484">
        <f t="shared" si="71"/>
        <v>2.3885583980060052</v>
      </c>
    </row>
    <row r="485" spans="1:18">
      <c r="A485" t="s">
        <v>1907</v>
      </c>
      <c r="B485">
        <v>9.0090090000000007</v>
      </c>
      <c r="C485">
        <v>14.59675914390157</v>
      </c>
      <c r="D485">
        <v>8.2400000000000001E-2</v>
      </c>
      <c r="E485">
        <v>3.3934404628834023</v>
      </c>
      <c r="G485" s="128">
        <f t="shared" si="63"/>
        <v>8.323259993430028E-2</v>
      </c>
      <c r="H485" s="128">
        <v>3.4373005983797928</v>
      </c>
      <c r="J485">
        <f t="shared" si="64"/>
        <v>1.3150233449824154</v>
      </c>
      <c r="K485">
        <f t="shared" si="65"/>
        <v>10.324032344982417</v>
      </c>
      <c r="L485">
        <f t="shared" si="66"/>
        <v>8.3357369024051539E-2</v>
      </c>
      <c r="N485">
        <f t="shared" si="67"/>
        <v>2.7961949414159232E-3</v>
      </c>
      <c r="O485">
        <f t="shared" si="68"/>
        <v>8.519619494141592E-2</v>
      </c>
      <c r="P485">
        <f t="shared" si="69"/>
        <v>8.6093554589889043E-2</v>
      </c>
      <c r="Q485">
        <f t="shared" si="70"/>
        <v>2.8609546555887627E-3</v>
      </c>
      <c r="R485">
        <f t="shared" si="71"/>
        <v>3.4373005983797928</v>
      </c>
    </row>
    <row r="486" spans="1:18">
      <c r="A486" t="s">
        <v>2039</v>
      </c>
      <c r="B486">
        <v>9.0415910000000004</v>
      </c>
      <c r="C486">
        <v>3.420413303037467</v>
      </c>
      <c r="D486">
        <v>8.4900000000000003E-2</v>
      </c>
      <c r="E486">
        <v>2.6087160277163157</v>
      </c>
      <c r="G486" s="128">
        <f t="shared" si="63"/>
        <v>8.5793795238528966E-2</v>
      </c>
      <c r="H486" s="128">
        <v>2.6415481031839754</v>
      </c>
      <c r="J486">
        <f t="shared" si="64"/>
        <v>0.30925978137023841</v>
      </c>
      <c r="K486">
        <f t="shared" si="65"/>
        <v>9.3508507813702391</v>
      </c>
      <c r="L486">
        <f t="shared" si="66"/>
        <v>8.5825102276092802E-2</v>
      </c>
      <c r="N486">
        <f t="shared" si="67"/>
        <v>2.2147999075311522E-3</v>
      </c>
      <c r="O486">
        <f t="shared" si="68"/>
        <v>8.7114799907531154E-2</v>
      </c>
      <c r="P486">
        <f t="shared" si="69"/>
        <v>8.8060079609301872E-2</v>
      </c>
      <c r="Q486">
        <f t="shared" si="70"/>
        <v>2.2662843707729058E-3</v>
      </c>
      <c r="R486">
        <f t="shared" si="71"/>
        <v>2.6415481031839754</v>
      </c>
    </row>
    <row r="487" spans="1:18">
      <c r="A487" t="s">
        <v>657</v>
      </c>
      <c r="B487">
        <v>9.0415910000000004</v>
      </c>
      <c r="C487">
        <v>5.1529868166225574</v>
      </c>
      <c r="D487">
        <v>9.3700000000000006E-2</v>
      </c>
      <c r="E487">
        <v>1.8572539888238204</v>
      </c>
      <c r="G487" s="128">
        <f t="shared" si="63"/>
        <v>9.4798356957620122E-2</v>
      </c>
      <c r="H487" s="128">
        <v>1.878408251874963</v>
      </c>
      <c r="J487">
        <f t="shared" si="64"/>
        <v>0.46591199224293167</v>
      </c>
      <c r="K487">
        <f t="shared" si="65"/>
        <v>9.5075029922429319</v>
      </c>
      <c r="L487">
        <f t="shared" si="66"/>
        <v>9.4856340263566305E-2</v>
      </c>
      <c r="N487">
        <f t="shared" si="67"/>
        <v>1.7402469875279199E-3</v>
      </c>
      <c r="O487">
        <f t="shared" si="68"/>
        <v>9.5440246987527927E-2</v>
      </c>
      <c r="P487">
        <f t="shared" si="69"/>
        <v>9.6579057117353942E-2</v>
      </c>
      <c r="Q487">
        <f t="shared" si="70"/>
        <v>1.7807001597338196E-3</v>
      </c>
      <c r="R487">
        <f t="shared" si="71"/>
        <v>1.878408251874963</v>
      </c>
    </row>
    <row r="488" spans="1:18">
      <c r="A488" t="s">
        <v>2219</v>
      </c>
      <c r="B488">
        <v>9.0661830000000005</v>
      </c>
      <c r="C488">
        <v>6.2415820311829062</v>
      </c>
      <c r="D488">
        <v>8.3000000000000004E-2</v>
      </c>
      <c r="E488">
        <v>2.2705760065156362</v>
      </c>
      <c r="G488" s="128">
        <f t="shared" si="63"/>
        <v>8.3851993254806134E-2</v>
      </c>
      <c r="H488" s="128">
        <v>2.2998955461646955</v>
      </c>
      <c r="J488">
        <f t="shared" si="64"/>
        <v>0.5658732490421593</v>
      </c>
      <c r="K488">
        <f t="shared" si="65"/>
        <v>9.6320562490421597</v>
      </c>
      <c r="L488">
        <f t="shared" si="66"/>
        <v>8.3906489996322262E-2</v>
      </c>
      <c r="N488">
        <f t="shared" si="67"/>
        <v>1.884578085407978E-3</v>
      </c>
      <c r="O488">
        <f t="shared" si="68"/>
        <v>8.4884578085407988E-2</v>
      </c>
      <c r="P488">
        <f t="shared" si="69"/>
        <v>8.5780501513043741E-2</v>
      </c>
      <c r="Q488">
        <f t="shared" si="70"/>
        <v>1.9285082582376073E-3</v>
      </c>
      <c r="R488">
        <f t="shared" si="71"/>
        <v>2.2998955461646955</v>
      </c>
    </row>
    <row r="489" spans="1:18">
      <c r="A489" t="s">
        <v>1975</v>
      </c>
      <c r="B489">
        <v>9.0909089999999999</v>
      </c>
      <c r="C489">
        <v>11.148912858093178</v>
      </c>
      <c r="D489">
        <v>9.5399999999999999E-2</v>
      </c>
      <c r="E489">
        <v>3.4927423800634876</v>
      </c>
      <c r="G489" s="128">
        <f t="shared" si="63"/>
        <v>9.6544226262250066E-2</v>
      </c>
      <c r="H489" s="128">
        <v>3.5320236193740384</v>
      </c>
      <c r="J489">
        <f t="shared" si="64"/>
        <v>1.0135375224185499</v>
      </c>
      <c r="K489">
        <f t="shared" si="65"/>
        <v>10.10444652241855</v>
      </c>
      <c r="L489">
        <f t="shared" si="66"/>
        <v>9.6675118141566874E-2</v>
      </c>
      <c r="N489">
        <f t="shared" si="67"/>
        <v>3.332076230580567E-3</v>
      </c>
      <c r="O489">
        <f t="shared" si="68"/>
        <v>9.873207623058057E-2</v>
      </c>
      <c r="P489">
        <f t="shared" si="69"/>
        <v>9.9954191136974652E-2</v>
      </c>
      <c r="Q489">
        <f t="shared" si="70"/>
        <v>3.4099648747245859E-3</v>
      </c>
      <c r="R489">
        <f t="shared" si="71"/>
        <v>3.5320236193740384</v>
      </c>
    </row>
    <row r="490" spans="1:18">
      <c r="A490" t="s">
        <v>1982</v>
      </c>
      <c r="B490">
        <v>9.0991809999999997</v>
      </c>
      <c r="C490">
        <v>3.1096397992913554</v>
      </c>
      <c r="D490">
        <v>9.6500000000000002E-2</v>
      </c>
      <c r="E490">
        <v>2.1012269011350071</v>
      </c>
      <c r="G490" s="128">
        <f t="shared" si="63"/>
        <v>9.7671028670551607E-2</v>
      </c>
      <c r="H490" s="128">
        <v>2.1246075389928412</v>
      </c>
      <c r="J490">
        <f t="shared" si="64"/>
        <v>0.28295175378555715</v>
      </c>
      <c r="K490">
        <f t="shared" si="65"/>
        <v>9.382132753785557</v>
      </c>
      <c r="L490">
        <f t="shared" si="66"/>
        <v>9.7708322580879844E-2</v>
      </c>
      <c r="N490">
        <f t="shared" si="67"/>
        <v>2.0276839595952819E-3</v>
      </c>
      <c r="O490">
        <f t="shared" si="68"/>
        <v>9.8527683959595283E-2</v>
      </c>
      <c r="P490">
        <f t="shared" si="69"/>
        <v>9.9746154709098006E-2</v>
      </c>
      <c r="Q490">
        <f t="shared" si="70"/>
        <v>2.0751260385463988E-3</v>
      </c>
      <c r="R490">
        <f t="shared" si="71"/>
        <v>2.1246075389928412</v>
      </c>
    </row>
    <row r="491" spans="1:18">
      <c r="A491" t="s">
        <v>1934</v>
      </c>
      <c r="B491">
        <v>9.1074680000000008</v>
      </c>
      <c r="C491">
        <v>3.5022499967159599</v>
      </c>
      <c r="D491">
        <v>8.7900000000000006E-2</v>
      </c>
      <c r="E491">
        <v>1.8985947823643021</v>
      </c>
      <c r="G491" s="128">
        <f t="shared" si="63"/>
        <v>8.8870716888438478E-2</v>
      </c>
      <c r="H491" s="128">
        <v>1.9218343138588438</v>
      </c>
      <c r="J491">
        <f t="shared" si="64"/>
        <v>0.31896629773090712</v>
      </c>
      <c r="K491">
        <f t="shared" si="65"/>
        <v>9.426434297730907</v>
      </c>
      <c r="L491">
        <f t="shared" si="66"/>
        <v>8.8905538554674424E-2</v>
      </c>
      <c r="N491">
        <f t="shared" si="67"/>
        <v>1.6688648136982216E-3</v>
      </c>
      <c r="O491">
        <f t="shared" si="68"/>
        <v>8.9568864813698232E-2</v>
      </c>
      <c r="P491">
        <f t="shared" si="69"/>
        <v>9.0578664820572835E-2</v>
      </c>
      <c r="Q491">
        <f t="shared" si="70"/>
        <v>1.7079479321343571E-3</v>
      </c>
      <c r="R491">
        <f t="shared" si="71"/>
        <v>1.9218343138588438</v>
      </c>
    </row>
    <row r="492" spans="1:18">
      <c r="A492" t="s">
        <v>512</v>
      </c>
      <c r="B492">
        <v>9.1240880000000004</v>
      </c>
      <c r="C492">
        <v>4.6267700523555746</v>
      </c>
      <c r="D492">
        <v>9.3530000000000002E-2</v>
      </c>
      <c r="E492">
        <v>1.7547207904436086</v>
      </c>
      <c r="G492" s="128">
        <f t="shared" si="63"/>
        <v>9.4634625022493035E-2</v>
      </c>
      <c r="H492" s="128">
        <v>1.774928732928283</v>
      </c>
      <c r="J492">
        <f t="shared" si="64"/>
        <v>0.42215057113456878</v>
      </c>
      <c r="K492">
        <f t="shared" si="65"/>
        <v>9.5462385711345696</v>
      </c>
      <c r="L492">
        <f t="shared" si="66"/>
        <v>9.4686989470962601E-2</v>
      </c>
      <c r="N492">
        <f t="shared" si="67"/>
        <v>1.6411903553019073E-3</v>
      </c>
      <c r="O492">
        <f t="shared" si="68"/>
        <v>9.5171190355301916E-2</v>
      </c>
      <c r="P492">
        <f t="shared" si="69"/>
        <v>9.6314322173316202E-2</v>
      </c>
      <c r="Q492">
        <f t="shared" si="70"/>
        <v>1.6796971508231673E-3</v>
      </c>
      <c r="R492">
        <f t="shared" si="71"/>
        <v>1.774928732928283</v>
      </c>
    </row>
    <row r="493" spans="1:18">
      <c r="A493" t="s">
        <v>248</v>
      </c>
      <c r="B493">
        <v>9.1240880000000004</v>
      </c>
      <c r="C493">
        <v>5.6032919696875592</v>
      </c>
      <c r="D493">
        <v>8.7900000000000006E-2</v>
      </c>
      <c r="E493">
        <v>2.043070603913181</v>
      </c>
      <c r="G493" s="128">
        <f t="shared" si="63"/>
        <v>8.8872529889174531E-2</v>
      </c>
      <c r="H493" s="128">
        <v>2.0681247712037236</v>
      </c>
      <c r="J493">
        <f t="shared" si="64"/>
        <v>0.51124929021122623</v>
      </c>
      <c r="K493">
        <f t="shared" si="65"/>
        <v>9.6353372902112273</v>
      </c>
      <c r="L493">
        <f t="shared" si="66"/>
        <v>8.8928375568190415E-2</v>
      </c>
      <c r="N493">
        <f t="shared" si="67"/>
        <v>1.7958590608396861E-3</v>
      </c>
      <c r="O493">
        <f t="shared" si="68"/>
        <v>8.9695859060839697E-2</v>
      </c>
      <c r="P493">
        <f t="shared" si="69"/>
        <v>9.0710524694607983E-2</v>
      </c>
      <c r="Q493">
        <f t="shared" si="70"/>
        <v>1.8379948054334516E-3</v>
      </c>
      <c r="R493">
        <f t="shared" si="71"/>
        <v>2.0681247712037236</v>
      </c>
    </row>
    <row r="494" spans="1:18">
      <c r="A494" t="s">
        <v>659</v>
      </c>
      <c r="B494">
        <v>9.1659030000000001</v>
      </c>
      <c r="C494">
        <v>7.2489823412985066</v>
      </c>
      <c r="D494">
        <v>0.1002</v>
      </c>
      <c r="E494">
        <v>2.2045840057217849</v>
      </c>
      <c r="G494" s="128">
        <f t="shared" si="63"/>
        <v>0.10146703725329417</v>
      </c>
      <c r="H494" s="128">
        <v>2.2283742174188843</v>
      </c>
      <c r="J494">
        <f t="shared" si="64"/>
        <v>0.6644346898905501</v>
      </c>
      <c r="K494">
        <f t="shared" si="65"/>
        <v>9.8303376898905501</v>
      </c>
      <c r="L494">
        <f t="shared" si="66"/>
        <v>0.10156121057912428</v>
      </c>
      <c r="N494">
        <f t="shared" si="67"/>
        <v>2.2089931737332286E-3</v>
      </c>
      <c r="O494">
        <f t="shared" si="68"/>
        <v>0.10240899317373323</v>
      </c>
      <c r="P494">
        <f t="shared" si="69"/>
        <v>0.1037281025506254</v>
      </c>
      <c r="Q494">
        <f t="shared" si="70"/>
        <v>2.2610652973312217E-3</v>
      </c>
      <c r="R494">
        <f t="shared" si="71"/>
        <v>2.2283742174188843</v>
      </c>
    </row>
    <row r="495" spans="1:18">
      <c r="A495" t="s">
        <v>2220</v>
      </c>
      <c r="B495">
        <v>9.1996319999999994</v>
      </c>
      <c r="C495">
        <v>7.6229650938071263</v>
      </c>
      <c r="D495">
        <v>9.6100000000000005E-2</v>
      </c>
      <c r="E495">
        <v>2.4122006984220645</v>
      </c>
      <c r="G495" s="128">
        <f t="shared" si="63"/>
        <v>9.7274797573236871E-2</v>
      </c>
      <c r="H495" s="128">
        <v>2.4394554739427088</v>
      </c>
      <c r="J495">
        <f t="shared" si="64"/>
        <v>0.70128473611871045</v>
      </c>
      <c r="K495">
        <f t="shared" si="65"/>
        <v>9.9009167361187096</v>
      </c>
      <c r="L495">
        <f t="shared" si="66"/>
        <v>9.736663663262006E-2</v>
      </c>
      <c r="N495">
        <f t="shared" si="67"/>
        <v>2.318124871183604E-3</v>
      </c>
      <c r="O495">
        <f t="shared" si="68"/>
        <v>9.8418124871183607E-2</v>
      </c>
      <c r="P495">
        <f t="shared" si="69"/>
        <v>9.9647772947403887E-2</v>
      </c>
      <c r="Q495">
        <f t="shared" si="70"/>
        <v>2.3729753741670162E-3</v>
      </c>
      <c r="R495">
        <f t="shared" si="71"/>
        <v>2.4394554739427088</v>
      </c>
    </row>
    <row r="496" spans="1:18">
      <c r="A496" t="s">
        <v>2060</v>
      </c>
      <c r="B496">
        <v>9.2250920000000001</v>
      </c>
      <c r="C496">
        <v>8.1716851419939793</v>
      </c>
      <c r="D496">
        <v>9.3700000000000006E-2</v>
      </c>
      <c r="E496">
        <v>2.7080170589194568</v>
      </c>
      <c r="G496" s="128">
        <f t="shared" si="63"/>
        <v>9.4821177288015729E-2</v>
      </c>
      <c r="H496" s="128">
        <v>2.7394948500786875</v>
      </c>
      <c r="J496">
        <f t="shared" si="64"/>
        <v>0.75384547229927523</v>
      </c>
      <c r="K496">
        <f t="shared" si="65"/>
        <v>9.9789374722992754</v>
      </c>
      <c r="L496">
        <f t="shared" si="66"/>
        <v>9.49151525808795E-2</v>
      </c>
      <c r="N496">
        <f t="shared" si="67"/>
        <v>2.5374119842075313E-3</v>
      </c>
      <c r="O496">
        <f t="shared" si="68"/>
        <v>9.6237411984207544E-2</v>
      </c>
      <c r="P496">
        <f t="shared" si="69"/>
        <v>9.7418798556604902E-2</v>
      </c>
      <c r="Q496">
        <f t="shared" si="70"/>
        <v>2.5976212685891731E-3</v>
      </c>
      <c r="R496">
        <f t="shared" si="71"/>
        <v>2.7394948500786875</v>
      </c>
    </row>
    <row r="497" spans="1:18">
      <c r="A497" t="s">
        <v>2033</v>
      </c>
      <c r="B497">
        <v>9.2336100000000005</v>
      </c>
      <c r="C497">
        <v>6.6002292213643052</v>
      </c>
      <c r="D497">
        <v>8.0500000000000002E-2</v>
      </c>
      <c r="E497">
        <v>2.4046804919156162</v>
      </c>
      <c r="G497" s="128">
        <f t="shared" si="63"/>
        <v>8.1308723255371945E-2</v>
      </c>
      <c r="H497" s="128">
        <v>2.4373083656007504</v>
      </c>
      <c r="J497">
        <f t="shared" si="64"/>
        <v>0.60943942540681662</v>
      </c>
      <c r="K497">
        <f t="shared" si="65"/>
        <v>9.8430494254068179</v>
      </c>
      <c r="L497">
        <f t="shared" si="66"/>
        <v>8.1363454415640288E-2</v>
      </c>
      <c r="N497">
        <f t="shared" si="67"/>
        <v>1.9357677959920712E-3</v>
      </c>
      <c r="O497">
        <f t="shared" si="68"/>
        <v>8.2435767795992071E-2</v>
      </c>
      <c r="P497">
        <f t="shared" si="69"/>
        <v>8.3290467569238288E-2</v>
      </c>
      <c r="Q497">
        <f t="shared" si="70"/>
        <v>1.9817443138663432E-3</v>
      </c>
      <c r="R497">
        <f t="shared" si="71"/>
        <v>2.4373083656007504</v>
      </c>
    </row>
    <row r="498" spans="1:18">
      <c r="A498" t="s">
        <v>2221</v>
      </c>
      <c r="B498">
        <v>9.4073379999999993</v>
      </c>
      <c r="C498">
        <v>7.1531362999140118</v>
      </c>
      <c r="D498">
        <v>8.7400000000000005E-2</v>
      </c>
      <c r="E498">
        <v>2.3794388568184637</v>
      </c>
      <c r="G498" s="128">
        <f t="shared" si="63"/>
        <v>8.8391347827098191E-2</v>
      </c>
      <c r="H498" s="128">
        <v>2.4097095707899761</v>
      </c>
      <c r="J498">
        <f t="shared" si="64"/>
        <v>0.67291970933360479</v>
      </c>
      <c r="K498">
        <f t="shared" si="65"/>
        <v>10.080257709333605</v>
      </c>
      <c r="L498">
        <f t="shared" si="66"/>
        <v>8.8464102978517437E-2</v>
      </c>
      <c r="N498">
        <f t="shared" si="67"/>
        <v>2.0796295608593376E-3</v>
      </c>
      <c r="O498">
        <f t="shared" si="68"/>
        <v>8.9479629560859336E-2</v>
      </c>
      <c r="P498">
        <f t="shared" si="69"/>
        <v>9.0521322595438033E-2</v>
      </c>
      <c r="Q498">
        <f t="shared" si="70"/>
        <v>2.1299747683398429E-3</v>
      </c>
      <c r="R498">
        <f t="shared" si="71"/>
        <v>2.4097095707899761</v>
      </c>
    </row>
    <row r="499" spans="1:18">
      <c r="A499" t="s">
        <v>2222</v>
      </c>
      <c r="B499">
        <v>9.4161959999999993</v>
      </c>
      <c r="C499">
        <v>6.4503552447577377</v>
      </c>
      <c r="D499">
        <v>8.7499999999999994E-2</v>
      </c>
      <c r="E499">
        <v>1.9725131592122034</v>
      </c>
      <c r="G499" s="128">
        <f t="shared" si="63"/>
        <v>8.8494727113742497E-2</v>
      </c>
      <c r="H499" s="128">
        <v>1.9976019094208648</v>
      </c>
      <c r="J499">
        <f t="shared" si="64"/>
        <v>0.60737809254266828</v>
      </c>
      <c r="K499">
        <f t="shared" si="65"/>
        <v>10.023574092542667</v>
      </c>
      <c r="L499">
        <f t="shared" si="66"/>
        <v>8.8560548242168247E-2</v>
      </c>
      <c r="N499">
        <f t="shared" si="67"/>
        <v>1.7259490143106779E-3</v>
      </c>
      <c r="O499">
        <f t="shared" si="68"/>
        <v>8.9225949014310676E-2</v>
      </c>
      <c r="P499">
        <f t="shared" si="69"/>
        <v>9.0262499472303401E-2</v>
      </c>
      <c r="Q499">
        <f t="shared" si="70"/>
        <v>1.767772358560904E-3</v>
      </c>
      <c r="R499">
        <f t="shared" si="71"/>
        <v>1.9976019094208648</v>
      </c>
    </row>
    <row r="500" spans="1:18">
      <c r="A500" t="s">
        <v>488</v>
      </c>
      <c r="B500">
        <v>9.4517959999999999</v>
      </c>
      <c r="C500">
        <v>4.5879135823205504</v>
      </c>
      <c r="D500">
        <v>9.5100000000000004E-2</v>
      </c>
      <c r="E500">
        <v>1.8482706018025599</v>
      </c>
      <c r="G500" s="128">
        <f t="shared" si="63"/>
        <v>9.6283456442897375E-2</v>
      </c>
      <c r="H500" s="128">
        <v>1.8699610754370839</v>
      </c>
      <c r="J500">
        <f t="shared" si="64"/>
        <v>0.43364023245723049</v>
      </c>
      <c r="K500">
        <f t="shared" si="65"/>
        <v>9.8854362324572307</v>
      </c>
      <c r="L500">
        <f t="shared" si="66"/>
        <v>9.6339135341999407E-2</v>
      </c>
      <c r="N500">
        <f t="shared" si="67"/>
        <v>1.7577053423142347E-3</v>
      </c>
      <c r="O500">
        <f t="shared" si="68"/>
        <v>9.6857705342314235E-2</v>
      </c>
      <c r="P500">
        <f t="shared" si="69"/>
        <v>9.8083919600464975E-2</v>
      </c>
      <c r="Q500">
        <f t="shared" si="70"/>
        <v>1.8004631575676E-3</v>
      </c>
      <c r="R500">
        <f t="shared" si="71"/>
        <v>1.8699610754370839</v>
      </c>
    </row>
    <row r="501" spans="1:18">
      <c r="A501" t="s">
        <v>1956</v>
      </c>
      <c r="B501">
        <v>9.4876660000000008</v>
      </c>
      <c r="C501">
        <v>3.2364963721674256</v>
      </c>
      <c r="D501">
        <v>9.1999999999999998E-2</v>
      </c>
      <c r="E501">
        <v>2.1508347172891757</v>
      </c>
      <c r="G501" s="128">
        <f t="shared" si="63"/>
        <v>9.3112353839196263E-2</v>
      </c>
      <c r="H501" s="128">
        <v>2.1770370542582014</v>
      </c>
      <c r="J501">
        <f t="shared" si="64"/>
        <v>0.30706796589336233</v>
      </c>
      <c r="K501">
        <f t="shared" si="65"/>
        <v>9.7947339658933625</v>
      </c>
      <c r="L501">
        <f t="shared" si="66"/>
        <v>9.3149263472657895E-2</v>
      </c>
      <c r="N501">
        <f t="shared" si="67"/>
        <v>1.9787679399060417E-3</v>
      </c>
      <c r="O501">
        <f t="shared" si="68"/>
        <v>9.3978767939906047E-2</v>
      </c>
      <c r="P501">
        <f t="shared" si="69"/>
        <v>9.5139444284367575E-2</v>
      </c>
      <c r="Q501">
        <f t="shared" si="70"/>
        <v>2.0270904451713118E-3</v>
      </c>
      <c r="R501">
        <f t="shared" si="71"/>
        <v>2.1770370542582014</v>
      </c>
    </row>
    <row r="502" spans="1:18">
      <c r="A502" t="s">
        <v>2223</v>
      </c>
      <c r="B502">
        <v>9.4876660000000008</v>
      </c>
      <c r="C502">
        <v>4.4376262821007249</v>
      </c>
      <c r="D502">
        <v>8.2100000000000006E-2</v>
      </c>
      <c r="E502">
        <v>2.1087362469456918</v>
      </c>
      <c r="G502" s="128">
        <f t="shared" si="63"/>
        <v>8.2970590875243624E-2</v>
      </c>
      <c r="H502" s="128">
        <v>2.1375658309193657</v>
      </c>
      <c r="J502">
        <f t="shared" si="64"/>
        <v>0.42102715997393458</v>
      </c>
      <c r="K502">
        <f t="shared" si="65"/>
        <v>9.9086931599739358</v>
      </c>
      <c r="L502">
        <f t="shared" si="66"/>
        <v>8.3010210831645045E-2</v>
      </c>
      <c r="N502">
        <f t="shared" si="67"/>
        <v>1.7312724587424133E-3</v>
      </c>
      <c r="O502">
        <f t="shared" si="68"/>
        <v>8.3831272458742417E-2</v>
      </c>
      <c r="P502">
        <f t="shared" si="69"/>
        <v>8.4744141875504733E-2</v>
      </c>
      <c r="Q502">
        <f t="shared" si="70"/>
        <v>1.7735510002611088E-3</v>
      </c>
      <c r="R502">
        <f t="shared" si="71"/>
        <v>2.1375658309193657</v>
      </c>
    </row>
    <row r="503" spans="1:18">
      <c r="A503" t="s">
        <v>2224</v>
      </c>
      <c r="B503">
        <v>9.5147480000000009</v>
      </c>
      <c r="C503">
        <v>5.0287344454321712</v>
      </c>
      <c r="D503">
        <v>8.4659999999999999E-2</v>
      </c>
      <c r="E503">
        <v>1.8087478489933264</v>
      </c>
      <c r="G503" s="128">
        <f t="shared" si="63"/>
        <v>8.5595836094699423E-2</v>
      </c>
      <c r="H503" s="128">
        <v>1.8327878156812618</v>
      </c>
      <c r="J503">
        <f t="shared" si="64"/>
        <v>0.47847141007206861</v>
      </c>
      <c r="K503">
        <f t="shared" si="65"/>
        <v>9.9932194100720686</v>
      </c>
      <c r="L503">
        <f t="shared" si="66"/>
        <v>8.5644108868093233E-2</v>
      </c>
      <c r="N503">
        <f t="shared" si="67"/>
        <v>1.5312859289577502E-3</v>
      </c>
      <c r="O503">
        <f t="shared" si="68"/>
        <v>8.619128592895775E-2</v>
      </c>
      <c r="P503">
        <f t="shared" si="69"/>
        <v>8.7164626149373578E-2</v>
      </c>
      <c r="Q503">
        <f t="shared" si="70"/>
        <v>1.5687900546741546E-3</v>
      </c>
      <c r="R503">
        <f t="shared" si="71"/>
        <v>1.8327878156812618</v>
      </c>
    </row>
    <row r="504" spans="1:18">
      <c r="A504" t="s">
        <v>235</v>
      </c>
      <c r="B504">
        <v>9.5693780000000004</v>
      </c>
      <c r="C504">
        <v>8.0852364454698264</v>
      </c>
      <c r="D504">
        <v>8.9499999999999996E-2</v>
      </c>
      <c r="E504">
        <v>2.6109626113031656</v>
      </c>
      <c r="G504" s="128">
        <f t="shared" si="63"/>
        <v>9.0560579932598612E-2</v>
      </c>
      <c r="H504" s="128">
        <v>2.6439552784715192</v>
      </c>
      <c r="J504">
        <f t="shared" si="64"/>
        <v>0.77370683766077153</v>
      </c>
      <c r="K504">
        <f t="shared" si="65"/>
        <v>10.343084837660772</v>
      </c>
      <c r="L504">
        <f t="shared" si="66"/>
        <v>9.0648618236501291E-2</v>
      </c>
      <c r="N504">
        <f t="shared" si="67"/>
        <v>2.336811537116333E-3</v>
      </c>
      <c r="O504">
        <f t="shared" si="68"/>
        <v>9.1836811537116328E-2</v>
      </c>
      <c r="P504">
        <f t="shared" si="69"/>
        <v>9.2954961165940972E-2</v>
      </c>
      <c r="Q504">
        <f t="shared" si="70"/>
        <v>2.3943812333423603E-3</v>
      </c>
      <c r="R504">
        <f t="shared" si="71"/>
        <v>2.6439552784715192</v>
      </c>
    </row>
    <row r="505" spans="1:18">
      <c r="A505" t="s">
        <v>2225</v>
      </c>
      <c r="B505">
        <v>9.5877280000000003</v>
      </c>
      <c r="C505">
        <v>4.3085846083874824</v>
      </c>
      <c r="D505">
        <v>8.6120000000000002E-2</v>
      </c>
      <c r="E505">
        <v>1.7997931739087678</v>
      </c>
      <c r="G505" s="128">
        <f t="shared" si="63"/>
        <v>8.7099230568080513E-2</v>
      </c>
      <c r="H505" s="128">
        <v>1.8234859942816954</v>
      </c>
      <c r="J505">
        <f t="shared" si="64"/>
        <v>0.413095372902057</v>
      </c>
      <c r="K505">
        <f t="shared" si="65"/>
        <v>10.000823372902058</v>
      </c>
      <c r="L505">
        <f t="shared" si="66"/>
        <v>8.7142509033786744E-2</v>
      </c>
      <c r="N505">
        <f t="shared" si="67"/>
        <v>1.5499818813702309E-3</v>
      </c>
      <c r="O505">
        <f t="shared" si="68"/>
        <v>8.7669981881370235E-2</v>
      </c>
      <c r="P505">
        <f t="shared" si="69"/>
        <v>8.8687472838616582E-2</v>
      </c>
      <c r="Q505">
        <f t="shared" si="70"/>
        <v>1.5882422705360694E-3</v>
      </c>
      <c r="R505">
        <f t="shared" si="71"/>
        <v>1.8234859942816954</v>
      </c>
    </row>
    <row r="506" spans="1:18">
      <c r="A506" t="s">
        <v>666</v>
      </c>
      <c r="B506">
        <v>9.5969289999999994</v>
      </c>
      <c r="C506">
        <v>7.7392969376821314</v>
      </c>
      <c r="D506">
        <v>9.2899999999999996E-2</v>
      </c>
      <c r="E506">
        <v>2.3788703674787652</v>
      </c>
      <c r="G506" s="128">
        <f t="shared" si="63"/>
        <v>9.4047718402180194E-2</v>
      </c>
      <c r="H506" s="128">
        <v>2.4079010908556073</v>
      </c>
      <c r="J506">
        <f t="shared" si="64"/>
        <v>0.74273483220852832</v>
      </c>
      <c r="K506">
        <f t="shared" si="65"/>
        <v>10.339663832208528</v>
      </c>
      <c r="L506">
        <f t="shared" si="66"/>
        <v>9.4138912883773088E-2</v>
      </c>
      <c r="N506">
        <f t="shared" si="67"/>
        <v>2.2099705713877725E-3</v>
      </c>
      <c r="O506">
        <f t="shared" si="68"/>
        <v>9.5109970571387772E-2</v>
      </c>
      <c r="P506">
        <f t="shared" si="69"/>
        <v>9.6312294439511101E-2</v>
      </c>
      <c r="Q506">
        <f t="shared" si="70"/>
        <v>2.2645760373309065E-3</v>
      </c>
      <c r="R506">
        <f t="shared" si="71"/>
        <v>2.4079010908556073</v>
      </c>
    </row>
    <row r="507" spans="1:18">
      <c r="A507" t="s">
        <v>310</v>
      </c>
      <c r="B507">
        <v>9.5969289999999994</v>
      </c>
      <c r="C507">
        <v>7.647715769885215</v>
      </c>
      <c r="D507">
        <v>8.1799999999999998E-2</v>
      </c>
      <c r="E507">
        <v>2.8789521045335835</v>
      </c>
      <c r="G507" s="128">
        <f t="shared" si="63"/>
        <v>8.267345200252034E-2</v>
      </c>
      <c r="H507" s="128">
        <v>2.9189193035477032</v>
      </c>
      <c r="J507">
        <f t="shared" si="64"/>
        <v>0.73394585255768741</v>
      </c>
      <c r="K507">
        <f t="shared" si="65"/>
        <v>10.330874852557686</v>
      </c>
      <c r="L507">
        <f t="shared" si="66"/>
        <v>8.2742031238363434E-2</v>
      </c>
      <c r="N507">
        <f t="shared" si="67"/>
        <v>2.3549828215084713E-3</v>
      </c>
      <c r="O507">
        <f t="shared" si="68"/>
        <v>8.4154982821508476E-2</v>
      </c>
      <c r="P507">
        <f t="shared" si="69"/>
        <v>8.5086623351931151E-2</v>
      </c>
      <c r="Q507">
        <f t="shared" si="70"/>
        <v>2.4131713494108115E-3</v>
      </c>
      <c r="R507">
        <f t="shared" si="71"/>
        <v>2.9189193035477032</v>
      </c>
    </row>
    <row r="508" spans="1:18">
      <c r="A508" t="s">
        <v>1919</v>
      </c>
      <c r="B508">
        <v>9.6061479999999992</v>
      </c>
      <c r="C508">
        <v>3.839176769784749</v>
      </c>
      <c r="D508">
        <v>8.5510000000000003E-2</v>
      </c>
      <c r="E508">
        <v>1.6994765193120629</v>
      </c>
      <c r="G508" s="128">
        <f t="shared" si="63"/>
        <v>8.6476071267472074E-2</v>
      </c>
      <c r="H508" s="128">
        <v>1.7220543318526331</v>
      </c>
      <c r="J508">
        <f t="shared" si="64"/>
        <v>0.3687970024871422</v>
      </c>
      <c r="K508">
        <f t="shared" si="65"/>
        <v>9.9749450024871411</v>
      </c>
      <c r="L508">
        <f t="shared" si="66"/>
        <v>8.6514113901355272E-2</v>
      </c>
      <c r="N508">
        <f t="shared" si="67"/>
        <v>1.453222371663745E-3</v>
      </c>
      <c r="O508">
        <f t="shared" si="68"/>
        <v>8.6963222371663748E-2</v>
      </c>
      <c r="P508">
        <f t="shared" si="69"/>
        <v>8.7965236198749547E-2</v>
      </c>
      <c r="Q508">
        <f t="shared" si="70"/>
        <v>1.489164931277473E-3</v>
      </c>
      <c r="R508">
        <f t="shared" si="71"/>
        <v>1.7220543318526331</v>
      </c>
    </row>
    <row r="509" spans="1:18">
      <c r="A509" t="s">
        <v>513</v>
      </c>
      <c r="B509">
        <v>9.6153849999999998</v>
      </c>
      <c r="C509">
        <v>9.1402641466110328</v>
      </c>
      <c r="D509">
        <v>9.35E-2</v>
      </c>
      <c r="E509">
        <v>1.8585667287212662</v>
      </c>
      <c r="G509" s="128">
        <f t="shared" si="63"/>
        <v>9.4664834668463885E-2</v>
      </c>
      <c r="H509" s="128">
        <v>1.8811444369329064</v>
      </c>
      <c r="J509">
        <f t="shared" si="64"/>
        <v>0.87887158771361518</v>
      </c>
      <c r="K509">
        <f t="shared" si="65"/>
        <v>10.494256587713615</v>
      </c>
      <c r="L509">
        <f t="shared" si="66"/>
        <v>9.4774186978763289E-2</v>
      </c>
      <c r="N509">
        <f t="shared" si="67"/>
        <v>1.7377598913543837E-3</v>
      </c>
      <c r="O509">
        <f t="shared" si="68"/>
        <v>9.5237759891354384E-2</v>
      </c>
      <c r="P509">
        <f t="shared" si="69"/>
        <v>9.6445616939561427E-2</v>
      </c>
      <c r="Q509">
        <f t="shared" si="70"/>
        <v>1.7807822710975418E-3</v>
      </c>
      <c r="R509">
        <f t="shared" si="71"/>
        <v>1.8811444369329064</v>
      </c>
    </row>
    <row r="510" spans="1:18">
      <c r="A510" t="s">
        <v>2226</v>
      </c>
      <c r="B510">
        <v>9.6246390000000002</v>
      </c>
      <c r="C510">
        <v>5.2470319630372879</v>
      </c>
      <c r="D510">
        <v>8.7429999999999994E-2</v>
      </c>
      <c r="E510">
        <v>1.6539162536255991</v>
      </c>
      <c r="G510" s="128">
        <f t="shared" si="63"/>
        <v>8.8445558003485178E-2</v>
      </c>
      <c r="H510" s="128">
        <v>1.6754418893423935</v>
      </c>
      <c r="J510">
        <f t="shared" si="64"/>
        <v>0.50500788465695245</v>
      </c>
      <c r="K510">
        <f t="shared" si="65"/>
        <v>10.129646884656953</v>
      </c>
      <c r="L510">
        <f t="shared" si="66"/>
        <v>8.85002362941614E-2</v>
      </c>
      <c r="N510">
        <f t="shared" si="67"/>
        <v>1.4460189805448611E-3</v>
      </c>
      <c r="O510">
        <f t="shared" si="68"/>
        <v>8.8876018980544855E-2</v>
      </c>
      <c r="P510">
        <f t="shared" si="69"/>
        <v>8.9927411931538193E-2</v>
      </c>
      <c r="Q510">
        <f t="shared" si="70"/>
        <v>1.4818539280530146E-3</v>
      </c>
      <c r="R510">
        <f t="shared" si="71"/>
        <v>1.6754418893423935</v>
      </c>
    </row>
    <row r="511" spans="1:18">
      <c r="A511" t="s">
        <v>258</v>
      </c>
      <c r="B511">
        <v>9.6525099999999995</v>
      </c>
      <c r="C511">
        <v>4.4114964820857328</v>
      </c>
      <c r="D511">
        <v>8.6800000000000002E-2</v>
      </c>
      <c r="E511">
        <v>1.795761392781402</v>
      </c>
      <c r="G511" s="128">
        <f t="shared" si="63"/>
        <v>8.7802913083074127E-2</v>
      </c>
      <c r="H511" s="128">
        <v>1.8193740673376944</v>
      </c>
      <c r="J511">
        <f t="shared" si="64"/>
        <v>0.4258201390829735</v>
      </c>
      <c r="K511">
        <f t="shared" si="65"/>
        <v>10.078330139082974</v>
      </c>
      <c r="L511">
        <f t="shared" si="66"/>
        <v>8.7848306018217026E-2</v>
      </c>
      <c r="N511">
        <f t="shared" si="67"/>
        <v>1.5587208889342571E-3</v>
      </c>
      <c r="O511">
        <f t="shared" si="68"/>
        <v>8.8358720888934261E-2</v>
      </c>
      <c r="P511">
        <f t="shared" si="69"/>
        <v>8.9400376514074634E-2</v>
      </c>
      <c r="Q511">
        <f t="shared" si="70"/>
        <v>1.5974634310005065E-3</v>
      </c>
      <c r="R511">
        <f t="shared" si="71"/>
        <v>1.8193740673376944</v>
      </c>
    </row>
    <row r="512" spans="1:18">
      <c r="A512" t="s">
        <v>589</v>
      </c>
      <c r="B512">
        <v>9.6618359999999992</v>
      </c>
      <c r="C512">
        <v>3.6250275035750668</v>
      </c>
      <c r="D512">
        <v>8.5959999999999995E-2</v>
      </c>
      <c r="E512">
        <v>1.6402906573840077</v>
      </c>
      <c r="G512" s="128">
        <f t="shared" si="63"/>
        <v>8.6943007017461202E-2</v>
      </c>
      <c r="H512" s="128">
        <v>1.6620939187770227</v>
      </c>
      <c r="J512">
        <f t="shared" si="64"/>
        <v>0.35024421235031705</v>
      </c>
      <c r="K512">
        <f t="shared" si="65"/>
        <v>10.012080212350316</v>
      </c>
      <c r="L512">
        <f t="shared" si="66"/>
        <v>8.6979560839436601E-2</v>
      </c>
      <c r="N512">
        <f t="shared" si="67"/>
        <v>1.4099938490872931E-3</v>
      </c>
      <c r="O512">
        <f t="shared" si="68"/>
        <v>8.7369993849087293E-2</v>
      </c>
      <c r="P512">
        <f t="shared" si="69"/>
        <v>8.8388081449900305E-2</v>
      </c>
      <c r="Q512">
        <f t="shared" si="70"/>
        <v>1.4450744324391029E-3</v>
      </c>
      <c r="R512">
        <f t="shared" si="71"/>
        <v>1.6620939187770227</v>
      </c>
    </row>
    <row r="513" spans="1:18">
      <c r="A513" t="s">
        <v>2029</v>
      </c>
      <c r="B513">
        <v>9.7087380000000003</v>
      </c>
      <c r="C513">
        <v>6.5346482475306784</v>
      </c>
      <c r="D513">
        <v>7.6600000000000001E-2</v>
      </c>
      <c r="E513">
        <v>2.4789197972351902</v>
      </c>
      <c r="G513" s="128">
        <f t="shared" si="63"/>
        <v>7.735386309027989E-2</v>
      </c>
      <c r="H513" s="128">
        <v>2.5161393671759456</v>
      </c>
      <c r="J513">
        <f t="shared" si="64"/>
        <v>0.63443187757434494</v>
      </c>
      <c r="K513">
        <f t="shared" si="65"/>
        <v>10.343169877574345</v>
      </c>
      <c r="L513">
        <f t="shared" si="66"/>
        <v>7.7404439771409123E-2</v>
      </c>
      <c r="N513">
        <f t="shared" si="67"/>
        <v>1.8988525646821558E-3</v>
      </c>
      <c r="O513">
        <f t="shared" si="68"/>
        <v>7.8498852564682156E-2</v>
      </c>
      <c r="P513">
        <f t="shared" si="69"/>
        <v>7.9300194091525805E-2</v>
      </c>
      <c r="Q513">
        <f t="shared" si="70"/>
        <v>1.9463310012459156E-3</v>
      </c>
      <c r="R513">
        <f t="shared" si="71"/>
        <v>2.5161393671759456</v>
      </c>
    </row>
    <row r="514" spans="1:18">
      <c r="A514" t="s">
        <v>2227</v>
      </c>
      <c r="B514">
        <v>9.7560979999999997</v>
      </c>
      <c r="C514">
        <v>3.3524378425855699</v>
      </c>
      <c r="D514">
        <v>8.3799999999999999E-2</v>
      </c>
      <c r="E514">
        <v>2.2586395645484005</v>
      </c>
      <c r="G514" s="128">
        <f t="shared" si="63"/>
        <v>8.4738560163914692E-2</v>
      </c>
      <c r="H514" s="128">
        <v>2.2897512171186465</v>
      </c>
      <c r="J514">
        <f t="shared" si="64"/>
        <v>0.32706712131173393</v>
      </c>
      <c r="K514">
        <f t="shared" si="65"/>
        <v>10.083165121311733</v>
      </c>
      <c r="L514">
        <f t="shared" si="66"/>
        <v>8.4770842674045763E-2</v>
      </c>
      <c r="N514">
        <f t="shared" si="67"/>
        <v>1.8927399550915597E-3</v>
      </c>
      <c r="O514">
        <f t="shared" si="68"/>
        <v>8.5692739955091565E-2</v>
      </c>
      <c r="P514">
        <f t="shared" si="69"/>
        <v>8.6678862376636745E-2</v>
      </c>
      <c r="Q514">
        <f t="shared" si="70"/>
        <v>1.9403022127220532E-3</v>
      </c>
      <c r="R514">
        <f t="shared" si="71"/>
        <v>2.2897512171186465</v>
      </c>
    </row>
    <row r="515" spans="1:18">
      <c r="A515" t="s">
        <v>527</v>
      </c>
      <c r="B515">
        <v>9.765625</v>
      </c>
      <c r="C515">
        <v>5.753185181583663</v>
      </c>
      <c r="D515">
        <v>9.2939999999999995E-2</v>
      </c>
      <c r="E515">
        <v>1.8438211667317808</v>
      </c>
      <c r="G515" s="128">
        <f t="shared" ref="G515:G578" si="72">D515-((B515*(0.04645-D515)/(398-B515)))</f>
        <v>9.4109406769428902E-2</v>
      </c>
      <c r="H515" s="128">
        <v>1.8667128398716832</v>
      </c>
      <c r="J515">
        <f t="shared" ref="J515:J578" si="73">B515*(C515/100)</f>
        <v>0.56183449038902955</v>
      </c>
      <c r="K515">
        <f t="shared" ref="K515:K578" si="74">B515+J515</f>
        <v>10.32745949038903</v>
      </c>
      <c r="L515">
        <f t="shared" ref="L515:L578" si="75">D515-((K515*(0.04645-D515)/(398-K515)))</f>
        <v>9.4178477172195491E-2</v>
      </c>
      <c r="N515">
        <f t="shared" ref="N515:N578" si="76">D515*(E515/100)</f>
        <v>1.7136473923605169E-3</v>
      </c>
      <c r="O515">
        <f t="shared" ref="O515:O578" si="77">D515+N515</f>
        <v>9.4653647392360513E-2</v>
      </c>
      <c r="P515">
        <f t="shared" ref="P515:P578" si="78">O515-((B515*(0.04645-O515)/(398-B515)))</f>
        <v>9.5866159149120903E-2</v>
      </c>
      <c r="Q515">
        <f t="shared" ref="Q515:Q578" si="79">P515-G515</f>
        <v>1.7567523796920004E-3</v>
      </c>
      <c r="R515">
        <f t="shared" ref="R515:R578" si="80">(Q515/G515)*100</f>
        <v>1.8667128398716832</v>
      </c>
    </row>
    <row r="516" spans="1:18">
      <c r="A516" t="s">
        <v>219</v>
      </c>
      <c r="B516">
        <v>9.803922</v>
      </c>
      <c r="C516">
        <v>13.916859642143876</v>
      </c>
      <c r="D516">
        <v>8.9700000000000002E-2</v>
      </c>
      <c r="E516">
        <v>2.1001902475310197</v>
      </c>
      <c r="G516" s="128">
        <f t="shared" si="72"/>
        <v>9.0792282097965971E-2</v>
      </c>
      <c r="H516" s="128">
        <v>2.1273261411119968</v>
      </c>
      <c r="J516">
        <f t="shared" si="73"/>
        <v>1.3643980641652647</v>
      </c>
      <c r="K516">
        <f t="shared" si="74"/>
        <v>11.168320064165265</v>
      </c>
      <c r="L516">
        <f t="shared" si="75"/>
        <v>9.0948682224928606E-2</v>
      </c>
      <c r="N516">
        <f t="shared" si="76"/>
        <v>1.8838706520353248E-3</v>
      </c>
      <c r="O516">
        <f t="shared" si="77"/>
        <v>9.1583870652035326E-2</v>
      </c>
      <c r="P516">
        <f t="shared" si="78"/>
        <v>9.2723730049148148E-2</v>
      </c>
      <c r="Q516">
        <f t="shared" si="79"/>
        <v>1.9314479511821775E-3</v>
      </c>
      <c r="R516">
        <f t="shared" si="80"/>
        <v>2.1273261411119968</v>
      </c>
    </row>
    <row r="517" spans="1:18">
      <c r="A517" t="s">
        <v>2228</v>
      </c>
      <c r="B517">
        <v>9.8135429999999992</v>
      </c>
      <c r="C517">
        <v>6.0481145858396133</v>
      </c>
      <c r="D517">
        <v>0.1009</v>
      </c>
      <c r="E517">
        <v>2.1965733992114247</v>
      </c>
      <c r="G517" s="128">
        <f t="shared" si="72"/>
        <v>0.10227652256206868</v>
      </c>
      <c r="H517" s="128">
        <v>2.2217931583705739</v>
      </c>
      <c r="J517">
        <f t="shared" si="73"/>
        <v>0.59353432557064234</v>
      </c>
      <c r="K517">
        <f t="shared" si="74"/>
        <v>10.407077325570642</v>
      </c>
      <c r="L517">
        <f t="shared" si="75"/>
        <v>0.10236201162928177</v>
      </c>
      <c r="N517">
        <f t="shared" si="76"/>
        <v>2.2163425598043275E-3</v>
      </c>
      <c r="O517">
        <f t="shared" si="77"/>
        <v>0.10311634255980433</v>
      </c>
      <c r="P517">
        <f t="shared" si="78"/>
        <v>0.10454889534297206</v>
      </c>
      <c r="Q517">
        <f t="shared" si="79"/>
        <v>2.2723727809033784E-3</v>
      </c>
      <c r="R517">
        <f t="shared" si="80"/>
        <v>2.2217931583705739</v>
      </c>
    </row>
    <row r="518" spans="1:18">
      <c r="A518" t="s">
        <v>672</v>
      </c>
      <c r="B518">
        <v>9.8231830000000002</v>
      </c>
      <c r="C518">
        <v>7.3439146566953513</v>
      </c>
      <c r="D518">
        <v>7.8799999999999995E-2</v>
      </c>
      <c r="E518">
        <v>1.8001657156719053</v>
      </c>
      <c r="G518" s="128">
        <f t="shared" si="72"/>
        <v>7.9618647472319296E-2</v>
      </c>
      <c r="H518" s="128">
        <v>1.8267427213449983</v>
      </c>
      <c r="J518">
        <f t="shared" si="73"/>
        <v>0.7214061760910061</v>
      </c>
      <c r="K518">
        <f t="shared" si="74"/>
        <v>10.544589176091007</v>
      </c>
      <c r="L518">
        <f t="shared" si="75"/>
        <v>7.9680404429302382E-2</v>
      </c>
      <c r="N518">
        <f t="shared" si="76"/>
        <v>1.4185305839494611E-3</v>
      </c>
      <c r="O518">
        <f t="shared" si="77"/>
        <v>8.0218530583949454E-2</v>
      </c>
      <c r="P518">
        <f t="shared" si="78"/>
        <v>8.1073075319853222E-2</v>
      </c>
      <c r="Q518">
        <f t="shared" si="79"/>
        <v>1.4544278475339262E-3</v>
      </c>
      <c r="R518">
        <f t="shared" si="80"/>
        <v>1.8267427213449983</v>
      </c>
    </row>
    <row r="519" spans="1:18">
      <c r="A519" t="s">
        <v>2229</v>
      </c>
      <c r="B519">
        <v>9.8425200000000004</v>
      </c>
      <c r="C519">
        <v>3.7428288772616893</v>
      </c>
      <c r="D519">
        <v>8.9010000000000006E-2</v>
      </c>
      <c r="E519">
        <v>1.7545119730354561</v>
      </c>
      <c r="G519" s="128">
        <f t="shared" si="72"/>
        <v>9.0089195101946767E-2</v>
      </c>
      <c r="H519" s="128">
        <v>1.7774506145406856</v>
      </c>
      <c r="J519">
        <f t="shared" si="73"/>
        <v>0.36838868081025722</v>
      </c>
      <c r="K519">
        <f t="shared" si="74"/>
        <v>10.210908680810258</v>
      </c>
      <c r="L519">
        <f t="shared" si="75"/>
        <v>9.0130651104384951E-2</v>
      </c>
      <c r="N519">
        <f t="shared" si="76"/>
        <v>1.5616911071988598E-3</v>
      </c>
      <c r="O519">
        <f t="shared" si="77"/>
        <v>9.0571691107198871E-2</v>
      </c>
      <c r="P519">
        <f t="shared" si="78"/>
        <v>9.1690486053921078E-2</v>
      </c>
      <c r="Q519">
        <f t="shared" si="79"/>
        <v>1.6012909519743102E-3</v>
      </c>
      <c r="R519">
        <f t="shared" si="80"/>
        <v>1.7774506145406856</v>
      </c>
    </row>
    <row r="520" spans="1:18">
      <c r="A520" t="s">
        <v>1935</v>
      </c>
      <c r="B520">
        <v>9.9108029999999996</v>
      </c>
      <c r="C520">
        <v>4.669202468600183</v>
      </c>
      <c r="D520">
        <v>8.8739999999999999E-2</v>
      </c>
      <c r="E520">
        <v>1.7966315880956698</v>
      </c>
      <c r="G520" s="128">
        <f t="shared" si="72"/>
        <v>8.9819978165096931E-2</v>
      </c>
      <c r="H520" s="128">
        <v>1.820358930318082</v>
      </c>
      <c r="J520">
        <f t="shared" si="73"/>
        <v>0.46275545833410098</v>
      </c>
      <c r="K520">
        <f t="shared" si="74"/>
        <v>10.373558458334101</v>
      </c>
      <c r="L520">
        <f t="shared" si="75"/>
        <v>8.9871754029622344E-2</v>
      </c>
      <c r="N520">
        <f t="shared" si="76"/>
        <v>1.5943308712760972E-3</v>
      </c>
      <c r="O520">
        <f t="shared" si="77"/>
        <v>9.0334330871276097E-2</v>
      </c>
      <c r="P520">
        <f t="shared" si="78"/>
        <v>9.1455024158835024E-2</v>
      </c>
      <c r="Q520">
        <f t="shared" si="79"/>
        <v>1.6350459937380935E-3</v>
      </c>
      <c r="R520">
        <f t="shared" si="80"/>
        <v>1.820358930318082</v>
      </c>
    </row>
    <row r="521" spans="1:18">
      <c r="A521" t="s">
        <v>526</v>
      </c>
      <c r="B521">
        <v>9.9304869999999994</v>
      </c>
      <c r="C521">
        <v>5.4720779403904789</v>
      </c>
      <c r="D521">
        <v>9.2990000000000003E-2</v>
      </c>
      <c r="E521">
        <v>1.5767993866938355</v>
      </c>
      <c r="G521" s="128">
        <f t="shared" si="72"/>
        <v>9.4180933194950564E-2</v>
      </c>
      <c r="H521" s="128">
        <v>1.596699712785431</v>
      </c>
      <c r="J521">
        <f t="shared" si="73"/>
        <v>0.54340398850034421</v>
      </c>
      <c r="K521">
        <f t="shared" si="74"/>
        <v>10.473890988500344</v>
      </c>
      <c r="L521">
        <f t="shared" si="75"/>
        <v>9.4247863342029281E-2</v>
      </c>
      <c r="N521">
        <f t="shared" si="76"/>
        <v>1.4662657496865978E-3</v>
      </c>
      <c r="O521">
        <f t="shared" si="77"/>
        <v>9.4456265749686602E-2</v>
      </c>
      <c r="P521">
        <f t="shared" si="78"/>
        <v>9.5684719884772979E-2</v>
      </c>
      <c r="Q521">
        <f t="shared" si="79"/>
        <v>1.5037866898224145E-3</v>
      </c>
      <c r="R521">
        <f t="shared" si="80"/>
        <v>1.596699712785431</v>
      </c>
    </row>
    <row r="522" spans="1:18">
      <c r="A522" t="s">
        <v>2230</v>
      </c>
      <c r="B522">
        <v>9.9601590000000009</v>
      </c>
      <c r="C522">
        <v>5.3053539008122055</v>
      </c>
      <c r="D522">
        <v>8.4500000000000006E-2</v>
      </c>
      <c r="E522">
        <v>2.0801769416757958</v>
      </c>
      <c r="G522" s="128">
        <f t="shared" si="72"/>
        <v>8.5476662728686162E-2</v>
      </c>
      <c r="H522" s="128">
        <v>2.1091923303240905</v>
      </c>
      <c r="J522">
        <f t="shared" si="73"/>
        <v>0.52842168403359802</v>
      </c>
      <c r="K522">
        <f t="shared" si="74"/>
        <v>10.488580684033598</v>
      </c>
      <c r="L522">
        <f t="shared" si="75"/>
        <v>8.552988060514953E-2</v>
      </c>
      <c r="N522">
        <f t="shared" si="76"/>
        <v>1.7577495157160476E-3</v>
      </c>
      <c r="O522">
        <f t="shared" si="77"/>
        <v>8.6257749515716048E-2</v>
      </c>
      <c r="P522">
        <f t="shared" si="78"/>
        <v>8.7279529943176601E-2</v>
      </c>
      <c r="Q522">
        <f t="shared" si="79"/>
        <v>1.802867214490439E-3</v>
      </c>
      <c r="R522">
        <f t="shared" si="80"/>
        <v>2.1091923303240905</v>
      </c>
    </row>
    <row r="523" spans="1:18">
      <c r="A523" t="s">
        <v>2035</v>
      </c>
      <c r="B523">
        <v>10</v>
      </c>
      <c r="C523">
        <v>14.18767070381886</v>
      </c>
      <c r="D523">
        <v>8.3199999999999996E-2</v>
      </c>
      <c r="E523">
        <v>2.014544387755377</v>
      </c>
      <c r="G523" s="128">
        <f t="shared" si="72"/>
        <v>8.4147164948453604E-2</v>
      </c>
      <c r="H523" s="128">
        <v>2.0432053881539405</v>
      </c>
      <c r="J523">
        <f t="shared" si="73"/>
        <v>1.418767070381886</v>
      </c>
      <c r="K523">
        <f t="shared" si="74"/>
        <v>11.418767070381886</v>
      </c>
      <c r="L523">
        <f t="shared" si="75"/>
        <v>8.4285514903701841E-2</v>
      </c>
      <c r="N523">
        <f t="shared" si="76"/>
        <v>1.6761009306124738E-3</v>
      </c>
      <c r="O523">
        <f t="shared" si="77"/>
        <v>8.4876100930612472E-2</v>
      </c>
      <c r="P523">
        <f t="shared" si="78"/>
        <v>8.5866464356659192E-2</v>
      </c>
      <c r="Q523">
        <f t="shared" si="79"/>
        <v>1.7192994082055879E-3</v>
      </c>
      <c r="R523">
        <f t="shared" si="80"/>
        <v>2.0432053881539405</v>
      </c>
    </row>
    <row r="524" spans="1:18">
      <c r="A524" t="s">
        <v>2231</v>
      </c>
      <c r="B524">
        <v>10</v>
      </c>
      <c r="C524">
        <v>3.3970575502926055</v>
      </c>
      <c r="D524">
        <v>8.6739999999999998E-2</v>
      </c>
      <c r="E524">
        <v>1.6175991816210027</v>
      </c>
      <c r="G524" s="128">
        <f t="shared" si="72"/>
        <v>8.7778402061855665E-2</v>
      </c>
      <c r="H524" s="128">
        <v>1.6396607935368785</v>
      </c>
      <c r="J524">
        <f t="shared" si="73"/>
        <v>0.33970575502926059</v>
      </c>
      <c r="K524">
        <f t="shared" si="74"/>
        <v>10.339705755029261</v>
      </c>
      <c r="L524">
        <f t="shared" si="75"/>
        <v>8.7814618038149855E-2</v>
      </c>
      <c r="N524">
        <f t="shared" si="76"/>
        <v>1.4031055301380578E-3</v>
      </c>
      <c r="O524">
        <f t="shared" si="77"/>
        <v>8.8143105530138058E-2</v>
      </c>
      <c r="P524">
        <f t="shared" si="78"/>
        <v>8.9217670105657079E-2</v>
      </c>
      <c r="Q524">
        <f t="shared" si="79"/>
        <v>1.4392680438014144E-3</v>
      </c>
      <c r="R524">
        <f t="shared" si="80"/>
        <v>1.6396607935368785</v>
      </c>
    </row>
    <row r="525" spans="1:18">
      <c r="A525" t="s">
        <v>560</v>
      </c>
      <c r="B525">
        <v>10.03009</v>
      </c>
      <c r="C525">
        <v>9.5100016689054367</v>
      </c>
      <c r="D525">
        <v>8.9899999999999994E-2</v>
      </c>
      <c r="E525">
        <v>2.2570690996539229</v>
      </c>
      <c r="G525" s="128">
        <f t="shared" si="72"/>
        <v>9.1023302089329544E-2</v>
      </c>
      <c r="H525" s="128">
        <v>2.2868463623828723</v>
      </c>
      <c r="J525">
        <f t="shared" si="73"/>
        <v>0.95386172639271727</v>
      </c>
      <c r="K525">
        <f t="shared" si="74"/>
        <v>10.983951726392716</v>
      </c>
      <c r="L525">
        <f t="shared" si="75"/>
        <v>9.1133159980421166E-2</v>
      </c>
      <c r="N525">
        <f t="shared" si="76"/>
        <v>2.0291051205888768E-3</v>
      </c>
      <c r="O525">
        <f t="shared" si="77"/>
        <v>9.1929105120588869E-2</v>
      </c>
      <c r="P525">
        <f t="shared" si="78"/>
        <v>9.310486516208015E-2</v>
      </c>
      <c r="Q525">
        <f t="shared" si="79"/>
        <v>2.0815630727506057E-3</v>
      </c>
      <c r="R525">
        <f t="shared" si="80"/>
        <v>2.2868463623828723</v>
      </c>
    </row>
    <row r="526" spans="1:18">
      <c r="A526" t="s">
        <v>464</v>
      </c>
      <c r="B526">
        <v>10.05025</v>
      </c>
      <c r="C526">
        <v>10.212125894555344</v>
      </c>
      <c r="D526">
        <v>9.7299999999999998E-2</v>
      </c>
      <c r="E526">
        <v>2.1649489776245421</v>
      </c>
      <c r="G526" s="128">
        <f t="shared" si="72"/>
        <v>9.8617323216473263E-2</v>
      </c>
      <c r="H526" s="128">
        <v>2.1913658599914601</v>
      </c>
      <c r="J526">
        <f t="shared" si="73"/>
        <v>1.0263441827175483</v>
      </c>
      <c r="K526">
        <f t="shared" si="74"/>
        <v>11.076594182717548</v>
      </c>
      <c r="L526">
        <f t="shared" si="75"/>
        <v>9.875570106569663E-2</v>
      </c>
      <c r="N526">
        <f t="shared" si="76"/>
        <v>2.1064953552286793E-3</v>
      </c>
      <c r="O526">
        <f t="shared" si="77"/>
        <v>9.9406495355228677E-2</v>
      </c>
      <c r="P526">
        <f t="shared" si="78"/>
        <v>0.10077838956947649</v>
      </c>
      <c r="Q526">
        <f t="shared" si="79"/>
        <v>2.161066353003227E-3</v>
      </c>
      <c r="R526">
        <f t="shared" si="80"/>
        <v>2.1913658599914601</v>
      </c>
    </row>
    <row r="527" spans="1:18">
      <c r="A527" t="s">
        <v>1916</v>
      </c>
      <c r="B527">
        <v>10.05025</v>
      </c>
      <c r="C527">
        <v>7.1156378772002595</v>
      </c>
      <c r="D527">
        <v>8.5709999999999995E-2</v>
      </c>
      <c r="E527">
        <v>1.7039246739357485</v>
      </c>
      <c r="G527" s="128">
        <f t="shared" si="72"/>
        <v>8.6727071966150246E-2</v>
      </c>
      <c r="H527" s="128">
        <v>1.7275665978087991</v>
      </c>
      <c r="J527">
        <f t="shared" si="73"/>
        <v>0.71513939575331908</v>
      </c>
      <c r="K527">
        <f t="shared" si="74"/>
        <v>10.765389395753319</v>
      </c>
      <c r="L527">
        <f t="shared" si="75"/>
        <v>8.6801455092347671E-2</v>
      </c>
      <c r="N527">
        <f t="shared" si="76"/>
        <v>1.4604338380303299E-3</v>
      </c>
      <c r="O527">
        <f t="shared" si="77"/>
        <v>8.7170433838030331E-2</v>
      </c>
      <c r="P527">
        <f t="shared" si="78"/>
        <v>8.8225339892695057E-2</v>
      </c>
      <c r="Q527">
        <f t="shared" si="79"/>
        <v>1.4982679265448107E-3</v>
      </c>
      <c r="R527">
        <f t="shared" si="80"/>
        <v>1.7275665978087991</v>
      </c>
    </row>
    <row r="528" spans="1:18">
      <c r="A528" t="s">
        <v>440</v>
      </c>
      <c r="B528">
        <v>10.070489999999999</v>
      </c>
      <c r="C528">
        <v>7.7990257714144615</v>
      </c>
      <c r="D528">
        <v>0.1008</v>
      </c>
      <c r="E528">
        <v>2.4994319132836647</v>
      </c>
      <c r="G528" s="128">
        <f t="shared" si="72"/>
        <v>0.10221090357240417</v>
      </c>
      <c r="H528" s="128">
        <v>2.5289187093455334</v>
      </c>
      <c r="J528">
        <f t="shared" si="73"/>
        <v>0.78540011040771618</v>
      </c>
      <c r="K528">
        <f t="shared" si="74"/>
        <v>10.855890110407715</v>
      </c>
      <c r="L528">
        <f t="shared" si="75"/>
        <v>0.10232402584058149</v>
      </c>
      <c r="N528">
        <f t="shared" si="76"/>
        <v>2.519427368589934E-3</v>
      </c>
      <c r="O528">
        <f t="shared" si="77"/>
        <v>0.10331942736858993</v>
      </c>
      <c r="P528">
        <f t="shared" si="78"/>
        <v>0.10479573423583782</v>
      </c>
      <c r="Q528">
        <f t="shared" si="79"/>
        <v>2.5848306634336515E-3</v>
      </c>
      <c r="R528">
        <f t="shared" si="80"/>
        <v>2.5289187093455334</v>
      </c>
    </row>
    <row r="529" spans="1:18">
      <c r="A529" t="s">
        <v>1940</v>
      </c>
      <c r="B529">
        <v>10.070489999999999</v>
      </c>
      <c r="C529">
        <v>4.9923869193569681</v>
      </c>
      <c r="D529">
        <v>9.0179999999999996E-2</v>
      </c>
      <c r="E529">
        <v>1.7943926554590044</v>
      </c>
      <c r="G529" s="128">
        <f t="shared" si="72"/>
        <v>9.1315212754760525E-2</v>
      </c>
      <c r="H529" s="128">
        <v>1.8180877175289138</v>
      </c>
      <c r="J529">
        <f t="shared" si="73"/>
        <v>0.50275782547515158</v>
      </c>
      <c r="K529">
        <f t="shared" si="74"/>
        <v>10.573247825475152</v>
      </c>
      <c r="L529">
        <f t="shared" si="75"/>
        <v>9.1373433661493114E-2</v>
      </c>
      <c r="N529">
        <f t="shared" si="76"/>
        <v>1.61818329669293E-3</v>
      </c>
      <c r="O529">
        <f t="shared" si="77"/>
        <v>9.1798183296692926E-2</v>
      </c>
      <c r="P529">
        <f t="shared" si="78"/>
        <v>9.2975403422090222E-2</v>
      </c>
      <c r="Q529">
        <f t="shared" si="79"/>
        <v>1.6601906673296973E-3</v>
      </c>
      <c r="R529">
        <f t="shared" si="80"/>
        <v>1.8180877175289138</v>
      </c>
    </row>
    <row r="530" spans="1:18">
      <c r="A530" t="s">
        <v>212</v>
      </c>
      <c r="B530">
        <v>10.14199</v>
      </c>
      <c r="C530">
        <v>8.0437470891329799</v>
      </c>
      <c r="D530">
        <v>8.7800000000000003E-2</v>
      </c>
      <c r="E530">
        <v>1.8858002109019283</v>
      </c>
      <c r="G530" s="128">
        <f t="shared" si="72"/>
        <v>8.8881249518348221E-2</v>
      </c>
      <c r="H530" s="128">
        <v>1.9115706405965578</v>
      </c>
      <c r="J530">
        <f t="shared" si="73"/>
        <v>0.81579602540515794</v>
      </c>
      <c r="K530">
        <f t="shared" si="74"/>
        <v>10.957786025405158</v>
      </c>
      <c r="L530">
        <f t="shared" si="75"/>
        <v>8.897068483951015E-2</v>
      </c>
      <c r="N530">
        <f t="shared" si="76"/>
        <v>1.655732585171893E-3</v>
      </c>
      <c r="O530">
        <f t="shared" si="77"/>
        <v>8.9455732585171893E-2</v>
      </c>
      <c r="P530">
        <f t="shared" si="78"/>
        <v>9.0580277389136335E-2</v>
      </c>
      <c r="Q530">
        <f t="shared" si="79"/>
        <v>1.699027870788114E-3</v>
      </c>
      <c r="R530">
        <f t="shared" si="80"/>
        <v>1.9115706405965578</v>
      </c>
    </row>
    <row r="531" spans="1:18">
      <c r="A531" t="s">
        <v>477</v>
      </c>
      <c r="B531">
        <v>10.152279999999999</v>
      </c>
      <c r="C531">
        <v>6.5111313831473989</v>
      </c>
      <c r="D531">
        <v>9.6199999999999994E-2</v>
      </c>
      <c r="E531">
        <v>2.1043531846632906</v>
      </c>
      <c r="G531" s="128">
        <f t="shared" si="72"/>
        <v>9.7502253188442092E-2</v>
      </c>
      <c r="H531" s="128">
        <v>2.1305948892551703</v>
      </c>
      <c r="J531">
        <f t="shared" si="73"/>
        <v>0.66102828918499668</v>
      </c>
      <c r="K531">
        <f t="shared" si="74"/>
        <v>10.813308289184995</v>
      </c>
      <c r="L531">
        <f t="shared" si="75"/>
        <v>9.7589412650031751E-2</v>
      </c>
      <c r="N531">
        <f t="shared" si="76"/>
        <v>2.0243877636460855E-3</v>
      </c>
      <c r="O531">
        <f t="shared" si="77"/>
        <v>9.8224387763646073E-2</v>
      </c>
      <c r="P531">
        <f t="shared" si="78"/>
        <v>9.9579631211783676E-2</v>
      </c>
      <c r="Q531">
        <f t="shared" si="79"/>
        <v>2.0773780233415834E-3</v>
      </c>
      <c r="R531">
        <f t="shared" si="80"/>
        <v>2.1305948892551703</v>
      </c>
    </row>
    <row r="532" spans="1:18">
      <c r="A532" t="s">
        <v>2232</v>
      </c>
      <c r="B532">
        <v>10.152279999999999</v>
      </c>
      <c r="C532">
        <v>4.1478637355480581</v>
      </c>
      <c r="D532">
        <v>8.8999999999999996E-2</v>
      </c>
      <c r="E532">
        <v>1.8902028621936109</v>
      </c>
      <c r="G532" s="128">
        <f t="shared" si="72"/>
        <v>9.0113786395340928E-2</v>
      </c>
      <c r="H532" s="128">
        <v>1.9157066825649618</v>
      </c>
      <c r="J532">
        <f t="shared" si="73"/>
        <v>0.42110274045129836</v>
      </c>
      <c r="K532">
        <f t="shared" si="74"/>
        <v>10.573382740451297</v>
      </c>
      <c r="L532">
        <f t="shared" si="75"/>
        <v>9.0161245550934369E-2</v>
      </c>
      <c r="N532">
        <f t="shared" si="76"/>
        <v>1.6822805473523136E-3</v>
      </c>
      <c r="O532">
        <f t="shared" si="77"/>
        <v>9.0682280547352306E-2</v>
      </c>
      <c r="P532">
        <f t="shared" si="78"/>
        <v>9.1840102223228789E-2</v>
      </c>
      <c r="Q532">
        <f t="shared" si="79"/>
        <v>1.7263158278878615E-3</v>
      </c>
      <c r="R532">
        <f t="shared" si="80"/>
        <v>1.9157066825649618</v>
      </c>
    </row>
    <row r="533" spans="1:18">
      <c r="A533" t="s">
        <v>1999</v>
      </c>
      <c r="B533">
        <v>10.172940000000001</v>
      </c>
      <c r="C533">
        <v>3.7407757265991557</v>
      </c>
      <c r="D533">
        <v>0.1019</v>
      </c>
      <c r="E533">
        <v>2.6403772482700862</v>
      </c>
      <c r="G533" s="128">
        <f t="shared" si="72"/>
        <v>0.10335448727327072</v>
      </c>
      <c r="H533" s="128">
        <v>2.6715037804449477</v>
      </c>
      <c r="J533">
        <f t="shared" si="73"/>
        <v>0.38054687020149613</v>
      </c>
      <c r="K533">
        <f t="shared" si="74"/>
        <v>10.553486870201496</v>
      </c>
      <c r="L533">
        <f t="shared" si="75"/>
        <v>0.10341037840610694</v>
      </c>
      <c r="N533">
        <f t="shared" si="76"/>
        <v>2.6905444159872178E-3</v>
      </c>
      <c r="O533">
        <f t="shared" si="77"/>
        <v>0.10459054441598722</v>
      </c>
      <c r="P533">
        <f t="shared" si="78"/>
        <v>0.10611560630803564</v>
      </c>
      <c r="Q533">
        <f t="shared" si="79"/>
        <v>2.7611190347649195E-3</v>
      </c>
      <c r="R533">
        <f t="shared" si="80"/>
        <v>2.6715037804449477</v>
      </c>
    </row>
    <row r="534" spans="1:18">
      <c r="A534" t="s">
        <v>1924</v>
      </c>
      <c r="B534">
        <v>10.204079999999999</v>
      </c>
      <c r="C534">
        <v>13.463227316941529</v>
      </c>
      <c r="D534">
        <v>8.7400000000000005E-2</v>
      </c>
      <c r="E534">
        <v>2.5596730477871281</v>
      </c>
      <c r="G534" s="128">
        <f t="shared" si="72"/>
        <v>8.847751797904424E-2</v>
      </c>
      <c r="H534" s="128">
        <v>2.5950326932673571</v>
      </c>
      <c r="J534">
        <f t="shared" si="73"/>
        <v>1.3737984860025669</v>
      </c>
      <c r="K534">
        <f t="shared" si="74"/>
        <v>11.577878486002566</v>
      </c>
      <c r="L534">
        <f t="shared" si="75"/>
        <v>8.8626933184218937E-2</v>
      </c>
      <c r="N534">
        <f t="shared" si="76"/>
        <v>2.23715424376595E-3</v>
      </c>
      <c r="O534">
        <f t="shared" si="77"/>
        <v>8.9637154243765949E-2</v>
      </c>
      <c r="P534">
        <f t="shared" si="78"/>
        <v>9.0773538496791942E-2</v>
      </c>
      <c r="Q534">
        <f t="shared" si="79"/>
        <v>2.2960205177477017E-3</v>
      </c>
      <c r="R534">
        <f t="shared" si="80"/>
        <v>2.5950326932673571</v>
      </c>
    </row>
    <row r="535" spans="1:18">
      <c r="A535" t="s">
        <v>2233</v>
      </c>
      <c r="B535">
        <v>10.26694</v>
      </c>
      <c r="C535">
        <v>4.4407922718455506</v>
      </c>
      <c r="D535">
        <v>9.1310000000000002E-2</v>
      </c>
      <c r="E535">
        <v>1.6473850435586197</v>
      </c>
      <c r="G535" s="128">
        <f t="shared" si="72"/>
        <v>9.2497866024114639E-2</v>
      </c>
      <c r="H535" s="128">
        <v>1.6692907526037386</v>
      </c>
      <c r="J535">
        <f t="shared" si="73"/>
        <v>0.45593347807501955</v>
      </c>
      <c r="K535">
        <f t="shared" si="74"/>
        <v>10.722873478075019</v>
      </c>
      <c r="L535">
        <f t="shared" si="75"/>
        <v>9.2552077239486066E-2</v>
      </c>
      <c r="N535">
        <f t="shared" si="76"/>
        <v>1.5042272832733758E-3</v>
      </c>
      <c r="O535">
        <f t="shared" si="77"/>
        <v>9.2814227283273376E-2</v>
      </c>
      <c r="P535">
        <f t="shared" si="78"/>
        <v>9.404192434801098E-2</v>
      </c>
      <c r="Q535">
        <f t="shared" si="79"/>
        <v>1.5440583238963412E-3</v>
      </c>
      <c r="R535">
        <f t="shared" si="80"/>
        <v>1.6692907526037386</v>
      </c>
    </row>
    <row r="536" spans="1:18">
      <c r="A536" t="s">
        <v>735</v>
      </c>
      <c r="B536">
        <v>10.309279999999999</v>
      </c>
      <c r="C536">
        <v>13.597986635524858</v>
      </c>
      <c r="D536">
        <v>8.6300000000000002E-2</v>
      </c>
      <c r="E536">
        <v>2.1399906466434695</v>
      </c>
      <c r="G536" s="128">
        <f t="shared" si="72"/>
        <v>8.7359671503099173E-2</v>
      </c>
      <c r="H536" s="128">
        <v>2.1702479020218539</v>
      </c>
      <c r="J536">
        <f t="shared" si="73"/>
        <v>1.401854516618837</v>
      </c>
      <c r="K536">
        <f t="shared" si="74"/>
        <v>11.711134516618836</v>
      </c>
      <c r="L536">
        <f t="shared" si="75"/>
        <v>8.7508133995535364E-2</v>
      </c>
      <c r="N536">
        <f t="shared" si="76"/>
        <v>1.8468119280533144E-3</v>
      </c>
      <c r="O536">
        <f t="shared" si="77"/>
        <v>8.814681192805332E-2</v>
      </c>
      <c r="P536">
        <f t="shared" si="78"/>
        <v>8.9255592941108367E-2</v>
      </c>
      <c r="Q536">
        <f t="shared" si="79"/>
        <v>1.8959214380091932E-3</v>
      </c>
      <c r="R536">
        <f t="shared" si="80"/>
        <v>2.1702479020218539</v>
      </c>
    </row>
    <row r="537" spans="1:18">
      <c r="A537" t="s">
        <v>1945</v>
      </c>
      <c r="B537">
        <v>10.31992</v>
      </c>
      <c r="C537">
        <v>9.7689377012183627</v>
      </c>
      <c r="D537">
        <v>9.11E-2</v>
      </c>
      <c r="E537">
        <v>3.3308210090908781</v>
      </c>
      <c r="G537" s="128">
        <f t="shared" si="72"/>
        <v>9.2288568749779462E-2</v>
      </c>
      <c r="H537" s="128">
        <v>3.3754474186700829</v>
      </c>
      <c r="J537">
        <f t="shared" si="73"/>
        <v>1.008146555615574</v>
      </c>
      <c r="K537">
        <f t="shared" si="74"/>
        <v>11.328066555615575</v>
      </c>
      <c r="L537">
        <f t="shared" si="75"/>
        <v>9.2408080902595391E-2</v>
      </c>
      <c r="N537">
        <f t="shared" si="76"/>
        <v>3.0343779392817899E-3</v>
      </c>
      <c r="O537">
        <f t="shared" si="77"/>
        <v>9.4134377939281796E-2</v>
      </c>
      <c r="P537">
        <f t="shared" si="78"/>
        <v>9.5403720861371458E-2</v>
      </c>
      <c r="Q537">
        <f t="shared" si="79"/>
        <v>3.1151521115919956E-3</v>
      </c>
      <c r="R537">
        <f t="shared" si="80"/>
        <v>3.3754474186700829</v>
      </c>
    </row>
    <row r="538" spans="1:18">
      <c r="A538" t="s">
        <v>439</v>
      </c>
      <c r="B538">
        <v>10.34126</v>
      </c>
      <c r="C538">
        <v>6.0393876522523202</v>
      </c>
      <c r="D538">
        <v>0.10176</v>
      </c>
      <c r="E538">
        <v>1.7203900780600523</v>
      </c>
      <c r="G538" s="128">
        <f t="shared" si="72"/>
        <v>0.10323546032523348</v>
      </c>
      <c r="H538" s="128">
        <v>1.7410394870590564</v>
      </c>
      <c r="J538">
        <f t="shared" si="73"/>
        <v>0.62454877952730836</v>
      </c>
      <c r="K538">
        <f t="shared" si="74"/>
        <v>10.965808779527308</v>
      </c>
      <c r="L538">
        <f t="shared" si="75"/>
        <v>0.10332709380554483</v>
      </c>
      <c r="N538">
        <f t="shared" si="76"/>
        <v>1.7506689434339093E-3</v>
      </c>
      <c r="O538">
        <f t="shared" si="77"/>
        <v>0.10351066894343391</v>
      </c>
      <c r="P538">
        <f t="shared" si="78"/>
        <v>0.10503283045414298</v>
      </c>
      <c r="Q538">
        <f t="shared" si="79"/>
        <v>1.7973701289095007E-3</v>
      </c>
      <c r="R538">
        <f t="shared" si="80"/>
        <v>1.7410394870590564</v>
      </c>
    </row>
    <row r="539" spans="1:18">
      <c r="A539" t="s">
        <v>476</v>
      </c>
      <c r="B539">
        <v>10.362690000000001</v>
      </c>
      <c r="C539">
        <v>7.1176106345301964</v>
      </c>
      <c r="D539">
        <v>9.6240000000000006E-2</v>
      </c>
      <c r="E539">
        <v>1.763212911563721</v>
      </c>
      <c r="G539" s="128">
        <f t="shared" si="72"/>
        <v>9.7571033731247397E-2</v>
      </c>
      <c r="H539" s="128">
        <v>1.7856525835770785</v>
      </c>
      <c r="J539">
        <f t="shared" si="73"/>
        <v>0.73757592546339734</v>
      </c>
      <c r="K539">
        <f t="shared" si="74"/>
        <v>11.100265925463399</v>
      </c>
      <c r="L539">
        <f t="shared" si="75"/>
        <v>9.7668489584648688E-2</v>
      </c>
      <c r="N539">
        <f t="shared" si="76"/>
        <v>1.6969161060889251E-3</v>
      </c>
      <c r="O539">
        <f t="shared" si="77"/>
        <v>9.7936916106088928E-2</v>
      </c>
      <c r="P539">
        <f t="shared" si="78"/>
        <v>9.9313313415892279E-2</v>
      </c>
      <c r="Q539">
        <f t="shared" si="79"/>
        <v>1.7422796846448818E-3</v>
      </c>
      <c r="R539">
        <f t="shared" si="80"/>
        <v>1.7856525835770785</v>
      </c>
    </row>
    <row r="540" spans="1:18">
      <c r="A540" t="s">
        <v>2234</v>
      </c>
      <c r="B540">
        <v>10.40583</v>
      </c>
      <c r="C540">
        <v>4.2198700871575836</v>
      </c>
      <c r="D540">
        <v>8.1500000000000003E-2</v>
      </c>
      <c r="E540">
        <v>2.0327498304601392</v>
      </c>
      <c r="G540" s="128">
        <f t="shared" si="72"/>
        <v>8.2440995426995206E-2</v>
      </c>
      <c r="H540" s="128">
        <v>2.0634984707116817</v>
      </c>
      <c r="J540">
        <f t="shared" si="73"/>
        <v>0.43911250749046998</v>
      </c>
      <c r="K540">
        <f t="shared" si="74"/>
        <v>10.844942507490471</v>
      </c>
      <c r="L540">
        <f t="shared" si="75"/>
        <v>8.2481816529401522E-2</v>
      </c>
      <c r="N540">
        <f t="shared" si="76"/>
        <v>1.6566911118250135E-3</v>
      </c>
      <c r="O540">
        <f t="shared" si="77"/>
        <v>8.3156691111825012E-2</v>
      </c>
      <c r="P540">
        <f t="shared" si="78"/>
        <v>8.414216410687074E-2</v>
      </c>
      <c r="Q540">
        <f t="shared" si="79"/>
        <v>1.7011686798755338E-3</v>
      </c>
      <c r="R540">
        <f t="shared" si="80"/>
        <v>2.0634984707116817</v>
      </c>
    </row>
    <row r="541" spans="1:18">
      <c r="A541" t="s">
        <v>515</v>
      </c>
      <c r="B541">
        <v>10.41667</v>
      </c>
      <c r="C541">
        <v>5.7890099747288213</v>
      </c>
      <c r="D541">
        <v>9.35E-2</v>
      </c>
      <c r="E541">
        <v>2.891621311345963</v>
      </c>
      <c r="G541" s="128">
        <f t="shared" si="72"/>
        <v>9.4764513423474639E-2</v>
      </c>
      <c r="H541" s="128">
        <v>2.9297143146486544</v>
      </c>
      <c r="J541">
        <f t="shared" si="73"/>
        <v>0.60302206533458469</v>
      </c>
      <c r="K541">
        <f t="shared" si="74"/>
        <v>11.019692065334585</v>
      </c>
      <c r="L541">
        <f t="shared" si="75"/>
        <v>9.4839800762579182E-2</v>
      </c>
      <c r="N541">
        <f t="shared" si="76"/>
        <v>2.7036659261084756E-3</v>
      </c>
      <c r="O541">
        <f t="shared" si="77"/>
        <v>9.6203665926108475E-2</v>
      </c>
      <c r="P541">
        <f t="shared" si="78"/>
        <v>9.7540842938449321E-2</v>
      </c>
      <c r="Q541">
        <f t="shared" si="79"/>
        <v>2.7763295149746819E-3</v>
      </c>
      <c r="R541">
        <f t="shared" si="80"/>
        <v>2.9297143146486544</v>
      </c>
    </row>
    <row r="542" spans="1:18">
      <c r="A542" t="s">
        <v>2235</v>
      </c>
      <c r="B542">
        <v>10.41667</v>
      </c>
      <c r="C542">
        <v>10.261091559868277</v>
      </c>
      <c r="D542">
        <v>7.9810000000000006E-2</v>
      </c>
      <c r="E542">
        <v>1.8138921677073045</v>
      </c>
      <c r="G542" s="128">
        <f t="shared" si="72"/>
        <v>8.0706581674965236E-2</v>
      </c>
      <c r="H542" s="128">
        <v>1.8419498663886091</v>
      </c>
      <c r="J542">
        <f t="shared" si="73"/>
        <v>1.0688640461893308</v>
      </c>
      <c r="K542">
        <f t="shared" si="74"/>
        <v>11.485534046189331</v>
      </c>
      <c r="L542">
        <f t="shared" si="75"/>
        <v>8.0801314554903789E-2</v>
      </c>
      <c r="N542">
        <f t="shared" si="76"/>
        <v>1.4476673390472E-3</v>
      </c>
      <c r="O542">
        <f t="shared" si="77"/>
        <v>8.1257667339047213E-2</v>
      </c>
      <c r="P542">
        <f t="shared" si="78"/>
        <v>8.2193156448294072E-2</v>
      </c>
      <c r="Q542">
        <f t="shared" si="79"/>
        <v>1.4865747733288359E-3</v>
      </c>
      <c r="R542">
        <f t="shared" si="80"/>
        <v>1.8419498663886091</v>
      </c>
    </row>
    <row r="543" spans="1:18">
      <c r="A543" t="s">
        <v>1942</v>
      </c>
      <c r="B543">
        <v>10.438409999999999</v>
      </c>
      <c r="C543">
        <v>7.4614578133971765</v>
      </c>
      <c r="D543">
        <v>9.0969999999999995E-2</v>
      </c>
      <c r="E543">
        <v>1.8076387854437084</v>
      </c>
      <c r="G543" s="128">
        <f t="shared" si="72"/>
        <v>9.2169081707761585E-2</v>
      </c>
      <c r="H543" s="128">
        <v>1.8321748966314531</v>
      </c>
      <c r="J543">
        <f t="shared" si="73"/>
        <v>0.77885755853943217</v>
      </c>
      <c r="K543">
        <f t="shared" si="74"/>
        <v>11.217267558539431</v>
      </c>
      <c r="L543">
        <f t="shared" si="75"/>
        <v>9.2261145415292692E-2</v>
      </c>
      <c r="N543">
        <f t="shared" si="76"/>
        <v>1.6444090031181413E-3</v>
      </c>
      <c r="O543">
        <f t="shared" si="77"/>
        <v>9.2614409003118139E-2</v>
      </c>
      <c r="P543">
        <f t="shared" si="78"/>
        <v>9.3857780485266926E-2</v>
      </c>
      <c r="Q543">
        <f t="shared" si="79"/>
        <v>1.6886987775053403E-3</v>
      </c>
      <c r="R543">
        <f t="shared" si="80"/>
        <v>1.8321748966314531</v>
      </c>
    </row>
    <row r="544" spans="1:18">
      <c r="A544" t="s">
        <v>480</v>
      </c>
      <c r="B544">
        <v>10.493180000000001</v>
      </c>
      <c r="C544">
        <v>6.4080960718549118</v>
      </c>
      <c r="D544">
        <v>9.5899999999999999E-2</v>
      </c>
      <c r="E544">
        <v>2.1075041503967373</v>
      </c>
      <c r="G544" s="128">
        <f t="shared" si="72"/>
        <v>9.7239041596738865E-2</v>
      </c>
      <c r="H544" s="128">
        <v>2.1347651175593119</v>
      </c>
      <c r="J544">
        <f t="shared" si="73"/>
        <v>0.67241305539266527</v>
      </c>
      <c r="K544">
        <f t="shared" si="74"/>
        <v>11.165593055392666</v>
      </c>
      <c r="L544">
        <f t="shared" si="75"/>
        <v>9.7327325405075021E-2</v>
      </c>
      <c r="N544">
        <f t="shared" si="76"/>
        <v>2.0210964802304713E-3</v>
      </c>
      <c r="O544">
        <f t="shared" si="77"/>
        <v>9.7921096480230466E-2</v>
      </c>
      <c r="P544">
        <f t="shared" si="78"/>
        <v>9.9314866737395036E-2</v>
      </c>
      <c r="Q544">
        <f t="shared" si="79"/>
        <v>2.0758251406561706E-3</v>
      </c>
      <c r="R544">
        <f t="shared" si="80"/>
        <v>2.1347651175593119</v>
      </c>
    </row>
    <row r="545" spans="1:18">
      <c r="A545" t="s">
        <v>489</v>
      </c>
      <c r="B545">
        <v>10.54852</v>
      </c>
      <c r="C545">
        <v>4.7132132134717759</v>
      </c>
      <c r="D545">
        <v>9.5100000000000004E-2</v>
      </c>
      <c r="E545">
        <v>1.9755034986509485</v>
      </c>
      <c r="G545" s="128">
        <f t="shared" si="72"/>
        <v>9.6424515518691536E-2</v>
      </c>
      <c r="H545" s="128">
        <v>2.0014124754744236</v>
      </c>
      <c r="J545">
        <f t="shared" si="73"/>
        <v>0.49717423846571296</v>
      </c>
      <c r="K545">
        <f t="shared" si="74"/>
        <v>11.045694238465712</v>
      </c>
      <c r="L545">
        <f t="shared" si="75"/>
        <v>9.6488724758195407E-2</v>
      </c>
      <c r="N545">
        <f t="shared" si="76"/>
        <v>1.8787038272170522E-3</v>
      </c>
      <c r="O545">
        <f t="shared" si="77"/>
        <v>9.6978703827217058E-2</v>
      </c>
      <c r="P545">
        <f t="shared" si="78"/>
        <v>9.83543678016984E-2</v>
      </c>
      <c r="Q545">
        <f t="shared" si="79"/>
        <v>1.9298522830068637E-3</v>
      </c>
      <c r="R545">
        <f t="shared" si="80"/>
        <v>2.0014124754744236</v>
      </c>
    </row>
    <row r="546" spans="1:18">
      <c r="A546" t="s">
        <v>1930</v>
      </c>
      <c r="B546">
        <v>10.559659999999999</v>
      </c>
      <c r="C546">
        <v>5.374455700145055</v>
      </c>
      <c r="D546">
        <v>8.8900000000000007E-2</v>
      </c>
      <c r="E546">
        <v>2.1886993763442981</v>
      </c>
      <c r="G546" s="128">
        <f t="shared" si="72"/>
        <v>9.0056971850169254E-2</v>
      </c>
      <c r="H546" s="128">
        <v>2.2194673992740226</v>
      </c>
      <c r="J546">
        <f t="shared" si="73"/>
        <v>0.56752424878593732</v>
      </c>
      <c r="K546">
        <f t="shared" si="74"/>
        <v>11.127184248785937</v>
      </c>
      <c r="L546">
        <f t="shared" si="75"/>
        <v>9.012094122959706E-2</v>
      </c>
      <c r="N546">
        <f t="shared" si="76"/>
        <v>1.9457537455700813E-3</v>
      </c>
      <c r="O546">
        <f t="shared" si="77"/>
        <v>9.0845753745570093E-2</v>
      </c>
      <c r="P546">
        <f t="shared" si="78"/>
        <v>9.2055756981157144E-2</v>
      </c>
      <c r="Q546">
        <f t="shared" si="79"/>
        <v>1.9987851309878901E-3</v>
      </c>
      <c r="R546">
        <f t="shared" si="80"/>
        <v>2.2194673992740226</v>
      </c>
    </row>
    <row r="547" spans="1:18">
      <c r="A547" t="s">
        <v>533</v>
      </c>
      <c r="B547">
        <v>10.570819999999999</v>
      </c>
      <c r="C547">
        <v>4.8133965475979101</v>
      </c>
      <c r="D547">
        <v>9.2590000000000006E-2</v>
      </c>
      <c r="E547">
        <v>1.8042275106333499</v>
      </c>
      <c r="G547" s="128">
        <f t="shared" si="72"/>
        <v>9.3848907846848295E-2</v>
      </c>
      <c r="H547" s="128">
        <v>1.8285923833157538</v>
      </c>
      <c r="J547">
        <f t="shared" si="73"/>
        <v>0.50881548493278939</v>
      </c>
      <c r="K547">
        <f t="shared" si="74"/>
        <v>11.079635484932789</v>
      </c>
      <c r="L547">
        <f t="shared" si="75"/>
        <v>9.3911239273398062E-2</v>
      </c>
      <c r="N547">
        <f t="shared" si="76"/>
        <v>1.6705342520954185E-3</v>
      </c>
      <c r="O547">
        <f t="shared" si="77"/>
        <v>9.4260534252095421E-2</v>
      </c>
      <c r="P547">
        <f t="shared" si="78"/>
        <v>9.5565021827560784E-2</v>
      </c>
      <c r="Q547">
        <f t="shared" si="79"/>
        <v>1.7161139807124887E-3</v>
      </c>
      <c r="R547">
        <f t="shared" si="80"/>
        <v>1.8285923833157538</v>
      </c>
    </row>
    <row r="548" spans="1:18">
      <c r="A548" t="s">
        <v>543</v>
      </c>
      <c r="B548">
        <v>10.570819999999999</v>
      </c>
      <c r="C548">
        <v>3.5034126623877748</v>
      </c>
      <c r="D548">
        <v>9.1619999999999993E-2</v>
      </c>
      <c r="E548">
        <v>1.5596116945594913</v>
      </c>
      <c r="G548" s="128">
        <f t="shared" si="72"/>
        <v>9.2852441860471119E-2</v>
      </c>
      <c r="H548" s="128">
        <v>1.5808992220730784</v>
      </c>
      <c r="J548">
        <f t="shared" si="73"/>
        <v>0.37033944639821936</v>
      </c>
      <c r="K548">
        <f t="shared" si="74"/>
        <v>10.941159446398219</v>
      </c>
      <c r="L548">
        <f t="shared" si="75"/>
        <v>9.289683990239557E-2</v>
      </c>
      <c r="N548">
        <f t="shared" si="76"/>
        <v>1.4289162345554058E-3</v>
      </c>
      <c r="O548">
        <f t="shared" si="77"/>
        <v>9.3048916234555398E-2</v>
      </c>
      <c r="P548">
        <f t="shared" si="78"/>
        <v>9.4320345391519164E-2</v>
      </c>
      <c r="Q548">
        <f t="shared" si="79"/>
        <v>1.4679035310480454E-3</v>
      </c>
      <c r="R548">
        <f t="shared" si="80"/>
        <v>1.5808992220730784</v>
      </c>
    </row>
    <row r="549" spans="1:18">
      <c r="A549" t="s">
        <v>2236</v>
      </c>
      <c r="B549">
        <v>10.61571</v>
      </c>
      <c r="C549">
        <v>8.5937552564398825</v>
      </c>
      <c r="D549">
        <v>8.9899999999999994E-2</v>
      </c>
      <c r="E549">
        <v>2.8808001092107758</v>
      </c>
      <c r="G549" s="128">
        <f t="shared" si="72"/>
        <v>9.1090684835205882E-2</v>
      </c>
      <c r="H549" s="128">
        <v>2.9210562295410454</v>
      </c>
      <c r="J549">
        <f t="shared" si="73"/>
        <v>0.9122881361334142</v>
      </c>
      <c r="K549">
        <f t="shared" si="74"/>
        <v>11.527998136133414</v>
      </c>
      <c r="L549">
        <f t="shared" si="75"/>
        <v>9.1196061594628605E-2</v>
      </c>
      <c r="N549">
        <f t="shared" si="76"/>
        <v>2.5898392981804873E-3</v>
      </c>
      <c r="O549">
        <f t="shared" si="77"/>
        <v>9.2489839298180485E-2</v>
      </c>
      <c r="P549">
        <f t="shared" si="78"/>
        <v>9.3751494959116263E-2</v>
      </c>
      <c r="Q549">
        <f t="shared" si="79"/>
        <v>2.6608101239103815E-3</v>
      </c>
      <c r="R549">
        <f t="shared" si="80"/>
        <v>2.9210562295410454</v>
      </c>
    </row>
    <row r="550" spans="1:18">
      <c r="A550" t="s">
        <v>710</v>
      </c>
      <c r="B550">
        <v>10.626989999999999</v>
      </c>
      <c r="C550">
        <v>9.0125563838596641</v>
      </c>
      <c r="D550">
        <v>9.2200000000000004E-2</v>
      </c>
      <c r="E550">
        <v>2.2264764219912077</v>
      </c>
      <c r="G550" s="128">
        <f t="shared" si="72"/>
        <v>9.3455081742788437E-2</v>
      </c>
      <c r="H550" s="128">
        <v>2.2568350269346009</v>
      </c>
      <c r="J550">
        <f t="shared" si="73"/>
        <v>0.95776346565712811</v>
      </c>
      <c r="K550">
        <f t="shared" si="74"/>
        <v>11.584753465657128</v>
      </c>
      <c r="L550">
        <f t="shared" si="75"/>
        <v>9.3571587885848892E-2</v>
      </c>
      <c r="N550">
        <f t="shared" si="76"/>
        <v>2.0528112610758938E-3</v>
      </c>
      <c r="O550">
        <f t="shared" si="77"/>
        <v>9.4252811261075903E-2</v>
      </c>
      <c r="P550">
        <f t="shared" si="78"/>
        <v>9.556420876201005E-2</v>
      </c>
      <c r="Q550">
        <f t="shared" si="79"/>
        <v>2.1091270192216127E-3</v>
      </c>
      <c r="R550">
        <f t="shared" si="80"/>
        <v>2.2568350269346009</v>
      </c>
    </row>
    <row r="551" spans="1:18">
      <c r="A551" t="s">
        <v>2012</v>
      </c>
      <c r="B551">
        <v>10.69519</v>
      </c>
      <c r="C551">
        <v>6.3160163502271836</v>
      </c>
      <c r="D551">
        <v>0.1105</v>
      </c>
      <c r="E551">
        <v>3.350990347286964</v>
      </c>
      <c r="G551" s="128">
        <f t="shared" si="72"/>
        <v>0.11226870232905189</v>
      </c>
      <c r="H551" s="128">
        <v>3.3892759779950818</v>
      </c>
      <c r="J551">
        <f t="shared" si="73"/>
        <v>0.67550994908786277</v>
      </c>
      <c r="K551">
        <f t="shared" si="74"/>
        <v>11.370699949087863</v>
      </c>
      <c r="L551">
        <f t="shared" si="75"/>
        <v>0.11238369927380873</v>
      </c>
      <c r="N551">
        <f t="shared" si="76"/>
        <v>3.7028443337520952E-3</v>
      </c>
      <c r="O551">
        <f t="shared" si="77"/>
        <v>0.11420284433375209</v>
      </c>
      <c r="P551">
        <f t="shared" si="78"/>
        <v>0.11607379848789726</v>
      </c>
      <c r="Q551">
        <f t="shared" si="79"/>
        <v>3.8050961588453613E-3</v>
      </c>
      <c r="R551">
        <f t="shared" si="80"/>
        <v>3.3892759779950818</v>
      </c>
    </row>
    <row r="552" spans="1:18">
      <c r="A552" t="s">
        <v>1921</v>
      </c>
      <c r="B552">
        <v>10.752689999999999</v>
      </c>
      <c r="C552">
        <v>13.106611582709583</v>
      </c>
      <c r="D552">
        <v>8.6699999999999999E-2</v>
      </c>
      <c r="E552">
        <v>2.0557446036433076</v>
      </c>
      <c r="G552" s="128">
        <f t="shared" si="72"/>
        <v>8.7817621120466913E-2</v>
      </c>
      <c r="H552" s="128">
        <v>2.0859373017450973</v>
      </c>
      <c r="J552">
        <f t="shared" si="73"/>
        <v>1.4093133129928548</v>
      </c>
      <c r="K552">
        <f t="shared" si="74"/>
        <v>12.162003312992855</v>
      </c>
      <c r="L552">
        <f t="shared" si="75"/>
        <v>8.796872064843593E-2</v>
      </c>
      <c r="N552">
        <f t="shared" si="76"/>
        <v>1.7823305713587476E-3</v>
      </c>
      <c r="O552">
        <f t="shared" si="77"/>
        <v>8.848233057135875E-2</v>
      </c>
      <c r="P552">
        <f t="shared" si="78"/>
        <v>8.9649441636923913E-2</v>
      </c>
      <c r="Q552">
        <f t="shared" si="79"/>
        <v>1.8318205164570001E-3</v>
      </c>
      <c r="R552">
        <f t="shared" si="80"/>
        <v>2.0859373017450973</v>
      </c>
    </row>
    <row r="553" spans="1:18">
      <c r="A553" t="s">
        <v>2237</v>
      </c>
      <c r="B553">
        <v>10.752689999999999</v>
      </c>
      <c r="C553">
        <v>3.3773232145755565</v>
      </c>
      <c r="D553">
        <v>9.6149999999999999E-2</v>
      </c>
      <c r="E553">
        <v>1.639187323707733</v>
      </c>
      <c r="G553" s="128">
        <f t="shared" si="72"/>
        <v>9.75300191226635E-2</v>
      </c>
      <c r="H553" s="128">
        <v>1.6608645999230836</v>
      </c>
      <c r="J553">
        <f t="shared" si="73"/>
        <v>0.3631530955613444</v>
      </c>
      <c r="K553">
        <f t="shared" si="74"/>
        <v>11.115843095561344</v>
      </c>
      <c r="L553">
        <f t="shared" si="75"/>
        <v>9.7577965947920314E-2</v>
      </c>
      <c r="N553">
        <f t="shared" si="76"/>
        <v>1.5760786117449855E-3</v>
      </c>
      <c r="O553">
        <f t="shared" si="77"/>
        <v>9.7726078611744982E-2</v>
      </c>
      <c r="P553">
        <f t="shared" si="78"/>
        <v>9.9149860684570032E-2</v>
      </c>
      <c r="Q553">
        <f t="shared" si="79"/>
        <v>1.6198415619065321E-3</v>
      </c>
      <c r="R553">
        <f t="shared" si="80"/>
        <v>1.6608645999230836</v>
      </c>
    </row>
    <row r="554" spans="1:18">
      <c r="A554" t="s">
        <v>2238</v>
      </c>
      <c r="B554">
        <v>10.76426</v>
      </c>
      <c r="C554">
        <v>6.9573703326304512</v>
      </c>
      <c r="D554">
        <v>8.9399999999999993E-2</v>
      </c>
      <c r="E554">
        <v>2.5227507699398504</v>
      </c>
      <c r="G554" s="128">
        <f t="shared" si="72"/>
        <v>9.0593910890043358E-2</v>
      </c>
      <c r="H554" s="128">
        <v>2.5587066400426108</v>
      </c>
      <c r="J554">
        <f t="shared" si="73"/>
        <v>0.74890943176720659</v>
      </c>
      <c r="K554">
        <f t="shared" si="74"/>
        <v>11.513169431767206</v>
      </c>
      <c r="L554">
        <f t="shared" si="75"/>
        <v>9.0679450133830886E-2</v>
      </c>
      <c r="N554">
        <f t="shared" si="76"/>
        <v>2.255339188326226E-3</v>
      </c>
      <c r="O554">
        <f t="shared" si="77"/>
        <v>9.1655339188326218E-2</v>
      </c>
      <c r="P554">
        <f t="shared" si="78"/>
        <v>9.2911943303461184E-2</v>
      </c>
      <c r="Q554">
        <f t="shared" si="79"/>
        <v>2.3180324134178254E-3</v>
      </c>
      <c r="R554">
        <f t="shared" si="80"/>
        <v>2.5587066400426108</v>
      </c>
    </row>
    <row r="555" spans="1:18">
      <c r="A555" t="s">
        <v>556</v>
      </c>
      <c r="B555">
        <v>10.81081</v>
      </c>
      <c r="C555">
        <v>7.393856677560021</v>
      </c>
      <c r="D555">
        <v>9.0399999999999994E-2</v>
      </c>
      <c r="E555">
        <v>1.9470584732497336</v>
      </c>
      <c r="G555" s="128">
        <f t="shared" si="72"/>
        <v>9.1627139372098682E-2</v>
      </c>
      <c r="H555" s="128">
        <v>1.9746182436816306</v>
      </c>
      <c r="J555">
        <f t="shared" si="73"/>
        <v>0.79933579708332647</v>
      </c>
      <c r="K555">
        <f t="shared" si="74"/>
        <v>11.610145797083327</v>
      </c>
      <c r="L555">
        <f t="shared" si="75"/>
        <v>9.1720598618808033E-2</v>
      </c>
      <c r="N555">
        <f t="shared" si="76"/>
        <v>1.760140859817759E-3</v>
      </c>
      <c r="O555">
        <f t="shared" si="77"/>
        <v>9.2160140859817746E-2</v>
      </c>
      <c r="P555">
        <f t="shared" si="78"/>
        <v>9.3436425582303737E-2</v>
      </c>
      <c r="Q555">
        <f t="shared" si="79"/>
        <v>1.809286210205055E-3</v>
      </c>
      <c r="R555">
        <f t="shared" si="80"/>
        <v>1.9746182436816306</v>
      </c>
    </row>
    <row r="556" spans="1:18">
      <c r="A556" t="s">
        <v>2239</v>
      </c>
      <c r="B556">
        <v>10.86957</v>
      </c>
      <c r="C556">
        <v>6.7107947899120166</v>
      </c>
      <c r="D556">
        <v>8.5239999999999996E-2</v>
      </c>
      <c r="E556">
        <v>1.637849665533827</v>
      </c>
      <c r="G556" s="128">
        <f t="shared" si="72"/>
        <v>8.63291177433404E-2</v>
      </c>
      <c r="H556" s="128">
        <v>1.6625929589899773</v>
      </c>
      <c r="J556">
        <f t="shared" si="73"/>
        <v>0.72943453724583962</v>
      </c>
      <c r="K556">
        <f t="shared" si="74"/>
        <v>11.59900453724584</v>
      </c>
      <c r="L556">
        <f t="shared" si="75"/>
        <v>8.6404400173092033E-2</v>
      </c>
      <c r="N556">
        <f t="shared" si="76"/>
        <v>1.3961030549010339E-3</v>
      </c>
      <c r="O556">
        <f t="shared" si="77"/>
        <v>8.6636103054901034E-2</v>
      </c>
      <c r="P556">
        <f t="shared" si="78"/>
        <v>8.7764419576499345E-2</v>
      </c>
      <c r="Q556">
        <f t="shared" si="79"/>
        <v>1.4353018331589446E-3</v>
      </c>
      <c r="R556">
        <f t="shared" si="80"/>
        <v>1.6625929589899773</v>
      </c>
    </row>
    <row r="557" spans="1:18">
      <c r="A557" t="s">
        <v>568</v>
      </c>
      <c r="B557">
        <v>10.88139</v>
      </c>
      <c r="C557">
        <v>5.3116063185170832</v>
      </c>
      <c r="D557">
        <v>8.8999999999999996E-2</v>
      </c>
      <c r="E557">
        <v>2.4410918102578227</v>
      </c>
      <c r="G557" s="128">
        <f t="shared" si="72"/>
        <v>9.0196023989908405E-2</v>
      </c>
      <c r="H557" s="128">
        <v>2.4764282478964921</v>
      </c>
      <c r="J557">
        <f t="shared" si="73"/>
        <v>0.57797659878248608</v>
      </c>
      <c r="K557">
        <f t="shared" si="74"/>
        <v>11.459366598782486</v>
      </c>
      <c r="L557">
        <f t="shared" si="75"/>
        <v>9.0261435426562467E-2</v>
      </c>
      <c r="N557">
        <f t="shared" si="76"/>
        <v>2.1725717111294621E-3</v>
      </c>
      <c r="O557">
        <f t="shared" si="77"/>
        <v>9.1172571711129455E-2</v>
      </c>
      <c r="P557">
        <f t="shared" si="78"/>
        <v>9.2429663806473994E-2</v>
      </c>
      <c r="Q557">
        <f t="shared" si="79"/>
        <v>2.2336398165655885E-3</v>
      </c>
      <c r="R557">
        <f t="shared" si="80"/>
        <v>2.4764282478964921</v>
      </c>
    </row>
    <row r="558" spans="1:18">
      <c r="A558" t="s">
        <v>2240</v>
      </c>
      <c r="B558">
        <v>10.88139</v>
      </c>
      <c r="C558">
        <v>5.7070534099735886</v>
      </c>
      <c r="D558">
        <v>9.5600000000000004E-2</v>
      </c>
      <c r="E558">
        <v>2.7579295919548188</v>
      </c>
      <c r="G558" s="128">
        <f t="shared" si="72"/>
        <v>9.6981541224535811E-2</v>
      </c>
      <c r="H558" s="128">
        <v>2.7950591806108123</v>
      </c>
      <c r="J558">
        <f t="shared" si="73"/>
        <v>0.62100673904752501</v>
      </c>
      <c r="K558">
        <f t="shared" si="74"/>
        <v>11.502396739047525</v>
      </c>
      <c r="L558">
        <f t="shared" si="75"/>
        <v>9.7062733002622234E-2</v>
      </c>
      <c r="N558">
        <f t="shared" si="76"/>
        <v>2.6365806899088071E-3</v>
      </c>
      <c r="O558">
        <f t="shared" si="77"/>
        <v>9.8236580689908815E-2</v>
      </c>
      <c r="P558">
        <f t="shared" si="78"/>
        <v>9.9692232696030059E-2</v>
      </c>
      <c r="Q558">
        <f t="shared" si="79"/>
        <v>2.7106914714942476E-3</v>
      </c>
      <c r="R558">
        <f t="shared" si="80"/>
        <v>2.7950591806108123</v>
      </c>
    </row>
    <row r="559" spans="1:18">
      <c r="A559" t="s">
        <v>576</v>
      </c>
      <c r="B559">
        <v>10.89325</v>
      </c>
      <c r="C559">
        <v>6.3160156154011382</v>
      </c>
      <c r="D559">
        <v>8.7900000000000006E-2</v>
      </c>
      <c r="E559">
        <v>3.124955994937638</v>
      </c>
      <c r="G559" s="128">
        <f t="shared" si="72"/>
        <v>8.906641007293209E-2</v>
      </c>
      <c r="H559" s="128">
        <v>3.1708168769613203</v>
      </c>
      <c r="J559">
        <f t="shared" si="73"/>
        <v>0.68801937102468447</v>
      </c>
      <c r="K559">
        <f t="shared" si="74"/>
        <v>11.581269371024685</v>
      </c>
      <c r="L559">
        <f t="shared" si="75"/>
        <v>8.9142288681626811E-2</v>
      </c>
      <c r="N559">
        <f t="shared" si="76"/>
        <v>2.746836319550184E-3</v>
      </c>
      <c r="O559">
        <f t="shared" si="77"/>
        <v>9.0646836319550186E-2</v>
      </c>
      <c r="P559">
        <f t="shared" si="78"/>
        <v>9.1890542835228198E-2</v>
      </c>
      <c r="Q559">
        <f t="shared" si="79"/>
        <v>2.8241327622961082E-3</v>
      </c>
      <c r="R559">
        <f t="shared" si="80"/>
        <v>3.1708168769613203</v>
      </c>
    </row>
    <row r="560" spans="1:18">
      <c r="A560" t="s">
        <v>2241</v>
      </c>
      <c r="B560">
        <v>10.9529</v>
      </c>
      <c r="C560">
        <v>4.2841928755779213</v>
      </c>
      <c r="D560">
        <v>8.3500000000000005E-2</v>
      </c>
      <c r="E560">
        <v>1.6864421474762765</v>
      </c>
      <c r="G560" s="128">
        <f t="shared" si="72"/>
        <v>8.4548463985390926E-2</v>
      </c>
      <c r="H560" s="128">
        <v>1.7126611852100169</v>
      </c>
      <c r="J560">
        <f t="shared" si="73"/>
        <v>0.46924336146917411</v>
      </c>
      <c r="K560">
        <f t="shared" si="74"/>
        <v>11.422143361469173</v>
      </c>
      <c r="L560">
        <f t="shared" si="75"/>
        <v>8.4594709394951548E-2</v>
      </c>
      <c r="N560">
        <f t="shared" si="76"/>
        <v>1.4081791931426909E-3</v>
      </c>
      <c r="O560">
        <f t="shared" si="77"/>
        <v>8.4908179193142697E-2</v>
      </c>
      <c r="P560">
        <f t="shared" si="78"/>
        <v>8.5996492710759986E-2</v>
      </c>
      <c r="Q560">
        <f t="shared" si="79"/>
        <v>1.4480287253690605E-3</v>
      </c>
      <c r="R560">
        <f t="shared" si="80"/>
        <v>1.7126611852100169</v>
      </c>
    </row>
    <row r="561" spans="1:18">
      <c r="A561" t="s">
        <v>1941</v>
      </c>
      <c r="B561">
        <v>10.9529</v>
      </c>
      <c r="C561">
        <v>3.6605615355414982</v>
      </c>
      <c r="D561">
        <v>9.1410000000000005E-2</v>
      </c>
      <c r="E561">
        <v>1.6154237217404892</v>
      </c>
      <c r="G561" s="128">
        <f t="shared" si="72"/>
        <v>9.2682306094012859E-2</v>
      </c>
      <c r="H561" s="128">
        <v>1.6383345425103235</v>
      </c>
      <c r="J561">
        <f t="shared" si="73"/>
        <v>0.40093764442632474</v>
      </c>
      <c r="K561">
        <f t="shared" si="74"/>
        <v>11.353837644426324</v>
      </c>
      <c r="L561">
        <f t="shared" si="75"/>
        <v>9.27302472704849E-2</v>
      </c>
      <c r="N561">
        <f t="shared" si="76"/>
        <v>1.4766588240429813E-3</v>
      </c>
      <c r="O561">
        <f t="shared" si="77"/>
        <v>9.2886658824042984E-2</v>
      </c>
      <c r="P561">
        <f t="shared" si="78"/>
        <v>9.4200752329546222E-2</v>
      </c>
      <c r="Q561">
        <f t="shared" si="79"/>
        <v>1.5184462355333633E-3</v>
      </c>
      <c r="R561">
        <f t="shared" si="80"/>
        <v>1.6383345425103235</v>
      </c>
    </row>
    <row r="562" spans="1:18">
      <c r="A562" t="s">
        <v>2242</v>
      </c>
      <c r="B562">
        <v>10.96491</v>
      </c>
      <c r="C562">
        <v>5.4439367749925029</v>
      </c>
      <c r="D562">
        <v>9.7500000000000003E-2</v>
      </c>
      <c r="E562">
        <v>2.090980977057618</v>
      </c>
      <c r="G562" s="128">
        <f t="shared" si="72"/>
        <v>9.8946273658287676E-2</v>
      </c>
      <c r="H562" s="128">
        <v>2.1187903429832633</v>
      </c>
      <c r="J562">
        <f t="shared" si="73"/>
        <v>0.59692276783483045</v>
      </c>
      <c r="K562">
        <f t="shared" si="74"/>
        <v>11.561832767834829</v>
      </c>
      <c r="L562">
        <f t="shared" si="75"/>
        <v>9.9027363528880849E-2</v>
      </c>
      <c r="N562">
        <f t="shared" si="76"/>
        <v>2.0387064526311777E-3</v>
      </c>
      <c r="O562">
        <f t="shared" si="77"/>
        <v>9.9538706452631187E-2</v>
      </c>
      <c r="P562">
        <f t="shared" si="78"/>
        <v>0.10104273774930127</v>
      </c>
      <c r="Q562">
        <f t="shared" si="79"/>
        <v>2.0964640910135918E-3</v>
      </c>
      <c r="R562">
        <f t="shared" si="80"/>
        <v>2.1187903429832633</v>
      </c>
    </row>
    <row r="563" spans="1:18">
      <c r="A563" t="s">
        <v>496</v>
      </c>
      <c r="B563">
        <v>10.97695</v>
      </c>
      <c r="C563">
        <v>3.5806194357393322</v>
      </c>
      <c r="D563">
        <v>9.4640000000000002E-2</v>
      </c>
      <c r="E563">
        <v>1.6311124414477918</v>
      </c>
      <c r="G563" s="128">
        <f t="shared" si="72"/>
        <v>9.6006789963801895E-2</v>
      </c>
      <c r="H563" s="128">
        <v>1.653495144058412</v>
      </c>
      <c r="J563">
        <f t="shared" si="73"/>
        <v>0.39304280515138867</v>
      </c>
      <c r="K563">
        <f t="shared" si="74"/>
        <v>11.369992805151389</v>
      </c>
      <c r="L563">
        <f t="shared" si="75"/>
        <v>9.6057168722251077E-2</v>
      </c>
      <c r="N563">
        <f t="shared" si="76"/>
        <v>1.5436848145861902E-3</v>
      </c>
      <c r="O563">
        <f t="shared" si="77"/>
        <v>9.6183684814586196E-2</v>
      </c>
      <c r="P563">
        <f t="shared" si="78"/>
        <v>9.7594257573819718E-2</v>
      </c>
      <c r="Q563">
        <f t="shared" si="79"/>
        <v>1.5874676100178231E-3</v>
      </c>
      <c r="R563">
        <f t="shared" si="80"/>
        <v>1.653495144058412</v>
      </c>
    </row>
    <row r="564" spans="1:18">
      <c r="A564" t="s">
        <v>2243</v>
      </c>
      <c r="B564">
        <v>10.97695</v>
      </c>
      <c r="C564">
        <v>4.7633224665059783</v>
      </c>
      <c r="D564">
        <v>8.6620000000000003E-2</v>
      </c>
      <c r="E564">
        <v>1.6026319858798532</v>
      </c>
      <c r="G564" s="128">
        <f t="shared" si="72"/>
        <v>8.7759322532598508E-2</v>
      </c>
      <c r="H564" s="128">
        <v>1.6266906283072955</v>
      </c>
      <c r="J564">
        <f t="shared" si="73"/>
        <v>0.522867525487128</v>
      </c>
      <c r="K564">
        <f t="shared" si="74"/>
        <v>11.499817525487128</v>
      </c>
      <c r="L564">
        <f t="shared" si="75"/>
        <v>8.7815206861329959E-2</v>
      </c>
      <c r="N564">
        <f t="shared" si="76"/>
        <v>1.3881998261691289E-3</v>
      </c>
      <c r="O564">
        <f t="shared" si="77"/>
        <v>8.8008199826169128E-2</v>
      </c>
      <c r="P564">
        <f t="shared" si="78"/>
        <v>8.918689520770226E-2</v>
      </c>
      <c r="Q564">
        <f t="shared" si="79"/>
        <v>1.4275726751037526E-3</v>
      </c>
      <c r="R564">
        <f t="shared" si="80"/>
        <v>1.6266906283072955</v>
      </c>
    </row>
    <row r="565" spans="1:18">
      <c r="A565" t="s">
        <v>2244</v>
      </c>
      <c r="B565">
        <v>11.001099999999999</v>
      </c>
      <c r="C565">
        <v>8.9900614917162294</v>
      </c>
      <c r="D565">
        <v>8.2100000000000006E-2</v>
      </c>
      <c r="E565">
        <v>2.1949181940302775</v>
      </c>
      <c r="G565" s="128">
        <f t="shared" si="72"/>
        <v>8.3113411704787796E-2</v>
      </c>
      <c r="H565" s="128">
        <v>2.2297887866895771</v>
      </c>
      <c r="J565">
        <f t="shared" si="73"/>
        <v>0.98900565476519409</v>
      </c>
      <c r="K565">
        <f t="shared" si="74"/>
        <v>11.990105654765193</v>
      </c>
      <c r="L565">
        <f t="shared" si="75"/>
        <v>8.3207347953651381E-2</v>
      </c>
      <c r="N565">
        <f t="shared" si="76"/>
        <v>1.802027837298858E-3</v>
      </c>
      <c r="O565">
        <f t="shared" si="77"/>
        <v>8.3902027837298859E-2</v>
      </c>
      <c r="P565">
        <f t="shared" si="78"/>
        <v>8.4966665239216296E-2</v>
      </c>
      <c r="Q565">
        <f t="shared" si="79"/>
        <v>1.8532535344285006E-3</v>
      </c>
      <c r="R565">
        <f t="shared" si="80"/>
        <v>2.2297887866895771</v>
      </c>
    </row>
    <row r="566" spans="1:18">
      <c r="A566" t="s">
        <v>2245</v>
      </c>
      <c r="B566">
        <v>11.025359999999999</v>
      </c>
      <c r="C566">
        <v>4.6830923231942085</v>
      </c>
      <c r="D566">
        <v>9.4219999999999998E-2</v>
      </c>
      <c r="E566">
        <v>1.7568195028945857</v>
      </c>
      <c r="G566" s="128">
        <f t="shared" si="72"/>
        <v>9.5581023159553816E-2</v>
      </c>
      <c r="H566" s="128">
        <v>1.781144425168341</v>
      </c>
      <c r="J566">
        <f t="shared" si="73"/>
        <v>0.51632778776452493</v>
      </c>
      <c r="K566">
        <f t="shared" si="74"/>
        <v>11.541687787764523</v>
      </c>
      <c r="L566">
        <f t="shared" si="75"/>
        <v>9.5646664683353283E-2</v>
      </c>
      <c r="N566">
        <f t="shared" si="76"/>
        <v>1.6552753356272787E-3</v>
      </c>
      <c r="O566">
        <f t="shared" si="77"/>
        <v>9.5875275335627272E-2</v>
      </c>
      <c r="P566">
        <f t="shared" si="78"/>
        <v>9.7283459225079069E-2</v>
      </c>
      <c r="Q566">
        <f t="shared" si="79"/>
        <v>1.7024360655252535E-3</v>
      </c>
      <c r="R566">
        <f t="shared" si="80"/>
        <v>1.781144425168341</v>
      </c>
    </row>
    <row r="567" spans="1:18">
      <c r="A567" t="s">
        <v>565</v>
      </c>
      <c r="B567">
        <v>11.074199999999999</v>
      </c>
      <c r="C567">
        <v>5.9957854856564685</v>
      </c>
      <c r="D567">
        <v>8.9399999999999993E-2</v>
      </c>
      <c r="E567">
        <v>2.3480755782703873</v>
      </c>
      <c r="G567" s="128">
        <f t="shared" si="72"/>
        <v>9.0629271581269585E-2</v>
      </c>
      <c r="H567" s="128">
        <v>2.3825196094642838</v>
      </c>
      <c r="J567">
        <f t="shared" si="73"/>
        <v>0.66398527625256865</v>
      </c>
      <c r="K567">
        <f t="shared" si="74"/>
        <v>11.738185276252569</v>
      </c>
      <c r="L567">
        <f t="shared" si="75"/>
        <v>9.0705215888284521E-2</v>
      </c>
      <c r="N567">
        <f t="shared" si="76"/>
        <v>2.0991795669737263E-3</v>
      </c>
      <c r="O567">
        <f t="shared" si="77"/>
        <v>9.1499179566973718E-2</v>
      </c>
      <c r="P567">
        <f t="shared" si="78"/>
        <v>9.2788531748607975E-2</v>
      </c>
      <c r="Q567">
        <f t="shared" si="79"/>
        <v>2.1592601673383893E-3</v>
      </c>
      <c r="R567">
        <f t="shared" si="80"/>
        <v>2.3825196094642838</v>
      </c>
    </row>
    <row r="568" spans="1:18">
      <c r="A568" t="s">
        <v>1980</v>
      </c>
      <c r="B568">
        <v>11.11111</v>
      </c>
      <c r="C568">
        <v>3.1981671911762817</v>
      </c>
      <c r="D568">
        <v>9.801E-2</v>
      </c>
      <c r="E568">
        <v>1.6837987888405543</v>
      </c>
      <c r="G568" s="128">
        <f t="shared" si="72"/>
        <v>9.949075803262275E-2</v>
      </c>
      <c r="H568" s="128">
        <v>1.7063756914647614</v>
      </c>
      <c r="J568">
        <f t="shared" si="73"/>
        <v>0.35535187459550693</v>
      </c>
      <c r="K568">
        <f t="shared" si="74"/>
        <v>11.466461874595508</v>
      </c>
      <c r="L568">
        <f t="shared" si="75"/>
        <v>9.9539519992291936E-2</v>
      </c>
      <c r="N568">
        <f t="shared" si="76"/>
        <v>1.6502911929426273E-3</v>
      </c>
      <c r="O568">
        <f t="shared" si="77"/>
        <v>9.9660291192942632E-2</v>
      </c>
      <c r="P568">
        <f t="shared" si="78"/>
        <v>0.10118844414294545</v>
      </c>
      <c r="Q568">
        <f t="shared" si="79"/>
        <v>1.6976861103226992E-3</v>
      </c>
      <c r="R568">
        <f t="shared" si="80"/>
        <v>1.7063756914647614</v>
      </c>
    </row>
    <row r="569" spans="1:18">
      <c r="A569" t="s">
        <v>2246</v>
      </c>
      <c r="B569">
        <v>11.17318</v>
      </c>
      <c r="C569">
        <v>7.4053395009370053</v>
      </c>
      <c r="D569">
        <v>8.5699999999999998E-2</v>
      </c>
      <c r="E569">
        <v>2.499064353450827</v>
      </c>
      <c r="G569" s="128">
        <f t="shared" si="72"/>
        <v>8.683370452183227E-2</v>
      </c>
      <c r="H569" s="128">
        <v>2.5376774869453089</v>
      </c>
      <c r="J569">
        <f t="shared" si="73"/>
        <v>0.82741191205079334</v>
      </c>
      <c r="K569">
        <f t="shared" si="74"/>
        <v>12.000591912050794</v>
      </c>
      <c r="L569">
        <f t="shared" si="75"/>
        <v>8.6920269313057269E-2</v>
      </c>
      <c r="N569">
        <f t="shared" si="76"/>
        <v>2.1416981509073587E-3</v>
      </c>
      <c r="O569">
        <f t="shared" si="77"/>
        <v>8.7841698150907352E-2</v>
      </c>
      <c r="P569">
        <f t="shared" si="78"/>
        <v>8.9037263892563417E-2</v>
      </c>
      <c r="Q569">
        <f t="shared" si="79"/>
        <v>2.2035593707311479E-3</v>
      </c>
      <c r="R569">
        <f t="shared" si="80"/>
        <v>2.5376774869453089</v>
      </c>
    </row>
    <row r="570" spans="1:18">
      <c r="A570" t="s">
        <v>222</v>
      </c>
      <c r="B570">
        <v>11.18568</v>
      </c>
      <c r="C570">
        <v>11.091211280469091</v>
      </c>
      <c r="D570">
        <v>8.8599999999999998E-2</v>
      </c>
      <c r="E570">
        <v>1.9626026414430864</v>
      </c>
      <c r="G570" s="128">
        <f t="shared" si="72"/>
        <v>8.981887010801462E-2</v>
      </c>
      <c r="H570" s="128">
        <v>1.9919527936165655</v>
      </c>
      <c r="J570">
        <f t="shared" si="73"/>
        <v>1.240627401957175</v>
      </c>
      <c r="K570">
        <f t="shared" si="74"/>
        <v>12.426307401957175</v>
      </c>
      <c r="L570">
        <f t="shared" si="75"/>
        <v>8.9958414401831402E-2</v>
      </c>
      <c r="N570">
        <f t="shared" si="76"/>
        <v>1.7388659403185743E-3</v>
      </c>
      <c r="O570">
        <f t="shared" si="77"/>
        <v>9.0338865940318577E-2</v>
      </c>
      <c r="P570">
        <f t="shared" si="78"/>
        <v>9.1608019600326052E-2</v>
      </c>
      <c r="Q570">
        <f t="shared" si="79"/>
        <v>1.7891494923114315E-3</v>
      </c>
      <c r="R570">
        <f t="shared" si="80"/>
        <v>1.9919527936165655</v>
      </c>
    </row>
    <row r="571" spans="1:18">
      <c r="A571" t="s">
        <v>487</v>
      </c>
      <c r="B571">
        <v>11.22334</v>
      </c>
      <c r="C571">
        <v>8.6178677438375555</v>
      </c>
      <c r="D571">
        <v>9.5100000000000004E-2</v>
      </c>
      <c r="E571">
        <v>2.1904872721262483</v>
      </c>
      <c r="G571" s="128">
        <f t="shared" si="72"/>
        <v>9.6511707446359354E-2</v>
      </c>
      <c r="H571" s="128">
        <v>2.2210793033752174</v>
      </c>
      <c r="J571">
        <f t="shared" si="73"/>
        <v>0.96721259764121792</v>
      </c>
      <c r="K571">
        <f t="shared" si="74"/>
        <v>12.190552597641219</v>
      </c>
      <c r="L571">
        <f t="shared" si="75"/>
        <v>9.6637210630450776E-2</v>
      </c>
      <c r="N571">
        <f t="shared" si="76"/>
        <v>2.0831533957920622E-3</v>
      </c>
      <c r="O571">
        <f t="shared" si="77"/>
        <v>9.718315339579206E-2</v>
      </c>
      <c r="P571">
        <f t="shared" si="78"/>
        <v>9.8655309005784481E-2</v>
      </c>
      <c r="Q571">
        <f t="shared" si="79"/>
        <v>2.1436015594251262E-3</v>
      </c>
      <c r="R571">
        <f t="shared" si="80"/>
        <v>2.2210793033752174</v>
      </c>
    </row>
    <row r="572" spans="1:18">
      <c r="A572" t="s">
        <v>2247</v>
      </c>
      <c r="B572">
        <v>11.28668</v>
      </c>
      <c r="C572">
        <v>5.2689146081039739</v>
      </c>
      <c r="D572">
        <v>8.1949999999999995E-2</v>
      </c>
      <c r="E572">
        <v>1.7259268432871784</v>
      </c>
      <c r="G572" s="128">
        <f t="shared" si="72"/>
        <v>8.2986108970852096E-2</v>
      </c>
      <c r="H572" s="128">
        <v>1.7541223419957372</v>
      </c>
      <c r="J572">
        <f t="shared" si="73"/>
        <v>0.59468553128994961</v>
      </c>
      <c r="K572">
        <f t="shared" si="74"/>
        <v>11.88136553128995</v>
      </c>
      <c r="L572">
        <f t="shared" si="75"/>
        <v>8.3042380524294468E-2</v>
      </c>
      <c r="N572">
        <f t="shared" si="76"/>
        <v>1.4143970480738426E-3</v>
      </c>
      <c r="O572">
        <f t="shared" si="77"/>
        <v>8.3364397048073843E-2</v>
      </c>
      <c r="P572">
        <f t="shared" si="78"/>
        <v>8.4441786849062742E-2</v>
      </c>
      <c r="Q572">
        <f t="shared" si="79"/>
        <v>1.4556778782106455E-3</v>
      </c>
      <c r="R572">
        <f t="shared" si="80"/>
        <v>1.7541223419957372</v>
      </c>
    </row>
    <row r="573" spans="1:18">
      <c r="A573" t="s">
        <v>505</v>
      </c>
      <c r="B573">
        <v>11.32503</v>
      </c>
      <c r="C573">
        <v>4.2922535828056887</v>
      </c>
      <c r="D573">
        <v>9.4130000000000005E-2</v>
      </c>
      <c r="E573">
        <v>1.5726955457848908</v>
      </c>
      <c r="G573" s="128">
        <f t="shared" si="72"/>
        <v>9.5526463366635811E-2</v>
      </c>
      <c r="H573" s="128">
        <v>1.5950930680182354</v>
      </c>
      <c r="J573">
        <f t="shared" si="73"/>
        <v>0.48609900592881905</v>
      </c>
      <c r="K573">
        <f t="shared" si="74"/>
        <v>11.811129005928819</v>
      </c>
      <c r="L573">
        <f t="shared" si="75"/>
        <v>9.5588236301717075E-2</v>
      </c>
      <c r="N573">
        <f t="shared" si="76"/>
        <v>1.4803783172473179E-3</v>
      </c>
      <c r="O573">
        <f t="shared" si="77"/>
        <v>9.5610378317247322E-2</v>
      </c>
      <c r="P573">
        <f t="shared" si="78"/>
        <v>9.7050199361919998E-2</v>
      </c>
      <c r="Q573">
        <f t="shared" si="79"/>
        <v>1.5237359952841867E-3</v>
      </c>
      <c r="R573">
        <f t="shared" si="80"/>
        <v>1.5950930680182354</v>
      </c>
    </row>
    <row r="574" spans="1:18">
      <c r="A574" t="s">
        <v>596</v>
      </c>
      <c r="B574">
        <v>11.337870000000001</v>
      </c>
      <c r="C574">
        <v>5.9082387705693984</v>
      </c>
      <c r="D574">
        <v>8.4150000000000003E-2</v>
      </c>
      <c r="E574">
        <v>1.756050341008373</v>
      </c>
      <c r="G574" s="128">
        <f t="shared" si="72"/>
        <v>8.5255455295040139E-2</v>
      </c>
      <c r="H574" s="128">
        <v>1.784104699099337</v>
      </c>
      <c r="J574">
        <f t="shared" si="73"/>
        <v>0.66986843109675664</v>
      </c>
      <c r="K574">
        <f t="shared" si="74"/>
        <v>12.007738431096758</v>
      </c>
      <c r="L574">
        <f t="shared" si="75"/>
        <v>8.5322800037524946E-2</v>
      </c>
      <c r="N574">
        <f t="shared" si="76"/>
        <v>1.4777163619585458E-3</v>
      </c>
      <c r="O574">
        <f t="shared" si="77"/>
        <v>8.5627716361958553E-2</v>
      </c>
      <c r="P574">
        <f t="shared" si="78"/>
        <v>8.6776501879197485E-2</v>
      </c>
      <c r="Q574">
        <f t="shared" si="79"/>
        <v>1.5210465841573456E-3</v>
      </c>
      <c r="R574">
        <f t="shared" si="80"/>
        <v>1.784104699099337</v>
      </c>
    </row>
    <row r="575" spans="1:18">
      <c r="A575" t="s">
        <v>2037</v>
      </c>
      <c r="B575">
        <v>11.41553</v>
      </c>
      <c r="C575">
        <v>4.7094277631752579</v>
      </c>
      <c r="D575">
        <v>8.5199999999999998E-2</v>
      </c>
      <c r="E575">
        <v>2.6026525159967098</v>
      </c>
      <c r="G575" s="128">
        <f t="shared" si="72"/>
        <v>8.6344256486816456E-2</v>
      </c>
      <c r="H575" s="128">
        <v>2.6439972430485215</v>
      </c>
      <c r="J575">
        <f t="shared" si="73"/>
        <v>0.53760613913360056</v>
      </c>
      <c r="K575">
        <f t="shared" si="74"/>
        <v>11.953136139133601</v>
      </c>
      <c r="L575">
        <f t="shared" si="75"/>
        <v>8.6399812946954438E-2</v>
      </c>
      <c r="N575">
        <f t="shared" si="76"/>
        <v>2.2174599436291967E-3</v>
      </c>
      <c r="O575">
        <f t="shared" si="77"/>
        <v>8.7417459943629192E-2</v>
      </c>
      <c r="P575">
        <f t="shared" si="78"/>
        <v>8.8627196247858628E-2</v>
      </c>
      <c r="Q575">
        <f t="shared" si="79"/>
        <v>2.2829397610421714E-3</v>
      </c>
      <c r="R575">
        <f t="shared" si="80"/>
        <v>2.6439972430485215</v>
      </c>
    </row>
    <row r="576" spans="1:18">
      <c r="A576" t="s">
        <v>2248</v>
      </c>
      <c r="B576">
        <v>11.428570000000001</v>
      </c>
      <c r="C576">
        <v>5.9483670951596084</v>
      </c>
      <c r="D576">
        <v>8.6699999999999999E-2</v>
      </c>
      <c r="E576">
        <v>2.0557446036433076</v>
      </c>
      <c r="G576" s="128">
        <f t="shared" si="72"/>
        <v>8.7889948109978022E-2</v>
      </c>
      <c r="H576" s="128">
        <v>2.0878647716342704</v>
      </c>
      <c r="J576">
        <f t="shared" si="73"/>
        <v>0.67981329732728246</v>
      </c>
      <c r="K576">
        <f t="shared" si="74"/>
        <v>12.108383297327283</v>
      </c>
      <c r="L576">
        <f t="shared" si="75"/>
        <v>8.796295158179851E-2</v>
      </c>
      <c r="N576">
        <f t="shared" si="76"/>
        <v>1.7823305713587476E-3</v>
      </c>
      <c r="O576">
        <f t="shared" si="77"/>
        <v>8.848233057135875E-2</v>
      </c>
      <c r="P576">
        <f t="shared" si="78"/>
        <v>8.9724971374373894E-2</v>
      </c>
      <c r="Q576">
        <f t="shared" si="79"/>
        <v>1.8350232643958714E-3</v>
      </c>
      <c r="R576">
        <f t="shared" si="80"/>
        <v>2.0878647716342704</v>
      </c>
    </row>
    <row r="577" spans="1:18">
      <c r="A577" t="s">
        <v>1932</v>
      </c>
      <c r="B577">
        <v>11.494249999999999</v>
      </c>
      <c r="C577">
        <v>7.3790974192279988</v>
      </c>
      <c r="D577">
        <v>9.01E-2</v>
      </c>
      <c r="E577">
        <v>2.1736570120717289</v>
      </c>
      <c r="G577" s="128">
        <f t="shared" si="72"/>
        <v>9.1398102324480299E-2</v>
      </c>
      <c r="H577" s="128">
        <v>2.2065091952503422</v>
      </c>
      <c r="J577">
        <f t="shared" si="73"/>
        <v>0.84817190510961427</v>
      </c>
      <c r="K577">
        <f t="shared" si="74"/>
        <v>12.342421905109614</v>
      </c>
      <c r="L577">
        <f t="shared" si="75"/>
        <v>9.1496956125740839E-2</v>
      </c>
      <c r="N577">
        <f t="shared" si="76"/>
        <v>1.9584649678766278E-3</v>
      </c>
      <c r="O577">
        <f t="shared" si="77"/>
        <v>9.2058464967876633E-2</v>
      </c>
      <c r="P577">
        <f t="shared" si="78"/>
        <v>9.3414809856554273E-2</v>
      </c>
      <c r="Q577">
        <f t="shared" si="79"/>
        <v>2.0167075320739747E-3</v>
      </c>
      <c r="R577">
        <f t="shared" si="80"/>
        <v>2.2065091952503422</v>
      </c>
    </row>
    <row r="578" spans="1:18">
      <c r="A578" t="s">
        <v>498</v>
      </c>
      <c r="B578">
        <v>11.507479999999999</v>
      </c>
      <c r="C578">
        <v>4.1482513622566337</v>
      </c>
      <c r="D578">
        <v>9.4500000000000001E-2</v>
      </c>
      <c r="E578">
        <v>2.2753155973884742</v>
      </c>
      <c r="G578" s="128">
        <f t="shared" si="72"/>
        <v>9.5930647128694757E-2</v>
      </c>
      <c r="H578" s="128">
        <v>2.308118262009641</v>
      </c>
      <c r="J578">
        <f t="shared" si="73"/>
        <v>0.47735919586140962</v>
      </c>
      <c r="K578">
        <f t="shared" si="74"/>
        <v>11.984839195861408</v>
      </c>
      <c r="L578">
        <f t="shared" si="75"/>
        <v>9.5991836543832879E-2</v>
      </c>
      <c r="N578">
        <f t="shared" si="76"/>
        <v>2.1501732395321081E-3</v>
      </c>
      <c r="O578">
        <f t="shared" si="77"/>
        <v>9.6650173239532108E-2</v>
      </c>
      <c r="P578">
        <f t="shared" si="78"/>
        <v>9.8144839913936188E-2</v>
      </c>
      <c r="Q578">
        <f t="shared" si="79"/>
        <v>2.2141927852414311E-3</v>
      </c>
      <c r="R578">
        <f t="shared" si="80"/>
        <v>2.308118262009641</v>
      </c>
    </row>
    <row r="579" spans="1:18">
      <c r="A579" t="s">
        <v>592</v>
      </c>
      <c r="B579">
        <v>11.507479999999999</v>
      </c>
      <c r="C579">
        <v>7.9355567293042428</v>
      </c>
      <c r="D579">
        <v>8.5300000000000001E-2</v>
      </c>
      <c r="E579">
        <v>2.7942544824702513</v>
      </c>
      <c r="G579" s="128">
        <f t="shared" ref="G579:G642" si="81">D579-((B579*(0.04645-D579)/(398-B579)))</f>
        <v>8.6456725097810438E-2</v>
      </c>
      <c r="H579" s="128">
        <v>2.8389528877929204</v>
      </c>
      <c r="J579">
        <f t="shared" ref="J579:J642" si="82">B579*(C579/100)</f>
        <v>0.9131826035133398</v>
      </c>
      <c r="K579">
        <f t="shared" ref="K579:K642" si="83">B579+J579</f>
        <v>12.420662603513339</v>
      </c>
      <c r="L579">
        <f t="shared" ref="L579:L642" si="84">D579-((K579*(0.04645-D579)/(398-K579)))</f>
        <v>8.6551474587317684E-2</v>
      </c>
      <c r="N579">
        <f t="shared" ref="N579:N642" si="85">D579*(E579/100)</f>
        <v>2.3834990735471244E-3</v>
      </c>
      <c r="O579">
        <f t="shared" ref="O579:O642" si="86">D579+N579</f>
        <v>8.7683499073547125E-2</v>
      </c>
      <c r="P579">
        <f t="shared" ref="P579:P642" si="87">O579-((B579*(0.04645-O579)/(398-B579)))</f>
        <v>8.8911190791665914E-2</v>
      </c>
      <c r="Q579">
        <f t="shared" ref="Q579:Q642" si="88">P579-G579</f>
        <v>2.454465693855476E-3</v>
      </c>
      <c r="R579">
        <f t="shared" ref="R579:R642" si="89">(Q579/G579)*100</f>
        <v>2.8389528877929204</v>
      </c>
    </row>
    <row r="580" spans="1:18">
      <c r="A580" t="s">
        <v>598</v>
      </c>
      <c r="B580">
        <v>11.574070000000001</v>
      </c>
      <c r="C580">
        <v>6.6597690875894733</v>
      </c>
      <c r="D580">
        <v>8.3500000000000005E-2</v>
      </c>
      <c r="E580">
        <v>2.0114301512064143</v>
      </c>
      <c r="G580" s="128">
        <f t="shared" si="81"/>
        <v>8.4609706311633906E-2</v>
      </c>
      <c r="H580" s="128">
        <v>2.0445044260095711</v>
      </c>
      <c r="J580">
        <f t="shared" si="82"/>
        <v>0.77080633603596704</v>
      </c>
      <c r="K580">
        <f t="shared" si="83"/>
        <v>12.344876336035968</v>
      </c>
      <c r="L580">
        <f t="shared" si="84"/>
        <v>8.468597586336922E-2</v>
      </c>
      <c r="N580">
        <f t="shared" si="85"/>
        <v>1.679544176257356E-3</v>
      </c>
      <c r="O580">
        <f t="shared" si="86"/>
        <v>8.5179544176257366E-2</v>
      </c>
      <c r="P580">
        <f t="shared" si="87"/>
        <v>8.6339555502008961E-2</v>
      </c>
      <c r="Q580">
        <f t="shared" si="88"/>
        <v>1.7298491903750546E-3</v>
      </c>
      <c r="R580">
        <f t="shared" si="89"/>
        <v>2.0445044260095711</v>
      </c>
    </row>
    <row r="581" spans="1:18">
      <c r="A581" t="s">
        <v>2250</v>
      </c>
      <c r="B581">
        <v>11.574070000000001</v>
      </c>
      <c r="C581">
        <v>5.066083679027277</v>
      </c>
      <c r="D581">
        <v>7.1059999999999998E-2</v>
      </c>
      <c r="E581">
        <v>1.9084052945305074</v>
      </c>
      <c r="G581" s="128">
        <f t="shared" si="81"/>
        <v>7.1797108564893658E-2</v>
      </c>
      <c r="H581" s="128">
        <v>1.9453854915297626</v>
      </c>
      <c r="J581">
        <f t="shared" si="82"/>
        <v>0.58635207126919242</v>
      </c>
      <c r="K581">
        <f t="shared" si="83"/>
        <v>12.160422071269194</v>
      </c>
      <c r="L581">
        <f t="shared" si="84"/>
        <v>7.1835628018205047E-2</v>
      </c>
      <c r="N581">
        <f t="shared" si="85"/>
        <v>1.3561128022933785E-3</v>
      </c>
      <c r="O581">
        <f t="shared" si="86"/>
        <v>7.2416112802293375E-2</v>
      </c>
      <c r="P581">
        <f t="shared" si="87"/>
        <v>7.3193839098252972E-2</v>
      </c>
      <c r="Q581">
        <f t="shared" si="88"/>
        <v>1.3967305333593139E-3</v>
      </c>
      <c r="R581">
        <f t="shared" si="89"/>
        <v>1.9453854915297626</v>
      </c>
    </row>
    <row r="582" spans="1:18">
      <c r="A582" t="s">
        <v>2249</v>
      </c>
      <c r="B582">
        <v>11.574070000000001</v>
      </c>
      <c r="C582">
        <v>5.4826152593576261</v>
      </c>
      <c r="D582">
        <v>0.10147</v>
      </c>
      <c r="E582">
        <v>1.7648457044340737</v>
      </c>
      <c r="G582" s="128">
        <f t="shared" si="81"/>
        <v>0.10311793633646686</v>
      </c>
      <c r="H582" s="128">
        <v>1.7886567294529625</v>
      </c>
      <c r="J582">
        <f t="shared" si="82"/>
        <v>0.63456172794873322</v>
      </c>
      <c r="K582">
        <f t="shared" si="83"/>
        <v>12.208631727948735</v>
      </c>
      <c r="L582">
        <f t="shared" si="84"/>
        <v>0.10321114553334967</v>
      </c>
      <c r="N582">
        <f t="shared" si="85"/>
        <v>1.7907889362892549E-3</v>
      </c>
      <c r="O582">
        <f t="shared" si="86"/>
        <v>0.10326078893628926</v>
      </c>
      <c r="P582">
        <f t="shared" si="87"/>
        <v>0.1049623622440221</v>
      </c>
      <c r="Q582">
        <f t="shared" si="88"/>
        <v>1.8444259075552361E-3</v>
      </c>
      <c r="R582">
        <f t="shared" si="89"/>
        <v>1.7886567294529625</v>
      </c>
    </row>
    <row r="583" spans="1:18">
      <c r="A583" t="s">
        <v>597</v>
      </c>
      <c r="B583">
        <v>11.587490000000001</v>
      </c>
      <c r="C583">
        <v>5.6990892508141613</v>
      </c>
      <c r="D583">
        <v>8.4000000000000005E-2</v>
      </c>
      <c r="E583">
        <v>2.1692221455059157</v>
      </c>
      <c r="G583" s="128">
        <f t="shared" si="81"/>
        <v>8.5126025266366256E-2</v>
      </c>
      <c r="H583" s="128">
        <v>2.2047170152185296</v>
      </c>
      <c r="J583">
        <f t="shared" si="82"/>
        <v>0.66038139702916587</v>
      </c>
      <c r="K583">
        <f t="shared" si="83"/>
        <v>12.247871397029167</v>
      </c>
      <c r="L583">
        <f t="shared" si="84"/>
        <v>8.5192235990048937E-2</v>
      </c>
      <c r="N583">
        <f t="shared" si="85"/>
        <v>1.8221466022249693E-3</v>
      </c>
      <c r="O583">
        <f t="shared" si="86"/>
        <v>8.582214660222498E-2</v>
      </c>
      <c r="P583">
        <f t="shared" si="87"/>
        <v>8.7002813229793058E-2</v>
      </c>
      <c r="Q583">
        <f t="shared" si="88"/>
        <v>1.8767879634268014E-3</v>
      </c>
      <c r="R583">
        <f t="shared" si="89"/>
        <v>2.2047170152185296</v>
      </c>
    </row>
    <row r="584" spans="1:18">
      <c r="A584" t="s">
        <v>2051</v>
      </c>
      <c r="B584">
        <v>11.60093</v>
      </c>
      <c r="C584">
        <v>6.347806192492321</v>
      </c>
      <c r="D584">
        <v>9.2200000000000004E-2</v>
      </c>
      <c r="E584">
        <v>1.9323014121676143</v>
      </c>
      <c r="G584" s="128">
        <f t="shared" si="81"/>
        <v>9.3573560623476659E-2</v>
      </c>
      <c r="H584" s="128">
        <v>1.961099534220041</v>
      </c>
      <c r="J584">
        <f t="shared" si="82"/>
        <v>0.73640455292669937</v>
      </c>
      <c r="K584">
        <f t="shared" si="83"/>
        <v>12.337334552926698</v>
      </c>
      <c r="L584">
        <f t="shared" si="84"/>
        <v>9.3663540825612679E-2</v>
      </c>
      <c r="N584">
        <f t="shared" si="85"/>
        <v>1.7815819020185406E-3</v>
      </c>
      <c r="O584">
        <f t="shared" si="86"/>
        <v>9.3981581902018552E-2</v>
      </c>
      <c r="P584">
        <f t="shared" si="87"/>
        <v>9.5408631285016768E-2</v>
      </c>
      <c r="Q584">
        <f t="shared" si="88"/>
        <v>1.8350706615401086E-3</v>
      </c>
      <c r="R584">
        <f t="shared" si="89"/>
        <v>1.961099534220041</v>
      </c>
    </row>
    <row r="585" spans="1:18">
      <c r="A585" t="s">
        <v>1909</v>
      </c>
      <c r="B585">
        <v>11.60093</v>
      </c>
      <c r="C585">
        <v>4.8697235986446428</v>
      </c>
      <c r="D585">
        <v>8.6449999999999999E-2</v>
      </c>
      <c r="E585">
        <v>1.6709564348804695</v>
      </c>
      <c r="G585" s="128">
        <f t="shared" si="81"/>
        <v>8.7650927321072492E-2</v>
      </c>
      <c r="H585" s="128">
        <v>1.697542316346071</v>
      </c>
      <c r="J585">
        <f t="shared" si="82"/>
        <v>0.56493322587224593</v>
      </c>
      <c r="K585">
        <f t="shared" si="83"/>
        <v>12.165863225872245</v>
      </c>
      <c r="L585">
        <f t="shared" si="84"/>
        <v>8.7711253172421524E-2</v>
      </c>
      <c r="N585">
        <f t="shared" si="85"/>
        <v>1.444541837954166E-3</v>
      </c>
      <c r="O585">
        <f t="shared" si="86"/>
        <v>8.7894541837954171E-2</v>
      </c>
      <c r="P585">
        <f t="shared" si="87"/>
        <v>8.9138838903017437E-2</v>
      </c>
      <c r="Q585">
        <f t="shared" si="88"/>
        <v>1.4879115819449451E-3</v>
      </c>
      <c r="R585">
        <f t="shared" si="89"/>
        <v>1.697542316346071</v>
      </c>
    </row>
    <row r="586" spans="1:18">
      <c r="A586" t="s">
        <v>2252</v>
      </c>
      <c r="B586">
        <v>11.60093</v>
      </c>
      <c r="C586">
        <v>4.6665013483391178</v>
      </c>
      <c r="D586">
        <v>9.1840000000000005E-2</v>
      </c>
      <c r="E586">
        <v>1.6907450991069182</v>
      </c>
      <c r="G586" s="128">
        <f t="shared" si="81"/>
        <v>9.3202752277587009E-2</v>
      </c>
      <c r="H586" s="128">
        <v>1.7160434290332733</v>
      </c>
      <c r="J586">
        <f t="shared" si="82"/>
        <v>0.54135755486987724</v>
      </c>
      <c r="K586">
        <f t="shared" si="83"/>
        <v>12.142287554869878</v>
      </c>
      <c r="L586">
        <f t="shared" si="84"/>
        <v>9.3268346290198673E-2</v>
      </c>
      <c r="N586">
        <f t="shared" si="85"/>
        <v>1.5527802990197939E-3</v>
      </c>
      <c r="O586">
        <f t="shared" si="86"/>
        <v>9.3392780299019804E-2</v>
      </c>
      <c r="P586">
        <f t="shared" si="87"/>
        <v>9.48021519837247E-2</v>
      </c>
      <c r="Q586">
        <f t="shared" si="88"/>
        <v>1.5993997061376913E-3</v>
      </c>
      <c r="R586">
        <f t="shared" si="89"/>
        <v>1.7160434290332733</v>
      </c>
    </row>
    <row r="587" spans="1:18">
      <c r="A587" t="s">
        <v>2251</v>
      </c>
      <c r="B587">
        <v>11.60093</v>
      </c>
      <c r="C587">
        <v>3.8859990281201346</v>
      </c>
      <c r="D587">
        <v>9.7799999999999998E-2</v>
      </c>
      <c r="E587">
        <v>2.0192295296911871</v>
      </c>
      <c r="G587" s="128">
        <f t="shared" si="81"/>
        <v>9.9341690448426806E-2</v>
      </c>
      <c r="H587" s="128">
        <v>2.0475758437860327</v>
      </c>
      <c r="J587">
        <f t="shared" si="82"/>
        <v>0.45081202705289708</v>
      </c>
      <c r="K587">
        <f t="shared" si="83"/>
        <v>12.051742027052898</v>
      </c>
      <c r="L587">
        <f t="shared" si="84"/>
        <v>9.9403471295192489E-2</v>
      </c>
      <c r="N587">
        <f t="shared" si="85"/>
        <v>1.9748064800379807E-3</v>
      </c>
      <c r="O587">
        <f t="shared" si="86"/>
        <v>9.9774806480037975E-2</v>
      </c>
      <c r="P587">
        <f t="shared" si="87"/>
        <v>0.10137578690485749</v>
      </c>
      <c r="Q587">
        <f t="shared" si="88"/>
        <v>2.034096456430684E-3</v>
      </c>
      <c r="R587">
        <f t="shared" si="89"/>
        <v>2.0475758437860327</v>
      </c>
    </row>
    <row r="588" spans="1:18">
      <c r="A588" t="s">
        <v>239</v>
      </c>
      <c r="B588">
        <v>11.655010000000001</v>
      </c>
      <c r="C588">
        <v>10.056749946407804</v>
      </c>
      <c r="D588">
        <v>7.5999999999999998E-2</v>
      </c>
      <c r="E588">
        <v>2.9258161254596979</v>
      </c>
      <c r="G588" s="128">
        <f t="shared" si="81"/>
        <v>7.6891445610566864E-2</v>
      </c>
      <c r="H588" s="128">
        <v>2.9791363644281299</v>
      </c>
      <c r="J588">
        <f t="shared" si="82"/>
        <v>1.1721152119288241</v>
      </c>
      <c r="K588">
        <f t="shared" si="83"/>
        <v>12.827125211928825</v>
      </c>
      <c r="L588">
        <f t="shared" si="84"/>
        <v>7.6984081628855741E-2</v>
      </c>
      <c r="N588">
        <f t="shared" si="85"/>
        <v>2.2236202553493705E-3</v>
      </c>
      <c r="O588">
        <f t="shared" si="86"/>
        <v>7.8223620255349374E-2</v>
      </c>
      <c r="P588">
        <f t="shared" si="87"/>
        <v>7.9182146627885738E-2</v>
      </c>
      <c r="Q588">
        <f t="shared" si="88"/>
        <v>2.2907010173188747E-3</v>
      </c>
      <c r="R588">
        <f t="shared" si="89"/>
        <v>2.9791363644281299</v>
      </c>
    </row>
    <row r="589" spans="1:18">
      <c r="A589" t="s">
        <v>314</v>
      </c>
      <c r="B589">
        <v>11.655010000000001</v>
      </c>
      <c r="C589">
        <v>9.4903771800560701</v>
      </c>
      <c r="D589">
        <v>9.0230000000000005E-2</v>
      </c>
      <c r="E589">
        <v>1.7116006990671881</v>
      </c>
      <c r="G589" s="128">
        <f t="shared" si="81"/>
        <v>9.155072720238977E-2</v>
      </c>
      <c r="H589" s="128">
        <v>1.7377984338308081</v>
      </c>
      <c r="J589">
        <f t="shared" si="82"/>
        <v>1.1061044093732531</v>
      </c>
      <c r="K589">
        <f t="shared" si="83"/>
        <v>12.761114409373254</v>
      </c>
      <c r="L589">
        <f t="shared" si="84"/>
        <v>9.1680221173768131E-2</v>
      </c>
      <c r="N589">
        <f t="shared" si="85"/>
        <v>1.5443773107683238E-3</v>
      </c>
      <c r="O589">
        <f t="shared" si="86"/>
        <v>9.1774377310768332E-2</v>
      </c>
      <c r="P589">
        <f t="shared" si="87"/>
        <v>9.3141694305873615E-2</v>
      </c>
      <c r="Q589">
        <f t="shared" si="88"/>
        <v>1.5909671034838452E-3</v>
      </c>
      <c r="R589">
        <f t="shared" si="89"/>
        <v>1.7377984338308081</v>
      </c>
    </row>
    <row r="590" spans="1:18">
      <c r="A590" t="s">
        <v>229</v>
      </c>
      <c r="B590">
        <v>11.668609999999999</v>
      </c>
      <c r="C590">
        <v>8.2612822494357729</v>
      </c>
      <c r="D590">
        <v>9.1800000000000007E-2</v>
      </c>
      <c r="E590">
        <v>2.0774507289524178</v>
      </c>
      <c r="G590" s="128">
        <f t="shared" si="81"/>
        <v>9.3169734578129937E-2</v>
      </c>
      <c r="H590" s="128">
        <v>2.108733176169272</v>
      </c>
      <c r="J590">
        <f t="shared" si="82"/>
        <v>0.96397680668588737</v>
      </c>
      <c r="K590">
        <f t="shared" si="83"/>
        <v>12.632586806685886</v>
      </c>
      <c r="L590">
        <f t="shared" si="84"/>
        <v>9.3286601596476518E-2</v>
      </c>
      <c r="N590">
        <f t="shared" si="85"/>
        <v>1.9070997691783196E-3</v>
      </c>
      <c r="O590">
        <f t="shared" si="86"/>
        <v>9.370709976917832E-2</v>
      </c>
      <c r="P590">
        <f t="shared" si="87"/>
        <v>9.5134435681327817E-2</v>
      </c>
      <c r="Q590">
        <f t="shared" si="88"/>
        <v>1.96470110319788E-3</v>
      </c>
      <c r="R590">
        <f t="shared" si="89"/>
        <v>2.108733176169272</v>
      </c>
    </row>
    <row r="591" spans="1:18">
      <c r="A591" t="s">
        <v>1918</v>
      </c>
      <c r="B591">
        <v>11.778560000000001</v>
      </c>
      <c r="C591">
        <v>4.7206980130048555</v>
      </c>
      <c r="D591">
        <v>8.7540000000000007E-2</v>
      </c>
      <c r="E591">
        <v>1.5839443537709319</v>
      </c>
      <c r="G591" s="128">
        <f t="shared" si="81"/>
        <v>8.8793117979157246E-2</v>
      </c>
      <c r="H591" s="128">
        <v>1.6092141739653196</v>
      </c>
      <c r="J591">
        <f t="shared" si="82"/>
        <v>0.55603024788058475</v>
      </c>
      <c r="K591">
        <f t="shared" si="83"/>
        <v>12.334590247880586</v>
      </c>
      <c r="L591">
        <f t="shared" si="84"/>
        <v>8.8854165855867584E-2</v>
      </c>
      <c r="N591">
        <f t="shared" si="85"/>
        <v>1.3865848872910739E-3</v>
      </c>
      <c r="O591">
        <f t="shared" si="86"/>
        <v>8.8926584887291077E-2</v>
      </c>
      <c r="P591">
        <f t="shared" si="87"/>
        <v>9.0221989419183593E-2</v>
      </c>
      <c r="Q591">
        <f t="shared" si="88"/>
        <v>1.4288714400263469E-3</v>
      </c>
      <c r="R591">
        <f t="shared" si="89"/>
        <v>1.6092141739653196</v>
      </c>
    </row>
    <row r="592" spans="1:18">
      <c r="A592" t="s">
        <v>1933</v>
      </c>
      <c r="B592">
        <v>11.806380000000001</v>
      </c>
      <c r="C592">
        <v>5.573444863867314</v>
      </c>
      <c r="D592">
        <v>9.0499999999999997E-2</v>
      </c>
      <c r="E592">
        <v>1.7639372007747085</v>
      </c>
      <c r="G592" s="128">
        <f t="shared" si="81"/>
        <v>9.1846658805497611E-2</v>
      </c>
      <c r="H592" s="128">
        <v>1.7912092101817816</v>
      </c>
      <c r="J592">
        <f t="shared" si="82"/>
        <v>0.65802207971865789</v>
      </c>
      <c r="K592">
        <f t="shared" si="83"/>
        <v>12.464402079718658</v>
      </c>
      <c r="L592">
        <f t="shared" si="84"/>
        <v>9.1924140635970888E-2</v>
      </c>
      <c r="N592">
        <f t="shared" si="85"/>
        <v>1.5963631667011112E-3</v>
      </c>
      <c r="O592">
        <f t="shared" si="86"/>
        <v>9.2096363166701112E-2</v>
      </c>
      <c r="P592">
        <f t="shared" si="87"/>
        <v>9.349182461726592E-2</v>
      </c>
      <c r="Q592">
        <f t="shared" si="88"/>
        <v>1.6451658117683093E-3</v>
      </c>
      <c r="R592">
        <f t="shared" si="89"/>
        <v>1.7912092101817816</v>
      </c>
    </row>
    <row r="593" spans="1:18">
      <c r="A593" t="s">
        <v>1953</v>
      </c>
      <c r="B593">
        <v>11.83432</v>
      </c>
      <c r="C593">
        <v>10.780746265263513</v>
      </c>
      <c r="D593">
        <v>9.4100000000000003E-2</v>
      </c>
      <c r="E593">
        <v>2.2025875340404002</v>
      </c>
      <c r="G593" s="128">
        <f t="shared" si="81"/>
        <v>9.5560267903662496E-2</v>
      </c>
      <c r="H593" s="128">
        <v>2.235397907316143</v>
      </c>
      <c r="J593">
        <f t="shared" si="82"/>
        <v>1.275828011419333</v>
      </c>
      <c r="K593">
        <f t="shared" si="83"/>
        <v>13.110148011419334</v>
      </c>
      <c r="L593">
        <f t="shared" si="84"/>
        <v>9.5723057998324854E-2</v>
      </c>
      <c r="N593">
        <f t="shared" si="85"/>
        <v>2.0726348695320166E-3</v>
      </c>
      <c r="O593">
        <f t="shared" si="86"/>
        <v>9.6172634869532023E-2</v>
      </c>
      <c r="P593">
        <f t="shared" si="87"/>
        <v>9.7696420132606668E-2</v>
      </c>
      <c r="Q593">
        <f t="shared" si="88"/>
        <v>2.1361522289441714E-3</v>
      </c>
      <c r="R593">
        <f t="shared" si="89"/>
        <v>2.235397907316143</v>
      </c>
    </row>
    <row r="594" spans="1:18">
      <c r="A594" t="s">
        <v>216</v>
      </c>
      <c r="B594">
        <v>11.83432</v>
      </c>
      <c r="C594">
        <v>7.0149861920855852</v>
      </c>
      <c r="D594">
        <v>8.4099999999999994E-2</v>
      </c>
      <c r="E594">
        <v>2.0052872374786008</v>
      </c>
      <c r="G594" s="128">
        <f t="shared" si="81"/>
        <v>8.5253810840984101E-2</v>
      </c>
      <c r="H594" s="128">
        <v>2.0387697578487787</v>
      </c>
      <c r="J594">
        <f t="shared" si="82"/>
        <v>0.8301759139272229</v>
      </c>
      <c r="K594">
        <f t="shared" si="83"/>
        <v>12.664495913927222</v>
      </c>
      <c r="L594">
        <f t="shared" si="84"/>
        <v>8.5337410687837498E-2</v>
      </c>
      <c r="N594">
        <f t="shared" si="85"/>
        <v>1.686446566719503E-3</v>
      </c>
      <c r="O594">
        <f t="shared" si="86"/>
        <v>8.5786446566719493E-2</v>
      </c>
      <c r="P594">
        <f t="shared" si="87"/>
        <v>8.6991939753823688E-2</v>
      </c>
      <c r="Q594">
        <f t="shared" si="88"/>
        <v>1.7381289128395871E-3</v>
      </c>
      <c r="R594">
        <f t="shared" si="89"/>
        <v>2.0387697578487787</v>
      </c>
    </row>
    <row r="595" spans="1:18">
      <c r="A595" t="s">
        <v>2253</v>
      </c>
      <c r="B595">
        <v>11.84834</v>
      </c>
      <c r="C595">
        <v>6.7989516782860182</v>
      </c>
      <c r="D595">
        <v>9.4769999999999993E-2</v>
      </c>
      <c r="E595">
        <v>1.7867116161486667</v>
      </c>
      <c r="G595" s="128">
        <f t="shared" si="81"/>
        <v>9.625260864345371E-2</v>
      </c>
      <c r="H595" s="128">
        <v>1.8131678044337705</v>
      </c>
      <c r="J595">
        <f t="shared" si="82"/>
        <v>0.80556291127903357</v>
      </c>
      <c r="K595">
        <f t="shared" si="83"/>
        <v>12.653902911279033</v>
      </c>
      <c r="L595">
        <f t="shared" si="84"/>
        <v>9.6356720595569503E-2</v>
      </c>
      <c r="N595">
        <f t="shared" si="85"/>
        <v>1.6932665986240912E-3</v>
      </c>
      <c r="O595">
        <f t="shared" si="86"/>
        <v>9.6463266598624087E-2</v>
      </c>
      <c r="P595">
        <f t="shared" si="87"/>
        <v>9.799782995430445E-2</v>
      </c>
      <c r="Q595">
        <f t="shared" si="88"/>
        <v>1.7452213108507392E-3</v>
      </c>
      <c r="R595">
        <f t="shared" si="89"/>
        <v>1.8131678044337705</v>
      </c>
    </row>
    <row r="596" spans="1:18">
      <c r="A596" t="s">
        <v>2254</v>
      </c>
      <c r="B596">
        <v>11.890610000000001</v>
      </c>
      <c r="C596">
        <v>3.7585438821765842</v>
      </c>
      <c r="D596">
        <v>9.0789999999999996E-2</v>
      </c>
      <c r="E596">
        <v>1.8706774786634943</v>
      </c>
      <c r="G596" s="128">
        <f t="shared" si="81"/>
        <v>9.2155492943334014E-2</v>
      </c>
      <c r="H596" s="128">
        <v>1.8997148421383132</v>
      </c>
      <c r="J596">
        <f t="shared" si="82"/>
        <v>0.44691379470847714</v>
      </c>
      <c r="K596">
        <f t="shared" si="83"/>
        <v>12.337523794708478</v>
      </c>
      <c r="L596">
        <f t="shared" si="84"/>
        <v>9.2208457430549132E-2</v>
      </c>
      <c r="N596">
        <f t="shared" si="85"/>
        <v>1.6983880828785865E-3</v>
      </c>
      <c r="O596">
        <f t="shared" si="86"/>
        <v>9.2488388082878584E-2</v>
      </c>
      <c r="P596">
        <f t="shared" si="87"/>
        <v>9.3906184520624256E-2</v>
      </c>
      <c r="Q596">
        <f t="shared" si="88"/>
        <v>1.7506915772902421E-3</v>
      </c>
      <c r="R596">
        <f t="shared" si="89"/>
        <v>1.8997148421383132</v>
      </c>
    </row>
    <row r="597" spans="1:18">
      <c r="A597" t="s">
        <v>582</v>
      </c>
      <c r="B597">
        <v>11.947430000000001</v>
      </c>
      <c r="C597">
        <v>9.3668145124056768</v>
      </c>
      <c r="D597">
        <v>8.7300000000000003E-2</v>
      </c>
      <c r="E597">
        <v>2.5615715497202634</v>
      </c>
      <c r="G597" s="128">
        <f t="shared" si="81"/>
        <v>8.8564212579908486E-2</v>
      </c>
      <c r="H597" s="128">
        <v>2.6031493961130892</v>
      </c>
      <c r="J597">
        <f t="shared" si="82"/>
        <v>1.1190936070995097</v>
      </c>
      <c r="K597">
        <f t="shared" si="83"/>
        <v>13.06652360709951</v>
      </c>
      <c r="L597">
        <f t="shared" si="84"/>
        <v>8.868664866031345E-2</v>
      </c>
      <c r="N597">
        <f t="shared" si="85"/>
        <v>2.2362519629057901E-3</v>
      </c>
      <c r="O597">
        <f t="shared" si="86"/>
        <v>8.9536251962905794E-2</v>
      </c>
      <c r="P597">
        <f t="shared" si="87"/>
        <v>9.0869671344854686E-2</v>
      </c>
      <c r="Q597">
        <f t="shared" si="88"/>
        <v>2.3054587649461999E-3</v>
      </c>
      <c r="R597">
        <f t="shared" si="89"/>
        <v>2.6031493961130892</v>
      </c>
    </row>
    <row r="598" spans="1:18">
      <c r="A598" t="s">
        <v>711</v>
      </c>
      <c r="B598">
        <v>11.96172</v>
      </c>
      <c r="C598">
        <v>5.4168468231303279</v>
      </c>
      <c r="D598">
        <v>8.2100000000000006E-2</v>
      </c>
      <c r="E598">
        <v>2.1087362469456918</v>
      </c>
      <c r="G598" s="128">
        <f t="shared" si="81"/>
        <v>8.3204645161096463E-2</v>
      </c>
      <c r="H598" s="128">
        <v>2.1452136295930719</v>
      </c>
      <c r="J598">
        <f t="shared" si="82"/>
        <v>0.64794804981174503</v>
      </c>
      <c r="K598">
        <f t="shared" si="83"/>
        <v>12.609668049811745</v>
      </c>
      <c r="L598">
        <f t="shared" si="84"/>
        <v>8.3266439914828724E-2</v>
      </c>
      <c r="N598">
        <f t="shared" si="85"/>
        <v>1.7312724587424133E-3</v>
      </c>
      <c r="O598">
        <f t="shared" si="86"/>
        <v>8.3831272458742417E-2</v>
      </c>
      <c r="P598">
        <f t="shared" si="87"/>
        <v>8.4989562549546857E-2</v>
      </c>
      <c r="Q598">
        <f t="shared" si="88"/>
        <v>1.7849173884503938E-3</v>
      </c>
      <c r="R598">
        <f t="shared" si="89"/>
        <v>2.1452136295930719</v>
      </c>
    </row>
    <row r="599" spans="1:18">
      <c r="A599" t="s">
        <v>469</v>
      </c>
      <c r="B599">
        <v>11.976050000000001</v>
      </c>
      <c r="C599">
        <v>7.3169937105429241</v>
      </c>
      <c r="D599">
        <v>9.6799999999999997E-2</v>
      </c>
      <c r="E599">
        <v>2.1706264485207551</v>
      </c>
      <c r="G599" s="128">
        <f t="shared" si="81"/>
        <v>9.8362064005355104E-2</v>
      </c>
      <c r="H599" s="128">
        <v>2.2024275765799879</v>
      </c>
      <c r="J599">
        <f t="shared" si="82"/>
        <v>0.87628682527147594</v>
      </c>
      <c r="K599">
        <f t="shared" si="83"/>
        <v>12.852336825271477</v>
      </c>
      <c r="L599">
        <f t="shared" si="84"/>
        <v>9.8480174179997146E-2</v>
      </c>
      <c r="N599">
        <f t="shared" si="85"/>
        <v>2.1011664021680907E-3</v>
      </c>
      <c r="O599">
        <f t="shared" si="86"/>
        <v>9.8901166402168089E-2</v>
      </c>
      <c r="P599">
        <f t="shared" si="87"/>
        <v>0.1005284172279023</v>
      </c>
      <c r="Q599">
        <f t="shared" si="88"/>
        <v>2.1663532225471988E-3</v>
      </c>
      <c r="R599">
        <f t="shared" si="89"/>
        <v>2.2024275765799879</v>
      </c>
    </row>
    <row r="600" spans="1:18">
      <c r="A600" t="s">
        <v>312</v>
      </c>
      <c r="B600">
        <v>11.976050000000001</v>
      </c>
      <c r="C600">
        <v>8.6930185168781868</v>
      </c>
      <c r="D600">
        <v>9.0230000000000005E-2</v>
      </c>
      <c r="E600">
        <v>1.8490333959546641</v>
      </c>
      <c r="G600" s="128">
        <f t="shared" si="81"/>
        <v>9.1588235593931422E-2</v>
      </c>
      <c r="H600" s="128">
        <v>1.8781265047511482</v>
      </c>
      <c r="J600">
        <f t="shared" si="82"/>
        <v>1.0410802440905902</v>
      </c>
      <c r="K600">
        <f t="shared" si="83"/>
        <v>13.017130244090591</v>
      </c>
      <c r="L600">
        <f t="shared" si="84"/>
        <v>9.1710299532411957E-2</v>
      </c>
      <c r="N600">
        <f t="shared" si="85"/>
        <v>1.6683828331698935E-3</v>
      </c>
      <c r="O600">
        <f t="shared" si="86"/>
        <v>9.1898382833169895E-2</v>
      </c>
      <c r="P600">
        <f t="shared" si="87"/>
        <v>9.3308378521854973E-2</v>
      </c>
      <c r="Q600">
        <f t="shared" si="88"/>
        <v>1.7201429279235514E-3</v>
      </c>
      <c r="R600">
        <f t="shared" si="89"/>
        <v>1.8781265047511482</v>
      </c>
    </row>
    <row r="601" spans="1:18">
      <c r="A601" t="s">
        <v>580</v>
      </c>
      <c r="B601">
        <v>12.004799999999999</v>
      </c>
      <c r="C601">
        <v>9.4090913042706976</v>
      </c>
      <c r="D601">
        <v>8.7499999999999994E-2</v>
      </c>
      <c r="E601">
        <v>1.9017156593401632</v>
      </c>
      <c r="G601" s="128">
        <f t="shared" si="81"/>
        <v>8.8776692145394548E-2</v>
      </c>
      <c r="H601" s="128">
        <v>1.9326617196062168</v>
      </c>
      <c r="J601">
        <f t="shared" si="82"/>
        <v>1.1295425928950886</v>
      </c>
      <c r="K601">
        <f t="shared" si="83"/>
        <v>13.134342592895088</v>
      </c>
      <c r="L601">
        <f t="shared" si="84"/>
        <v>8.8900916795410567E-2</v>
      </c>
      <c r="N601">
        <f t="shared" si="85"/>
        <v>1.6640012019226425E-3</v>
      </c>
      <c r="O601">
        <f t="shared" si="86"/>
        <v>8.9164001201922638E-2</v>
      </c>
      <c r="P601">
        <f t="shared" si="87"/>
        <v>9.0492445290421247E-2</v>
      </c>
      <c r="Q601">
        <f t="shared" si="88"/>
        <v>1.7157531450266994E-3</v>
      </c>
      <c r="R601">
        <f t="shared" si="89"/>
        <v>1.9326617196062168</v>
      </c>
    </row>
    <row r="602" spans="1:18">
      <c r="A602" t="s">
        <v>550</v>
      </c>
      <c r="B602">
        <v>12.091900000000001</v>
      </c>
      <c r="C602">
        <v>9.0048510679398301</v>
      </c>
      <c r="D602">
        <v>9.0899999999999995E-2</v>
      </c>
      <c r="E602">
        <v>4.1395488817906596</v>
      </c>
      <c r="G602" s="128">
        <f t="shared" si="81"/>
        <v>9.2292779666972524E-2</v>
      </c>
      <c r="H602" s="128">
        <v>4.2048291094103307</v>
      </c>
      <c r="J602">
        <f t="shared" si="82"/>
        <v>1.0888575862842165</v>
      </c>
      <c r="K602">
        <f t="shared" si="83"/>
        <v>13.180757586284217</v>
      </c>
      <c r="L602">
        <f t="shared" si="84"/>
        <v>9.2422493186763391E-2</v>
      </c>
      <c r="N602">
        <f t="shared" si="85"/>
        <v>3.7628499335477096E-3</v>
      </c>
      <c r="O602">
        <f t="shared" si="86"/>
        <v>9.4662849933547705E-2</v>
      </c>
      <c r="P602">
        <f t="shared" si="87"/>
        <v>9.6173533332293323E-2</v>
      </c>
      <c r="Q602">
        <f t="shared" si="88"/>
        <v>3.8807536653207991E-3</v>
      </c>
      <c r="R602">
        <f t="shared" si="89"/>
        <v>4.2048291094103307</v>
      </c>
    </row>
    <row r="603" spans="1:18">
      <c r="A603" t="s">
        <v>2255</v>
      </c>
      <c r="B603">
        <v>12.13592</v>
      </c>
      <c r="C603">
        <v>7.40508011783239</v>
      </c>
      <c r="D603">
        <v>7.3099999999999998E-2</v>
      </c>
      <c r="E603">
        <v>3.8679482712685149</v>
      </c>
      <c r="G603" s="128">
        <f t="shared" si="81"/>
        <v>7.3938176665731617E-2</v>
      </c>
      <c r="H603" s="128">
        <v>3.9443733670951797</v>
      </c>
      <c r="J603">
        <f t="shared" si="82"/>
        <v>0.89867459903604463</v>
      </c>
      <c r="K603">
        <f t="shared" si="83"/>
        <v>13.034594599036046</v>
      </c>
      <c r="L603">
        <f t="shared" si="84"/>
        <v>7.4002345876254788E-2</v>
      </c>
      <c r="N603">
        <f t="shared" si="85"/>
        <v>2.8274701862972844E-3</v>
      </c>
      <c r="O603">
        <f t="shared" si="86"/>
        <v>7.592747018629728E-2</v>
      </c>
      <c r="P603">
        <f t="shared" si="87"/>
        <v>7.6854574414250518E-2</v>
      </c>
      <c r="Q603">
        <f t="shared" si="88"/>
        <v>2.9163977485189008E-3</v>
      </c>
      <c r="R603">
        <f t="shared" si="89"/>
        <v>3.9443733670951797</v>
      </c>
    </row>
    <row r="604" spans="1:18">
      <c r="A604" t="s">
        <v>2256</v>
      </c>
      <c r="B604">
        <v>12.16545</v>
      </c>
      <c r="C604">
        <v>4.9467728357138094</v>
      </c>
      <c r="D604">
        <v>8.4500000000000006E-2</v>
      </c>
      <c r="E604">
        <v>1.7907336930468434</v>
      </c>
      <c r="G604" s="128">
        <f t="shared" si="81"/>
        <v>8.5699725044063577E-2</v>
      </c>
      <c r="H604" s="128">
        <v>1.8213367181465472</v>
      </c>
      <c r="J604">
        <f t="shared" si="82"/>
        <v>0.60179717594234561</v>
      </c>
      <c r="K604">
        <f t="shared" si="83"/>
        <v>12.767247175942346</v>
      </c>
      <c r="L604">
        <f t="shared" si="84"/>
        <v>8.5761039596148975E-2</v>
      </c>
      <c r="N604">
        <f t="shared" si="85"/>
        <v>1.5131699706245829E-3</v>
      </c>
      <c r="O604">
        <f t="shared" si="86"/>
        <v>8.6013169970624595E-2</v>
      </c>
      <c r="P604">
        <f t="shared" si="87"/>
        <v>8.7260605603641739E-2</v>
      </c>
      <c r="Q604">
        <f t="shared" si="88"/>
        <v>1.5608805595781622E-3</v>
      </c>
      <c r="R604">
        <f t="shared" si="89"/>
        <v>1.8213367181465472</v>
      </c>
    </row>
    <row r="605" spans="1:18">
      <c r="A605" t="s">
        <v>2046</v>
      </c>
      <c r="B605">
        <v>12.195119999999999</v>
      </c>
      <c r="C605">
        <v>14.813787813631139</v>
      </c>
      <c r="D605">
        <v>9.2399999999999996E-2</v>
      </c>
      <c r="E605">
        <v>2.824771537728815</v>
      </c>
      <c r="G605" s="128">
        <f t="shared" si="81"/>
        <v>9.3852458983929909E-2</v>
      </c>
      <c r="H605" s="128">
        <v>2.868963343952823</v>
      </c>
      <c r="J605">
        <f t="shared" si="82"/>
        <v>1.8065592004176936</v>
      </c>
      <c r="K605">
        <f t="shared" si="83"/>
        <v>14.001679200417692</v>
      </c>
      <c r="L605">
        <f t="shared" si="84"/>
        <v>9.4075468678924204E-2</v>
      </c>
      <c r="N605">
        <f t="shared" si="85"/>
        <v>2.6100889008614249E-3</v>
      </c>
      <c r="O605">
        <f t="shared" si="86"/>
        <v>9.501008890086142E-2</v>
      </c>
      <c r="P605">
        <f t="shared" si="87"/>
        <v>9.6545051629577217E-2</v>
      </c>
      <c r="Q605">
        <f t="shared" si="88"/>
        <v>2.692592645647307E-3</v>
      </c>
      <c r="R605">
        <f t="shared" si="89"/>
        <v>2.868963343952823</v>
      </c>
    </row>
    <row r="606" spans="1:18">
      <c r="A606" t="s">
        <v>670</v>
      </c>
      <c r="B606">
        <v>12.22494</v>
      </c>
      <c r="C606">
        <v>9.4527799415307676</v>
      </c>
      <c r="D606">
        <v>8.0699999999999994E-2</v>
      </c>
      <c r="E606">
        <v>2.4011038583971289</v>
      </c>
      <c r="G606" s="128">
        <f t="shared" si="81"/>
        <v>8.1785358382161874E-2</v>
      </c>
      <c r="H606" s="128">
        <v>2.4443187762381453</v>
      </c>
      <c r="J606">
        <f t="shared" si="82"/>
        <v>1.1555966761841714</v>
      </c>
      <c r="K606">
        <f t="shared" si="83"/>
        <v>13.380536676184171</v>
      </c>
      <c r="L606">
        <f t="shared" si="84"/>
        <v>8.1891524155327189E-2</v>
      </c>
      <c r="N606">
        <f t="shared" si="85"/>
        <v>1.9376908137264831E-3</v>
      </c>
      <c r="O606">
        <f t="shared" si="86"/>
        <v>8.2637690813726475E-2</v>
      </c>
      <c r="P606">
        <f t="shared" si="87"/>
        <v>8.3784453253310714E-2</v>
      </c>
      <c r="Q606">
        <f t="shared" si="88"/>
        <v>1.9990948711488404E-3</v>
      </c>
      <c r="R606">
        <f t="shared" si="89"/>
        <v>2.4443187762381453</v>
      </c>
    </row>
    <row r="607" spans="1:18">
      <c r="A607" t="s">
        <v>2257</v>
      </c>
      <c r="B607">
        <v>12.22494</v>
      </c>
      <c r="C607">
        <v>11.839251027905059</v>
      </c>
      <c r="D607">
        <v>8.9099999999999999E-2</v>
      </c>
      <c r="E607">
        <v>7.7817674925899798</v>
      </c>
      <c r="G607" s="128">
        <f t="shared" si="81"/>
        <v>9.0451548467130036E-2</v>
      </c>
      <c r="H607" s="128">
        <v>7.9084044745152156</v>
      </c>
      <c r="J607">
        <f t="shared" si="82"/>
        <v>1.4473413346107766</v>
      </c>
      <c r="K607">
        <f t="shared" si="83"/>
        <v>13.672281334610776</v>
      </c>
      <c r="L607">
        <f t="shared" si="84"/>
        <v>9.0617254079268836E-2</v>
      </c>
      <c r="N607">
        <f t="shared" si="85"/>
        <v>6.9335548358976729E-3</v>
      </c>
      <c r="O607">
        <f t="shared" si="86"/>
        <v>9.6033554835897678E-2</v>
      </c>
      <c r="P607">
        <f t="shared" si="87"/>
        <v>9.7604822773372846E-2</v>
      </c>
      <c r="Q607">
        <f t="shared" si="88"/>
        <v>7.15327430624281E-3</v>
      </c>
      <c r="R607">
        <f t="shared" si="89"/>
        <v>7.9084044745152156</v>
      </c>
    </row>
    <row r="608" spans="1:18">
      <c r="A608" t="s">
        <v>712</v>
      </c>
      <c r="B608">
        <v>12.2399</v>
      </c>
      <c r="C608">
        <v>12.093431335803375</v>
      </c>
      <c r="D608">
        <v>8.7099999999999997E-2</v>
      </c>
      <c r="E608">
        <v>2.2122312705719707</v>
      </c>
      <c r="G608" s="128">
        <f t="shared" si="81"/>
        <v>8.8389796261977321E-2</v>
      </c>
      <c r="H608" s="128">
        <v>2.249118384444559</v>
      </c>
      <c r="J608">
        <f t="shared" si="82"/>
        <v>1.4802239020709975</v>
      </c>
      <c r="K608">
        <f t="shared" si="83"/>
        <v>13.720123902070998</v>
      </c>
      <c r="L608">
        <f t="shared" si="84"/>
        <v>8.8551345936410827E-2</v>
      </c>
      <c r="N608">
        <f t="shared" si="85"/>
        <v>1.9268534366681863E-3</v>
      </c>
      <c r="O608">
        <f t="shared" si="86"/>
        <v>8.9026853436668177E-2</v>
      </c>
      <c r="P608">
        <f t="shared" si="87"/>
        <v>9.0377787419678543E-2</v>
      </c>
      <c r="Q608">
        <f t="shared" si="88"/>
        <v>1.9879911577012216E-3</v>
      </c>
      <c r="R608">
        <f t="shared" si="89"/>
        <v>2.249118384444559</v>
      </c>
    </row>
    <row r="609" spans="1:18">
      <c r="A609" t="s">
        <v>2258</v>
      </c>
      <c r="B609">
        <v>12.26994</v>
      </c>
      <c r="C609">
        <v>3.9328451144174834</v>
      </c>
      <c r="D609">
        <v>8.7379999999999999E-2</v>
      </c>
      <c r="E609">
        <v>1.8957977381410531</v>
      </c>
      <c r="G609" s="128">
        <f t="shared" si="81"/>
        <v>8.8681969165172139E-2</v>
      </c>
      <c r="H609" s="128">
        <v>1.9273842264734535</v>
      </c>
      <c r="J609">
        <f t="shared" si="82"/>
        <v>0.48255773583195655</v>
      </c>
      <c r="K609">
        <f t="shared" si="83"/>
        <v>12.752497735831957</v>
      </c>
      <c r="L609">
        <f t="shared" si="84"/>
        <v>8.8734868569581765E-2</v>
      </c>
      <c r="N609">
        <f t="shared" si="85"/>
        <v>1.6565480635876524E-3</v>
      </c>
      <c r="O609">
        <f t="shared" si="86"/>
        <v>8.9036548063587656E-2</v>
      </c>
      <c r="P609">
        <f t="shared" si="87"/>
        <v>9.0391211450587719E-2</v>
      </c>
      <c r="Q609">
        <f t="shared" si="88"/>
        <v>1.7092422854155798E-3</v>
      </c>
      <c r="R609">
        <f t="shared" si="89"/>
        <v>1.9273842264734535</v>
      </c>
    </row>
    <row r="610" spans="1:18">
      <c r="A610" t="s">
        <v>2259</v>
      </c>
      <c r="B610">
        <v>12.30012</v>
      </c>
      <c r="C610">
        <v>5.8805053260768805</v>
      </c>
      <c r="D610">
        <v>8.5730000000000001E-2</v>
      </c>
      <c r="E610">
        <v>1.5769385967064959</v>
      </c>
      <c r="G610" s="128">
        <f t="shared" si="81"/>
        <v>8.6982654560328096E-2</v>
      </c>
      <c r="H610" s="128">
        <v>1.6037937532652313</v>
      </c>
      <c r="J610">
        <f t="shared" si="82"/>
        <v>0.72330921171384754</v>
      </c>
      <c r="K610">
        <f t="shared" si="83"/>
        <v>13.023429211713847</v>
      </c>
      <c r="L610">
        <f t="shared" si="84"/>
        <v>8.7058808915276689E-2</v>
      </c>
      <c r="N610">
        <f t="shared" si="85"/>
        <v>1.351909458956479E-3</v>
      </c>
      <c r="O610">
        <f t="shared" si="86"/>
        <v>8.7081909458956483E-2</v>
      </c>
      <c r="P610">
        <f t="shared" si="87"/>
        <v>8.8377676940590913E-2</v>
      </c>
      <c r="Q610">
        <f t="shared" si="88"/>
        <v>1.395022380262817E-3</v>
      </c>
      <c r="R610">
        <f t="shared" si="89"/>
        <v>1.6037937532652313</v>
      </c>
    </row>
    <row r="611" spans="1:18">
      <c r="A611" t="s">
        <v>2261</v>
      </c>
      <c r="B611">
        <v>12.376239999999999</v>
      </c>
      <c r="C611">
        <v>4.9044338841651056</v>
      </c>
      <c r="D611">
        <v>9.1219999999999996E-2</v>
      </c>
      <c r="E611">
        <v>1.6434274336235917</v>
      </c>
      <c r="G611" s="128">
        <f t="shared" si="81"/>
        <v>9.265685198443166E-2</v>
      </c>
      <c r="H611" s="128">
        <v>1.6698687849967138</v>
      </c>
      <c r="J611">
        <f t="shared" si="82"/>
        <v>0.60698450814559546</v>
      </c>
      <c r="K611">
        <f t="shared" si="83"/>
        <v>12.983224508145595</v>
      </c>
      <c r="L611">
        <f t="shared" si="84"/>
        <v>9.2729697754044937E-2</v>
      </c>
      <c r="N611">
        <f t="shared" si="85"/>
        <v>1.4991345049514403E-3</v>
      </c>
      <c r="O611">
        <f t="shared" si="86"/>
        <v>9.2719134504951436E-2</v>
      </c>
      <c r="P611">
        <f t="shared" si="87"/>
        <v>9.4204099832880292E-2</v>
      </c>
      <c r="Q611">
        <f t="shared" si="88"/>
        <v>1.5472478484486324E-3</v>
      </c>
      <c r="R611">
        <f t="shared" si="89"/>
        <v>1.6698687849967138</v>
      </c>
    </row>
    <row r="612" spans="1:18">
      <c r="A612" t="s">
        <v>2260</v>
      </c>
      <c r="B612">
        <v>12.376239999999999</v>
      </c>
      <c r="C612">
        <v>8.2479644001541903</v>
      </c>
      <c r="D612">
        <v>9.6199999999999994E-2</v>
      </c>
      <c r="E612">
        <v>2.1043531846632906</v>
      </c>
      <c r="G612" s="128">
        <f t="shared" si="81"/>
        <v>9.7796680505371339E-2</v>
      </c>
      <c r="H612" s="128">
        <v>2.1364310288642163</v>
      </c>
      <c r="J612">
        <f t="shared" si="82"/>
        <v>1.0207878692776429</v>
      </c>
      <c r="K612">
        <f t="shared" si="83"/>
        <v>13.397027869277641</v>
      </c>
      <c r="L612">
        <f t="shared" si="84"/>
        <v>9.7932961481821373E-2</v>
      </c>
      <c r="N612">
        <f t="shared" si="85"/>
        <v>2.0243877636460855E-3</v>
      </c>
      <c r="O612">
        <f t="shared" si="86"/>
        <v>9.8224387763646073E-2</v>
      </c>
      <c r="P612">
        <f t="shared" si="87"/>
        <v>9.9886039132887294E-2</v>
      </c>
      <c r="Q612">
        <f t="shared" si="88"/>
        <v>2.0893586275159554E-3</v>
      </c>
      <c r="R612">
        <f t="shared" si="89"/>
        <v>2.1364310288642163</v>
      </c>
    </row>
    <row r="613" spans="1:18">
      <c r="A613" t="s">
        <v>619</v>
      </c>
      <c r="B613">
        <v>12.40695</v>
      </c>
      <c r="C613">
        <v>6.4999339817090158</v>
      </c>
      <c r="D613">
        <v>8.6540000000000006E-2</v>
      </c>
      <c r="E613">
        <v>1.6430952972634232</v>
      </c>
      <c r="G613" s="128">
        <f t="shared" si="81"/>
        <v>8.7829947071141459E-2</v>
      </c>
      <c r="H613" s="128">
        <v>1.6710555880961808</v>
      </c>
      <c r="J613">
        <f t="shared" si="82"/>
        <v>0.80644355914364685</v>
      </c>
      <c r="K613">
        <f t="shared" si="83"/>
        <v>13.213393559143647</v>
      </c>
      <c r="L613">
        <f t="shared" si="84"/>
        <v>8.7916672001881371E-2</v>
      </c>
      <c r="N613">
        <f t="shared" si="85"/>
        <v>1.4219346702517665E-3</v>
      </c>
      <c r="O613">
        <f t="shared" si="86"/>
        <v>8.7961934670251776E-2</v>
      </c>
      <c r="P613">
        <f t="shared" si="87"/>
        <v>8.9297634309695686E-2</v>
      </c>
      <c r="Q613">
        <f t="shared" si="88"/>
        <v>1.4676872385542272E-3</v>
      </c>
      <c r="R613">
        <f t="shared" si="89"/>
        <v>1.6710555880961808</v>
      </c>
    </row>
    <row r="614" spans="1:18">
      <c r="A614" t="s">
        <v>2262</v>
      </c>
      <c r="B614">
        <v>12.40695</v>
      </c>
      <c r="C614">
        <v>6.8493284338690632</v>
      </c>
      <c r="D614">
        <v>8.4830000000000003E-2</v>
      </c>
      <c r="E614">
        <v>1.8810322688894896</v>
      </c>
      <c r="G614" s="128">
        <f t="shared" si="81"/>
        <v>8.6064925632088035E-2</v>
      </c>
      <c r="H614" s="128">
        <v>1.9136979411885053</v>
      </c>
      <c r="J614">
        <f t="shared" si="82"/>
        <v>0.8497927541259177</v>
      </c>
      <c r="K614">
        <f t="shared" si="83"/>
        <v>13.256742754125918</v>
      </c>
      <c r="L614">
        <f t="shared" si="84"/>
        <v>8.6152424181116197E-2</v>
      </c>
      <c r="N614">
        <f t="shared" si="85"/>
        <v>1.5956796736989541E-3</v>
      </c>
      <c r="O614">
        <f t="shared" si="86"/>
        <v>8.6425679673698963E-2</v>
      </c>
      <c r="P614">
        <f t="shared" si="87"/>
        <v>8.7711948341994722E-2</v>
      </c>
      <c r="Q614">
        <f t="shared" si="88"/>
        <v>1.647022709906687E-3</v>
      </c>
      <c r="R614">
        <f t="shared" si="89"/>
        <v>1.9136979411885053</v>
      </c>
    </row>
    <row r="615" spans="1:18">
      <c r="A615" t="s">
        <v>240</v>
      </c>
      <c r="B615">
        <v>12.610340000000001</v>
      </c>
      <c r="C615">
        <v>4.6447518436018367</v>
      </c>
      <c r="D615">
        <v>9.2399999999999996E-2</v>
      </c>
      <c r="E615">
        <v>2.3864959251059314</v>
      </c>
      <c r="G615" s="128">
        <f t="shared" si="81"/>
        <v>9.3903530538416616E-2</v>
      </c>
      <c r="H615" s="128">
        <v>2.4251229475860248</v>
      </c>
      <c r="J615">
        <f t="shared" si="82"/>
        <v>0.58571899963445995</v>
      </c>
      <c r="K615">
        <f t="shared" si="83"/>
        <v>13.196058999634461</v>
      </c>
      <c r="L615">
        <f t="shared" si="84"/>
        <v>9.3975760657380128E-2</v>
      </c>
      <c r="N615">
        <f t="shared" si="85"/>
        <v>2.2051222347978807E-3</v>
      </c>
      <c r="O615">
        <f t="shared" si="86"/>
        <v>9.4605122234797875E-2</v>
      </c>
      <c r="P615">
        <f t="shared" si="87"/>
        <v>9.6180806606097208E-2</v>
      </c>
      <c r="Q615">
        <f t="shared" si="88"/>
        <v>2.277276067680592E-3</v>
      </c>
      <c r="R615">
        <f t="shared" si="89"/>
        <v>2.4251229475860248</v>
      </c>
    </row>
    <row r="616" spans="1:18">
      <c r="A616" t="s">
        <v>713</v>
      </c>
      <c r="B616">
        <v>12.64223</v>
      </c>
      <c r="C616">
        <v>9.0212513112461998</v>
      </c>
      <c r="D616">
        <v>8.9200000000000002E-2</v>
      </c>
      <c r="E616">
        <v>3.6907597165742638</v>
      </c>
      <c r="G616" s="128">
        <f t="shared" si="81"/>
        <v>9.0602476800973802E-2</v>
      </c>
      <c r="H616" s="128">
        <v>3.7528353252986557</v>
      </c>
      <c r="J616">
        <f t="shared" si="82"/>
        <v>1.1404873396457604</v>
      </c>
      <c r="K616">
        <f t="shared" si="83"/>
        <v>13.78271733964576</v>
      </c>
      <c r="L616">
        <f t="shared" si="84"/>
        <v>9.0733536342223101E-2</v>
      </c>
      <c r="N616">
        <f t="shared" si="85"/>
        <v>3.2921576671842432E-3</v>
      </c>
      <c r="O616">
        <f t="shared" si="86"/>
        <v>9.2492157667184244E-2</v>
      </c>
      <c r="P616">
        <f t="shared" si="87"/>
        <v>9.4002638555956267E-2</v>
      </c>
      <c r="Q616">
        <f t="shared" si="88"/>
        <v>3.4001617549824642E-3</v>
      </c>
      <c r="R616">
        <f t="shared" si="89"/>
        <v>3.7528353252986557</v>
      </c>
    </row>
    <row r="617" spans="1:18">
      <c r="A617" t="s">
        <v>2263</v>
      </c>
      <c r="B617">
        <v>12.72265</v>
      </c>
      <c r="C617">
        <v>7.0041750873839677</v>
      </c>
      <c r="D617">
        <v>9.1499999999999998E-2</v>
      </c>
      <c r="E617">
        <v>2.7527806371425276</v>
      </c>
      <c r="G617" s="128">
        <f t="shared" si="81"/>
        <v>9.2987643596230088E-2</v>
      </c>
      <c r="H617" s="128">
        <v>2.798189035376935</v>
      </c>
      <c r="J617">
        <f t="shared" si="82"/>
        <v>0.89111668175505643</v>
      </c>
      <c r="K617">
        <f t="shared" si="83"/>
        <v>13.613766681755056</v>
      </c>
      <c r="L617">
        <f t="shared" si="84"/>
        <v>9.309553109828804E-2</v>
      </c>
      <c r="N617">
        <f t="shared" si="85"/>
        <v>2.5187942829854129E-3</v>
      </c>
      <c r="O617">
        <f t="shared" si="86"/>
        <v>9.4018794282985416E-2</v>
      </c>
      <c r="P617">
        <f t="shared" si="87"/>
        <v>9.5589613643595181E-2</v>
      </c>
      <c r="Q617">
        <f t="shared" si="88"/>
        <v>2.6019700473650931E-3</v>
      </c>
      <c r="R617">
        <f t="shared" si="89"/>
        <v>2.798189035376935</v>
      </c>
    </row>
    <row r="618" spans="1:18">
      <c r="A618" t="s">
        <v>2264</v>
      </c>
      <c r="B618">
        <v>12.755100000000001</v>
      </c>
      <c r="C618">
        <v>5.0219372197168175</v>
      </c>
      <c r="D618">
        <v>0.1135</v>
      </c>
      <c r="E618">
        <v>1.802686027024706</v>
      </c>
      <c r="G618" s="128">
        <f t="shared" si="81"/>
        <v>0.11571996308062742</v>
      </c>
      <c r="H618" s="128">
        <v>1.8266436923671829</v>
      </c>
      <c r="J618">
        <f t="shared" si="82"/>
        <v>0.64055311431209982</v>
      </c>
      <c r="K618">
        <f t="shared" si="83"/>
        <v>13.3956531143121</v>
      </c>
      <c r="L618">
        <f t="shared" si="84"/>
        <v>0.1158353312269806</v>
      </c>
      <c r="N618">
        <f t="shared" si="85"/>
        <v>2.0460486406730415E-3</v>
      </c>
      <c r="O618">
        <f t="shared" si="86"/>
        <v>0.11554604864067304</v>
      </c>
      <c r="P618">
        <f t="shared" si="87"/>
        <v>0.11783375448704933</v>
      </c>
      <c r="Q618">
        <f t="shared" si="88"/>
        <v>2.1137914064219138E-3</v>
      </c>
      <c r="R618">
        <f t="shared" si="89"/>
        <v>1.8266436923671829</v>
      </c>
    </row>
    <row r="619" spans="1:18">
      <c r="A619" t="s">
        <v>2265</v>
      </c>
      <c r="B619">
        <v>12.8041</v>
      </c>
      <c r="C619">
        <v>3.4420623073386456</v>
      </c>
      <c r="D619">
        <v>8.6040000000000005E-2</v>
      </c>
      <c r="E619">
        <v>1.8855557871842754</v>
      </c>
      <c r="G619" s="128">
        <f t="shared" si="81"/>
        <v>8.7355990951617085E-2</v>
      </c>
      <c r="H619" s="128">
        <v>1.9188830626662903</v>
      </c>
      <c r="J619">
        <f t="shared" si="82"/>
        <v>0.44072509989394748</v>
      </c>
      <c r="K619">
        <f t="shared" si="83"/>
        <v>13.244825099893948</v>
      </c>
      <c r="L619">
        <f t="shared" si="84"/>
        <v>8.7402847493450717E-2</v>
      </c>
      <c r="N619">
        <f t="shared" si="85"/>
        <v>1.6223321992933505E-3</v>
      </c>
      <c r="O619">
        <f t="shared" si="86"/>
        <v>8.7662332199293355E-2</v>
      </c>
      <c r="P619">
        <f t="shared" si="87"/>
        <v>8.9032250266211962E-2</v>
      </c>
      <c r="Q619">
        <f t="shared" si="88"/>
        <v>1.6762593145948773E-3</v>
      </c>
      <c r="R619">
        <f t="shared" si="89"/>
        <v>1.9188830626662903</v>
      </c>
    </row>
    <row r="620" spans="1:18">
      <c r="A620" t="s">
        <v>2036</v>
      </c>
      <c r="B620">
        <v>12.836970000000001</v>
      </c>
      <c r="C620">
        <v>7.0603559123917234</v>
      </c>
      <c r="D620">
        <v>8.6400000000000005E-2</v>
      </c>
      <c r="E620">
        <v>2.8667054799267353</v>
      </c>
      <c r="G620" s="128">
        <f t="shared" si="81"/>
        <v>8.7731480208523657E-2</v>
      </c>
      <c r="H620" s="128">
        <v>2.9172915882653401</v>
      </c>
      <c r="J620">
        <f t="shared" si="82"/>
        <v>0.9063357703669519</v>
      </c>
      <c r="K620">
        <f t="shared" si="83"/>
        <v>13.743305770366952</v>
      </c>
      <c r="L620">
        <f t="shared" si="84"/>
        <v>8.7828849708466106E-2</v>
      </c>
      <c r="N620">
        <f t="shared" si="85"/>
        <v>2.4768335346566995E-3</v>
      </c>
      <c r="O620">
        <f t="shared" si="86"/>
        <v>8.887683353465671E-2</v>
      </c>
      <c r="P620">
        <f t="shared" si="87"/>
        <v>9.0290863300907589E-2</v>
      </c>
      <c r="Q620">
        <f t="shared" si="88"/>
        <v>2.5593830923839322E-3</v>
      </c>
      <c r="R620">
        <f t="shared" si="89"/>
        <v>2.9172915882653401</v>
      </c>
    </row>
    <row r="621" spans="1:18">
      <c r="A621" t="s">
        <v>1994</v>
      </c>
      <c r="B621">
        <v>12.8866</v>
      </c>
      <c r="C621">
        <v>4.8347084042286177</v>
      </c>
      <c r="D621">
        <v>0.10290000000000001</v>
      </c>
      <c r="E621">
        <v>2.0399707273100107</v>
      </c>
      <c r="G621" s="128">
        <f t="shared" si="81"/>
        <v>0.10478892043226749</v>
      </c>
      <c r="H621" s="128">
        <v>2.0702289911761453</v>
      </c>
      <c r="J621">
        <f t="shared" si="82"/>
        <v>0.62302953321932508</v>
      </c>
      <c r="K621">
        <f t="shared" si="83"/>
        <v>13.509629533219325</v>
      </c>
      <c r="L621">
        <f t="shared" si="84"/>
        <v>0.10488345302178673</v>
      </c>
      <c r="N621">
        <f t="shared" si="85"/>
        <v>2.0991298784020012E-3</v>
      </c>
      <c r="O621">
        <f t="shared" si="86"/>
        <v>0.104999129878402</v>
      </c>
      <c r="P621">
        <f t="shared" si="87"/>
        <v>0.1069582910425968</v>
      </c>
      <c r="Q621">
        <f t="shared" si="88"/>
        <v>2.1693706103293048E-3</v>
      </c>
      <c r="R621">
        <f t="shared" si="89"/>
        <v>2.0702289911761453</v>
      </c>
    </row>
    <row r="622" spans="1:18">
      <c r="A622" t="s">
        <v>244</v>
      </c>
      <c r="B622">
        <v>12.97017</v>
      </c>
      <c r="C622">
        <v>6.3942524223090933</v>
      </c>
      <c r="D622">
        <v>8.3299999999999999E-2</v>
      </c>
      <c r="E622">
        <v>2.2660669176957011</v>
      </c>
      <c r="G622" s="128">
        <f t="shared" si="81"/>
        <v>8.4541334377910407E-2</v>
      </c>
      <c r="H622" s="128">
        <v>2.3080080973480461</v>
      </c>
      <c r="J622">
        <f t="shared" si="82"/>
        <v>0.82934540940260737</v>
      </c>
      <c r="K622">
        <f t="shared" si="83"/>
        <v>13.799515409402607</v>
      </c>
      <c r="L622">
        <f t="shared" si="84"/>
        <v>8.462355934787108E-2</v>
      </c>
      <c r="N622">
        <f t="shared" si="85"/>
        <v>1.8876337424405191E-3</v>
      </c>
      <c r="O622">
        <f t="shared" si="86"/>
        <v>8.5187633742440524E-2</v>
      </c>
      <c r="P622">
        <f t="shared" si="87"/>
        <v>8.6492555220958667E-2</v>
      </c>
      <c r="Q622">
        <f t="shared" si="88"/>
        <v>1.9512208430482597E-3</v>
      </c>
      <c r="R622">
        <f t="shared" si="89"/>
        <v>2.3080080973480461</v>
      </c>
    </row>
    <row r="623" spans="1:18">
      <c r="A623" t="s">
        <v>2028</v>
      </c>
      <c r="B623">
        <v>13.12336</v>
      </c>
      <c r="C623">
        <v>3.2969698334769539</v>
      </c>
      <c r="D623">
        <v>7.9799999999999996E-2</v>
      </c>
      <c r="E623">
        <v>2.1381516149622728</v>
      </c>
      <c r="G623" s="128">
        <f t="shared" si="81"/>
        <v>8.0937154117745366E-2</v>
      </c>
      <c r="H623" s="128">
        <v>2.1799923953464742</v>
      </c>
      <c r="J623">
        <f t="shared" si="82"/>
        <v>0.43267322033858113</v>
      </c>
      <c r="K623">
        <f t="shared" si="83"/>
        <v>13.55603322033858</v>
      </c>
      <c r="L623">
        <f t="shared" si="84"/>
        <v>8.0975967753338166E-2</v>
      </c>
      <c r="N623">
        <f t="shared" si="85"/>
        <v>1.7062449887398936E-3</v>
      </c>
      <c r="O623">
        <f t="shared" si="86"/>
        <v>8.1506244988739887E-2</v>
      </c>
      <c r="P623">
        <f t="shared" si="87"/>
        <v>8.2701577922522071E-2</v>
      </c>
      <c r="Q623">
        <f t="shared" si="88"/>
        <v>1.7644238047767047E-3</v>
      </c>
      <c r="R623">
        <f t="shared" si="89"/>
        <v>2.1799923953464742</v>
      </c>
    </row>
    <row r="624" spans="1:18">
      <c r="A624" t="s">
        <v>2266</v>
      </c>
      <c r="B624">
        <v>13.140599999999999</v>
      </c>
      <c r="C624">
        <v>12.822944299947189</v>
      </c>
      <c r="D624">
        <v>8.6199999999999999E-2</v>
      </c>
      <c r="E624">
        <v>2.5827972515774467</v>
      </c>
      <c r="G624" s="128">
        <f t="shared" si="81"/>
        <v>8.7557219935384192E-2</v>
      </c>
      <c r="H624" s="128">
        <v>2.6295812318035177</v>
      </c>
      <c r="J624">
        <f t="shared" si="82"/>
        <v>1.6850118186788603</v>
      </c>
      <c r="K624">
        <f t="shared" si="83"/>
        <v>14.82561181867886</v>
      </c>
      <c r="L624">
        <f t="shared" si="84"/>
        <v>8.7737989197528551E-2</v>
      </c>
      <c r="N624">
        <f t="shared" si="85"/>
        <v>2.2263712308597588E-3</v>
      </c>
      <c r="O624">
        <f t="shared" si="86"/>
        <v>8.8426371230859752E-2</v>
      </c>
      <c r="P624">
        <f t="shared" si="87"/>
        <v>8.9859608157893983E-2</v>
      </c>
      <c r="Q624">
        <f t="shared" si="88"/>
        <v>2.3023882225097908E-3</v>
      </c>
      <c r="R624">
        <f t="shared" si="89"/>
        <v>2.6295812318035177</v>
      </c>
    </row>
    <row r="625" spans="1:18">
      <c r="A625" t="s">
        <v>1929</v>
      </c>
      <c r="B625">
        <v>13.175230000000001</v>
      </c>
      <c r="C625">
        <v>12.078707906980474</v>
      </c>
      <c r="D625">
        <v>9.1399999999999995E-2</v>
      </c>
      <c r="E625">
        <v>2.2369026489807933</v>
      </c>
      <c r="G625" s="128">
        <f t="shared" si="81"/>
        <v>9.2938951321922439E-2</v>
      </c>
      <c r="H625" s="128">
        <v>2.2751789729073399</v>
      </c>
      <c r="J625">
        <f t="shared" si="82"/>
        <v>1.5913975477728635</v>
      </c>
      <c r="K625">
        <f t="shared" si="83"/>
        <v>14.766627547772865</v>
      </c>
      <c r="L625">
        <f t="shared" si="84"/>
        <v>9.3131999235935875E-2</v>
      </c>
      <c r="N625">
        <f t="shared" si="85"/>
        <v>2.0445290211684453E-3</v>
      </c>
      <c r="O625">
        <f t="shared" si="86"/>
        <v>9.344452902116844E-2</v>
      </c>
      <c r="P625">
        <f t="shared" si="87"/>
        <v>9.5053478800039407E-2</v>
      </c>
      <c r="Q625">
        <f t="shared" si="88"/>
        <v>2.1145274781169676E-3</v>
      </c>
      <c r="R625">
        <f t="shared" si="89"/>
        <v>2.2751789729073399</v>
      </c>
    </row>
    <row r="626" spans="1:18">
      <c r="A626" t="s">
        <v>566</v>
      </c>
      <c r="B626">
        <v>13.19261</v>
      </c>
      <c r="C626">
        <v>6.6133621587353044</v>
      </c>
      <c r="D626">
        <v>8.9249999999999996E-2</v>
      </c>
      <c r="E626">
        <v>1.7761007099610491</v>
      </c>
      <c r="G626" s="128">
        <f t="shared" si="81"/>
        <v>9.0717341123568329E-2</v>
      </c>
      <c r="H626" s="128">
        <v>1.8072788579125771</v>
      </c>
      <c r="J626">
        <f t="shared" si="82"/>
        <v>0.87247507748952968</v>
      </c>
      <c r="K626">
        <f t="shared" si="83"/>
        <v>14.065085077489529</v>
      </c>
      <c r="L626">
        <f t="shared" si="84"/>
        <v>9.0817936694265092E-2</v>
      </c>
      <c r="N626">
        <f t="shared" si="85"/>
        <v>1.5851698836402363E-3</v>
      </c>
      <c r="O626">
        <f t="shared" si="86"/>
        <v>9.0835169883640238E-2</v>
      </c>
      <c r="P626">
        <f t="shared" si="87"/>
        <v>9.2356856450155012E-2</v>
      </c>
      <c r="Q626">
        <f t="shared" si="88"/>
        <v>1.6395153265866824E-3</v>
      </c>
      <c r="R626">
        <f t="shared" si="89"/>
        <v>1.8072788579125771</v>
      </c>
    </row>
    <row r="627" spans="1:18">
      <c r="A627" t="s">
        <v>2030</v>
      </c>
      <c r="B627">
        <v>13.210039999999999</v>
      </c>
      <c r="C627">
        <v>5.5216433204118642</v>
      </c>
      <c r="D627">
        <v>8.1600000000000006E-2</v>
      </c>
      <c r="E627">
        <v>3.7529611735488708</v>
      </c>
      <c r="G627" s="128">
        <f t="shared" si="81"/>
        <v>8.2806717831203289E-2</v>
      </c>
      <c r="H627" s="128">
        <v>3.825233930112141</v>
      </c>
      <c r="J627">
        <f t="shared" si="82"/>
        <v>0.72941129128373539</v>
      </c>
      <c r="K627">
        <f t="shared" si="83"/>
        <v>13.939451291283735</v>
      </c>
      <c r="L627">
        <f t="shared" si="84"/>
        <v>8.2875766840765086E-2</v>
      </c>
      <c r="N627">
        <f t="shared" si="85"/>
        <v>3.062416317615879E-3</v>
      </c>
      <c r="O627">
        <f t="shared" si="86"/>
        <v>8.4662416317615882E-2</v>
      </c>
      <c r="P627">
        <f t="shared" si="87"/>
        <v>8.5974268498094697E-2</v>
      </c>
      <c r="Q627">
        <f t="shared" si="88"/>
        <v>3.1675506668914083E-3</v>
      </c>
      <c r="R627">
        <f t="shared" si="89"/>
        <v>3.825233930112141</v>
      </c>
    </row>
    <row r="628" spans="1:18">
      <c r="A628" t="s">
        <v>1968</v>
      </c>
      <c r="B628">
        <v>13.227510000000001</v>
      </c>
      <c r="C628">
        <v>12.774896622987077</v>
      </c>
      <c r="D628">
        <v>9.7799999999999998E-2</v>
      </c>
      <c r="E628">
        <v>2.3090870160294927</v>
      </c>
      <c r="G628" s="128">
        <f t="shared" si="81"/>
        <v>9.9565283787570152E-2</v>
      </c>
      <c r="H628" s="128">
        <v>2.3461202949713251</v>
      </c>
      <c r="J628">
        <f t="shared" si="82"/>
        <v>1.6898007282952781</v>
      </c>
      <c r="K628">
        <f t="shared" si="83"/>
        <v>14.917310728295279</v>
      </c>
      <c r="L628">
        <f t="shared" si="84"/>
        <v>9.9799578491406762E-2</v>
      </c>
      <c r="N628">
        <f t="shared" si="85"/>
        <v>2.2582871016768439E-3</v>
      </c>
      <c r="O628">
        <f t="shared" si="86"/>
        <v>0.10005828710167684</v>
      </c>
      <c r="P628">
        <f t="shared" si="87"/>
        <v>0.10190120511725613</v>
      </c>
      <c r="Q628">
        <f t="shared" si="88"/>
        <v>2.3359213296859777E-3</v>
      </c>
      <c r="R628">
        <f t="shared" si="89"/>
        <v>2.3461202949713251</v>
      </c>
    </row>
    <row r="629" spans="1:18">
      <c r="A629" t="s">
        <v>2267</v>
      </c>
      <c r="B629">
        <v>13.33333</v>
      </c>
      <c r="C629">
        <v>7.3048703290647987</v>
      </c>
      <c r="D629">
        <v>8.9599999999999999E-2</v>
      </c>
      <c r="E629">
        <v>2.1013067560230616</v>
      </c>
      <c r="G629" s="128">
        <f t="shared" si="81"/>
        <v>9.109566685748989E-2</v>
      </c>
      <c r="H629" s="128">
        <v>2.1384458689158152</v>
      </c>
      <c r="J629">
        <f t="shared" si="82"/>
        <v>0.97398246704629554</v>
      </c>
      <c r="K629">
        <f t="shared" si="83"/>
        <v>14.307312467046296</v>
      </c>
      <c r="L629">
        <f t="shared" si="84"/>
        <v>9.120899739039208E-2</v>
      </c>
      <c r="N629">
        <f t="shared" si="85"/>
        <v>1.8827708533966632E-3</v>
      </c>
      <c r="O629">
        <f t="shared" si="86"/>
        <v>9.1482770853396664E-2</v>
      </c>
      <c r="P629">
        <f t="shared" si="87"/>
        <v>9.3043698382165196E-2</v>
      </c>
      <c r="Q629">
        <f t="shared" si="88"/>
        <v>1.948031524675306E-3</v>
      </c>
      <c r="R629">
        <f t="shared" si="89"/>
        <v>2.1384458689158152</v>
      </c>
    </row>
    <row r="630" spans="1:18">
      <c r="A630" t="s">
        <v>482</v>
      </c>
      <c r="B630">
        <v>13.40483</v>
      </c>
      <c r="C630">
        <v>4.5168422152701471</v>
      </c>
      <c r="D630">
        <v>9.5850000000000005E-2</v>
      </c>
      <c r="E630">
        <v>1.7290786665253746</v>
      </c>
      <c r="G630" s="128">
        <f t="shared" si="81"/>
        <v>9.7571806859924948E-2</v>
      </c>
      <c r="H630" s="128">
        <v>1.7577688686713375</v>
      </c>
      <c r="J630">
        <f t="shared" si="82"/>
        <v>0.60547502032519729</v>
      </c>
      <c r="K630">
        <f t="shared" si="83"/>
        <v>14.010305020325198</v>
      </c>
      <c r="L630">
        <f t="shared" si="84"/>
        <v>9.7652415734205314E-2</v>
      </c>
      <c r="N630">
        <f t="shared" si="85"/>
        <v>1.6573219018645717E-3</v>
      </c>
      <c r="O630">
        <f t="shared" si="86"/>
        <v>9.7507321901864577E-2</v>
      </c>
      <c r="P630">
        <f t="shared" si="87"/>
        <v>9.9286893705508833E-2</v>
      </c>
      <c r="Q630">
        <f t="shared" si="88"/>
        <v>1.7150868455838852E-3</v>
      </c>
      <c r="R630">
        <f t="shared" si="89"/>
        <v>1.7577688686713375</v>
      </c>
    </row>
    <row r="631" spans="1:18">
      <c r="A631" t="s">
        <v>201</v>
      </c>
      <c r="B631">
        <v>13.42282</v>
      </c>
      <c r="C631">
        <v>7.9892377461898931</v>
      </c>
      <c r="D631">
        <v>9.1200000000000003E-2</v>
      </c>
      <c r="E631">
        <v>2.0838126576942759</v>
      </c>
      <c r="G631" s="128">
        <f t="shared" si="81"/>
        <v>9.2761900253676005E-2</v>
      </c>
      <c r="H631" s="128">
        <v>2.1202322440728385</v>
      </c>
      <c r="J631">
        <f t="shared" si="82"/>
        <v>1.0723810020431264</v>
      </c>
      <c r="K631">
        <f t="shared" si="83"/>
        <v>14.495201002043126</v>
      </c>
      <c r="L631">
        <f t="shared" si="84"/>
        <v>9.2891400594037637E-2</v>
      </c>
      <c r="N631">
        <f t="shared" si="85"/>
        <v>1.9004371438171798E-3</v>
      </c>
      <c r="O631">
        <f t="shared" si="86"/>
        <v>9.3100437143817188E-2</v>
      </c>
      <c r="P631">
        <f t="shared" si="87"/>
        <v>9.4728667973069128E-2</v>
      </c>
      <c r="Q631">
        <f t="shared" si="88"/>
        <v>1.9667677193931227E-3</v>
      </c>
      <c r="R631">
        <f t="shared" si="89"/>
        <v>2.1202322440728385</v>
      </c>
    </row>
    <row r="632" spans="1:18">
      <c r="A632" t="s">
        <v>2268</v>
      </c>
      <c r="B632">
        <v>13.45895</v>
      </c>
      <c r="C632">
        <v>9.959653763202013</v>
      </c>
      <c r="D632">
        <v>0.10050000000000001</v>
      </c>
      <c r="E632">
        <v>2.3490937380327339</v>
      </c>
      <c r="G632" s="128">
        <f t="shared" si="81"/>
        <v>0.10239175186238245</v>
      </c>
      <c r="H632" s="128">
        <v>2.3863920832108856</v>
      </c>
      <c r="J632">
        <f t="shared" si="82"/>
        <v>1.3404648201624774</v>
      </c>
      <c r="K632">
        <f t="shared" si="83"/>
        <v>14.799414820162477</v>
      </c>
      <c r="L632">
        <f t="shared" si="84"/>
        <v>0.10258744036926348</v>
      </c>
      <c r="N632">
        <f t="shared" si="85"/>
        <v>2.3608392067228979E-3</v>
      </c>
      <c r="O632">
        <f t="shared" si="86"/>
        <v>0.1028608392067229</v>
      </c>
      <c r="P632">
        <f t="shared" si="87"/>
        <v>0.10483522052268728</v>
      </c>
      <c r="Q632">
        <f t="shared" si="88"/>
        <v>2.4434686603048289E-3</v>
      </c>
      <c r="R632">
        <f t="shared" si="89"/>
        <v>2.3863920832108856</v>
      </c>
    </row>
    <row r="633" spans="1:18">
      <c r="A633" t="s">
        <v>1917</v>
      </c>
      <c r="B633">
        <v>13.568519999999999</v>
      </c>
      <c r="C633">
        <v>4.5577639459835577</v>
      </c>
      <c r="D633">
        <v>8.9200000000000002E-2</v>
      </c>
      <c r="E633">
        <v>2.1058043940096622</v>
      </c>
      <c r="G633" s="128">
        <f t="shared" si="81"/>
        <v>9.0708862463604698E-2</v>
      </c>
      <c r="H633" s="128">
        <v>2.143864286811294</v>
      </c>
      <c r="J633">
        <f t="shared" si="82"/>
        <v>0.61842111256356813</v>
      </c>
      <c r="K633">
        <f t="shared" si="83"/>
        <v>14.186941112563568</v>
      </c>
      <c r="L633">
        <f t="shared" si="84"/>
        <v>9.078017482344175E-2</v>
      </c>
      <c r="N633">
        <f t="shared" si="85"/>
        <v>1.8783775194566189E-3</v>
      </c>
      <c r="O633">
        <f t="shared" si="86"/>
        <v>9.1078377519456619E-2</v>
      </c>
      <c r="P633">
        <f t="shared" si="87"/>
        <v>9.2653537370934694E-2</v>
      </c>
      <c r="Q633">
        <f t="shared" si="88"/>
        <v>1.9446749073299963E-3</v>
      </c>
      <c r="R633">
        <f t="shared" si="89"/>
        <v>2.143864286811294</v>
      </c>
    </row>
    <row r="634" spans="1:18">
      <c r="A634" t="s">
        <v>1938</v>
      </c>
      <c r="B634">
        <v>13.586959999999999</v>
      </c>
      <c r="C634">
        <v>8.6012584039971234</v>
      </c>
      <c r="D634">
        <v>9.35E-2</v>
      </c>
      <c r="E634">
        <v>1.6222555788430213</v>
      </c>
      <c r="G634" s="128">
        <f t="shared" si="81"/>
        <v>9.5162967697453762E-2</v>
      </c>
      <c r="H634" s="128">
        <v>1.650242891723952</v>
      </c>
      <c r="J634">
        <f t="shared" si="82"/>
        <v>1.1686495388477276</v>
      </c>
      <c r="K634">
        <f t="shared" si="83"/>
        <v>14.755609538847727</v>
      </c>
      <c r="L634">
        <f t="shared" si="84"/>
        <v>9.5311510999462778E-2</v>
      </c>
      <c r="N634">
        <f t="shared" si="85"/>
        <v>1.5168089662182249E-3</v>
      </c>
      <c r="O634">
        <f t="shared" si="86"/>
        <v>9.5016808966218225E-2</v>
      </c>
      <c r="P634">
        <f t="shared" si="87"/>
        <v>9.6733387807434554E-2</v>
      </c>
      <c r="Q634">
        <f t="shared" si="88"/>
        <v>1.5704201099807913E-3</v>
      </c>
      <c r="R634">
        <f t="shared" si="89"/>
        <v>1.650242891723952</v>
      </c>
    </row>
    <row r="635" spans="1:18">
      <c r="A635" t="s">
        <v>714</v>
      </c>
      <c r="B635">
        <v>13.62398</v>
      </c>
      <c r="C635">
        <v>6.1670160859588652</v>
      </c>
      <c r="D635">
        <v>8.4099999999999994E-2</v>
      </c>
      <c r="E635">
        <v>2.8223856650528929</v>
      </c>
      <c r="G635" s="128">
        <f t="shared" si="81"/>
        <v>8.5434481914350421E-2</v>
      </c>
      <c r="H635" s="128">
        <v>2.8767753568249956</v>
      </c>
      <c r="J635">
        <f t="shared" si="82"/>
        <v>0.84019303814781854</v>
      </c>
      <c r="K635">
        <f t="shared" si="83"/>
        <v>14.464173038147818</v>
      </c>
      <c r="L635">
        <f t="shared" si="84"/>
        <v>8.5519883297996119E-2</v>
      </c>
      <c r="N635">
        <f t="shared" si="85"/>
        <v>2.3736263443094826E-3</v>
      </c>
      <c r="O635">
        <f t="shared" si="86"/>
        <v>8.6473626344309482E-2</v>
      </c>
      <c r="P635">
        <f t="shared" si="87"/>
        <v>8.7892240036293562E-2</v>
      </c>
      <c r="Q635">
        <f t="shared" si="88"/>
        <v>2.4577581219431405E-3</v>
      </c>
      <c r="R635">
        <f t="shared" si="89"/>
        <v>2.8767753568249956</v>
      </c>
    </row>
    <row r="636" spans="1:18">
      <c r="A636" t="s">
        <v>2269</v>
      </c>
      <c r="B636">
        <v>13.661199999999999</v>
      </c>
      <c r="C636">
        <v>3.1729622331090508</v>
      </c>
      <c r="D636">
        <v>9.4049999999999995E-2</v>
      </c>
      <c r="E636">
        <v>1.8250216575720632</v>
      </c>
      <c r="G636" s="128">
        <f t="shared" si="81"/>
        <v>9.5741926810407899E-2</v>
      </c>
      <c r="H636" s="128">
        <v>1.8564937919660698</v>
      </c>
      <c r="J636">
        <f t="shared" si="82"/>
        <v>0.43346471658949365</v>
      </c>
      <c r="K636">
        <f t="shared" si="83"/>
        <v>14.094664716589493</v>
      </c>
      <c r="L636">
        <f t="shared" si="84"/>
        <v>9.5797581965784279E-2</v>
      </c>
      <c r="N636">
        <f t="shared" si="85"/>
        <v>1.7164328689465256E-3</v>
      </c>
      <c r="O636">
        <f t="shared" si="86"/>
        <v>9.5766432868946524E-2</v>
      </c>
      <c r="P636">
        <f t="shared" si="87"/>
        <v>9.7519369737951819E-2</v>
      </c>
      <c r="Q636">
        <f t="shared" si="88"/>
        <v>1.7774429275439207E-3</v>
      </c>
      <c r="R636">
        <f t="shared" si="89"/>
        <v>1.8564937919660698</v>
      </c>
    </row>
    <row r="637" spans="1:18">
      <c r="A637" t="s">
        <v>261</v>
      </c>
      <c r="B637">
        <v>13.717420000000001</v>
      </c>
      <c r="C637">
        <v>11.749939461817</v>
      </c>
      <c r="D637">
        <v>8.5999999999999993E-2</v>
      </c>
      <c r="E637">
        <v>2.0633464026918391</v>
      </c>
      <c r="G637" s="128">
        <f t="shared" si="81"/>
        <v>8.7411783903917781E-2</v>
      </c>
      <c r="H637" s="128">
        <v>2.1024853930543741</v>
      </c>
      <c r="J637">
        <f t="shared" si="82"/>
        <v>1.6117885457231775</v>
      </c>
      <c r="K637">
        <f t="shared" si="83"/>
        <v>15.329208545723178</v>
      </c>
      <c r="L637">
        <f t="shared" si="84"/>
        <v>8.7584312708266346E-2</v>
      </c>
      <c r="N637">
        <f t="shared" si="85"/>
        <v>1.7744779063149816E-3</v>
      </c>
      <c r="O637">
        <f t="shared" si="86"/>
        <v>8.7774477906314971E-2</v>
      </c>
      <c r="P637">
        <f t="shared" si="87"/>
        <v>8.9249603892305907E-2</v>
      </c>
      <c r="Q637">
        <f t="shared" si="88"/>
        <v>1.8378199883881258E-3</v>
      </c>
      <c r="R637">
        <f t="shared" si="89"/>
        <v>2.1024853930543741</v>
      </c>
    </row>
    <row r="638" spans="1:18">
      <c r="A638" t="s">
        <v>614</v>
      </c>
      <c r="B638">
        <v>13.966480000000001</v>
      </c>
      <c r="C638">
        <v>3.7272321829560568</v>
      </c>
      <c r="D638">
        <v>8.5029999999999994E-2</v>
      </c>
      <c r="E638">
        <v>1.7067165020836921</v>
      </c>
      <c r="G638" s="128">
        <f t="shared" si="81"/>
        <v>8.643307231097952E-2</v>
      </c>
      <c r="H638" s="128">
        <v>1.7400733485709716</v>
      </c>
      <c r="J638">
        <f t="shared" si="82"/>
        <v>0.52056313738612114</v>
      </c>
      <c r="K638">
        <f t="shared" si="83"/>
        <v>14.487043137386122</v>
      </c>
      <c r="L638">
        <f t="shared" si="84"/>
        <v>8.6487343524486379E-2</v>
      </c>
      <c r="N638">
        <f t="shared" si="85"/>
        <v>1.4512210417217633E-3</v>
      </c>
      <c r="O638">
        <f t="shared" si="86"/>
        <v>8.6481221041721762E-2</v>
      </c>
      <c r="P638">
        <f t="shared" si="87"/>
        <v>8.793707116661395E-2</v>
      </c>
      <c r="Q638">
        <f t="shared" si="88"/>
        <v>1.5039988556344308E-3</v>
      </c>
      <c r="R638">
        <f t="shared" si="89"/>
        <v>1.7400733485709716</v>
      </c>
    </row>
    <row r="639" spans="1:18">
      <c r="A639" t="s">
        <v>2270</v>
      </c>
      <c r="B639">
        <v>13.98601</v>
      </c>
      <c r="C639">
        <v>5.5354210631787266</v>
      </c>
      <c r="D639">
        <v>8.7599999999999997E-2</v>
      </c>
      <c r="E639">
        <v>2.6485360318696678</v>
      </c>
      <c r="G639" s="128">
        <f t="shared" si="81"/>
        <v>8.9098706626547633E-2</v>
      </c>
      <c r="H639" s="128">
        <v>2.6988243362336908</v>
      </c>
      <c r="J639">
        <f t="shared" si="82"/>
        <v>0.77418454343828313</v>
      </c>
      <c r="K639">
        <f t="shared" si="83"/>
        <v>14.760194543438283</v>
      </c>
      <c r="L639">
        <f t="shared" si="84"/>
        <v>8.9184861480500172E-2</v>
      </c>
      <c r="N639">
        <f t="shared" si="85"/>
        <v>2.3201175639178291E-3</v>
      </c>
      <c r="O639">
        <f t="shared" si="86"/>
        <v>8.9920117563917823E-2</v>
      </c>
      <c r="P639">
        <f t="shared" si="87"/>
        <v>9.150332420425436E-2</v>
      </c>
      <c r="Q639">
        <f t="shared" si="88"/>
        <v>2.4046175777067275E-3</v>
      </c>
      <c r="R639">
        <f t="shared" si="89"/>
        <v>2.6988243362336908</v>
      </c>
    </row>
    <row r="640" spans="1:18">
      <c r="A640" t="s">
        <v>471</v>
      </c>
      <c r="B640">
        <v>14.005599999999999</v>
      </c>
      <c r="C640">
        <v>4.5462847712585619</v>
      </c>
      <c r="D640">
        <v>9.6699999999999994E-2</v>
      </c>
      <c r="E640">
        <v>4.6016208558244731</v>
      </c>
      <c r="G640" s="128">
        <f t="shared" si="81"/>
        <v>9.8532790790699029E-2</v>
      </c>
      <c r="H640" s="128">
        <v>4.6807420066017205</v>
      </c>
      <c r="J640">
        <f t="shared" si="82"/>
        <v>0.63673445992338906</v>
      </c>
      <c r="K640">
        <f t="shared" si="83"/>
        <v>14.642334459923388</v>
      </c>
      <c r="L640">
        <f t="shared" si="84"/>
        <v>9.8619297232714995E-2</v>
      </c>
      <c r="N640">
        <f t="shared" si="85"/>
        <v>4.4497673675822653E-3</v>
      </c>
      <c r="O640">
        <f t="shared" si="86"/>
        <v>0.10114976736758226</v>
      </c>
      <c r="P640">
        <f t="shared" si="87"/>
        <v>0.10314485651951627</v>
      </c>
      <c r="Q640">
        <f t="shared" si="88"/>
        <v>4.6120657288172412E-3</v>
      </c>
      <c r="R640">
        <f t="shared" si="89"/>
        <v>4.6807420066017205</v>
      </c>
    </row>
    <row r="641" spans="1:18">
      <c r="A641" t="s">
        <v>478</v>
      </c>
      <c r="B641">
        <v>14.12429</v>
      </c>
      <c r="C641">
        <v>5.1976041446380679</v>
      </c>
      <c r="D641">
        <v>9.6110000000000001E-2</v>
      </c>
      <c r="E641">
        <v>1.7907792641214546</v>
      </c>
      <c r="G641" s="128">
        <f t="shared" si="81"/>
        <v>9.7937185787295586E-2</v>
      </c>
      <c r="H641" s="128">
        <v>1.8220297049499394</v>
      </c>
      <c r="J641">
        <f t="shared" si="82"/>
        <v>0.73412468244070017</v>
      </c>
      <c r="K641">
        <f t="shared" si="83"/>
        <v>14.858414682440701</v>
      </c>
      <c r="L641">
        <f t="shared" si="84"/>
        <v>9.8035838649225299E-2</v>
      </c>
      <c r="N641">
        <f t="shared" si="85"/>
        <v>1.72111795074713E-3</v>
      </c>
      <c r="O641">
        <f t="shared" si="86"/>
        <v>9.7831117950747129E-2</v>
      </c>
      <c r="P641">
        <f t="shared" si="87"/>
        <v>9.9721630404532122E-2</v>
      </c>
      <c r="Q641">
        <f t="shared" si="88"/>
        <v>1.7844446172365358E-3</v>
      </c>
      <c r="R641">
        <f t="shared" si="89"/>
        <v>1.8220297049499394</v>
      </c>
    </row>
    <row r="642" spans="1:18">
      <c r="A642" t="s">
        <v>245</v>
      </c>
      <c r="B642">
        <v>14.1844</v>
      </c>
      <c r="C642">
        <v>11.856425450395772</v>
      </c>
      <c r="D642">
        <v>8.2299999999999998E-2</v>
      </c>
      <c r="E642">
        <v>2.5645973525383905</v>
      </c>
      <c r="G642" s="128">
        <f t="shared" si="81"/>
        <v>8.3624882938577796E-2</v>
      </c>
      <c r="H642" s="128">
        <v>2.6172424255729867</v>
      </c>
      <c r="J642">
        <f t="shared" si="82"/>
        <v>1.6817628115859378</v>
      </c>
      <c r="K642">
        <f t="shared" si="83"/>
        <v>15.866162811585937</v>
      </c>
      <c r="L642">
        <f t="shared" si="84"/>
        <v>8.3788488800103048E-2</v>
      </c>
      <c r="N642">
        <f t="shared" si="85"/>
        <v>2.1106636211390955E-3</v>
      </c>
      <c r="O642">
        <f t="shared" si="86"/>
        <v>8.4410663621139095E-2</v>
      </c>
      <c r="P642">
        <f t="shared" si="87"/>
        <v>8.5813548853182001E-2</v>
      </c>
      <c r="Q642">
        <f t="shared" si="88"/>
        <v>2.1886659146042042E-3</v>
      </c>
      <c r="R642">
        <f t="shared" si="89"/>
        <v>2.6172424255729867</v>
      </c>
    </row>
    <row r="643" spans="1:18">
      <c r="A643" t="s">
        <v>511</v>
      </c>
      <c r="B643">
        <v>14.245010000000001</v>
      </c>
      <c r="C643">
        <v>6.9446375301490777</v>
      </c>
      <c r="D643">
        <v>9.3560000000000004E-2</v>
      </c>
      <c r="E643">
        <v>1.7653554882964766</v>
      </c>
      <c r="G643" s="128">
        <f t="shared" ref="G643:G706" si="90">D643-((B643*(0.04645-D643)/(398-B643)))</f>
        <v>9.5308726240927844E-2</v>
      </c>
      <c r="H643" s="128">
        <v>1.7972924757541369</v>
      </c>
      <c r="J643">
        <f t="shared" ref="J643:J706" si="91">B643*(C643/100)</f>
        <v>0.98926431063348919</v>
      </c>
      <c r="K643">
        <f t="shared" ref="K643:K706" si="92">B643+J643</f>
        <v>15.23427431063349</v>
      </c>
      <c r="L643">
        <f t="shared" ref="L643:L706" si="93">D643-((K643*(0.04645-D643)/(398-K643)))</f>
        <v>9.5435002422124868E-2</v>
      </c>
      <c r="N643">
        <f t="shared" ref="N643:N706" si="94">D643*(E643/100)</f>
        <v>1.6516665948501836E-3</v>
      </c>
      <c r="O643">
        <f t="shared" ref="O643:O706" si="95">D643+N643</f>
        <v>9.5211666594850183E-2</v>
      </c>
      <c r="P643">
        <f t="shared" ref="P643:P706" si="96">O643-((B643*(0.04645-O643)/(398-B643)))</f>
        <v>9.7021702806393148E-2</v>
      </c>
      <c r="Q643">
        <f t="shared" ref="Q643:Q706" si="97">P643-G643</f>
        <v>1.7129765654653045E-3</v>
      </c>
      <c r="R643">
        <f t="shared" ref="R643:R706" si="98">(Q643/G643)*100</f>
        <v>1.7972924757541369</v>
      </c>
    </row>
    <row r="644" spans="1:18">
      <c r="A644" t="s">
        <v>2271</v>
      </c>
      <c r="B644">
        <v>14.28571</v>
      </c>
      <c r="C644">
        <v>9.2892417666892637</v>
      </c>
      <c r="D644">
        <v>9.5299999999999996E-2</v>
      </c>
      <c r="E644">
        <v>3.0318436493005345</v>
      </c>
      <c r="G644" s="128">
        <f t="shared" si="90"/>
        <v>9.7118688935197067E-2</v>
      </c>
      <c r="H644" s="128">
        <v>3.0858299494686583</v>
      </c>
      <c r="J644">
        <f t="shared" si="91"/>
        <v>1.3270341399881049</v>
      </c>
      <c r="K644">
        <f t="shared" si="92"/>
        <v>15.612744139988106</v>
      </c>
      <c r="L644">
        <f t="shared" si="93"/>
        <v>9.729452920972248E-2</v>
      </c>
      <c r="N644">
        <f t="shared" si="94"/>
        <v>2.8893469977834094E-3</v>
      </c>
      <c r="O644">
        <f t="shared" si="95"/>
        <v>9.8189346997783408E-2</v>
      </c>
      <c r="P644">
        <f t="shared" si="96"/>
        <v>0.10011560652489068</v>
      </c>
      <c r="Q644">
        <f t="shared" si="97"/>
        <v>2.9969175896936151E-3</v>
      </c>
      <c r="R644">
        <f t="shared" si="98"/>
        <v>3.0858299494686583</v>
      </c>
    </row>
    <row r="645" spans="1:18">
      <c r="A645" t="s">
        <v>1901</v>
      </c>
      <c r="B645">
        <v>14.28571</v>
      </c>
      <c r="C645">
        <v>12.499154333517842</v>
      </c>
      <c r="D645">
        <v>8.3599999999999994E-2</v>
      </c>
      <c r="E645">
        <v>2.5387975620470993</v>
      </c>
      <c r="G645" s="128">
        <f t="shared" si="90"/>
        <v>8.4983097112437483E-2</v>
      </c>
      <c r="H645" s="128">
        <v>2.5904600233569215</v>
      </c>
      <c r="J645">
        <f t="shared" si="91"/>
        <v>1.7855929405387918</v>
      </c>
      <c r="K645">
        <f t="shared" si="92"/>
        <v>16.071302940538793</v>
      </c>
      <c r="L645">
        <f t="shared" si="93"/>
        <v>8.5163247037569584E-2</v>
      </c>
      <c r="N645">
        <f t="shared" si="94"/>
        <v>2.1224347618713749E-3</v>
      </c>
      <c r="O645">
        <f t="shared" si="95"/>
        <v>8.5722434761871372E-2</v>
      </c>
      <c r="P645">
        <f t="shared" si="96"/>
        <v>8.7184550269745767E-2</v>
      </c>
      <c r="Q645">
        <f t="shared" si="97"/>
        <v>2.2014531573082835E-3</v>
      </c>
      <c r="R645">
        <f t="shared" si="98"/>
        <v>2.5904600233569215</v>
      </c>
    </row>
    <row r="646" spans="1:18">
      <c r="A646" t="s">
        <v>650</v>
      </c>
      <c r="B646">
        <v>14.36782</v>
      </c>
      <c r="C646">
        <v>9.3393605540680511</v>
      </c>
      <c r="D646">
        <v>9.7900000000000001E-2</v>
      </c>
      <c r="E646">
        <v>2.0869565499522174</v>
      </c>
      <c r="G646" s="128">
        <f t="shared" si="90"/>
        <v>9.9826909100795461E-2</v>
      </c>
      <c r="H646" s="128">
        <v>2.1233252141496042</v>
      </c>
      <c r="J646">
        <f t="shared" si="91"/>
        <v>1.3418625135595001</v>
      </c>
      <c r="K646">
        <f t="shared" si="92"/>
        <v>15.7096825135595</v>
      </c>
      <c r="L646">
        <f t="shared" si="93"/>
        <v>0.10001426533278941</v>
      </c>
      <c r="N646">
        <f t="shared" si="94"/>
        <v>2.043130462403221E-3</v>
      </c>
      <c r="O646">
        <f t="shared" si="95"/>
        <v>9.9943130462403218E-2</v>
      </c>
      <c r="P646">
        <f t="shared" si="96"/>
        <v>0.10194655903223886</v>
      </c>
      <c r="Q646">
        <f t="shared" si="97"/>
        <v>2.1196499314433959E-3</v>
      </c>
      <c r="R646">
        <f t="shared" si="98"/>
        <v>2.1233252141496042</v>
      </c>
    </row>
    <row r="647" spans="1:18">
      <c r="A647" t="s">
        <v>544</v>
      </c>
      <c r="B647">
        <v>14.36782</v>
      </c>
      <c r="C647">
        <v>7.6800702582231208</v>
      </c>
      <c r="D647">
        <v>9.1499999999999998E-2</v>
      </c>
      <c r="E647">
        <v>3.2225289838028961</v>
      </c>
      <c r="G647" s="128">
        <f t="shared" si="90"/>
        <v>9.3187215840443829E-2</v>
      </c>
      <c r="H647" s="128">
        <v>3.2826881852493384</v>
      </c>
      <c r="J647">
        <f t="shared" si="91"/>
        <v>1.1034586705750331</v>
      </c>
      <c r="K647">
        <f t="shared" si="92"/>
        <v>15.471278670575034</v>
      </c>
      <c r="L647">
        <f t="shared" si="93"/>
        <v>9.3322036007354281E-2</v>
      </c>
      <c r="N647">
        <f t="shared" si="94"/>
        <v>2.9486140201796501E-3</v>
      </c>
      <c r="O647">
        <f t="shared" si="95"/>
        <v>9.444861402017965E-2</v>
      </c>
      <c r="P647">
        <f t="shared" si="96"/>
        <v>9.6246261565000879E-2</v>
      </c>
      <c r="Q647">
        <f t="shared" si="97"/>
        <v>3.0590457245570496E-3</v>
      </c>
      <c r="R647">
        <f t="shared" si="98"/>
        <v>3.2826881852493384</v>
      </c>
    </row>
    <row r="648" spans="1:18">
      <c r="A648" t="s">
        <v>2272</v>
      </c>
      <c r="B648">
        <v>14.409219999999999</v>
      </c>
      <c r="C648">
        <v>5.4121654272047781</v>
      </c>
      <c r="D648">
        <v>8.6230000000000001E-2</v>
      </c>
      <c r="E648">
        <v>1.8308124794619498</v>
      </c>
      <c r="G648" s="128">
        <f t="shared" si="90"/>
        <v>8.7724297573054291E-2</v>
      </c>
      <c r="H648" s="128">
        <v>1.8672276204121689</v>
      </c>
      <c r="J648">
        <f t="shared" si="91"/>
        <v>0.77985082316987631</v>
      </c>
      <c r="K648">
        <f t="shared" si="92"/>
        <v>15.189070823169876</v>
      </c>
      <c r="L648">
        <f t="shared" si="93"/>
        <v>8.7808380321180934E-2</v>
      </c>
      <c r="N648">
        <f t="shared" si="94"/>
        <v>1.5787096010400393E-3</v>
      </c>
      <c r="O648">
        <f t="shared" si="95"/>
        <v>8.7808709601040036E-2</v>
      </c>
      <c r="P648">
        <f t="shared" si="96"/>
        <v>8.9362309887150923E-2</v>
      </c>
      <c r="Q648">
        <f t="shared" si="97"/>
        <v>1.6380123140966318E-3</v>
      </c>
      <c r="R648">
        <f t="shared" si="98"/>
        <v>1.8672276204121689</v>
      </c>
    </row>
    <row r="649" spans="1:18">
      <c r="A649" t="s">
        <v>443</v>
      </c>
      <c r="B649">
        <v>14.51379</v>
      </c>
      <c r="C649">
        <v>6.6512542937148664</v>
      </c>
      <c r="D649">
        <v>0.10050000000000001</v>
      </c>
      <c r="E649">
        <v>2.2741405660111198</v>
      </c>
      <c r="G649" s="128">
        <f t="shared" si="90"/>
        <v>0.10254562857553601</v>
      </c>
      <c r="H649" s="128">
        <v>2.3131273090323199</v>
      </c>
      <c r="J649">
        <f t="shared" si="91"/>
        <v>0.96534908055575885</v>
      </c>
      <c r="K649">
        <f t="shared" si="92"/>
        <v>15.479139080555759</v>
      </c>
      <c r="L649">
        <f t="shared" si="93"/>
        <v>0.10268719435403612</v>
      </c>
      <c r="N649">
        <f t="shared" si="94"/>
        <v>2.2855112688411755E-3</v>
      </c>
      <c r="O649">
        <f t="shared" si="95"/>
        <v>0.10278551126884118</v>
      </c>
      <c r="P649">
        <f t="shared" si="96"/>
        <v>0.10491763951433558</v>
      </c>
      <c r="Q649">
        <f t="shared" si="97"/>
        <v>2.3720109387995736E-3</v>
      </c>
      <c r="R649">
        <f t="shared" si="98"/>
        <v>2.3131273090323199</v>
      </c>
    </row>
    <row r="650" spans="1:18">
      <c r="A650" t="s">
        <v>430</v>
      </c>
      <c r="B650">
        <v>14.534879999999999</v>
      </c>
      <c r="C650">
        <v>9.0191271650216756</v>
      </c>
      <c r="D650">
        <v>0.1129</v>
      </c>
      <c r="E650">
        <v>2.4021235813132895</v>
      </c>
      <c r="G650" s="128">
        <f t="shared" si="90"/>
        <v>0.11541872393504786</v>
      </c>
      <c r="H650" s="128">
        <v>2.4387665271359835</v>
      </c>
      <c r="J650">
        <f t="shared" si="91"/>
        <v>1.3109193104833026</v>
      </c>
      <c r="K650">
        <f t="shared" si="92"/>
        <v>15.845799310483303</v>
      </c>
      <c r="L650">
        <f t="shared" si="93"/>
        <v>0.11565531019227784</v>
      </c>
      <c r="N650">
        <f t="shared" si="94"/>
        <v>2.711997523302704E-3</v>
      </c>
      <c r="O650">
        <f t="shared" si="95"/>
        <v>0.1156119975233027</v>
      </c>
      <c r="P650">
        <f t="shared" si="96"/>
        <v>0.11823351714042329</v>
      </c>
      <c r="Q650">
        <f t="shared" si="97"/>
        <v>2.8147932053754349E-3</v>
      </c>
      <c r="R650">
        <f t="shared" si="98"/>
        <v>2.4387665271359835</v>
      </c>
    </row>
    <row r="651" spans="1:18">
      <c r="A651" t="s">
        <v>1926</v>
      </c>
      <c r="B651">
        <v>14.64129</v>
      </c>
      <c r="C651">
        <v>5.3511305623298249</v>
      </c>
      <c r="D651">
        <v>9.2600000000000002E-2</v>
      </c>
      <c r="E651">
        <v>2.1438699262896717</v>
      </c>
      <c r="G651" s="128">
        <f t="shared" si="90"/>
        <v>9.4362567318478308E-2</v>
      </c>
      <c r="H651" s="128">
        <v>2.1841748784559356</v>
      </c>
      <c r="J651">
        <f t="shared" si="91"/>
        <v>0.78347454390934035</v>
      </c>
      <c r="K651">
        <f t="shared" si="92"/>
        <v>15.42476454390934</v>
      </c>
      <c r="L651">
        <f t="shared" si="93"/>
        <v>9.4460687304688651E-2</v>
      </c>
      <c r="N651">
        <f t="shared" si="94"/>
        <v>1.9852235517442362E-3</v>
      </c>
      <c r="O651">
        <f t="shared" si="95"/>
        <v>9.4585223551744244E-2</v>
      </c>
      <c r="P651">
        <f t="shared" si="96"/>
        <v>9.6423610808514582E-2</v>
      </c>
      <c r="Q651">
        <f t="shared" si="97"/>
        <v>2.061043490036274E-3</v>
      </c>
      <c r="R651">
        <f t="shared" si="98"/>
        <v>2.1841748784559356</v>
      </c>
    </row>
    <row r="652" spans="1:18">
      <c r="A652" t="s">
        <v>2273</v>
      </c>
      <c r="B652">
        <v>14.64129</v>
      </c>
      <c r="C652">
        <v>6.7027240549965832</v>
      </c>
      <c r="D652">
        <v>9.9000000000000005E-2</v>
      </c>
      <c r="E652">
        <v>2.7762940095947073</v>
      </c>
      <c r="G652" s="128">
        <f t="shared" si="90"/>
        <v>0.10100699702244929</v>
      </c>
      <c r="H652" s="128">
        <v>2.8250551352283173</v>
      </c>
      <c r="J652">
        <f t="shared" si="91"/>
        <v>0.98136526679180935</v>
      </c>
      <c r="K652">
        <f t="shared" si="92"/>
        <v>15.62265526679181</v>
      </c>
      <c r="L652">
        <f t="shared" si="93"/>
        <v>0.10114701667234684</v>
      </c>
      <c r="N652">
        <f t="shared" si="94"/>
        <v>2.7485310694987603E-3</v>
      </c>
      <c r="O652">
        <f t="shared" si="95"/>
        <v>0.10174853106949877</v>
      </c>
      <c r="P652">
        <f t="shared" si="96"/>
        <v>0.10386050037877191</v>
      </c>
      <c r="Q652">
        <f t="shared" si="97"/>
        <v>2.8535033563226175E-3</v>
      </c>
      <c r="R652">
        <f t="shared" si="98"/>
        <v>2.8250551352283173</v>
      </c>
    </row>
    <row r="653" spans="1:18">
      <c r="A653" t="s">
        <v>715</v>
      </c>
      <c r="B653">
        <v>14.705880000000001</v>
      </c>
      <c r="C653">
        <v>10.117830263389708</v>
      </c>
      <c r="D653">
        <v>7.4399999999999994E-2</v>
      </c>
      <c r="E653">
        <v>3.0881497588077891</v>
      </c>
      <c r="G653" s="128">
        <f t="shared" si="90"/>
        <v>7.5472360165608585E-2</v>
      </c>
      <c r="H653" s="128">
        <v>3.1610711593036118</v>
      </c>
      <c r="J653">
        <f t="shared" si="91"/>
        <v>1.4879159771377746</v>
      </c>
      <c r="K653">
        <f t="shared" si="92"/>
        <v>16.193795977137775</v>
      </c>
      <c r="L653">
        <f t="shared" si="93"/>
        <v>7.5585461610607821E-2</v>
      </c>
      <c r="N653">
        <f t="shared" si="94"/>
        <v>2.2975834205529949E-3</v>
      </c>
      <c r="O653">
        <f t="shared" si="95"/>
        <v>7.6697583420552995E-2</v>
      </c>
      <c r="P653">
        <f t="shared" si="96"/>
        <v>7.7858095176049386E-2</v>
      </c>
      <c r="Q653">
        <f t="shared" si="97"/>
        <v>2.3857350104408009E-3</v>
      </c>
      <c r="R653">
        <f t="shared" si="98"/>
        <v>3.1610711593036118</v>
      </c>
    </row>
    <row r="654" spans="1:18">
      <c r="A654" t="s">
        <v>2274</v>
      </c>
      <c r="B654">
        <v>14.705880000000001</v>
      </c>
      <c r="C654">
        <v>4.7164627555582639</v>
      </c>
      <c r="D654">
        <v>8.8550000000000004E-2</v>
      </c>
      <c r="E654">
        <v>1.7029718112693855</v>
      </c>
      <c r="G654" s="128">
        <f t="shared" si="90"/>
        <v>9.0165254489163571E-2</v>
      </c>
      <c r="H654" s="128">
        <v>1.7366317116019454</v>
      </c>
      <c r="J654">
        <f t="shared" si="91"/>
        <v>0.69359735307709158</v>
      </c>
      <c r="K654">
        <f t="shared" si="92"/>
        <v>15.399477353077092</v>
      </c>
      <c r="L654">
        <f t="shared" si="93"/>
        <v>9.024450368776113E-2</v>
      </c>
      <c r="N654">
        <f t="shared" si="94"/>
        <v>1.5079815388790408E-3</v>
      </c>
      <c r="O654">
        <f t="shared" si="95"/>
        <v>9.0057981538879048E-2</v>
      </c>
      <c r="P654">
        <f t="shared" si="96"/>
        <v>9.1731092891468982E-2</v>
      </c>
      <c r="Q654">
        <f t="shared" si="97"/>
        <v>1.5658384023054112E-3</v>
      </c>
      <c r="R654">
        <f t="shared" si="98"/>
        <v>1.7366317116019454</v>
      </c>
    </row>
    <row r="655" spans="1:18">
      <c r="A655" t="s">
        <v>615</v>
      </c>
      <c r="B655">
        <v>14.771050000000001</v>
      </c>
      <c r="C655">
        <v>8.5855974330885179</v>
      </c>
      <c r="D655">
        <v>8.9829999999999993E-2</v>
      </c>
      <c r="E655">
        <v>1.8083338695969613</v>
      </c>
      <c r="G655" s="128">
        <f t="shared" si="90"/>
        <v>9.1502024383857211E-2</v>
      </c>
      <c r="H655" s="128">
        <v>1.8437162210006619</v>
      </c>
      <c r="J655">
        <f t="shared" si="91"/>
        <v>1.2681828896402216</v>
      </c>
      <c r="K655">
        <f t="shared" si="92"/>
        <v>16.039232889640221</v>
      </c>
      <c r="L655">
        <f t="shared" si="93"/>
        <v>9.1651605731961364E-2</v>
      </c>
      <c r="N655">
        <f t="shared" si="94"/>
        <v>1.6244263150589503E-3</v>
      </c>
      <c r="O655">
        <f t="shared" si="95"/>
        <v>9.1454426315058943E-2</v>
      </c>
      <c r="P655">
        <f t="shared" si="96"/>
        <v>9.3189062049966367E-2</v>
      </c>
      <c r="Q655">
        <f t="shared" si="97"/>
        <v>1.6870376661091563E-3</v>
      </c>
      <c r="R655">
        <f t="shared" si="98"/>
        <v>1.8437162210006619</v>
      </c>
    </row>
    <row r="656" spans="1:18">
      <c r="A656" t="s">
        <v>2031</v>
      </c>
      <c r="B656">
        <v>14.771050000000001</v>
      </c>
      <c r="C656">
        <v>4.4765196678079437</v>
      </c>
      <c r="D656">
        <v>8.3900000000000002E-2</v>
      </c>
      <c r="E656">
        <v>2.7274193661773616</v>
      </c>
      <c r="G656" s="128">
        <f t="shared" si="90"/>
        <v>8.534346042359274E-2</v>
      </c>
      <c r="H656" s="128">
        <v>2.7846357556424453</v>
      </c>
      <c r="J656">
        <f t="shared" si="91"/>
        <v>0.66122895839174534</v>
      </c>
      <c r="K656">
        <f t="shared" si="92"/>
        <v>15.432278958391747</v>
      </c>
      <c r="L656">
        <f t="shared" si="93"/>
        <v>8.541068376970809E-2</v>
      </c>
      <c r="N656">
        <f t="shared" si="94"/>
        <v>2.2883048482228063E-3</v>
      </c>
      <c r="O656">
        <f t="shared" si="95"/>
        <v>8.6188304848222805E-2</v>
      </c>
      <c r="P656">
        <f t="shared" si="96"/>
        <v>8.7719964937650663E-2</v>
      </c>
      <c r="Q656">
        <f t="shared" si="97"/>
        <v>2.3765045140579227E-3</v>
      </c>
      <c r="R656">
        <f t="shared" si="98"/>
        <v>2.7846357556424453</v>
      </c>
    </row>
    <row r="657" spans="1:18">
      <c r="A657" t="s">
        <v>2275</v>
      </c>
      <c r="B657">
        <v>14.81481</v>
      </c>
      <c r="C657">
        <v>10.47777909485138</v>
      </c>
      <c r="D657">
        <v>9.3600000000000003E-2</v>
      </c>
      <c r="E657">
        <v>2.3683591902102727</v>
      </c>
      <c r="G657" s="128">
        <f t="shared" si="90"/>
        <v>9.5422926119613338E-2</v>
      </c>
      <c r="H657" s="128">
        <v>2.4129317861110491</v>
      </c>
      <c r="J657">
        <f t="shared" si="91"/>
        <v>1.5522630651219518</v>
      </c>
      <c r="K657">
        <f t="shared" si="92"/>
        <v>16.36707306512195</v>
      </c>
      <c r="L657">
        <f t="shared" si="93"/>
        <v>9.5622119792488941E-2</v>
      </c>
      <c r="N657">
        <f t="shared" si="94"/>
        <v>2.2167842020368151E-3</v>
      </c>
      <c r="O657">
        <f t="shared" si="95"/>
        <v>9.581678420203682E-2</v>
      </c>
      <c r="P657">
        <f t="shared" si="96"/>
        <v>9.7725416235190751E-2</v>
      </c>
      <c r="Q657">
        <f t="shared" si="97"/>
        <v>2.302490115577413E-3</v>
      </c>
      <c r="R657">
        <f t="shared" si="98"/>
        <v>2.4129317861110491</v>
      </c>
    </row>
    <row r="658" spans="1:18">
      <c r="A658" t="s">
        <v>2277</v>
      </c>
      <c r="B658">
        <v>14.88095</v>
      </c>
      <c r="C658">
        <v>13.295686898551512</v>
      </c>
      <c r="D658">
        <v>7.5499999999999998E-2</v>
      </c>
      <c r="E658">
        <v>5.6391785440779367</v>
      </c>
      <c r="G658" s="128">
        <f t="shared" si="90"/>
        <v>7.6628347957377732E-2</v>
      </c>
      <c r="H658" s="128">
        <v>5.771951312630657</v>
      </c>
      <c r="J658">
        <f t="shared" si="91"/>
        <v>1.9785245195300012</v>
      </c>
      <c r="K658">
        <f t="shared" si="92"/>
        <v>16.85947451953</v>
      </c>
      <c r="L658">
        <f t="shared" si="93"/>
        <v>7.678500566602027E-2</v>
      </c>
      <c r="N658">
        <f t="shared" si="94"/>
        <v>4.2575798007788417E-3</v>
      </c>
      <c r="O658">
        <f t="shared" si="95"/>
        <v>7.9757579800778841E-2</v>
      </c>
      <c r="P658">
        <f t="shared" si="96"/>
        <v>8.1051298893150783E-2</v>
      </c>
      <c r="Q658">
        <f t="shared" si="97"/>
        <v>4.4229509357730512E-3</v>
      </c>
      <c r="R658">
        <f t="shared" si="98"/>
        <v>5.771951312630657</v>
      </c>
    </row>
    <row r="659" spans="1:18">
      <c r="A659" t="s">
        <v>2276</v>
      </c>
      <c r="B659">
        <v>14.88095</v>
      </c>
      <c r="C659">
        <v>4.5010590433576869</v>
      </c>
      <c r="D659">
        <v>8.702E-2</v>
      </c>
      <c r="E659">
        <v>1.8986026161644396</v>
      </c>
      <c r="G659" s="128">
        <f t="shared" si="90"/>
        <v>8.859580298212788E-2</v>
      </c>
      <c r="H659" s="128">
        <v>1.9372663288566647</v>
      </c>
      <c r="J659">
        <f t="shared" si="91"/>
        <v>0.66980034571253577</v>
      </c>
      <c r="K659">
        <f t="shared" si="92"/>
        <v>15.550750345712537</v>
      </c>
      <c r="L659">
        <f t="shared" si="93"/>
        <v>8.866961479750804E-2</v>
      </c>
      <c r="N659">
        <f t="shared" si="94"/>
        <v>1.6521639965862954E-3</v>
      </c>
      <c r="O659">
        <f t="shared" si="95"/>
        <v>8.8672163996586298E-2</v>
      </c>
      <c r="P659">
        <f t="shared" si="96"/>
        <v>9.0312139642080833E-2</v>
      </c>
      <c r="Q659">
        <f t="shared" si="97"/>
        <v>1.7163366599529523E-3</v>
      </c>
      <c r="R659">
        <f t="shared" si="98"/>
        <v>1.9372663288566647</v>
      </c>
    </row>
    <row r="660" spans="1:18">
      <c r="A660" t="s">
        <v>2278</v>
      </c>
      <c r="B660">
        <v>14.9925</v>
      </c>
      <c r="C660">
        <v>4.0210850373379809</v>
      </c>
      <c r="D660">
        <v>8.9510000000000006E-2</v>
      </c>
      <c r="E660">
        <v>1.6657809078672343</v>
      </c>
      <c r="G660" s="128">
        <f t="shared" si="90"/>
        <v>9.1195546758222751E-2</v>
      </c>
      <c r="H660" s="128">
        <v>1.6989930391678085</v>
      </c>
      <c r="J660">
        <f t="shared" si="91"/>
        <v>0.60286117422289687</v>
      </c>
      <c r="K660">
        <f t="shared" si="92"/>
        <v>15.595361174222896</v>
      </c>
      <c r="L660">
        <f t="shared" si="93"/>
        <v>9.1266088143240304E-2</v>
      </c>
      <c r="N660">
        <f t="shared" si="94"/>
        <v>1.4910404906319614E-3</v>
      </c>
      <c r="O660">
        <f t="shared" si="95"/>
        <v>9.1001040490631971E-2</v>
      </c>
      <c r="P660">
        <f t="shared" si="96"/>
        <v>9.274495274967598E-2</v>
      </c>
      <c r="Q660">
        <f t="shared" si="97"/>
        <v>1.5494059914532288E-3</v>
      </c>
      <c r="R660">
        <f t="shared" si="98"/>
        <v>1.6989930391678085</v>
      </c>
    </row>
    <row r="661" spans="1:18">
      <c r="A661" t="s">
        <v>2279</v>
      </c>
      <c r="B661">
        <v>14.9925</v>
      </c>
      <c r="C661">
        <v>8.4163223320831513</v>
      </c>
      <c r="D661">
        <v>8.5599999999999996E-2</v>
      </c>
      <c r="E661">
        <v>2.5946451707089224</v>
      </c>
      <c r="G661" s="128">
        <f t="shared" si="90"/>
        <v>8.7132493162666524E-2</v>
      </c>
      <c r="H661" s="128">
        <v>2.6487891699766983</v>
      </c>
      <c r="J661">
        <f t="shared" si="91"/>
        <v>1.2618171256375663</v>
      </c>
      <c r="K661">
        <f t="shared" si="92"/>
        <v>16.254317125637566</v>
      </c>
      <c r="L661">
        <f t="shared" si="93"/>
        <v>8.726696453690648E-2</v>
      </c>
      <c r="N661">
        <f t="shared" si="94"/>
        <v>2.2210162661268373E-3</v>
      </c>
      <c r="O661">
        <f t="shared" si="95"/>
        <v>8.7821016266126831E-2</v>
      </c>
      <c r="P661">
        <f t="shared" si="96"/>
        <v>8.9440449205089922E-2</v>
      </c>
      <c r="Q661">
        <f t="shared" si="97"/>
        <v>2.307956042423398E-3</v>
      </c>
      <c r="R661">
        <f t="shared" si="98"/>
        <v>2.6487891699766983</v>
      </c>
    </row>
    <row r="662" spans="1:18">
      <c r="A662" t="s">
        <v>2280</v>
      </c>
      <c r="B662">
        <v>14.9925</v>
      </c>
      <c r="C662">
        <v>7.1279008908217643</v>
      </c>
      <c r="D662">
        <v>8.4599999999999995E-2</v>
      </c>
      <c r="E662">
        <v>2.6148298730176909</v>
      </c>
      <c r="G662" s="128">
        <f t="shared" si="90"/>
        <v>8.6093349020580537E-2</v>
      </c>
      <c r="H662" s="128">
        <v>2.6700536788308797</v>
      </c>
      <c r="J662">
        <f t="shared" si="91"/>
        <v>1.0686505410564531</v>
      </c>
      <c r="K662">
        <f t="shared" si="92"/>
        <v>16.061150541056453</v>
      </c>
      <c r="L662">
        <f t="shared" si="93"/>
        <v>8.620426962067175E-2</v>
      </c>
      <c r="N662">
        <f t="shared" si="94"/>
        <v>2.2121460725729662E-3</v>
      </c>
      <c r="O662">
        <f t="shared" si="95"/>
        <v>8.6812146072572954E-2</v>
      </c>
      <c r="P662">
        <f t="shared" si="96"/>
        <v>8.8392087653333257E-2</v>
      </c>
      <c r="Q662">
        <f t="shared" si="97"/>
        <v>2.2987386327527198E-3</v>
      </c>
      <c r="R662">
        <f t="shared" si="98"/>
        <v>2.6700536788308797</v>
      </c>
    </row>
    <row r="663" spans="1:18">
      <c r="A663" t="s">
        <v>2281</v>
      </c>
      <c r="B663">
        <v>15.08296</v>
      </c>
      <c r="C663">
        <v>9.9233151972863674</v>
      </c>
      <c r="D663">
        <v>9.486E-2</v>
      </c>
      <c r="E663">
        <v>1.7037062845700217</v>
      </c>
      <c r="G663" s="128">
        <f t="shared" si="90"/>
        <v>9.6766851921763528E-2</v>
      </c>
      <c r="H663" s="128">
        <v>1.7359196216744928</v>
      </c>
      <c r="J663">
        <f t="shared" si="91"/>
        <v>1.4967296618806238</v>
      </c>
      <c r="K663">
        <f t="shared" si="92"/>
        <v>16.579689661880625</v>
      </c>
      <c r="L663">
        <f t="shared" si="93"/>
        <v>9.6964300045847412E-2</v>
      </c>
      <c r="N663">
        <f t="shared" si="94"/>
        <v>1.6161357815431226E-3</v>
      </c>
      <c r="O663">
        <f t="shared" si="95"/>
        <v>9.6476135781543126E-2</v>
      </c>
      <c r="P663">
        <f t="shared" si="96"/>
        <v>9.8446646691550121E-2</v>
      </c>
      <c r="Q663">
        <f t="shared" si="97"/>
        <v>1.6797947697865939E-3</v>
      </c>
      <c r="R663">
        <f t="shared" si="98"/>
        <v>1.7359196216744928</v>
      </c>
    </row>
    <row r="664" spans="1:18">
      <c r="A664" t="s">
        <v>1937</v>
      </c>
      <c r="B664">
        <v>15.105740000000001</v>
      </c>
      <c r="C664">
        <v>12.895585539376659</v>
      </c>
      <c r="D664">
        <v>9.4600000000000004E-2</v>
      </c>
      <c r="E664">
        <v>2.3536680669708403</v>
      </c>
      <c r="G664" s="128">
        <f t="shared" si="90"/>
        <v>9.6499588102992195E-2</v>
      </c>
      <c r="H664" s="128">
        <v>2.3983640633706429</v>
      </c>
      <c r="J664">
        <f t="shared" si="91"/>
        <v>1.9479736230558358</v>
      </c>
      <c r="K664">
        <f t="shared" si="92"/>
        <v>17.053713623055838</v>
      </c>
      <c r="L664">
        <f t="shared" si="93"/>
        <v>9.6755517300771449E-2</v>
      </c>
      <c r="N664">
        <f t="shared" si="94"/>
        <v>2.2265699913544151E-3</v>
      </c>
      <c r="O664">
        <f t="shared" si="95"/>
        <v>9.6826569991354416E-2</v>
      </c>
      <c r="P664">
        <f t="shared" si="96"/>
        <v>9.8813999545355052E-2</v>
      </c>
      <c r="Q664">
        <f t="shared" si="97"/>
        <v>2.314411442362857E-3</v>
      </c>
      <c r="R664">
        <f t="shared" si="98"/>
        <v>2.3983640633706429</v>
      </c>
    </row>
    <row r="665" spans="1:18">
      <c r="A665" t="s">
        <v>2027</v>
      </c>
      <c r="B665">
        <v>15.105740000000001</v>
      </c>
      <c r="C665">
        <v>8.6206448287444353</v>
      </c>
      <c r="D665">
        <v>8.0979999999999996E-2</v>
      </c>
      <c r="E665">
        <v>1.5705256671776857</v>
      </c>
      <c r="G665" s="128">
        <f t="shared" si="90"/>
        <v>8.2342259131803125E-2</v>
      </c>
      <c r="H665" s="128">
        <v>1.6054775944673745</v>
      </c>
      <c r="J665">
        <f t="shared" si="91"/>
        <v>1.3022121941535798</v>
      </c>
      <c r="K665">
        <f t="shared" si="92"/>
        <v>16.40795219415358</v>
      </c>
      <c r="L665">
        <f t="shared" si="93"/>
        <v>8.246474422494357E-2</v>
      </c>
      <c r="N665">
        <f t="shared" si="94"/>
        <v>1.2718116852804898E-3</v>
      </c>
      <c r="O665">
        <f t="shared" si="95"/>
        <v>8.2251811685280479E-2</v>
      </c>
      <c r="P665">
        <f t="shared" si="96"/>
        <v>8.366424565294249E-2</v>
      </c>
      <c r="Q665">
        <f t="shared" si="97"/>
        <v>1.321986521139365E-3</v>
      </c>
      <c r="R665">
        <f t="shared" si="98"/>
        <v>1.6054775944673745</v>
      </c>
    </row>
    <row r="666" spans="1:18">
      <c r="A666" t="s">
        <v>623</v>
      </c>
      <c r="B666">
        <v>15.197570000000001</v>
      </c>
      <c r="C666">
        <v>5.5174452981209754</v>
      </c>
      <c r="D666">
        <v>8.4739999999999996E-2</v>
      </c>
      <c r="E666">
        <v>1.657442617818454</v>
      </c>
      <c r="G666" s="128">
        <f t="shared" si="90"/>
        <v>8.6260144360891328E-2</v>
      </c>
      <c r="H666" s="128">
        <v>1.6928760732084782</v>
      </c>
      <c r="J666">
        <f t="shared" si="91"/>
        <v>0.83851761139364389</v>
      </c>
      <c r="K666">
        <f t="shared" si="92"/>
        <v>16.036087611393643</v>
      </c>
      <c r="L666">
        <f t="shared" si="93"/>
        <v>8.6347538761451265E-2</v>
      </c>
      <c r="N666">
        <f t="shared" si="94"/>
        <v>1.4045168743393578E-3</v>
      </c>
      <c r="O666">
        <f t="shared" si="95"/>
        <v>8.6144516874339355E-2</v>
      </c>
      <c r="P666">
        <f t="shared" si="96"/>
        <v>8.7720421705491949E-2</v>
      </c>
      <c r="Q666">
        <f t="shared" si="97"/>
        <v>1.4602773446006218E-3</v>
      </c>
      <c r="R666">
        <f t="shared" si="98"/>
        <v>1.6928760732084782</v>
      </c>
    </row>
    <row r="667" spans="1:18">
      <c r="A667" t="s">
        <v>2282</v>
      </c>
      <c r="B667">
        <v>15.197570000000001</v>
      </c>
      <c r="C667">
        <v>12.672473300912852</v>
      </c>
      <c r="D667">
        <v>8.3199999999999996E-2</v>
      </c>
      <c r="E667">
        <v>3.5835280261085338</v>
      </c>
      <c r="G667" s="128">
        <f t="shared" si="90"/>
        <v>8.4659005099575774E-2</v>
      </c>
      <c r="H667" s="128">
        <v>3.6615869985030485</v>
      </c>
      <c r="J667">
        <f t="shared" si="91"/>
        <v>1.9259080006375413</v>
      </c>
      <c r="K667">
        <f t="shared" si="92"/>
        <v>17.12347800063754</v>
      </c>
      <c r="L667">
        <f t="shared" si="93"/>
        <v>8.4852209522445918E-2</v>
      </c>
      <c r="N667">
        <f t="shared" si="94"/>
        <v>2.9814953177223001E-3</v>
      </c>
      <c r="O667">
        <f t="shared" si="95"/>
        <v>8.618149531772229E-2</v>
      </c>
      <c r="P667">
        <f t="shared" si="96"/>
        <v>8.7758868223363873E-2</v>
      </c>
      <c r="Q667">
        <f t="shared" si="97"/>
        <v>3.0998631237880991E-3</v>
      </c>
      <c r="R667">
        <f t="shared" si="98"/>
        <v>3.6615869985030485</v>
      </c>
    </row>
    <row r="668" spans="1:18">
      <c r="A668" t="s">
        <v>1906</v>
      </c>
      <c r="B668">
        <v>15.313940000000001</v>
      </c>
      <c r="C668">
        <v>13.067704286786304</v>
      </c>
      <c r="D668">
        <v>8.7300000000000003E-2</v>
      </c>
      <c r="E668">
        <v>3.1413652529041212</v>
      </c>
      <c r="G668" s="128">
        <f t="shared" si="90"/>
        <v>8.8934693589309208E-2</v>
      </c>
      <c r="H668" s="128">
        <v>3.2070216790851278</v>
      </c>
      <c r="J668">
        <f t="shared" si="91"/>
        <v>2.0011803938558828</v>
      </c>
      <c r="K668">
        <f t="shared" si="92"/>
        <v>17.315120393855885</v>
      </c>
      <c r="L668">
        <f t="shared" si="93"/>
        <v>8.9158026693418477E-2</v>
      </c>
      <c r="N668">
        <f t="shared" si="94"/>
        <v>2.7424118657852982E-3</v>
      </c>
      <c r="O668">
        <f t="shared" si="95"/>
        <v>9.0042411865785307E-2</v>
      </c>
      <c r="P668">
        <f t="shared" si="96"/>
        <v>9.1786848492946285E-2</v>
      </c>
      <c r="Q668">
        <f t="shared" si="97"/>
        <v>2.8521549036370775E-3</v>
      </c>
      <c r="R668">
        <f t="shared" si="98"/>
        <v>3.2070216790851278</v>
      </c>
    </row>
    <row r="669" spans="1:18">
      <c r="A669" t="s">
        <v>1912</v>
      </c>
      <c r="B669">
        <v>15.313940000000001</v>
      </c>
      <c r="C669">
        <v>7.11985811576145</v>
      </c>
      <c r="D669">
        <v>9.0270000000000003E-2</v>
      </c>
      <c r="E669">
        <v>1.6819302410779311</v>
      </c>
      <c r="G669" s="128">
        <f t="shared" si="90"/>
        <v>9.202354401673267E-2</v>
      </c>
      <c r="H669" s="128">
        <v>1.715903643335714</v>
      </c>
      <c r="J669">
        <f t="shared" si="91"/>
        <v>1.0903307999328391</v>
      </c>
      <c r="K669">
        <f t="shared" si="92"/>
        <v>16.404270799932839</v>
      </c>
      <c r="L669">
        <f t="shared" si="93"/>
        <v>9.2153760984327426E-2</v>
      </c>
      <c r="N669">
        <f t="shared" si="94"/>
        <v>1.5182784286210485E-3</v>
      </c>
      <c r="O669">
        <f t="shared" si="95"/>
        <v>9.1788278428621056E-2</v>
      </c>
      <c r="P669">
        <f t="shared" si="96"/>
        <v>9.360257936124243E-2</v>
      </c>
      <c r="Q669">
        <f t="shared" si="97"/>
        <v>1.5790353445097605E-3</v>
      </c>
      <c r="R669">
        <f t="shared" si="98"/>
        <v>1.715903643335714</v>
      </c>
    </row>
    <row r="670" spans="1:18">
      <c r="A670" t="s">
        <v>2284</v>
      </c>
      <c r="B670">
        <v>15.33742</v>
      </c>
      <c r="C670">
        <v>8.3004809083497086</v>
      </c>
      <c r="D670">
        <v>8.9599999999999999E-2</v>
      </c>
      <c r="E670">
        <v>1.9538665959437707</v>
      </c>
      <c r="G670" s="128">
        <f t="shared" si="90"/>
        <v>9.1329486256534406E-2</v>
      </c>
      <c r="H670" s="128">
        <v>1.9936961942933638</v>
      </c>
      <c r="J670">
        <f t="shared" si="91"/>
        <v>1.2730796189334099</v>
      </c>
      <c r="K670">
        <f t="shared" si="92"/>
        <v>16.61049961893341</v>
      </c>
      <c r="L670">
        <f t="shared" si="93"/>
        <v>9.1479294154246091E-2</v>
      </c>
      <c r="N670">
        <f t="shared" si="94"/>
        <v>1.7506644699656186E-3</v>
      </c>
      <c r="O670">
        <f t="shared" si="95"/>
        <v>9.135066446996562E-2</v>
      </c>
      <c r="P670">
        <f t="shared" si="96"/>
        <v>9.3150318748298613E-2</v>
      </c>
      <c r="Q670">
        <f t="shared" si="97"/>
        <v>1.8208324917642071E-3</v>
      </c>
      <c r="R670">
        <f t="shared" si="98"/>
        <v>1.9936961942933638</v>
      </c>
    </row>
    <row r="671" spans="1:18">
      <c r="A671" t="s">
        <v>2283</v>
      </c>
      <c r="B671">
        <v>15.33742</v>
      </c>
      <c r="C671">
        <v>6.2656342611248892</v>
      </c>
      <c r="D671">
        <v>9.9400000000000002E-2</v>
      </c>
      <c r="E671">
        <v>2.9387208851460627</v>
      </c>
      <c r="G671" s="128">
        <f t="shared" si="90"/>
        <v>0.1015222780366975</v>
      </c>
      <c r="H671" s="128">
        <v>2.9926122296530835</v>
      </c>
      <c r="J671">
        <f t="shared" si="91"/>
        <v>0.96098664229262087</v>
      </c>
      <c r="K671">
        <f t="shared" si="92"/>
        <v>16.298406642292619</v>
      </c>
      <c r="L671">
        <f t="shared" si="93"/>
        <v>0.10166093012637924</v>
      </c>
      <c r="N671">
        <f t="shared" si="94"/>
        <v>2.9210885598351861E-3</v>
      </c>
      <c r="O671">
        <f t="shared" si="95"/>
        <v>0.10232108855983518</v>
      </c>
      <c r="P671">
        <f t="shared" si="96"/>
        <v>0.10456044614504612</v>
      </c>
      <c r="Q671">
        <f t="shared" si="97"/>
        <v>3.0381681083486156E-3</v>
      </c>
      <c r="R671">
        <f t="shared" si="98"/>
        <v>2.9926122296530835</v>
      </c>
    </row>
    <row r="672" spans="1:18">
      <c r="A672" t="s">
        <v>593</v>
      </c>
      <c r="B672">
        <v>15.38462</v>
      </c>
      <c r="C672">
        <v>7.0038022625278789</v>
      </c>
      <c r="D672">
        <v>8.5199999999999998E-2</v>
      </c>
      <c r="E672">
        <v>2.6026525159967098</v>
      </c>
      <c r="G672" s="128">
        <f t="shared" si="90"/>
        <v>8.6758102617307223E-2</v>
      </c>
      <c r="H672" s="128">
        <v>2.6586819469565302</v>
      </c>
      <c r="J672">
        <f t="shared" si="91"/>
        <v>1.0775083636413165</v>
      </c>
      <c r="K672">
        <f t="shared" si="92"/>
        <v>16.462128363641316</v>
      </c>
      <c r="L672">
        <f t="shared" si="93"/>
        <v>8.6871937496938931E-2</v>
      </c>
      <c r="N672">
        <f t="shared" si="94"/>
        <v>2.2174599436291967E-3</v>
      </c>
      <c r="O672">
        <f t="shared" si="95"/>
        <v>8.7417459943629192E-2</v>
      </c>
      <c r="P672">
        <f t="shared" si="96"/>
        <v>8.9064724629115591E-2</v>
      </c>
      <c r="Q672">
        <f t="shared" si="97"/>
        <v>2.306622011808368E-3</v>
      </c>
      <c r="R672">
        <f t="shared" si="98"/>
        <v>2.6586819469565302</v>
      </c>
    </row>
    <row r="673" spans="1:18">
      <c r="A673" t="s">
        <v>1891</v>
      </c>
      <c r="B673">
        <v>15.45595</v>
      </c>
      <c r="C673">
        <v>5.3147895238024327</v>
      </c>
      <c r="D673">
        <v>8.0600000000000005E-2</v>
      </c>
      <c r="E673">
        <v>2.0427876803971783</v>
      </c>
      <c r="G673" s="128">
        <f t="shared" si="90"/>
        <v>8.1979764480717976E-2</v>
      </c>
      <c r="H673" s="128">
        <v>2.0895522061856893</v>
      </c>
      <c r="J673">
        <f t="shared" si="91"/>
        <v>0.82145121140414212</v>
      </c>
      <c r="K673">
        <f t="shared" si="92"/>
        <v>16.277401211404143</v>
      </c>
      <c r="L673">
        <f t="shared" si="93"/>
        <v>8.2056223061284628E-2</v>
      </c>
      <c r="N673">
        <f t="shared" si="94"/>
        <v>1.6464868704001258E-3</v>
      </c>
      <c r="O673">
        <f t="shared" si="95"/>
        <v>8.2246486870400135E-2</v>
      </c>
      <c r="P673">
        <f t="shared" si="96"/>
        <v>8.3692774458050651E-2</v>
      </c>
      <c r="Q673">
        <f t="shared" si="97"/>
        <v>1.7130099773326746E-3</v>
      </c>
      <c r="R673">
        <f t="shared" si="98"/>
        <v>2.0895522061856893</v>
      </c>
    </row>
    <row r="674" spans="1:18">
      <c r="A674" t="s">
        <v>716</v>
      </c>
      <c r="B674">
        <v>15.47988</v>
      </c>
      <c r="C674">
        <v>7.9261777027824953</v>
      </c>
      <c r="D674">
        <v>7.8399999999999997E-2</v>
      </c>
      <c r="E674">
        <v>2.9695294446874021</v>
      </c>
      <c r="G674" s="128">
        <f t="shared" si="90"/>
        <v>7.9692957259346248E-2</v>
      </c>
      <c r="H674" s="128">
        <v>3.0395727638002037</v>
      </c>
      <c r="J674">
        <f t="shared" si="91"/>
        <v>1.226962796977487</v>
      </c>
      <c r="K674">
        <f t="shared" si="92"/>
        <v>16.706842796977487</v>
      </c>
      <c r="L674">
        <f t="shared" si="93"/>
        <v>7.9799929731965299E-2</v>
      </c>
      <c r="N674">
        <f t="shared" si="94"/>
        <v>2.3281110846349231E-3</v>
      </c>
      <c r="O674">
        <f t="shared" si="95"/>
        <v>8.0728111084634915E-2</v>
      </c>
      <c r="P674">
        <f t="shared" si="96"/>
        <v>8.2115282682868274E-2</v>
      </c>
      <c r="Q674">
        <f t="shared" si="97"/>
        <v>2.422325423522026E-3</v>
      </c>
      <c r="R674">
        <f t="shared" si="98"/>
        <v>3.0395727638002037</v>
      </c>
    </row>
    <row r="675" spans="1:18">
      <c r="A675" t="s">
        <v>509</v>
      </c>
      <c r="B675">
        <v>15.503880000000001</v>
      </c>
      <c r="C675">
        <v>6.1803444084502841</v>
      </c>
      <c r="D675">
        <v>9.3640000000000001E-2</v>
      </c>
      <c r="E675">
        <v>1.7870552292473347</v>
      </c>
      <c r="G675" s="128">
        <f t="shared" si="90"/>
        <v>9.5552772598059291E-2</v>
      </c>
      <c r="H675" s="128">
        <v>1.8222674782221178</v>
      </c>
      <c r="J675">
        <f t="shared" si="91"/>
        <v>0.95819318067284198</v>
      </c>
      <c r="K675">
        <f t="shared" si="92"/>
        <v>16.462073180672842</v>
      </c>
      <c r="L675">
        <f t="shared" si="93"/>
        <v>9.5676089150748614E-2</v>
      </c>
      <c r="N675">
        <f t="shared" si="94"/>
        <v>1.6733985166672044E-3</v>
      </c>
      <c r="O675">
        <f t="shared" si="95"/>
        <v>9.5313398516667203E-2</v>
      </c>
      <c r="P675">
        <f t="shared" si="96"/>
        <v>9.7293999697653261E-2</v>
      </c>
      <c r="Q675">
        <f t="shared" si="97"/>
        <v>1.7412270995939699E-3</v>
      </c>
      <c r="R675">
        <f t="shared" si="98"/>
        <v>1.8222674782221178</v>
      </c>
    </row>
    <row r="676" spans="1:18">
      <c r="A676" t="s">
        <v>2285</v>
      </c>
      <c r="B676">
        <v>15.503880000000001</v>
      </c>
      <c r="C676">
        <v>5.7512414913406404</v>
      </c>
      <c r="D676">
        <v>8.3400000000000002E-2</v>
      </c>
      <c r="E676">
        <v>2.7387027093666654</v>
      </c>
      <c r="G676" s="128">
        <f t="shared" si="90"/>
        <v>8.4897710266969503E-2</v>
      </c>
      <c r="H676" s="128">
        <v>2.7994389625371734</v>
      </c>
      <c r="J676">
        <f t="shared" si="91"/>
        <v>0.89166557932766333</v>
      </c>
      <c r="K676">
        <f t="shared" si="92"/>
        <v>16.395545579327663</v>
      </c>
      <c r="L676">
        <f t="shared" si="93"/>
        <v>8.4987548054374445E-2</v>
      </c>
      <c r="N676">
        <f t="shared" si="94"/>
        <v>2.2840780596117987E-3</v>
      </c>
      <c r="O676">
        <f t="shared" si="95"/>
        <v>8.5684078059611798E-2</v>
      </c>
      <c r="P676">
        <f t="shared" si="96"/>
        <v>8.727436984648497E-2</v>
      </c>
      <c r="Q676">
        <f t="shared" si="97"/>
        <v>2.3766595795154666E-3</v>
      </c>
      <c r="R676">
        <f t="shared" si="98"/>
        <v>2.7994389625371734</v>
      </c>
    </row>
    <row r="677" spans="1:18">
      <c r="A677" t="s">
        <v>2286</v>
      </c>
      <c r="B677">
        <v>15.552099999999999</v>
      </c>
      <c r="C677">
        <v>3.5042802918075791</v>
      </c>
      <c r="D677">
        <v>8.1699999999999995E-2</v>
      </c>
      <c r="E677">
        <v>2.4790460252781545</v>
      </c>
      <c r="G677" s="128">
        <f t="shared" si="90"/>
        <v>8.3133427991106762E-2</v>
      </c>
      <c r="H677" s="128">
        <v>2.5353723453582564</v>
      </c>
      <c r="J677">
        <f t="shared" si="91"/>
        <v>0.54498917526220658</v>
      </c>
      <c r="K677">
        <f t="shared" si="92"/>
        <v>16.097089175262205</v>
      </c>
      <c r="L677">
        <f t="shared" si="93"/>
        <v>8.3185776560861013E-2</v>
      </c>
      <c r="N677">
        <f t="shared" si="94"/>
        <v>2.0253806026522521E-3</v>
      </c>
      <c r="O677">
        <f t="shared" si="95"/>
        <v>8.372538060265225E-2</v>
      </c>
      <c r="P677">
        <f t="shared" si="96"/>
        <v>8.5241169934141603E-2</v>
      </c>
      <c r="Q677">
        <f t="shared" si="97"/>
        <v>2.107741943034841E-3</v>
      </c>
      <c r="R677">
        <f t="shared" si="98"/>
        <v>2.5353723453582564</v>
      </c>
    </row>
    <row r="678" spans="1:18">
      <c r="A678" t="s">
        <v>542</v>
      </c>
      <c r="B678">
        <v>15.600619999999999</v>
      </c>
      <c r="C678">
        <v>4.9366951901315188</v>
      </c>
      <c r="D678">
        <v>9.1700000000000004E-2</v>
      </c>
      <c r="E678">
        <v>2.0057101851116221</v>
      </c>
      <c r="G678" s="128">
        <f t="shared" si="90"/>
        <v>9.3546049162004402E-2</v>
      </c>
      <c r="H678" s="128">
        <v>2.0463407749448672</v>
      </c>
      <c r="J678">
        <f t="shared" si="91"/>
        <v>0.77015505717069577</v>
      </c>
      <c r="K678">
        <f t="shared" si="92"/>
        <v>16.370775057170697</v>
      </c>
      <c r="L678">
        <f t="shared" si="93"/>
        <v>9.3641092355932515E-2</v>
      </c>
      <c r="N678">
        <f t="shared" si="94"/>
        <v>1.8392362397473576E-3</v>
      </c>
      <c r="O678">
        <f t="shared" si="95"/>
        <v>9.3539236239747359E-2</v>
      </c>
      <c r="P678">
        <f t="shared" si="96"/>
        <v>9.546032010935647E-2</v>
      </c>
      <c r="Q678">
        <f t="shared" si="97"/>
        <v>1.9142709473520675E-3</v>
      </c>
      <c r="R678">
        <f t="shared" si="98"/>
        <v>2.0463407749448672</v>
      </c>
    </row>
    <row r="679" spans="1:18">
      <c r="A679" t="s">
        <v>2287</v>
      </c>
      <c r="B679">
        <v>15.64945</v>
      </c>
      <c r="C679">
        <v>10.276343082054881</v>
      </c>
      <c r="D679">
        <v>8.8429999999999995E-2</v>
      </c>
      <c r="E679">
        <v>1.8548161080796559</v>
      </c>
      <c r="G679" s="128">
        <f t="shared" si="90"/>
        <v>9.0148224051201181E-2</v>
      </c>
      <c r="H679" s="128">
        <v>1.8939332180877633</v>
      </c>
      <c r="J679">
        <f t="shared" si="91"/>
        <v>1.6081911724546376</v>
      </c>
      <c r="K679">
        <f t="shared" si="92"/>
        <v>17.257641172454637</v>
      </c>
      <c r="L679">
        <f t="shared" si="93"/>
        <v>9.0332797940976636E-2</v>
      </c>
      <c r="N679">
        <f t="shared" si="94"/>
        <v>1.6402138843748394E-3</v>
      </c>
      <c r="O679">
        <f t="shared" si="95"/>
        <v>9.0070213884374833E-2</v>
      </c>
      <c r="P679">
        <f t="shared" si="96"/>
        <v>9.1855571212023063E-2</v>
      </c>
      <c r="Q679">
        <f t="shared" si="97"/>
        <v>1.7073471608218815E-3</v>
      </c>
      <c r="R679">
        <f t="shared" si="98"/>
        <v>1.8939332180877633</v>
      </c>
    </row>
    <row r="680" spans="1:18">
      <c r="A680" t="s">
        <v>2026</v>
      </c>
      <c r="B680">
        <v>15.723269999999999</v>
      </c>
      <c r="C680">
        <v>13.406313867943423</v>
      </c>
      <c r="D680">
        <v>7.9699999999999993E-2</v>
      </c>
      <c r="E680">
        <v>3.943366181642221</v>
      </c>
      <c r="G680" s="128">
        <f t="shared" si="90"/>
        <v>8.1067592339455236E-2</v>
      </c>
      <c r="H680" s="128">
        <v>4.0362993108563048</v>
      </c>
      <c r="J680">
        <f t="shared" si="91"/>
        <v>2.1079109265041875</v>
      </c>
      <c r="K680">
        <f t="shared" si="92"/>
        <v>17.831180926504189</v>
      </c>
      <c r="L680">
        <f t="shared" si="93"/>
        <v>8.1259535490709564E-2</v>
      </c>
      <c r="N680">
        <f t="shared" si="94"/>
        <v>3.1428628467688497E-3</v>
      </c>
      <c r="O680">
        <f t="shared" si="95"/>
        <v>8.2842862846768839E-2</v>
      </c>
      <c r="P680">
        <f t="shared" si="96"/>
        <v>8.4339723010380466E-2</v>
      </c>
      <c r="Q680">
        <f t="shared" si="97"/>
        <v>3.2721306709252301E-3</v>
      </c>
      <c r="R680">
        <f t="shared" si="98"/>
        <v>4.0362993108563048</v>
      </c>
    </row>
    <row r="681" spans="1:18">
      <c r="A681" t="s">
        <v>583</v>
      </c>
      <c r="B681">
        <v>15.82278</v>
      </c>
      <c r="C681">
        <v>5.2747002736130852</v>
      </c>
      <c r="D681">
        <v>8.7300000000000003E-2</v>
      </c>
      <c r="E681">
        <v>2.3810525825686959</v>
      </c>
      <c r="G681" s="128">
        <f t="shared" si="90"/>
        <v>8.8991258738550669E-2</v>
      </c>
      <c r="H681" s="128">
        <v>2.4325073177853538</v>
      </c>
      <c r="J681">
        <f t="shared" si="91"/>
        <v>0.83460421995319656</v>
      </c>
      <c r="K681">
        <f t="shared" si="92"/>
        <v>16.657384219953197</v>
      </c>
      <c r="L681">
        <f t="shared" si="93"/>
        <v>8.9084364288772713E-2</v>
      </c>
      <c r="N681">
        <f t="shared" si="94"/>
        <v>2.0786589045824716E-3</v>
      </c>
      <c r="O681">
        <f t="shared" si="95"/>
        <v>8.9378658904582478E-2</v>
      </c>
      <c r="P681">
        <f t="shared" si="96"/>
        <v>9.1155977619555212E-2</v>
      </c>
      <c r="Q681">
        <f t="shared" si="97"/>
        <v>2.1647188810045431E-3</v>
      </c>
      <c r="R681">
        <f t="shared" si="98"/>
        <v>2.4325073177853538</v>
      </c>
    </row>
    <row r="682" spans="1:18">
      <c r="A682" t="s">
        <v>2288</v>
      </c>
      <c r="B682">
        <v>15.87302</v>
      </c>
      <c r="C682">
        <v>7.0522632143487192</v>
      </c>
      <c r="D682">
        <v>8.0299999999999996E-2</v>
      </c>
      <c r="E682">
        <v>2.4082785116786449</v>
      </c>
      <c r="G682" s="128">
        <f t="shared" si="90"/>
        <v>8.1706081630247618E-2</v>
      </c>
      <c r="H682" s="128">
        <v>2.4651493862246001</v>
      </c>
      <c r="J682">
        <f t="shared" si="91"/>
        <v>1.1194071504662151</v>
      </c>
      <c r="K682">
        <f t="shared" si="92"/>
        <v>16.992427150466217</v>
      </c>
      <c r="L682">
        <f t="shared" si="93"/>
        <v>8.1809664636693286E-2</v>
      </c>
      <c r="N682">
        <f t="shared" si="94"/>
        <v>1.9338476448779519E-3</v>
      </c>
      <c r="O682">
        <f t="shared" si="95"/>
        <v>8.2233847644877942E-2</v>
      </c>
      <c r="P682">
        <f t="shared" si="96"/>
        <v>8.3720258600063838E-2</v>
      </c>
      <c r="Q682">
        <f t="shared" si="97"/>
        <v>2.0141769698162199E-3</v>
      </c>
      <c r="R682">
        <f t="shared" si="98"/>
        <v>2.4651493862246001</v>
      </c>
    </row>
    <row r="683" spans="1:18">
      <c r="A683" t="s">
        <v>315</v>
      </c>
      <c r="B683">
        <v>16.12903</v>
      </c>
      <c r="C683">
        <v>7.9218826694890456</v>
      </c>
      <c r="D683">
        <v>9.5180000000000001E-2</v>
      </c>
      <c r="E683">
        <v>1.6415385742246822</v>
      </c>
      <c r="G683" s="128">
        <f t="shared" si="90"/>
        <v>9.7238202098735085E-2</v>
      </c>
      <c r="H683" s="128">
        <v>1.6746586632872196</v>
      </c>
      <c r="J683">
        <f t="shared" si="91"/>
        <v>1.2777228323266892</v>
      </c>
      <c r="K683">
        <f t="shared" si="92"/>
        <v>17.406752832326688</v>
      </c>
      <c r="L683">
        <f t="shared" si="93"/>
        <v>9.7408707608008571E-2</v>
      </c>
      <c r="N683">
        <f t="shared" si="94"/>
        <v>1.5624164149470525E-3</v>
      </c>
      <c r="O683">
        <f t="shared" si="95"/>
        <v>9.6742416414947047E-2</v>
      </c>
      <c r="P683">
        <f t="shared" si="96"/>
        <v>9.8866610074206288E-2</v>
      </c>
      <c r="Q683">
        <f t="shared" si="97"/>
        <v>1.6284079754712022E-3</v>
      </c>
      <c r="R683">
        <f t="shared" si="98"/>
        <v>1.6746586632872196</v>
      </c>
    </row>
    <row r="684" spans="1:18">
      <c r="A684" t="s">
        <v>2289</v>
      </c>
      <c r="B684">
        <v>16.366610000000001</v>
      </c>
      <c r="C684">
        <v>10.724173347321281</v>
      </c>
      <c r="D684">
        <v>7.6899999999999996E-2</v>
      </c>
      <c r="E684">
        <v>2.0872296213746901</v>
      </c>
      <c r="G684" s="128">
        <f t="shared" si="90"/>
        <v>7.8205869160190622E-2</v>
      </c>
      <c r="H684" s="128">
        <v>2.1403950071371924</v>
      </c>
      <c r="J684">
        <f t="shared" si="91"/>
        <v>1.7551836274800197</v>
      </c>
      <c r="K684">
        <f t="shared" si="92"/>
        <v>18.12179362748002</v>
      </c>
      <c r="L684">
        <f t="shared" si="93"/>
        <v>7.8352593506813714E-2</v>
      </c>
      <c r="N684">
        <f t="shared" si="94"/>
        <v>1.6050795788371366E-3</v>
      </c>
      <c r="O684">
        <f t="shared" si="95"/>
        <v>7.8505079578837136E-2</v>
      </c>
      <c r="P684">
        <f t="shared" si="96"/>
        <v>7.9879783678983587E-2</v>
      </c>
      <c r="Q684">
        <f t="shared" si="97"/>
        <v>1.6739145187929655E-3</v>
      </c>
      <c r="R684">
        <f t="shared" si="98"/>
        <v>2.1403950071371924</v>
      </c>
    </row>
    <row r="685" spans="1:18">
      <c r="A685" t="s">
        <v>1895</v>
      </c>
      <c r="B685">
        <v>16.420359999999999</v>
      </c>
      <c r="C685">
        <v>14.631821775605834</v>
      </c>
      <c r="D685">
        <v>8.2500000000000004E-2</v>
      </c>
      <c r="E685">
        <v>2.3698491774724699</v>
      </c>
      <c r="G685" s="128">
        <f t="shared" si="90"/>
        <v>8.4051324850560688E-2</v>
      </c>
      <c r="H685" s="128">
        <v>2.4262076667162091</v>
      </c>
      <c r="J685">
        <f t="shared" si="91"/>
        <v>2.4025978101128702</v>
      </c>
      <c r="K685">
        <f t="shared" si="92"/>
        <v>18.822957810112868</v>
      </c>
      <c r="L685">
        <f t="shared" si="93"/>
        <v>8.4289579941695822E-2</v>
      </c>
      <c r="N685">
        <f t="shared" si="94"/>
        <v>1.9551255714147877E-3</v>
      </c>
      <c r="O685">
        <f t="shared" si="95"/>
        <v>8.4455125571414796E-2</v>
      </c>
      <c r="P685">
        <f t="shared" si="96"/>
        <v>8.6090584538061538E-2</v>
      </c>
      <c r="Q685">
        <f t="shared" si="97"/>
        <v>2.0392596875008495E-3</v>
      </c>
      <c r="R685">
        <f t="shared" si="98"/>
        <v>2.4262076667162091</v>
      </c>
    </row>
    <row r="686" spans="1:18">
      <c r="A686" t="s">
        <v>2290</v>
      </c>
      <c r="B686">
        <v>16.6113</v>
      </c>
      <c r="C686">
        <v>5.9446886521134417</v>
      </c>
      <c r="D686">
        <v>8.8880000000000001E-2</v>
      </c>
      <c r="E686">
        <v>1.6631644953733749</v>
      </c>
      <c r="G686" s="128">
        <f t="shared" si="90"/>
        <v>9.0728029212716582E-2</v>
      </c>
      <c r="H686" s="128">
        <v>1.7002509439173839</v>
      </c>
      <c r="J686">
        <f t="shared" si="91"/>
        <v>0.98749006606852019</v>
      </c>
      <c r="K686">
        <f t="shared" si="92"/>
        <v>17.598790066068521</v>
      </c>
      <c r="L686">
        <f t="shared" si="93"/>
        <v>9.0842971312927678E-2</v>
      </c>
      <c r="N686">
        <f t="shared" si="94"/>
        <v>1.4782206034878555E-3</v>
      </c>
      <c r="O686">
        <f t="shared" si="95"/>
        <v>9.035822060348786E-2</v>
      </c>
      <c r="P686">
        <f t="shared" si="96"/>
        <v>9.2270633385803436E-2</v>
      </c>
      <c r="Q686">
        <f t="shared" si="97"/>
        <v>1.5426041730868534E-3</v>
      </c>
      <c r="R686">
        <f t="shared" si="98"/>
        <v>1.7002509439173839</v>
      </c>
    </row>
    <row r="687" spans="1:18">
      <c r="A687" t="s">
        <v>609</v>
      </c>
      <c r="B687">
        <v>16.694489999999998</v>
      </c>
      <c r="C687">
        <v>4.0544099626944492</v>
      </c>
      <c r="D687">
        <v>9.2840000000000006E-2</v>
      </c>
      <c r="E687">
        <v>1.660234221798208</v>
      </c>
      <c r="G687" s="128">
        <f t="shared" si="90"/>
        <v>9.4871067925296967E-2</v>
      </c>
      <c r="H687" s="128">
        <v>1.6958236791287675</v>
      </c>
      <c r="J687">
        <f t="shared" si="91"/>
        <v>0.67686306578102839</v>
      </c>
      <c r="K687">
        <f t="shared" si="92"/>
        <v>17.371353065781026</v>
      </c>
      <c r="L687">
        <f t="shared" si="93"/>
        <v>9.4957173983651458E-2</v>
      </c>
      <c r="N687">
        <f t="shared" si="94"/>
        <v>1.5413614515174564E-3</v>
      </c>
      <c r="O687">
        <f t="shared" si="95"/>
        <v>9.4381361451517459E-2</v>
      </c>
      <c r="P687">
        <f t="shared" si="96"/>
        <v>9.6479913959816491E-2</v>
      </c>
      <c r="Q687">
        <f t="shared" si="97"/>
        <v>1.6088460345195232E-3</v>
      </c>
      <c r="R687">
        <f t="shared" si="98"/>
        <v>1.6958236791287675</v>
      </c>
    </row>
    <row r="688" spans="1:18">
      <c r="A688" t="s">
        <v>1914</v>
      </c>
      <c r="B688">
        <v>16.72241</v>
      </c>
      <c r="C688">
        <v>6.1332092120149371</v>
      </c>
      <c r="D688">
        <v>9.1800000000000007E-2</v>
      </c>
      <c r="E688">
        <v>2.7465305443749548</v>
      </c>
      <c r="G688" s="128">
        <f t="shared" si="90"/>
        <v>9.3789000437974876E-2</v>
      </c>
      <c r="H688" s="128">
        <v>2.8061895254258467</v>
      </c>
      <c r="J688">
        <f t="shared" si="91"/>
        <v>1.0256203905909069</v>
      </c>
      <c r="K688">
        <f t="shared" si="92"/>
        <v>17.748030390590905</v>
      </c>
      <c r="L688">
        <f t="shared" si="93"/>
        <v>9.3916683784807373E-2</v>
      </c>
      <c r="N688">
        <f t="shared" si="94"/>
        <v>2.5213150397362083E-3</v>
      </c>
      <c r="O688">
        <f t="shared" si="95"/>
        <v>9.4321315039736217E-2</v>
      </c>
      <c r="P688">
        <f t="shared" si="96"/>
        <v>9.6420897544266929E-2</v>
      </c>
      <c r="Q688">
        <f t="shared" si="97"/>
        <v>2.6318971062920526E-3</v>
      </c>
      <c r="R688">
        <f t="shared" si="98"/>
        <v>2.8061895254258467</v>
      </c>
    </row>
    <row r="689" spans="1:18">
      <c r="A689" t="s">
        <v>2291</v>
      </c>
      <c r="B689">
        <v>16.77852</v>
      </c>
      <c r="C689">
        <v>8.0535358703252591</v>
      </c>
      <c r="D689">
        <v>7.3599999999999999E-2</v>
      </c>
      <c r="E689">
        <v>2.2290620404870443</v>
      </c>
      <c r="G689" s="128">
        <f t="shared" si="90"/>
        <v>7.4794940059516063E-2</v>
      </c>
      <c r="H689" s="128">
        <v>2.2899893419108439</v>
      </c>
      <c r="J689">
        <f t="shared" si="91"/>
        <v>1.3512641267096979</v>
      </c>
      <c r="K689">
        <f t="shared" si="92"/>
        <v>18.129784126709698</v>
      </c>
      <c r="L689">
        <f t="shared" si="93"/>
        <v>7.4895767918810335E-2</v>
      </c>
      <c r="N689">
        <f t="shared" si="94"/>
        <v>1.6405896617984646E-3</v>
      </c>
      <c r="O689">
        <f t="shared" si="95"/>
        <v>7.524058966179846E-2</v>
      </c>
      <c r="P689">
        <f t="shared" si="96"/>
        <v>7.6507736215167585E-2</v>
      </c>
      <c r="Q689">
        <f t="shared" si="97"/>
        <v>1.712796155651522E-3</v>
      </c>
      <c r="R689">
        <f t="shared" si="98"/>
        <v>2.2899893419108439</v>
      </c>
    </row>
    <row r="690" spans="1:18">
      <c r="A690" t="s">
        <v>2292</v>
      </c>
      <c r="B690">
        <v>16.806719999999999</v>
      </c>
      <c r="C690">
        <v>3.9353557245290185</v>
      </c>
      <c r="D690">
        <v>9.6199999999999994E-2</v>
      </c>
      <c r="E690">
        <v>4.0391198110682103</v>
      </c>
      <c r="G690" s="128">
        <f t="shared" si="90"/>
        <v>9.839346553013735E-2</v>
      </c>
      <c r="H690" s="128">
        <v>4.1231903682432938</v>
      </c>
      <c r="J690">
        <f t="shared" si="91"/>
        <v>0.66140421762556345</v>
      </c>
      <c r="K690">
        <f t="shared" si="92"/>
        <v>17.468124217625562</v>
      </c>
      <c r="L690">
        <f t="shared" si="93"/>
        <v>9.8483748708410104E-2</v>
      </c>
      <c r="N690">
        <f t="shared" si="94"/>
        <v>3.8856332582476185E-3</v>
      </c>
      <c r="O690">
        <f t="shared" si="95"/>
        <v>0.10008563325824761</v>
      </c>
      <c r="P690">
        <f t="shared" si="96"/>
        <v>0.10245041542385676</v>
      </c>
      <c r="Q690">
        <f t="shared" si="97"/>
        <v>4.0569498937194082E-3</v>
      </c>
      <c r="R690">
        <f t="shared" si="98"/>
        <v>4.1231903682432938</v>
      </c>
    </row>
    <row r="691" spans="1:18">
      <c r="A691" t="s">
        <v>2022</v>
      </c>
      <c r="B691">
        <v>16.920470000000002</v>
      </c>
      <c r="C691">
        <v>6.1956902714379973</v>
      </c>
      <c r="D691">
        <v>7.6100000000000001E-2</v>
      </c>
      <c r="E691">
        <v>2.811598431364204</v>
      </c>
      <c r="G691" s="128">
        <f t="shared" si="90"/>
        <v>7.7416501926776279E-2</v>
      </c>
      <c r="H691" s="128">
        <v>2.8865019584232607</v>
      </c>
      <c r="J691">
        <f t="shared" si="91"/>
        <v>1.048339913671585</v>
      </c>
      <c r="K691">
        <f t="shared" si="92"/>
        <v>17.968809913671585</v>
      </c>
      <c r="L691">
        <f t="shared" si="93"/>
        <v>7.7501924967841029E-2</v>
      </c>
      <c r="N691">
        <f t="shared" si="94"/>
        <v>2.1396264062681592E-3</v>
      </c>
      <c r="O691">
        <f t="shared" si="95"/>
        <v>7.8239626406268165E-2</v>
      </c>
      <c r="P691">
        <f t="shared" si="96"/>
        <v>7.9651130771035458E-2</v>
      </c>
      <c r="Q691">
        <f t="shared" si="97"/>
        <v>2.2346288442591788E-3</v>
      </c>
      <c r="R691">
        <f t="shared" si="98"/>
        <v>2.8865019584232607</v>
      </c>
    </row>
    <row r="692" spans="1:18">
      <c r="A692" t="s">
        <v>1925</v>
      </c>
      <c r="B692">
        <v>16.949149999999999</v>
      </c>
      <c r="C692">
        <v>9.4371085213278825</v>
      </c>
      <c r="D692">
        <v>9.4299999999999995E-2</v>
      </c>
      <c r="E692">
        <v>2.3580359137941853</v>
      </c>
      <c r="G692" s="128">
        <f t="shared" si="90"/>
        <v>9.64283690287005E-2</v>
      </c>
      <c r="H692" s="128">
        <v>2.4085597479434222</v>
      </c>
      <c r="J692">
        <f t="shared" si="91"/>
        <v>1.5995096789426446</v>
      </c>
      <c r="K692">
        <f t="shared" si="92"/>
        <v>18.548659678942645</v>
      </c>
      <c r="L692">
        <f t="shared" si="93"/>
        <v>9.6639043959856452E-2</v>
      </c>
      <c r="N692">
        <f t="shared" si="94"/>
        <v>2.223627866707917E-3</v>
      </c>
      <c r="O692">
        <f t="shared" si="95"/>
        <v>9.6523627866707915E-2</v>
      </c>
      <c r="P692">
        <f t="shared" si="96"/>
        <v>9.8750903910724122E-2</v>
      </c>
      <c r="Q692">
        <f t="shared" si="97"/>
        <v>2.3225348820236219E-3</v>
      </c>
      <c r="R692">
        <f t="shared" si="98"/>
        <v>2.4085597479434222</v>
      </c>
    </row>
    <row r="693" spans="1:18">
      <c r="A693" t="s">
        <v>1985</v>
      </c>
      <c r="B693">
        <v>17.09402</v>
      </c>
      <c r="C693">
        <v>11.681649120718763</v>
      </c>
      <c r="D693">
        <v>0.1045</v>
      </c>
      <c r="E693">
        <v>3.7654030551902995</v>
      </c>
      <c r="G693" s="128">
        <f t="shared" si="90"/>
        <v>0.10710512544591712</v>
      </c>
      <c r="H693" s="128">
        <v>3.838687761481764</v>
      </c>
      <c r="J693">
        <f t="shared" si="91"/>
        <v>1.9968634370254896</v>
      </c>
      <c r="K693">
        <f t="shared" si="92"/>
        <v>19.090883437025489</v>
      </c>
      <c r="L693">
        <f t="shared" si="93"/>
        <v>0.10742477994082558</v>
      </c>
      <c r="N693">
        <f t="shared" si="94"/>
        <v>3.9348461926738626E-3</v>
      </c>
      <c r="O693">
        <f t="shared" si="95"/>
        <v>0.10843484619267386</v>
      </c>
      <c r="P693">
        <f t="shared" si="96"/>
        <v>0.11121655678832923</v>
      </c>
      <c r="Q693">
        <f t="shared" si="97"/>
        <v>4.1114313424121113E-3</v>
      </c>
      <c r="R693">
        <f t="shared" si="98"/>
        <v>3.838687761481764</v>
      </c>
    </row>
    <row r="694" spans="1:18">
      <c r="A694" t="s">
        <v>1899</v>
      </c>
      <c r="B694">
        <v>17.152660000000001</v>
      </c>
      <c r="C694">
        <v>4.130199292646334</v>
      </c>
      <c r="D694">
        <v>8.5900000000000004E-2</v>
      </c>
      <c r="E694">
        <v>2.2285993068215011</v>
      </c>
      <c r="G694" s="128">
        <f t="shared" si="90"/>
        <v>8.7676755056238551E-2</v>
      </c>
      <c r="H694" s="128">
        <v>2.2817750776189727</v>
      </c>
      <c r="J694">
        <f t="shared" si="91"/>
        <v>0.70843904199003072</v>
      </c>
      <c r="K694">
        <f t="shared" si="92"/>
        <v>17.86109904199003</v>
      </c>
      <c r="L694">
        <f t="shared" si="93"/>
        <v>8.7753586558573071E-2</v>
      </c>
      <c r="N694">
        <f t="shared" si="94"/>
        <v>1.9143668045596696E-3</v>
      </c>
      <c r="O694">
        <f t="shared" si="95"/>
        <v>8.7814366804559674E-2</v>
      </c>
      <c r="P694">
        <f t="shared" si="96"/>
        <v>8.9677341401976834E-2</v>
      </c>
      <c r="Q694">
        <f t="shared" si="97"/>
        <v>2.0005863457382839E-3</v>
      </c>
      <c r="R694">
        <f t="shared" si="98"/>
        <v>2.2817750776189727</v>
      </c>
    </row>
    <row r="695" spans="1:18">
      <c r="A695" t="s">
        <v>2293</v>
      </c>
      <c r="B695">
        <v>17.182130000000001</v>
      </c>
      <c r="C695">
        <v>11.908077534422484</v>
      </c>
      <c r="D695">
        <v>8.9700000000000002E-2</v>
      </c>
      <c r="E695">
        <v>3.0771994757345027</v>
      </c>
      <c r="G695" s="128">
        <f t="shared" si="90"/>
        <v>9.1651397718022012E-2</v>
      </c>
      <c r="H695" s="128">
        <v>3.1475653287152774</v>
      </c>
      <c r="J695">
        <f t="shared" si="91"/>
        <v>2.0460613624652662</v>
      </c>
      <c r="K695">
        <f t="shared" si="92"/>
        <v>19.228191362465267</v>
      </c>
      <c r="L695">
        <f t="shared" si="93"/>
        <v>9.1895568037172595E-2</v>
      </c>
      <c r="N695">
        <f t="shared" si="94"/>
        <v>2.7602479297338489E-3</v>
      </c>
      <c r="O695">
        <f t="shared" si="95"/>
        <v>9.2460247929733855E-2</v>
      </c>
      <c r="P695">
        <f t="shared" si="96"/>
        <v>9.4536185335877418E-2</v>
      </c>
      <c r="Q695">
        <f t="shared" si="97"/>
        <v>2.8847876178554055E-3</v>
      </c>
      <c r="R695">
        <f t="shared" si="98"/>
        <v>3.1475653287152774</v>
      </c>
    </row>
    <row r="696" spans="1:18">
      <c r="A696" t="s">
        <v>1897</v>
      </c>
      <c r="B696">
        <v>17.182130000000001</v>
      </c>
      <c r="C696">
        <v>5.0246644888614895</v>
      </c>
      <c r="D696">
        <v>8.43E-2</v>
      </c>
      <c r="E696">
        <v>1.6231483870207823</v>
      </c>
      <c r="G696" s="128">
        <f t="shared" si="90"/>
        <v>8.6007754997159139E-2</v>
      </c>
      <c r="H696" s="128">
        <v>1.6627001650836692</v>
      </c>
      <c r="J696">
        <f t="shared" si="91"/>
        <v>0.86334438454001672</v>
      </c>
      <c r="K696">
        <f t="shared" si="92"/>
        <v>18.045474384540018</v>
      </c>
      <c r="L696">
        <f t="shared" si="93"/>
        <v>8.6097639347362601E-2</v>
      </c>
      <c r="N696">
        <f t="shared" si="94"/>
        <v>1.3683140902585197E-3</v>
      </c>
      <c r="O696">
        <f t="shared" si="95"/>
        <v>8.5668314090258518E-2</v>
      </c>
      <c r="P696">
        <f t="shared" si="96"/>
        <v>8.7437806081481662E-2</v>
      </c>
      <c r="Q696">
        <f t="shared" si="97"/>
        <v>1.4300510843225228E-3</v>
      </c>
      <c r="R696">
        <f t="shared" si="98"/>
        <v>1.6627001650836692</v>
      </c>
    </row>
    <row r="697" spans="1:18">
      <c r="A697" t="s">
        <v>2294</v>
      </c>
      <c r="B697">
        <v>17.36111</v>
      </c>
      <c r="C697">
        <v>3.8801579156008628</v>
      </c>
      <c r="D697">
        <v>9.7600000000000006E-2</v>
      </c>
      <c r="E697">
        <v>2.5513800218949543</v>
      </c>
      <c r="G697" s="128">
        <f t="shared" si="90"/>
        <v>9.9932974375004091E-2</v>
      </c>
      <c r="H697" s="128">
        <v>2.6054699476864069</v>
      </c>
      <c r="J697">
        <f t="shared" si="91"/>
        <v>0.67363848390117287</v>
      </c>
      <c r="K697">
        <f t="shared" si="92"/>
        <v>18.034748483901172</v>
      </c>
      <c r="L697">
        <f t="shared" si="93"/>
        <v>0.10002779407135461</v>
      </c>
      <c r="N697">
        <f t="shared" si="94"/>
        <v>2.4901469013694755E-3</v>
      </c>
      <c r="O697">
        <f t="shared" si="95"/>
        <v>0.10009014690136948</v>
      </c>
      <c r="P697">
        <f t="shared" si="96"/>
        <v>0.10253669799017398</v>
      </c>
      <c r="Q697">
        <f t="shared" si="97"/>
        <v>2.6037236151698895E-3</v>
      </c>
      <c r="R697">
        <f t="shared" si="98"/>
        <v>2.6054699476864069</v>
      </c>
    </row>
    <row r="698" spans="1:18">
      <c r="A698" t="s">
        <v>641</v>
      </c>
      <c r="B698">
        <v>17.391300000000001</v>
      </c>
      <c r="C698">
        <v>6.3446098624136473</v>
      </c>
      <c r="D698">
        <v>9.1200000000000003E-2</v>
      </c>
      <c r="E698">
        <v>2.1602995870805257</v>
      </c>
      <c r="G698" s="128">
        <f t="shared" si="90"/>
        <v>9.3244778994804906E-2</v>
      </c>
      <c r="H698" s="128">
        <v>2.2094727917378187</v>
      </c>
      <c r="J698">
        <f t="shared" si="91"/>
        <v>1.1034101350019447</v>
      </c>
      <c r="K698">
        <f t="shared" si="92"/>
        <v>18.494710135001945</v>
      </c>
      <c r="L698">
        <f t="shared" si="93"/>
        <v>9.3380834630357207E-2</v>
      </c>
      <c r="N698">
        <f t="shared" si="94"/>
        <v>1.9701932234174394E-3</v>
      </c>
      <c r="O698">
        <f t="shared" si="95"/>
        <v>9.3170193223417436E-2</v>
      </c>
      <c r="P698">
        <f t="shared" si="96"/>
        <v>9.530499701641118E-2</v>
      </c>
      <c r="Q698">
        <f t="shared" si="97"/>
        <v>2.0602180216062749E-3</v>
      </c>
      <c r="R698">
        <f t="shared" si="98"/>
        <v>2.2094727917378187</v>
      </c>
    </row>
    <row r="699" spans="1:18">
      <c r="A699" t="s">
        <v>2295</v>
      </c>
      <c r="B699">
        <v>17.421600000000002</v>
      </c>
      <c r="C699">
        <v>9.0093320151941541</v>
      </c>
      <c r="D699">
        <v>9.9000000000000005E-2</v>
      </c>
      <c r="E699">
        <v>2.6095863394755168</v>
      </c>
      <c r="G699" s="128">
        <f t="shared" si="90"/>
        <v>0.10140556237558411</v>
      </c>
      <c r="H699" s="128">
        <v>2.6643055109417935</v>
      </c>
      <c r="J699">
        <f t="shared" si="91"/>
        <v>1.569569786359065</v>
      </c>
      <c r="K699">
        <f t="shared" si="92"/>
        <v>18.991169786359066</v>
      </c>
      <c r="L699">
        <f t="shared" si="93"/>
        <v>0.10163314702116735</v>
      </c>
      <c r="N699">
        <f t="shared" si="94"/>
        <v>2.5834904760807615E-3</v>
      </c>
      <c r="O699">
        <f t="shared" si="95"/>
        <v>0.10158349047608077</v>
      </c>
      <c r="P699">
        <f t="shared" si="96"/>
        <v>0.10410731636235832</v>
      </c>
      <c r="Q699">
        <f t="shared" si="97"/>
        <v>2.7017539867742052E-3</v>
      </c>
      <c r="R699">
        <f t="shared" si="98"/>
        <v>2.6643055109417935</v>
      </c>
    </row>
    <row r="700" spans="1:18">
      <c r="A700" t="s">
        <v>2296</v>
      </c>
      <c r="B700">
        <v>17.452010000000001</v>
      </c>
      <c r="C700">
        <v>5.4007849060724222</v>
      </c>
      <c r="D700">
        <v>8.7300000000000003E-2</v>
      </c>
      <c r="E700">
        <v>2.0493520715187867</v>
      </c>
      <c r="G700" s="128">
        <f t="shared" si="90"/>
        <v>8.9173389499442632E-2</v>
      </c>
      <c r="H700" s="128">
        <v>2.0983077461362609</v>
      </c>
      <c r="J700">
        <f t="shared" si="91"/>
        <v>0.94254552188624974</v>
      </c>
      <c r="K700">
        <f t="shared" si="92"/>
        <v>18.39455552188625</v>
      </c>
      <c r="L700">
        <f t="shared" si="93"/>
        <v>8.9279470010242112E-2</v>
      </c>
      <c r="N700">
        <f t="shared" si="94"/>
        <v>1.789084358435901E-3</v>
      </c>
      <c r="O700">
        <f t="shared" si="95"/>
        <v>8.9089084358435905E-2</v>
      </c>
      <c r="P700">
        <f t="shared" si="96"/>
        <v>9.1044521638801695E-2</v>
      </c>
      <c r="Q700">
        <f t="shared" si="97"/>
        <v>1.8711321393590635E-3</v>
      </c>
      <c r="R700">
        <f t="shared" si="98"/>
        <v>2.0983077461362609</v>
      </c>
    </row>
    <row r="701" spans="1:18">
      <c r="A701" t="s">
        <v>2298</v>
      </c>
      <c r="B701">
        <v>17.482520000000001</v>
      </c>
      <c r="C701">
        <v>12.623878776035847</v>
      </c>
      <c r="D701">
        <v>8.5040000000000004E-2</v>
      </c>
      <c r="E701">
        <v>1.8191919875243143</v>
      </c>
      <c r="G701" s="128">
        <f t="shared" si="90"/>
        <v>8.6812981485108132E-2</v>
      </c>
      <c r="H701" s="128">
        <v>1.8639127297499551</v>
      </c>
      <c r="J701">
        <f t="shared" si="91"/>
        <v>2.2069721317962223</v>
      </c>
      <c r="K701">
        <f t="shared" si="92"/>
        <v>19.689492131796221</v>
      </c>
      <c r="L701">
        <f t="shared" si="93"/>
        <v>8.704844937045926E-2</v>
      </c>
      <c r="N701">
        <f t="shared" si="94"/>
        <v>1.5470408661906769E-3</v>
      </c>
      <c r="O701">
        <f t="shared" si="95"/>
        <v>8.6587040866190679E-2</v>
      </c>
      <c r="P701">
        <f t="shared" si="96"/>
        <v>8.8431099698084534E-2</v>
      </c>
      <c r="Q701">
        <f t="shared" si="97"/>
        <v>1.6181182129764021E-3</v>
      </c>
      <c r="R701">
        <f t="shared" si="98"/>
        <v>1.8639127297499551</v>
      </c>
    </row>
    <row r="702" spans="1:18">
      <c r="A702" t="s">
        <v>2299</v>
      </c>
      <c r="B702">
        <v>17.482520000000001</v>
      </c>
      <c r="C702">
        <v>8.1964487813959082</v>
      </c>
      <c r="D702">
        <v>7.7399999999999997E-2</v>
      </c>
      <c r="E702">
        <v>4.1633562937693016</v>
      </c>
      <c r="G702" s="128">
        <f t="shared" si="90"/>
        <v>7.8821968825190367E-2</v>
      </c>
      <c r="H702" s="128">
        <v>4.2760790087322471</v>
      </c>
      <c r="J702">
        <f t="shared" si="91"/>
        <v>1.4329457974972961</v>
      </c>
      <c r="K702">
        <f t="shared" si="92"/>
        <v>18.915465797497298</v>
      </c>
      <c r="L702">
        <f t="shared" si="93"/>
        <v>7.894433540177033E-2</v>
      </c>
      <c r="N702">
        <f t="shared" si="94"/>
        <v>3.2224377713774397E-3</v>
      </c>
      <c r="O702">
        <f t="shared" si="95"/>
        <v>8.0622437771377439E-2</v>
      </c>
      <c r="P702">
        <f t="shared" si="96"/>
        <v>8.2192458488393808E-2</v>
      </c>
      <c r="Q702">
        <f t="shared" si="97"/>
        <v>3.3704896632034409E-3</v>
      </c>
      <c r="R702">
        <f t="shared" si="98"/>
        <v>4.2760790087322471</v>
      </c>
    </row>
    <row r="703" spans="1:18">
      <c r="A703" t="s">
        <v>2297</v>
      </c>
      <c r="B703">
        <v>17.482520000000001</v>
      </c>
      <c r="C703">
        <v>8.0287967545235848</v>
      </c>
      <c r="D703">
        <v>8.9499999999999996E-2</v>
      </c>
      <c r="E703">
        <v>2.1811155297868408</v>
      </c>
      <c r="G703" s="128">
        <f t="shared" si="90"/>
        <v>9.1477892016944923E-2</v>
      </c>
      <c r="H703" s="128">
        <v>2.231999110086722</v>
      </c>
      <c r="J703">
        <f t="shared" si="91"/>
        <v>1.4036359983689366</v>
      </c>
      <c r="K703">
        <f t="shared" si="92"/>
        <v>18.886155998368938</v>
      </c>
      <c r="L703">
        <f t="shared" si="93"/>
        <v>9.1644603866606056E-2</v>
      </c>
      <c r="N703">
        <f t="shared" si="94"/>
        <v>1.9520983991592226E-3</v>
      </c>
      <c r="O703">
        <f t="shared" si="95"/>
        <v>9.1452098399159215E-2</v>
      </c>
      <c r="P703">
        <f t="shared" si="96"/>
        <v>9.3519677752689226E-2</v>
      </c>
      <c r="Q703">
        <f t="shared" si="97"/>
        <v>2.0417857357443031E-3</v>
      </c>
      <c r="R703">
        <f t="shared" si="98"/>
        <v>2.231999110086722</v>
      </c>
    </row>
    <row r="704" spans="1:18">
      <c r="A704" t="s">
        <v>2032</v>
      </c>
      <c r="B704">
        <v>17.605630000000001</v>
      </c>
      <c r="C704">
        <v>9.6102712478862333</v>
      </c>
      <c r="D704">
        <v>8.7900000000000006E-2</v>
      </c>
      <c r="E704">
        <v>6.2182170858432197</v>
      </c>
      <c r="G704" s="128">
        <f t="shared" si="90"/>
        <v>8.9818412629240549E-2</v>
      </c>
      <c r="H704" s="128">
        <v>6.3670516200143048</v>
      </c>
      <c r="J704">
        <f t="shared" si="91"/>
        <v>1.6919487978992331</v>
      </c>
      <c r="K704">
        <f t="shared" si="92"/>
        <v>19.297578797899234</v>
      </c>
      <c r="L704">
        <f t="shared" si="93"/>
        <v>9.0012171975647481E-2</v>
      </c>
      <c r="N704">
        <f t="shared" si="94"/>
        <v>5.4658128184561904E-3</v>
      </c>
      <c r="O704">
        <f t="shared" si="95"/>
        <v>9.3365812818456198E-2</v>
      </c>
      <c r="P704">
        <f t="shared" si="96"/>
        <v>9.5537197325621742E-2</v>
      </c>
      <c r="Q704">
        <f t="shared" si="97"/>
        <v>5.7187846963811934E-3</v>
      </c>
      <c r="R704">
        <f t="shared" si="98"/>
        <v>6.3670516200143048</v>
      </c>
    </row>
    <row r="705" spans="1:18">
      <c r="A705" t="s">
        <v>2300</v>
      </c>
      <c r="B705">
        <v>17.667840000000002</v>
      </c>
      <c r="C705">
        <v>6.597632919653555</v>
      </c>
      <c r="D705">
        <v>0.1008</v>
      </c>
      <c r="E705">
        <v>2.3450320915083616</v>
      </c>
      <c r="G705" s="128">
        <f t="shared" si="90"/>
        <v>0.10332475915788977</v>
      </c>
      <c r="H705" s="128">
        <v>2.3940043930315174</v>
      </c>
      <c r="J705">
        <f t="shared" si="91"/>
        <v>1.1656592280317188</v>
      </c>
      <c r="K705">
        <f t="shared" si="92"/>
        <v>18.833499228031719</v>
      </c>
      <c r="L705">
        <f t="shared" si="93"/>
        <v>0.10349960737818217</v>
      </c>
      <c r="N705">
        <f t="shared" si="94"/>
        <v>2.3637923482404287E-3</v>
      </c>
      <c r="O705">
        <f t="shared" si="95"/>
        <v>0.10316379234824043</v>
      </c>
      <c r="P705">
        <f t="shared" si="96"/>
        <v>0.10579835843121889</v>
      </c>
      <c r="Q705">
        <f t="shared" si="97"/>
        <v>2.4735992733291162E-3</v>
      </c>
      <c r="R705">
        <f t="shared" si="98"/>
        <v>2.3940043930315174</v>
      </c>
    </row>
    <row r="706" spans="1:18">
      <c r="A706" t="s">
        <v>574</v>
      </c>
      <c r="B706">
        <v>17.730499999999999</v>
      </c>
      <c r="C706">
        <v>8.9872288096505404</v>
      </c>
      <c r="D706">
        <v>8.7999999999999995E-2</v>
      </c>
      <c r="E706">
        <v>2.8293340921422976</v>
      </c>
      <c r="G706" s="128">
        <f t="shared" si="90"/>
        <v>8.9937316232303666E-2</v>
      </c>
      <c r="H706" s="128">
        <v>2.8974674065793002</v>
      </c>
      <c r="J706">
        <f t="shared" si="91"/>
        <v>1.5934806040950891</v>
      </c>
      <c r="K706">
        <f t="shared" si="92"/>
        <v>19.323980604095087</v>
      </c>
      <c r="L706">
        <f t="shared" si="93"/>
        <v>9.0120312227272847E-2</v>
      </c>
      <c r="N706">
        <f t="shared" si="94"/>
        <v>2.4898140010852217E-3</v>
      </c>
      <c r="O706">
        <f t="shared" si="95"/>
        <v>9.0489814001085217E-2</v>
      </c>
      <c r="P706">
        <f t="shared" si="96"/>
        <v>9.2543220656486819E-2</v>
      </c>
      <c r="Q706">
        <f t="shared" si="97"/>
        <v>2.605904424183153E-3</v>
      </c>
      <c r="R706">
        <f t="shared" si="98"/>
        <v>2.8974674065793002</v>
      </c>
    </row>
    <row r="707" spans="1:18">
      <c r="A707" t="s">
        <v>1973</v>
      </c>
      <c r="B707">
        <v>17.761990000000001</v>
      </c>
      <c r="C707">
        <v>10.382298251439583</v>
      </c>
      <c r="D707">
        <v>0.1028</v>
      </c>
      <c r="E707">
        <v>4.6338224067231097</v>
      </c>
      <c r="G707" s="128">
        <f t="shared" ref="G707:G770" si="99">D707-((B707*(0.04645-D707)/(398-B707)))</f>
        <v>0.10543226744874874</v>
      </c>
      <c r="H707" s="128">
        <v>4.729187107350711</v>
      </c>
      <c r="J707">
        <f t="shared" ref="J707:J770" si="100">B707*(C707/100)</f>
        <v>1.8441027771908736</v>
      </c>
      <c r="K707">
        <f t="shared" ref="K707:K770" si="101">B707+J707</f>
        <v>19.606092777190874</v>
      </c>
      <c r="L707">
        <f t="shared" ref="L707:L770" si="102">D707-((K707*(0.04645-D707)/(398-K707)))</f>
        <v>0.10571971754012457</v>
      </c>
      <c r="N707">
        <f t="shared" ref="N707:N770" si="103">D707*(E707/100)</f>
        <v>4.7635694341113576E-3</v>
      </c>
      <c r="O707">
        <f t="shared" ref="O707:O770" si="104">D707+N707</f>
        <v>0.10756356943411136</v>
      </c>
      <c r="P707">
        <f t="shared" ref="P707:P770" si="105">O707-((B707*(0.04645-O707)/(398-B707)))</f>
        <v>0.11041835664792249</v>
      </c>
      <c r="Q707">
        <f t="shared" ref="Q707:Q770" si="106">P707-G707</f>
        <v>4.986089199173746E-3</v>
      </c>
      <c r="R707">
        <f t="shared" ref="R707:R770" si="107">(Q707/G707)*100</f>
        <v>4.729187107350711</v>
      </c>
    </row>
    <row r="708" spans="1:18">
      <c r="A708" t="s">
        <v>1900</v>
      </c>
      <c r="B708">
        <v>17.761990000000001</v>
      </c>
      <c r="C708">
        <v>4.6882115486175362</v>
      </c>
      <c r="D708">
        <v>8.695E-2</v>
      </c>
      <c r="E708">
        <v>1.6693026756807738</v>
      </c>
      <c r="G708" s="128">
        <f t="shared" si="99"/>
        <v>8.8841869240005755E-2</v>
      </c>
      <c r="H708" s="128">
        <v>1.7100725350212029</v>
      </c>
      <c r="J708">
        <f t="shared" si="100"/>
        <v>0.83271966644429185</v>
      </c>
      <c r="K708">
        <f t="shared" si="101"/>
        <v>18.594709666444292</v>
      </c>
      <c r="L708">
        <f t="shared" si="102"/>
        <v>8.8934911019108123E-2</v>
      </c>
      <c r="N708">
        <f t="shared" si="103"/>
        <v>1.4514586765044329E-3</v>
      </c>
      <c r="O708">
        <f t="shared" si="104"/>
        <v>8.8401458676504438E-2</v>
      </c>
      <c r="P708">
        <f t="shared" si="105"/>
        <v>9.0361129645478544E-2</v>
      </c>
      <c r="Q708">
        <f t="shared" si="106"/>
        <v>1.5192604054727887E-3</v>
      </c>
      <c r="R708">
        <f t="shared" si="107"/>
        <v>1.7100725350212029</v>
      </c>
    </row>
    <row r="709" spans="1:18">
      <c r="A709" t="s">
        <v>664</v>
      </c>
      <c r="B709">
        <v>17.889089999999999</v>
      </c>
      <c r="C709">
        <v>7.3460843862310323</v>
      </c>
      <c r="D709">
        <v>9.1800000000000007E-2</v>
      </c>
      <c r="E709">
        <v>4.5120963842790847</v>
      </c>
      <c r="G709" s="128">
        <f t="shared" si="99"/>
        <v>9.3934298727442481E-2</v>
      </c>
      <c r="H709" s="128">
        <v>4.6171032759595461</v>
      </c>
      <c r="J709">
        <f t="shared" si="100"/>
        <v>1.3141476473288169</v>
      </c>
      <c r="K709">
        <f t="shared" si="101"/>
        <v>19.203237647328816</v>
      </c>
      <c r="L709">
        <f t="shared" si="102"/>
        <v>9.409903450572675E-2</v>
      </c>
      <c r="N709">
        <f t="shared" si="103"/>
        <v>4.1421044807682002E-3</v>
      </c>
      <c r="O709">
        <f t="shared" si="104"/>
        <v>9.5942104480768203E-2</v>
      </c>
      <c r="P709">
        <f t="shared" si="105"/>
        <v>9.8271342311236853E-2</v>
      </c>
      <c r="Q709">
        <f t="shared" si="106"/>
        <v>4.3370435837943727E-3</v>
      </c>
      <c r="R709">
        <f t="shared" si="107"/>
        <v>4.6171032759595461</v>
      </c>
    </row>
    <row r="710" spans="1:18">
      <c r="A710" t="s">
        <v>590</v>
      </c>
      <c r="B710">
        <v>17.953320000000001</v>
      </c>
      <c r="C710">
        <v>6.0220530987320187</v>
      </c>
      <c r="D710">
        <v>8.5699999999999998E-2</v>
      </c>
      <c r="E710">
        <v>2.2313823651273363</v>
      </c>
      <c r="G710" s="128">
        <f t="shared" si="99"/>
        <v>8.7554161204618342E-2</v>
      </c>
      <c r="H710" s="128">
        <v>2.2873054025666852</v>
      </c>
      <c r="J710">
        <f t="shared" si="100"/>
        <v>1.0811584633852753</v>
      </c>
      <c r="K710">
        <f t="shared" si="101"/>
        <v>19.034478463385277</v>
      </c>
      <c r="L710">
        <f t="shared" si="102"/>
        <v>8.7671428104220531E-2</v>
      </c>
      <c r="N710">
        <f t="shared" si="103"/>
        <v>1.9122946869141273E-3</v>
      </c>
      <c r="O710">
        <f t="shared" si="104"/>
        <v>8.761229468691413E-2</v>
      </c>
      <c r="P710">
        <f t="shared" si="105"/>
        <v>8.9556792264023521E-2</v>
      </c>
      <c r="Q710">
        <f t="shared" si="106"/>
        <v>2.0026310594051799E-3</v>
      </c>
      <c r="R710">
        <f t="shared" si="107"/>
        <v>2.2873054025666852</v>
      </c>
    </row>
    <row r="711" spans="1:18">
      <c r="A711" t="s">
        <v>2025</v>
      </c>
      <c r="B711">
        <v>18.181819999999998</v>
      </c>
      <c r="C711">
        <v>7.9752152792518824</v>
      </c>
      <c r="D711">
        <v>8.1600000000000006E-2</v>
      </c>
      <c r="E711">
        <v>2.780646086194809</v>
      </c>
      <c r="G711" s="128">
        <f t="shared" si="99"/>
        <v>8.3282623441036985E-2</v>
      </c>
      <c r="H711" s="128">
        <v>2.8548862024195003</v>
      </c>
      <c r="J711">
        <f t="shared" si="100"/>
        <v>1.4500392866860745</v>
      </c>
      <c r="K711">
        <f t="shared" si="101"/>
        <v>19.631859286686073</v>
      </c>
      <c r="L711">
        <f t="shared" si="102"/>
        <v>8.342377895936505E-2</v>
      </c>
      <c r="N711">
        <f t="shared" si="103"/>
        <v>2.2690072063349643E-3</v>
      </c>
      <c r="O711">
        <f t="shared" si="104"/>
        <v>8.3869007206334972E-2</v>
      </c>
      <c r="P711">
        <f t="shared" si="105"/>
        <v>8.5660247566668138E-2</v>
      </c>
      <c r="Q711">
        <f t="shared" si="106"/>
        <v>2.3776241256311531E-3</v>
      </c>
      <c r="R711">
        <f t="shared" si="107"/>
        <v>2.8548862024195003</v>
      </c>
    </row>
    <row r="712" spans="1:18">
      <c r="A712" t="s">
        <v>459</v>
      </c>
      <c r="B712">
        <v>18.248180000000001</v>
      </c>
      <c r="C712">
        <v>5.770176776705811</v>
      </c>
      <c r="D712">
        <v>9.8299999999999998E-2</v>
      </c>
      <c r="E712">
        <v>2.6218794814574053</v>
      </c>
      <c r="G712" s="128">
        <f t="shared" si="99"/>
        <v>0.10079154337956826</v>
      </c>
      <c r="H712" s="128">
        <v>2.6799417553310985</v>
      </c>
      <c r="J712">
        <f t="shared" si="100"/>
        <v>1.0529522445314745</v>
      </c>
      <c r="K712">
        <f t="shared" si="101"/>
        <v>19.301132244531477</v>
      </c>
      <c r="L712">
        <f t="shared" si="102"/>
        <v>0.10094263717715989</v>
      </c>
      <c r="N712">
        <f t="shared" si="103"/>
        <v>2.5773075302726297E-3</v>
      </c>
      <c r="O712">
        <f t="shared" si="104"/>
        <v>0.10087730753027263</v>
      </c>
      <c r="P712">
        <f t="shared" si="105"/>
        <v>0.10349269803643997</v>
      </c>
      <c r="Q712">
        <f t="shared" si="106"/>
        <v>2.7011546568717071E-3</v>
      </c>
      <c r="R712">
        <f t="shared" si="107"/>
        <v>2.6799417553310985</v>
      </c>
    </row>
    <row r="713" spans="1:18">
      <c r="A713" t="s">
        <v>1911</v>
      </c>
      <c r="B713">
        <v>18.28154</v>
      </c>
      <c r="C713">
        <v>12.642418459837565</v>
      </c>
      <c r="D713">
        <v>9.3100000000000002E-2</v>
      </c>
      <c r="E713">
        <v>1.9929269001020495</v>
      </c>
      <c r="G713" s="128">
        <f t="shared" si="99"/>
        <v>9.5345963604192438E-2</v>
      </c>
      <c r="H713" s="128">
        <v>2.0396708966737624</v>
      </c>
      <c r="J713">
        <f t="shared" si="100"/>
        <v>2.3112287877025883</v>
      </c>
      <c r="K713">
        <f t="shared" si="101"/>
        <v>20.592768787702589</v>
      </c>
      <c r="L713">
        <f t="shared" si="102"/>
        <v>9.5645400788587284E-2</v>
      </c>
      <c r="N713">
        <f t="shared" si="103"/>
        <v>1.8554149439950081E-3</v>
      </c>
      <c r="O713">
        <f t="shared" si="104"/>
        <v>9.4955414943995009E-2</v>
      </c>
      <c r="P713">
        <f t="shared" si="105"/>
        <v>9.7290707474980309E-2</v>
      </c>
      <c r="Q713">
        <f t="shared" si="106"/>
        <v>1.9447438707878711E-3</v>
      </c>
      <c r="R713">
        <f t="shared" si="107"/>
        <v>2.0396708966737624</v>
      </c>
    </row>
    <row r="714" spans="1:18">
      <c r="A714" t="s">
        <v>2067</v>
      </c>
      <c r="B714">
        <v>18.315020000000001</v>
      </c>
      <c r="C714">
        <v>8.2044417140770172</v>
      </c>
      <c r="D714">
        <v>0.1075</v>
      </c>
      <c r="E714">
        <v>3.1777969585870975</v>
      </c>
      <c r="G714" s="128">
        <f t="shared" si="99"/>
        <v>0.11044489387228328</v>
      </c>
      <c r="H714" s="128">
        <v>3.2422658498449803</v>
      </c>
      <c r="J714">
        <f t="shared" si="100"/>
        <v>1.5026451408215484</v>
      </c>
      <c r="K714">
        <f t="shared" si="101"/>
        <v>19.81766514082155</v>
      </c>
      <c r="L714">
        <f t="shared" si="102"/>
        <v>0.11069916702956965</v>
      </c>
      <c r="N714">
        <f t="shared" si="103"/>
        <v>3.4161317304811293E-3</v>
      </c>
      <c r="O714">
        <f t="shared" si="104"/>
        <v>0.11091613173048112</v>
      </c>
      <c r="P714">
        <f t="shared" si="105"/>
        <v>0.11402581094920185</v>
      </c>
      <c r="Q714">
        <f t="shared" si="106"/>
        <v>3.5809170769185716E-3</v>
      </c>
      <c r="R714">
        <f t="shared" si="107"/>
        <v>3.2422658498449803</v>
      </c>
    </row>
    <row r="715" spans="1:18">
      <c r="A715" t="s">
        <v>2301</v>
      </c>
      <c r="B715">
        <v>18.315020000000001</v>
      </c>
      <c r="C715">
        <v>13.927486271750148</v>
      </c>
      <c r="D715">
        <v>8.8599999999999998E-2</v>
      </c>
      <c r="E715">
        <v>3.0082034242163056</v>
      </c>
      <c r="G715" s="128">
        <f t="shared" si="99"/>
        <v>9.0633206825827026E-2</v>
      </c>
      <c r="H715" s="128">
        <v>3.0825720151582048</v>
      </c>
      <c r="J715">
        <f t="shared" si="100"/>
        <v>2.5508218961682938</v>
      </c>
      <c r="K715">
        <f t="shared" si="101"/>
        <v>20.865841896168295</v>
      </c>
      <c r="L715">
        <f t="shared" si="102"/>
        <v>9.093204873391858E-2</v>
      </c>
      <c r="N715">
        <f t="shared" si="103"/>
        <v>2.6652682338556468E-3</v>
      </c>
      <c r="O715">
        <f t="shared" si="104"/>
        <v>9.126526823385564E-2</v>
      </c>
      <c r="P715">
        <f t="shared" si="105"/>
        <v>9.3427040695880426E-2</v>
      </c>
      <c r="Q715">
        <f t="shared" si="106"/>
        <v>2.7938338700533999E-3</v>
      </c>
      <c r="R715">
        <f t="shared" si="107"/>
        <v>3.0825720151582048</v>
      </c>
    </row>
    <row r="716" spans="1:18">
      <c r="A716" t="s">
        <v>1884</v>
      </c>
      <c r="B716">
        <v>18.382349999999999</v>
      </c>
      <c r="C716">
        <v>8.2322388599639336</v>
      </c>
      <c r="D716">
        <v>8.1100000000000005E-2</v>
      </c>
      <c r="E716">
        <v>2.8968959302191961</v>
      </c>
      <c r="G716" s="128">
        <f t="shared" si="99"/>
        <v>8.2777868316976311E-2</v>
      </c>
      <c r="H716" s="128">
        <v>2.9756112035947191</v>
      </c>
      <c r="J716">
        <f t="shared" si="100"/>
        <v>1.51327896007458</v>
      </c>
      <c r="K716">
        <f t="shared" si="101"/>
        <v>19.895628960074578</v>
      </c>
      <c r="L716">
        <f t="shared" si="102"/>
        <v>8.2923262559939551E-2</v>
      </c>
      <c r="N716">
        <f t="shared" si="103"/>
        <v>2.3493825994077683E-3</v>
      </c>
      <c r="O716">
        <f t="shared" si="104"/>
        <v>8.3449382599407776E-2</v>
      </c>
      <c r="P716">
        <f t="shared" si="105"/>
        <v>8.5241015840713141E-2</v>
      </c>
      <c r="Q716">
        <f t="shared" si="106"/>
        <v>2.4631475237368305E-3</v>
      </c>
      <c r="R716">
        <f t="shared" si="107"/>
        <v>2.9756112035947191</v>
      </c>
    </row>
    <row r="717" spans="1:18">
      <c r="A717" t="s">
        <v>1894</v>
      </c>
      <c r="B717">
        <v>18.382349999999999</v>
      </c>
      <c r="C717">
        <v>11.266672758711948</v>
      </c>
      <c r="D717">
        <v>8.4400000000000003E-2</v>
      </c>
      <c r="E717">
        <v>3.4351570038323453</v>
      </c>
      <c r="G717" s="128">
        <f t="shared" si="99"/>
        <v>8.6237665299545477E-2</v>
      </c>
      <c r="H717" s="128">
        <v>3.5247532787416964</v>
      </c>
      <c r="J717">
        <f t="shared" si="100"/>
        <v>2.0710792198610859</v>
      </c>
      <c r="K717">
        <f t="shared" si="101"/>
        <v>20.453429219861086</v>
      </c>
      <c r="L717">
        <f t="shared" si="102"/>
        <v>8.6455925543939716E-2</v>
      </c>
      <c r="N717">
        <f t="shared" si="103"/>
        <v>2.8992725112344997E-3</v>
      </c>
      <c r="O717">
        <f t="shared" si="104"/>
        <v>8.7299272511234496E-2</v>
      </c>
      <c r="P717">
        <f t="shared" si="105"/>
        <v>8.9277330234701496E-2</v>
      </c>
      <c r="Q717">
        <f t="shared" si="106"/>
        <v>3.0396649351560195E-3</v>
      </c>
      <c r="R717">
        <f t="shared" si="107"/>
        <v>3.5247532787416964</v>
      </c>
    </row>
    <row r="718" spans="1:18">
      <c r="A718" t="s">
        <v>1927</v>
      </c>
      <c r="B718">
        <v>18.45018</v>
      </c>
      <c r="C718">
        <v>5.1541821487973056</v>
      </c>
      <c r="D718">
        <v>9.6299999999999997E-2</v>
      </c>
      <c r="E718">
        <v>2.0329190381763635</v>
      </c>
      <c r="G718" s="128">
        <f t="shared" si="99"/>
        <v>9.8723243075177852E-2</v>
      </c>
      <c r="H718" s="128">
        <v>2.0794153179130723</v>
      </c>
      <c r="J718">
        <f t="shared" si="100"/>
        <v>0.95095588398097075</v>
      </c>
      <c r="K718">
        <f t="shared" si="101"/>
        <v>19.40113588398097</v>
      </c>
      <c r="L718">
        <f t="shared" si="102"/>
        <v>9.8854541799998835E-2</v>
      </c>
      <c r="N718">
        <f t="shared" si="103"/>
        <v>1.9577010337638381E-3</v>
      </c>
      <c r="O718">
        <f t="shared" si="104"/>
        <v>9.8257701033763828E-2</v>
      </c>
      <c r="P718">
        <f t="shared" si="105"/>
        <v>0.10077610931402366</v>
      </c>
      <c r="Q718">
        <f t="shared" si="106"/>
        <v>2.0528662388458047E-3</v>
      </c>
      <c r="R718">
        <f t="shared" si="107"/>
        <v>2.0794153179130723</v>
      </c>
    </row>
    <row r="719" spans="1:18">
      <c r="A719" t="s">
        <v>2302</v>
      </c>
      <c r="B719">
        <v>18.58736</v>
      </c>
      <c r="C719">
        <v>6.0319237678154227</v>
      </c>
      <c r="D719">
        <v>8.3720000000000003E-2</v>
      </c>
      <c r="E719">
        <v>1.8897243060132185</v>
      </c>
      <c r="G719" s="128">
        <f t="shared" si="99"/>
        <v>8.5545850892052522E-2</v>
      </c>
      <c r="H719" s="128">
        <v>1.9399922511330145</v>
      </c>
      <c r="J719">
        <f t="shared" si="100"/>
        <v>1.1211753856494167</v>
      </c>
      <c r="K719">
        <f t="shared" si="101"/>
        <v>19.708535385649416</v>
      </c>
      <c r="L719">
        <f t="shared" si="102"/>
        <v>8.5661722672944737E-2</v>
      </c>
      <c r="N719">
        <f t="shared" si="103"/>
        <v>1.5820771889942665E-3</v>
      </c>
      <c r="O719">
        <f t="shared" si="104"/>
        <v>8.5302077188994269E-2</v>
      </c>
      <c r="P719">
        <f t="shared" si="105"/>
        <v>8.7205433770524143E-2</v>
      </c>
      <c r="Q719">
        <f t="shared" si="106"/>
        <v>1.6595828784716216E-3</v>
      </c>
      <c r="R719">
        <f t="shared" si="107"/>
        <v>1.9399922511330145</v>
      </c>
    </row>
    <row r="720" spans="1:18">
      <c r="A720" t="s">
        <v>2303</v>
      </c>
      <c r="B720">
        <v>18.65672</v>
      </c>
      <c r="C720">
        <v>6.0511612022614676</v>
      </c>
      <c r="D720">
        <v>9.4789999999999999E-2</v>
      </c>
      <c r="E720">
        <v>1.7087569859972584</v>
      </c>
      <c r="G720" s="128">
        <f t="shared" si="99"/>
        <v>9.7167439887165002E-2</v>
      </c>
      <c r="H720" s="128">
        <v>1.7489312713329357</v>
      </c>
      <c r="J720">
        <f t="shared" si="100"/>
        <v>1.1289482022545556</v>
      </c>
      <c r="K720">
        <f t="shared" si="101"/>
        <v>19.785668202254556</v>
      </c>
      <c r="L720">
        <f t="shared" si="102"/>
        <v>9.7318828551659575E-2</v>
      </c>
      <c r="N720">
        <f t="shared" si="103"/>
        <v>1.6197307470268011E-3</v>
      </c>
      <c r="O720">
        <f t="shared" si="104"/>
        <v>9.6409730747026801E-2</v>
      </c>
      <c r="P720">
        <f t="shared" si="105"/>
        <v>9.8866831628905263E-2</v>
      </c>
      <c r="Q720">
        <f t="shared" si="106"/>
        <v>1.699391741740261E-3</v>
      </c>
      <c r="R720">
        <f t="shared" si="107"/>
        <v>1.7489312713329357</v>
      </c>
    </row>
    <row r="721" spans="1:18">
      <c r="A721" t="s">
        <v>2304</v>
      </c>
      <c r="B721">
        <v>18.691590000000001</v>
      </c>
      <c r="C721">
        <v>12.732818445370063</v>
      </c>
      <c r="D721">
        <v>8.3000000000000004E-2</v>
      </c>
      <c r="E721">
        <v>2.3614564051887976</v>
      </c>
      <c r="G721" s="128">
        <f t="shared" si="99"/>
        <v>8.4801113807363257E-2</v>
      </c>
      <c r="H721" s="128">
        <v>2.425197257829697</v>
      </c>
      <c r="J721">
        <f t="shared" si="100"/>
        <v>2.379966219252946</v>
      </c>
      <c r="K721">
        <f t="shared" si="101"/>
        <v>21.071556219252948</v>
      </c>
      <c r="L721">
        <f t="shared" si="102"/>
        <v>8.5043266812365292E-2</v>
      </c>
      <c r="N721">
        <f t="shared" si="103"/>
        <v>1.9600088163067024E-3</v>
      </c>
      <c r="O721">
        <f t="shared" si="104"/>
        <v>8.4960008816306706E-2</v>
      </c>
      <c r="P721">
        <f t="shared" si="105"/>
        <v>8.6857708094028471E-2</v>
      </c>
      <c r="Q721">
        <f t="shared" si="106"/>
        <v>2.0565942866652143E-3</v>
      </c>
      <c r="R721">
        <f t="shared" si="107"/>
        <v>2.425197257829697</v>
      </c>
    </row>
    <row r="722" spans="1:18">
      <c r="A722" t="s">
        <v>717</v>
      </c>
      <c r="B722">
        <v>18.796990000000001</v>
      </c>
      <c r="C722">
        <v>12.432645053733234</v>
      </c>
      <c r="D722">
        <v>8.4199999999999997E-2</v>
      </c>
      <c r="E722">
        <v>2.8200062802586761</v>
      </c>
      <c r="G722" s="128">
        <f t="shared" si="99"/>
        <v>8.6071257225779935E-2</v>
      </c>
      <c r="H722" s="128">
        <v>2.8954449777876232</v>
      </c>
      <c r="J722">
        <f t="shared" si="100"/>
        <v>2.3369630474857308</v>
      </c>
      <c r="K722">
        <f t="shared" si="101"/>
        <v>21.133953047485733</v>
      </c>
      <c r="L722">
        <f t="shared" si="102"/>
        <v>8.6316950396550615E-2</v>
      </c>
      <c r="N722">
        <f t="shared" si="103"/>
        <v>2.374445287977805E-3</v>
      </c>
      <c r="O722">
        <f t="shared" si="104"/>
        <v>8.6574445287977808E-2</v>
      </c>
      <c r="P722">
        <f t="shared" si="105"/>
        <v>8.8563403120442447E-2</v>
      </c>
      <c r="Q722">
        <f t="shared" si="106"/>
        <v>2.4921458946625119E-3</v>
      </c>
      <c r="R722">
        <f t="shared" si="107"/>
        <v>2.8954449777876232</v>
      </c>
    </row>
    <row r="723" spans="1:18">
      <c r="A723" t="s">
        <v>2305</v>
      </c>
      <c r="B723">
        <v>18.867920000000002</v>
      </c>
      <c r="C723">
        <v>5.5894821823038869</v>
      </c>
      <c r="D723">
        <v>8.48E-2</v>
      </c>
      <c r="E723">
        <v>2.7074962916789604</v>
      </c>
      <c r="G723" s="128">
        <f t="shared" si="99"/>
        <v>8.67085294285833E-2</v>
      </c>
      <c r="H723" s="128">
        <v>2.7796776849608915</v>
      </c>
      <c r="J723">
        <f t="shared" si="100"/>
        <v>1.0546190265713518</v>
      </c>
      <c r="K723">
        <f t="shared" si="101"/>
        <v>19.922539026571354</v>
      </c>
      <c r="L723">
        <f t="shared" si="102"/>
        <v>8.6820827609511236E-2</v>
      </c>
      <c r="N723">
        <f t="shared" si="103"/>
        <v>2.2959568553437585E-3</v>
      </c>
      <c r="O723">
        <f t="shared" si="104"/>
        <v>8.7095956855343756E-2</v>
      </c>
      <c r="P723">
        <f t="shared" si="105"/>
        <v>8.9118747072067378E-2</v>
      </c>
      <c r="Q723">
        <f t="shared" si="106"/>
        <v>2.4102176434840777E-3</v>
      </c>
      <c r="R723">
        <f t="shared" si="107"/>
        <v>2.7796776849608915</v>
      </c>
    </row>
    <row r="724" spans="1:18">
      <c r="A724" t="s">
        <v>2307</v>
      </c>
      <c r="B724">
        <v>18.903590000000001</v>
      </c>
      <c r="C724">
        <v>6.6486808953871792</v>
      </c>
      <c r="D724">
        <v>7.9799999999999996E-2</v>
      </c>
      <c r="E724">
        <v>2.824771537728815</v>
      </c>
      <c r="G724" s="128">
        <f t="shared" si="99"/>
        <v>8.146299313280228E-2</v>
      </c>
      <c r="H724" s="128">
        <v>2.9050877652937497</v>
      </c>
      <c r="J724">
        <f t="shared" si="100"/>
        <v>1.2568393768723214</v>
      </c>
      <c r="K724">
        <f t="shared" si="101"/>
        <v>20.160429376872322</v>
      </c>
      <c r="L724">
        <f t="shared" si="102"/>
        <v>8.1579459781329577E-2</v>
      </c>
      <c r="N724">
        <f t="shared" si="103"/>
        <v>2.254167687107594E-3</v>
      </c>
      <c r="O724">
        <f t="shared" si="104"/>
        <v>8.205416768710759E-2</v>
      </c>
      <c r="P724">
        <f t="shared" si="105"/>
        <v>8.3829564579545407E-2</v>
      </c>
      <c r="Q724">
        <f t="shared" si="106"/>
        <v>2.3665714467431265E-3</v>
      </c>
      <c r="R724">
        <f t="shared" si="107"/>
        <v>2.9050877652937497</v>
      </c>
    </row>
    <row r="725" spans="1:18">
      <c r="A725" t="s">
        <v>2306</v>
      </c>
      <c r="B725">
        <v>18.903590000000001</v>
      </c>
      <c r="C725">
        <v>6.1197308486625106</v>
      </c>
      <c r="D725">
        <v>9.1499999999999998E-2</v>
      </c>
      <c r="E725">
        <v>2.3169204659459988</v>
      </c>
      <c r="G725" s="128">
        <f t="shared" si="99"/>
        <v>9.3746412012975802E-2</v>
      </c>
      <c r="H725" s="128">
        <v>2.3741653667176532</v>
      </c>
      <c r="J725">
        <f t="shared" si="100"/>
        <v>1.1568488287346816</v>
      </c>
      <c r="K725">
        <f t="shared" si="101"/>
        <v>20.060438828734682</v>
      </c>
      <c r="L725">
        <f t="shared" si="102"/>
        <v>9.3891183305695194E-2</v>
      </c>
      <c r="N725">
        <f t="shared" si="103"/>
        <v>2.1199822263405889E-3</v>
      </c>
      <c r="O725">
        <f t="shared" si="104"/>
        <v>9.361998222634059E-2</v>
      </c>
      <c r="P725">
        <f t="shared" si="105"/>
        <v>9.5972106859528311E-2</v>
      </c>
      <c r="Q725">
        <f t="shared" si="106"/>
        <v>2.2256948465525089E-3</v>
      </c>
      <c r="R725">
        <f t="shared" si="107"/>
        <v>2.3741653667176532</v>
      </c>
    </row>
    <row r="726" spans="1:18">
      <c r="A726" t="s">
        <v>1913</v>
      </c>
      <c r="B726">
        <v>19.011410000000001</v>
      </c>
      <c r="C726">
        <v>5.6248111370329843</v>
      </c>
      <c r="D726">
        <v>9.3899999999999997E-2</v>
      </c>
      <c r="E726">
        <v>2.530744089470383</v>
      </c>
      <c r="G726" s="128">
        <f t="shared" si="99"/>
        <v>9.6280260061391287E-2</v>
      </c>
      <c r="H726" s="128">
        <v>2.5919910988878159</v>
      </c>
      <c r="J726">
        <f t="shared" si="100"/>
        <v>1.0693559069870024</v>
      </c>
      <c r="K726">
        <f t="shared" si="101"/>
        <v>20.080765906987004</v>
      </c>
      <c r="L726">
        <f t="shared" si="102"/>
        <v>9.6421259190666186E-2</v>
      </c>
      <c r="N726">
        <f t="shared" si="103"/>
        <v>2.3763687000126895E-3</v>
      </c>
      <c r="O726">
        <f t="shared" si="104"/>
        <v>9.6276368700012688E-2</v>
      </c>
      <c r="P726">
        <f t="shared" si="105"/>
        <v>9.877583583216859E-2</v>
      </c>
      <c r="Q726">
        <f t="shared" si="106"/>
        <v>2.495575770777303E-3</v>
      </c>
      <c r="R726">
        <f t="shared" si="107"/>
        <v>2.5919910988878159</v>
      </c>
    </row>
    <row r="727" spans="1:18">
      <c r="A727" t="s">
        <v>540</v>
      </c>
      <c r="B727">
        <v>19.120460000000001</v>
      </c>
      <c r="C727">
        <v>5.1330395421009571</v>
      </c>
      <c r="D727">
        <v>9.1789999999999997E-2</v>
      </c>
      <c r="E727">
        <v>1.663321750100869</v>
      </c>
      <c r="G727" s="128">
        <f t="shared" si="99"/>
        <v>9.4078119480930533E-2</v>
      </c>
      <c r="H727" s="128">
        <v>1.7047665970333141</v>
      </c>
      <c r="J727">
        <f t="shared" si="100"/>
        <v>0.98146077243159668</v>
      </c>
      <c r="K727">
        <f t="shared" si="101"/>
        <v>20.101920772431598</v>
      </c>
      <c r="L727">
        <f t="shared" si="102"/>
        <v>9.4201817201307325E-2</v>
      </c>
      <c r="N727">
        <f t="shared" si="103"/>
        <v>1.5267630344175877E-3</v>
      </c>
      <c r="O727">
        <f t="shared" si="104"/>
        <v>9.3316763034417591E-2</v>
      </c>
      <c r="P727">
        <f t="shared" si="105"/>
        <v>9.5681931836958528E-2</v>
      </c>
      <c r="Q727">
        <f t="shared" si="106"/>
        <v>1.6038123560279949E-3</v>
      </c>
      <c r="R727">
        <f t="shared" si="107"/>
        <v>1.7047665970333141</v>
      </c>
    </row>
    <row r="728" spans="1:18">
      <c r="A728" t="s">
        <v>2308</v>
      </c>
      <c r="B728">
        <v>19.305019999999999</v>
      </c>
      <c r="C728">
        <v>5.5211793042114738</v>
      </c>
      <c r="D728">
        <v>8.9139999999999997E-2</v>
      </c>
      <c r="E728">
        <v>1.8825143209982302</v>
      </c>
      <c r="G728" s="128">
        <f t="shared" si="99"/>
        <v>9.1316240371076482E-2</v>
      </c>
      <c r="H728" s="128">
        <v>1.931329702999161</v>
      </c>
      <c r="J728">
        <f t="shared" si="100"/>
        <v>1.0658647689138858</v>
      </c>
      <c r="K728">
        <f t="shared" si="101"/>
        <v>20.370884768913886</v>
      </c>
      <c r="L728">
        <f t="shared" si="102"/>
        <v>9.1442876117623431E-2</v>
      </c>
      <c r="N728">
        <f t="shared" si="103"/>
        <v>1.6780732657378223E-3</v>
      </c>
      <c r="O728">
        <f t="shared" si="104"/>
        <v>9.081807326573782E-2</v>
      </c>
      <c r="P728">
        <f t="shared" si="105"/>
        <v>9.3079858045025193E-2</v>
      </c>
      <c r="Q728">
        <f t="shared" si="106"/>
        <v>1.7636176739487114E-3</v>
      </c>
      <c r="R728">
        <f t="shared" si="107"/>
        <v>1.931329702999161</v>
      </c>
    </row>
    <row r="729" spans="1:18">
      <c r="A729" t="s">
        <v>1931</v>
      </c>
      <c r="B729">
        <v>19.379840000000002</v>
      </c>
      <c r="C729">
        <v>14.333031432988387</v>
      </c>
      <c r="D729">
        <v>9.7500000000000003E-2</v>
      </c>
      <c r="E729">
        <v>2.1626982927180212</v>
      </c>
      <c r="G729" s="128">
        <f t="shared" si="99"/>
        <v>0.1001130167817794</v>
      </c>
      <c r="H729" s="128">
        <v>2.2140597762840066</v>
      </c>
      <c r="J729">
        <f t="shared" si="100"/>
        <v>2.7777185588628566</v>
      </c>
      <c r="K729">
        <f t="shared" si="101"/>
        <v>22.15755855886286</v>
      </c>
      <c r="L729">
        <f t="shared" si="102"/>
        <v>0.10050962115958133</v>
      </c>
      <c r="N729">
        <f t="shared" si="103"/>
        <v>2.1086308354000705E-3</v>
      </c>
      <c r="O729">
        <f t="shared" si="104"/>
        <v>9.9608630835400072E-2</v>
      </c>
      <c r="P729">
        <f t="shared" si="105"/>
        <v>0.10232957881716924</v>
      </c>
      <c r="Q729">
        <f t="shared" si="106"/>
        <v>2.2165620353898352E-3</v>
      </c>
      <c r="R729">
        <f t="shared" si="107"/>
        <v>2.2140597762840066</v>
      </c>
    </row>
    <row r="730" spans="1:18">
      <c r="A730" t="s">
        <v>2309</v>
      </c>
      <c r="B730">
        <v>19.379840000000002</v>
      </c>
      <c r="C730">
        <v>4.3414727036846168</v>
      </c>
      <c r="D730">
        <v>8.4680000000000005E-2</v>
      </c>
      <c r="E730">
        <v>1.6576293677281111</v>
      </c>
      <c r="G730" s="128">
        <f t="shared" si="99"/>
        <v>8.6636819423455955E-2</v>
      </c>
      <c r="H730" s="128">
        <v>1.7031194898764794</v>
      </c>
      <c r="J730">
        <f t="shared" si="100"/>
        <v>0.84137046361775281</v>
      </c>
      <c r="K730">
        <f t="shared" si="101"/>
        <v>20.221210463617755</v>
      </c>
      <c r="L730">
        <f t="shared" si="102"/>
        <v>8.6726321544342969E-2</v>
      </c>
      <c r="N730">
        <f t="shared" si="103"/>
        <v>1.4036805485921646E-3</v>
      </c>
      <c r="O730">
        <f t="shared" si="104"/>
        <v>8.6083680548592167E-2</v>
      </c>
      <c r="P730">
        <f t="shared" si="105"/>
        <v>8.8112347980465924E-2</v>
      </c>
      <c r="Q730">
        <f t="shared" si="106"/>
        <v>1.4755285570099697E-3</v>
      </c>
      <c r="R730">
        <f t="shared" si="107"/>
        <v>1.7031194898764794</v>
      </c>
    </row>
    <row r="731" spans="1:18">
      <c r="A731" t="s">
        <v>2034</v>
      </c>
      <c r="B731">
        <v>19.646370000000001</v>
      </c>
      <c r="C731">
        <v>10.088847132146309</v>
      </c>
      <c r="D731">
        <v>9.1499999999999998E-2</v>
      </c>
      <c r="E731">
        <v>3.1265856467469284</v>
      </c>
      <c r="G731" s="128">
        <f t="shared" si="99"/>
        <v>9.3839263848215226E-2</v>
      </c>
      <c r="H731" s="128">
        <v>3.2069485965945299</v>
      </c>
      <c r="J731">
        <f t="shared" si="100"/>
        <v>1.9820922363158531</v>
      </c>
      <c r="K731">
        <f t="shared" si="101"/>
        <v>21.628462236315855</v>
      </c>
      <c r="L731">
        <f t="shared" si="102"/>
        <v>9.4088830785493169E-2</v>
      </c>
      <c r="N731">
        <f t="shared" si="103"/>
        <v>2.8608258667734399E-3</v>
      </c>
      <c r="O731">
        <f t="shared" si="104"/>
        <v>9.436082586677344E-2</v>
      </c>
      <c r="P731">
        <f t="shared" si="105"/>
        <v>9.6848640803250202E-2</v>
      </c>
      <c r="Q731">
        <f t="shared" si="106"/>
        <v>3.0093769550349758E-3</v>
      </c>
      <c r="R731">
        <f t="shared" si="107"/>
        <v>3.2069485965945299</v>
      </c>
    </row>
    <row r="732" spans="1:18">
      <c r="A732" t="s">
        <v>1905</v>
      </c>
      <c r="B732">
        <v>19.88072</v>
      </c>
      <c r="C732">
        <v>12.929863411753093</v>
      </c>
      <c r="D732">
        <v>9.1499999999999998E-2</v>
      </c>
      <c r="E732">
        <v>2.3169204659459988</v>
      </c>
      <c r="G732" s="128">
        <f t="shared" si="99"/>
        <v>9.3868634669990902E-2</v>
      </c>
      <c r="H732" s="128">
        <v>2.3772013523202169</v>
      </c>
      <c r="J732">
        <f t="shared" si="100"/>
        <v>2.5705499412730792</v>
      </c>
      <c r="K732">
        <f t="shared" si="101"/>
        <v>22.451269941273079</v>
      </c>
      <c r="L732">
        <f t="shared" si="102"/>
        <v>9.4193204982203474E-2</v>
      </c>
      <c r="N732">
        <f t="shared" si="103"/>
        <v>2.1199822263405889E-3</v>
      </c>
      <c r="O732">
        <f t="shared" si="104"/>
        <v>9.361998222634059E-2</v>
      </c>
      <c r="P732">
        <f t="shared" si="105"/>
        <v>9.610008112277045E-2</v>
      </c>
      <c r="Q732">
        <f t="shared" si="106"/>
        <v>2.231446452779548E-3</v>
      </c>
      <c r="R732">
        <f t="shared" si="107"/>
        <v>2.3772013523202169</v>
      </c>
    </row>
    <row r="733" spans="1:18">
      <c r="A733" t="s">
        <v>1898</v>
      </c>
      <c r="B733">
        <v>20.04008</v>
      </c>
      <c r="C733">
        <v>7.5721833766578088</v>
      </c>
      <c r="D733">
        <v>8.7400000000000005E-2</v>
      </c>
      <c r="E733">
        <v>2.2082258659156828</v>
      </c>
      <c r="G733" s="128">
        <f t="shared" si="99"/>
        <v>8.9571238886916899E-2</v>
      </c>
      <c r="H733" s="128">
        <v>2.2689434289534827</v>
      </c>
      <c r="J733">
        <f t="shared" si="100"/>
        <v>1.5174716064289264</v>
      </c>
      <c r="K733">
        <f t="shared" si="101"/>
        <v>21.557551606428927</v>
      </c>
      <c r="L733">
        <f t="shared" si="102"/>
        <v>8.9745064277555436E-2</v>
      </c>
      <c r="N733">
        <f t="shared" si="103"/>
        <v>1.9299894068103068E-3</v>
      </c>
      <c r="O733">
        <f t="shared" si="104"/>
        <v>8.9329989406810306E-2</v>
      </c>
      <c r="P733">
        <f t="shared" si="105"/>
        <v>9.1603559625873826E-2</v>
      </c>
      <c r="Q733">
        <f t="shared" si="106"/>
        <v>2.0323207389569276E-3</v>
      </c>
      <c r="R733">
        <f t="shared" si="107"/>
        <v>2.2689434289534827</v>
      </c>
    </row>
    <row r="734" spans="1:18">
      <c r="A734" t="s">
        <v>2310</v>
      </c>
      <c r="B734">
        <v>20.08032</v>
      </c>
      <c r="C734">
        <v>6.6362180456824893</v>
      </c>
      <c r="D734">
        <v>0.10780000000000001</v>
      </c>
      <c r="E734">
        <v>2.5446672235547623</v>
      </c>
      <c r="G734" s="128">
        <f t="shared" si="99"/>
        <v>0.11105976046550421</v>
      </c>
      <c r="H734" s="128">
        <v>2.6012170274314705</v>
      </c>
      <c r="J734">
        <f t="shared" si="100"/>
        <v>1.3325738194707899</v>
      </c>
      <c r="K734">
        <f t="shared" si="101"/>
        <v>21.412893819470789</v>
      </c>
      <c r="L734">
        <f t="shared" si="102"/>
        <v>0.11128838559330488</v>
      </c>
      <c r="N734">
        <f t="shared" si="103"/>
        <v>2.743151266992034E-3</v>
      </c>
      <c r="O734">
        <f t="shared" si="104"/>
        <v>0.11054315126699205</v>
      </c>
      <c r="P734">
        <f t="shared" si="105"/>
        <v>0.11394866586535751</v>
      </c>
      <c r="Q734">
        <f t="shared" si="106"/>
        <v>2.8889053998533004E-3</v>
      </c>
      <c r="R734">
        <f t="shared" si="107"/>
        <v>2.6012170274314705</v>
      </c>
    </row>
    <row r="735" spans="1:18">
      <c r="A735" t="s">
        <v>1903</v>
      </c>
      <c r="B735">
        <v>20.08032</v>
      </c>
      <c r="C735">
        <v>8.935617406435183</v>
      </c>
      <c r="D735">
        <v>9.1300000000000006E-2</v>
      </c>
      <c r="E735">
        <v>3.2280189861555328</v>
      </c>
      <c r="G735" s="128">
        <f t="shared" si="99"/>
        <v>9.3683052271847825E-2</v>
      </c>
      <c r="H735" s="128">
        <v>3.3130606773064835</v>
      </c>
      <c r="J735">
        <f t="shared" si="100"/>
        <v>1.7943005691878853</v>
      </c>
      <c r="K735">
        <f t="shared" si="101"/>
        <v>21.874620569187886</v>
      </c>
      <c r="L735">
        <f t="shared" si="102"/>
        <v>9.3908376850327768E-2</v>
      </c>
      <c r="N735">
        <f t="shared" si="103"/>
        <v>2.9471813343600016E-3</v>
      </c>
      <c r="O735">
        <f t="shared" si="104"/>
        <v>9.4247181334360011E-2</v>
      </c>
      <c r="P735">
        <f t="shared" si="105"/>
        <v>9.6786828637966893E-2</v>
      </c>
      <c r="Q735">
        <f t="shared" si="106"/>
        <v>3.1037763661190682E-3</v>
      </c>
      <c r="R735">
        <f t="shared" si="107"/>
        <v>3.3130606773064835</v>
      </c>
    </row>
    <row r="736" spans="1:18">
      <c r="A736" t="s">
        <v>2311</v>
      </c>
      <c r="B736">
        <v>20.08032</v>
      </c>
      <c r="C736">
        <v>4.454909609406652</v>
      </c>
      <c r="D736">
        <v>9.4E-2</v>
      </c>
      <c r="E736">
        <v>1.9182799372379877</v>
      </c>
      <c r="G736" s="128">
        <f t="shared" si="99"/>
        <v>9.6526513612627957E-2</v>
      </c>
      <c r="H736" s="128">
        <v>1.9673280389579915</v>
      </c>
      <c r="J736">
        <f t="shared" si="100"/>
        <v>0.89456010527960583</v>
      </c>
      <c r="K736">
        <f t="shared" si="101"/>
        <v>20.974880105279606</v>
      </c>
      <c r="L736">
        <f t="shared" si="102"/>
        <v>9.6645329174046932E-2</v>
      </c>
      <c r="N736">
        <f t="shared" si="103"/>
        <v>1.8031831410037086E-3</v>
      </c>
      <c r="O736">
        <f t="shared" si="104"/>
        <v>9.5803183141003709E-2</v>
      </c>
      <c r="P736">
        <f t="shared" si="105"/>
        <v>9.8425506779957789E-2</v>
      </c>
      <c r="Q736">
        <f t="shared" si="106"/>
        <v>1.8989931673298321E-3</v>
      </c>
      <c r="R736">
        <f t="shared" si="107"/>
        <v>1.9673280389579915</v>
      </c>
    </row>
    <row r="737" spans="1:18">
      <c r="A737" t="s">
        <v>1896</v>
      </c>
      <c r="B737">
        <v>20.120719999999999</v>
      </c>
      <c r="C737">
        <v>4.6350565333409994</v>
      </c>
      <c r="D737">
        <v>8.659E-2</v>
      </c>
      <c r="E737">
        <v>1.7004023761028597</v>
      </c>
      <c r="G737" s="128">
        <f t="shared" si="99"/>
        <v>8.8727311420726748E-2</v>
      </c>
      <c r="H737" s="128">
        <v>1.7478015243827254</v>
      </c>
      <c r="J737">
        <f t="shared" si="100"/>
        <v>0.93260674691524914</v>
      </c>
      <c r="K737">
        <f t="shared" si="101"/>
        <v>21.053326746915246</v>
      </c>
      <c r="L737">
        <f t="shared" si="102"/>
        <v>8.8831910051435273E-2</v>
      </c>
      <c r="N737">
        <f t="shared" si="103"/>
        <v>1.4723784174674663E-3</v>
      </c>
      <c r="O737">
        <f t="shared" si="104"/>
        <v>8.806237841746746E-2</v>
      </c>
      <c r="P737">
        <f t="shared" si="105"/>
        <v>9.0278088722282018E-2</v>
      </c>
      <c r="Q737">
        <f t="shared" si="106"/>
        <v>1.55077730155527E-3</v>
      </c>
      <c r="R737">
        <f t="shared" si="107"/>
        <v>1.7478015243827254</v>
      </c>
    </row>
    <row r="738" spans="1:18">
      <c r="A738" t="s">
        <v>2312</v>
      </c>
      <c r="B738">
        <v>20.242909999999998</v>
      </c>
      <c r="C738">
        <v>5.7437676314330739</v>
      </c>
      <c r="D738">
        <v>8.7400000000000005E-2</v>
      </c>
      <c r="E738">
        <v>2.1266877922256824</v>
      </c>
      <c r="G738" s="128">
        <f t="shared" si="99"/>
        <v>8.9594392074811888E-2</v>
      </c>
      <c r="H738" s="128">
        <v>2.1857716643423135</v>
      </c>
      <c r="J738">
        <f t="shared" si="100"/>
        <v>1.1627057122401288</v>
      </c>
      <c r="K738">
        <f t="shared" si="101"/>
        <v>21.405615712240127</v>
      </c>
      <c r="L738">
        <f t="shared" si="102"/>
        <v>8.9727597011500959E-2</v>
      </c>
      <c r="N738">
        <f t="shared" si="103"/>
        <v>1.8587251304052464E-3</v>
      </c>
      <c r="O738">
        <f t="shared" si="104"/>
        <v>8.9258725130405253E-2</v>
      </c>
      <c r="P738">
        <f t="shared" si="105"/>
        <v>9.1552720909622881E-2</v>
      </c>
      <c r="Q738">
        <f t="shared" si="106"/>
        <v>1.9583288348109934E-3</v>
      </c>
      <c r="R738">
        <f t="shared" si="107"/>
        <v>2.1857716643423135</v>
      </c>
    </row>
    <row r="739" spans="1:18">
      <c r="A739" t="s">
        <v>2313</v>
      </c>
      <c r="B739">
        <v>20.325199999999999</v>
      </c>
      <c r="C739">
        <v>5.7633759342331086</v>
      </c>
      <c r="D739">
        <v>8.5980000000000001E-2</v>
      </c>
      <c r="E739">
        <v>1.7410513641366367</v>
      </c>
      <c r="G739" s="128">
        <f t="shared" si="99"/>
        <v>8.8107372956840124E-2</v>
      </c>
      <c r="H739" s="128">
        <v>1.7904485115039497</v>
      </c>
      <c r="J739">
        <f t="shared" si="100"/>
        <v>1.1714176853847478</v>
      </c>
      <c r="K739">
        <f t="shared" si="101"/>
        <v>21.496617685384745</v>
      </c>
      <c r="L739">
        <f t="shared" si="102"/>
        <v>8.8236981841382706E-2</v>
      </c>
      <c r="N739">
        <f t="shared" si="103"/>
        <v>1.4969559628846803E-3</v>
      </c>
      <c r="O739">
        <f t="shared" si="104"/>
        <v>8.7476955962884684E-2</v>
      </c>
      <c r="P739">
        <f t="shared" si="105"/>
        <v>8.9684890104471102E-2</v>
      </c>
      <c r="Q739">
        <f t="shared" si="106"/>
        <v>1.5775171476309774E-3</v>
      </c>
      <c r="R739">
        <f t="shared" si="107"/>
        <v>1.7904485115039497</v>
      </c>
    </row>
    <row r="740" spans="1:18">
      <c r="A740" t="s">
        <v>2019</v>
      </c>
      <c r="B740">
        <v>20.576129999999999</v>
      </c>
      <c r="C740">
        <v>10.140816841902689</v>
      </c>
      <c r="D740">
        <v>7.3400000000000007E-2</v>
      </c>
      <c r="E740">
        <v>2.2323136117840074</v>
      </c>
      <c r="G740" s="128">
        <f t="shared" si="99"/>
        <v>7.4869241210154522E-2</v>
      </c>
      <c r="H740" s="128">
        <v>2.3078179361612645</v>
      </c>
      <c r="J740">
        <f t="shared" si="100"/>
        <v>2.0865876564517918</v>
      </c>
      <c r="K740">
        <f t="shared" si="101"/>
        <v>22.66271765645179</v>
      </c>
      <c r="L740">
        <f t="shared" si="102"/>
        <v>7.5027230412678128E-2</v>
      </c>
      <c r="N740">
        <f t="shared" si="103"/>
        <v>1.6385181910494617E-3</v>
      </c>
      <c r="O740">
        <f t="shared" si="104"/>
        <v>7.5038518191049466E-2</v>
      </c>
      <c r="P740">
        <f t="shared" si="105"/>
        <v>7.6597086987470309E-2</v>
      </c>
      <c r="Q740">
        <f t="shared" si="106"/>
        <v>1.7278457773157868E-3</v>
      </c>
      <c r="R740">
        <f t="shared" si="107"/>
        <v>2.3078179361612645</v>
      </c>
    </row>
    <row r="741" spans="1:18">
      <c r="A741" t="s">
        <v>1908</v>
      </c>
      <c r="B741">
        <v>20.618559999999999</v>
      </c>
      <c r="C741">
        <v>11.571095562510241</v>
      </c>
      <c r="D741">
        <v>9.4200000000000006E-2</v>
      </c>
      <c r="E741">
        <v>2.7865313472750675</v>
      </c>
      <c r="G741" s="128">
        <f t="shared" si="99"/>
        <v>9.6808862375425783E-2</v>
      </c>
      <c r="H741" s="128">
        <v>2.8595800198262897</v>
      </c>
      <c r="J741">
        <f t="shared" si="100"/>
        <v>2.3857932812135112</v>
      </c>
      <c r="K741">
        <f t="shared" si="101"/>
        <v>23.004353281213511</v>
      </c>
      <c r="L741">
        <f t="shared" si="102"/>
        <v>9.7129254989463107E-2</v>
      </c>
      <c r="N741">
        <f t="shared" si="103"/>
        <v>2.6249125291331137E-3</v>
      </c>
      <c r="O741">
        <f t="shared" si="104"/>
        <v>9.6824912529133125E-2</v>
      </c>
      <c r="P741">
        <f t="shared" si="105"/>
        <v>9.9577189261334589E-2</v>
      </c>
      <c r="Q741">
        <f t="shared" si="106"/>
        <v>2.7683268859088062E-3</v>
      </c>
      <c r="R741">
        <f t="shared" si="107"/>
        <v>2.8595800198262897</v>
      </c>
    </row>
    <row r="742" spans="1:18">
      <c r="A742" t="s">
        <v>269</v>
      </c>
      <c r="B742">
        <v>20.618559999999999</v>
      </c>
      <c r="C742">
        <v>7.7708556713544441</v>
      </c>
      <c r="D742">
        <v>8.6099999999999996E-2</v>
      </c>
      <c r="E742">
        <v>3.1749509347875131</v>
      </c>
      <c r="G742" s="128">
        <f t="shared" si="99"/>
        <v>8.826631189917554E-2</v>
      </c>
      <c r="H742" s="128">
        <v>3.2662372232002141</v>
      </c>
      <c r="J742">
        <f t="shared" si="100"/>
        <v>1.6022385391116187</v>
      </c>
      <c r="K742">
        <f t="shared" si="101"/>
        <v>22.220798539111616</v>
      </c>
      <c r="L742">
        <f t="shared" si="102"/>
        <v>8.8444607308362372E-2</v>
      </c>
      <c r="N742">
        <f t="shared" si="103"/>
        <v>2.7336327548520491E-3</v>
      </c>
      <c r="O742">
        <f t="shared" si="104"/>
        <v>8.8833632754852052E-2</v>
      </c>
      <c r="P742">
        <f t="shared" si="105"/>
        <v>9.1149299033972411E-2</v>
      </c>
      <c r="Q742">
        <f t="shared" si="106"/>
        <v>2.8829871347968716E-3</v>
      </c>
      <c r="R742">
        <f t="shared" si="107"/>
        <v>3.2662372232002141</v>
      </c>
    </row>
    <row r="743" spans="1:18">
      <c r="A743" t="s">
        <v>579</v>
      </c>
      <c r="B743">
        <v>20.74689</v>
      </c>
      <c r="C743">
        <v>5.4847929392902968</v>
      </c>
      <c r="D743">
        <v>8.7569999999999995E-2</v>
      </c>
      <c r="E743">
        <v>1.644649091854727</v>
      </c>
      <c r="G743" s="128">
        <f t="shared" si="99"/>
        <v>8.9831378618720995E-2</v>
      </c>
      <c r="H743" s="128">
        <v>1.6914173374648604</v>
      </c>
      <c r="J743">
        <f t="shared" si="100"/>
        <v>1.1379239578423248</v>
      </c>
      <c r="K743">
        <f t="shared" si="101"/>
        <v>21.884813957842326</v>
      </c>
      <c r="L743">
        <f t="shared" si="102"/>
        <v>8.9962627533644993E-2</v>
      </c>
      <c r="N743">
        <f t="shared" si="103"/>
        <v>1.4402192097371844E-3</v>
      </c>
      <c r="O743">
        <f t="shared" si="104"/>
        <v>8.9010219209737174E-2</v>
      </c>
      <c r="P743">
        <f t="shared" si="105"/>
        <v>9.1350802131161743E-2</v>
      </c>
      <c r="Q743">
        <f t="shared" si="106"/>
        <v>1.5194235124407485E-3</v>
      </c>
      <c r="R743">
        <f t="shared" si="107"/>
        <v>1.6914173374648604</v>
      </c>
    </row>
    <row r="744" spans="1:18">
      <c r="A744" t="s">
        <v>673</v>
      </c>
      <c r="B744">
        <v>20.74689</v>
      </c>
      <c r="C744">
        <v>9.0121262951562446</v>
      </c>
      <c r="D744">
        <v>7.6350000000000001E-2</v>
      </c>
      <c r="E744">
        <v>1.7818995529987378</v>
      </c>
      <c r="G744" s="128">
        <f t="shared" si="99"/>
        <v>7.7994339024799561E-2</v>
      </c>
      <c r="H744" s="128">
        <v>1.840260997279124</v>
      </c>
      <c r="J744">
        <f t="shared" si="100"/>
        <v>1.8697359291171414</v>
      </c>
      <c r="K744">
        <f t="shared" si="101"/>
        <v>22.616625929117141</v>
      </c>
      <c r="L744">
        <f t="shared" si="102"/>
        <v>7.8151457288710161E-2</v>
      </c>
      <c r="N744">
        <f t="shared" si="103"/>
        <v>1.3604803087145362E-3</v>
      </c>
      <c r="O744">
        <f t="shared" si="104"/>
        <v>7.7710480308714538E-2</v>
      </c>
      <c r="P744">
        <f t="shared" si="105"/>
        <v>7.9429638425958599E-2</v>
      </c>
      <c r="Q744">
        <f t="shared" si="106"/>
        <v>1.4352994011590375E-3</v>
      </c>
      <c r="R744">
        <f t="shared" si="107"/>
        <v>1.840260997279124</v>
      </c>
    </row>
    <row r="745" spans="1:18">
      <c r="A745" t="s">
        <v>1892</v>
      </c>
      <c r="B745">
        <v>20.83333</v>
      </c>
      <c r="C745">
        <v>3.553177662709571</v>
      </c>
      <c r="D745">
        <v>8.6010000000000003E-2</v>
      </c>
      <c r="E745">
        <v>1.8789280084396962</v>
      </c>
      <c r="G745" s="128">
        <f t="shared" si="99"/>
        <v>8.8195152083560296E-2</v>
      </c>
      <c r="H745" s="128">
        <v>1.9335888773243948</v>
      </c>
      <c r="J745">
        <f t="shared" si="100"/>
        <v>0.74024522795857184</v>
      </c>
      <c r="K745">
        <f t="shared" si="101"/>
        <v>21.573575227958571</v>
      </c>
      <c r="L745">
        <f t="shared" si="102"/>
        <v>8.8277244220526976E-2</v>
      </c>
      <c r="N745">
        <f t="shared" si="103"/>
        <v>1.6160659800589828E-3</v>
      </c>
      <c r="O745">
        <f t="shared" si="104"/>
        <v>8.7626065980058981E-2</v>
      </c>
      <c r="P745">
        <f t="shared" si="105"/>
        <v>8.9900483734587353E-2</v>
      </c>
      <c r="Q745">
        <f t="shared" si="106"/>
        <v>1.7053316510270561E-3</v>
      </c>
      <c r="R745">
        <f t="shared" si="107"/>
        <v>1.9335888773243948</v>
      </c>
    </row>
    <row r="746" spans="1:18">
      <c r="A746" t="s">
        <v>625</v>
      </c>
      <c r="B746">
        <v>20.876830000000002</v>
      </c>
      <c r="C746">
        <v>6.0879272294534328</v>
      </c>
      <c r="D746">
        <v>9.1079999999999994E-2</v>
      </c>
      <c r="E746">
        <v>1.6886481070627686</v>
      </c>
      <c r="G746" s="128">
        <f t="shared" si="99"/>
        <v>9.3550632931145544E-2</v>
      </c>
      <c r="H746" s="128">
        <v>1.7350632278236122</v>
      </c>
      <c r="J746">
        <f t="shared" si="100"/>
        <v>1.2709662182167032</v>
      </c>
      <c r="K746">
        <f t="shared" si="101"/>
        <v>22.147796218216705</v>
      </c>
      <c r="L746">
        <f t="shared" si="102"/>
        <v>9.3709906477262267E-2</v>
      </c>
      <c r="N746">
        <f t="shared" si="103"/>
        <v>1.5380206959127697E-3</v>
      </c>
      <c r="O746">
        <f t="shared" si="104"/>
        <v>9.2618020695912767E-2</v>
      </c>
      <c r="P746">
        <f t="shared" si="105"/>
        <v>9.5173795562530097E-2</v>
      </c>
      <c r="Q746">
        <f t="shared" si="106"/>
        <v>1.6231626313845532E-3</v>
      </c>
      <c r="R746">
        <f t="shared" si="107"/>
        <v>1.7350632278236122</v>
      </c>
    </row>
    <row r="747" spans="1:18">
      <c r="A747" t="s">
        <v>2314</v>
      </c>
      <c r="B747">
        <v>20.876830000000002</v>
      </c>
      <c r="C747">
        <v>14.175309744479561</v>
      </c>
      <c r="D747">
        <v>8.1799999999999998E-2</v>
      </c>
      <c r="E747">
        <v>2.1991112535599018</v>
      </c>
      <c r="G747" s="128">
        <f t="shared" si="99"/>
        <v>8.3756909570154497E-2</v>
      </c>
      <c r="H747" s="128">
        <v>2.2666252184876989</v>
      </c>
      <c r="J747">
        <f t="shared" si="100"/>
        <v>2.9593553173284328</v>
      </c>
      <c r="K747">
        <f t="shared" si="101"/>
        <v>23.836185317328436</v>
      </c>
      <c r="L747">
        <f t="shared" si="102"/>
        <v>8.4051979261228607E-2</v>
      </c>
      <c r="N747">
        <f t="shared" si="103"/>
        <v>1.7988730054119995E-3</v>
      </c>
      <c r="O747">
        <f t="shared" si="104"/>
        <v>8.3598873005411994E-2</v>
      </c>
      <c r="P747">
        <f t="shared" si="105"/>
        <v>8.5655364804697556E-2</v>
      </c>
      <c r="Q747">
        <f t="shared" si="106"/>
        <v>1.8984552345430589E-3</v>
      </c>
      <c r="R747">
        <f t="shared" si="107"/>
        <v>2.2666252184876989</v>
      </c>
    </row>
    <row r="748" spans="1:18">
      <c r="A748" t="s">
        <v>1910</v>
      </c>
      <c r="B748">
        <v>21.186440000000001</v>
      </c>
      <c r="C748">
        <v>12.501533398208766</v>
      </c>
      <c r="D748">
        <v>9.5899999999999999E-2</v>
      </c>
      <c r="E748">
        <v>3.0176538308202518</v>
      </c>
      <c r="G748" s="128">
        <f t="shared" si="99"/>
        <v>9.8680339056800404E-2</v>
      </c>
      <c r="H748" s="128">
        <v>3.0975187337641148</v>
      </c>
      <c r="J748">
        <f t="shared" si="100"/>
        <v>2.6486298724914614</v>
      </c>
      <c r="K748">
        <f t="shared" si="101"/>
        <v>23.835069872491463</v>
      </c>
      <c r="L748">
        <f t="shared" si="102"/>
        <v>9.9050065947637156E-2</v>
      </c>
      <c r="N748">
        <f t="shared" si="103"/>
        <v>2.8939300237566215E-3</v>
      </c>
      <c r="O748">
        <f t="shared" si="104"/>
        <v>9.8793930023756624E-2</v>
      </c>
      <c r="P748">
        <f t="shared" si="105"/>
        <v>0.10173698104562674</v>
      </c>
      <c r="Q748">
        <f t="shared" si="106"/>
        <v>3.0566419888263391E-3</v>
      </c>
      <c r="R748">
        <f t="shared" si="107"/>
        <v>3.0975187337641148</v>
      </c>
    </row>
    <row r="749" spans="1:18">
      <c r="A749" t="s">
        <v>2315</v>
      </c>
      <c r="B749">
        <v>21.186440000000001</v>
      </c>
      <c r="C749">
        <v>14.170947516347089</v>
      </c>
      <c r="D749">
        <v>7.8100000000000003E-2</v>
      </c>
      <c r="E749">
        <v>3.0887490090217908</v>
      </c>
      <c r="G749" s="128">
        <f t="shared" si="99"/>
        <v>7.9879529446870226E-2</v>
      </c>
      <c r="H749" s="128">
        <v>3.1897357377041122</v>
      </c>
      <c r="J749">
        <f t="shared" si="100"/>
        <v>3.0023192929823668</v>
      </c>
      <c r="K749">
        <f t="shared" si="101"/>
        <v>24.188759292982368</v>
      </c>
      <c r="L749">
        <f t="shared" si="102"/>
        <v>8.0148023569796625E-2</v>
      </c>
      <c r="N749">
        <f t="shared" si="103"/>
        <v>2.412312976046019E-3</v>
      </c>
      <c r="O749">
        <f t="shared" si="104"/>
        <v>8.0512312976046024E-2</v>
      </c>
      <c r="P749">
        <f t="shared" si="105"/>
        <v>8.2427475344746926E-2</v>
      </c>
      <c r="Q749">
        <f t="shared" si="106"/>
        <v>2.5479458978766995E-3</v>
      </c>
      <c r="R749">
        <f t="shared" si="107"/>
        <v>3.1897357377041122</v>
      </c>
    </row>
    <row r="750" spans="1:18">
      <c r="A750" t="s">
        <v>2023</v>
      </c>
      <c r="B750">
        <v>21.23142</v>
      </c>
      <c r="C750">
        <v>5.0168820886041923</v>
      </c>
      <c r="D750">
        <v>8.2199999999999995E-2</v>
      </c>
      <c r="E750">
        <v>2.1075041503967373</v>
      </c>
      <c r="G750" s="128">
        <f t="shared" si="99"/>
        <v>8.4214560940830047E-2</v>
      </c>
      <c r="H750" s="128">
        <v>2.1730086798717125</v>
      </c>
      <c r="J750">
        <f t="shared" si="100"/>
        <v>1.0651553071363282</v>
      </c>
      <c r="K750">
        <f t="shared" si="101"/>
        <v>22.29657530713633</v>
      </c>
      <c r="L750">
        <f t="shared" si="102"/>
        <v>8.4321627099571292E-2</v>
      </c>
      <c r="N750">
        <f t="shared" si="103"/>
        <v>1.7323684116261181E-3</v>
      </c>
      <c r="O750">
        <f t="shared" si="104"/>
        <v>8.3932368411626115E-2</v>
      </c>
      <c r="P750">
        <f t="shared" si="105"/>
        <v>8.6044550659790137E-2</v>
      </c>
      <c r="Q750">
        <f t="shared" si="106"/>
        <v>1.82998971896009E-3</v>
      </c>
      <c r="R750">
        <f t="shared" si="107"/>
        <v>2.1730086798717125</v>
      </c>
    </row>
    <row r="751" spans="1:18">
      <c r="A751" t="s">
        <v>2316</v>
      </c>
      <c r="B751">
        <v>21.459230000000002</v>
      </c>
      <c r="C751">
        <v>6.2338061844380253</v>
      </c>
      <c r="D751">
        <v>7.46E-2</v>
      </c>
      <c r="E751">
        <v>2.4150178715095434</v>
      </c>
      <c r="G751" s="128">
        <f t="shared" si="99"/>
        <v>7.620428132257763E-2</v>
      </c>
      <c r="H751" s="128">
        <v>2.4989114701189656</v>
      </c>
      <c r="J751">
        <f t="shared" si="100"/>
        <v>1.3377268068727801</v>
      </c>
      <c r="K751">
        <f t="shared" si="101"/>
        <v>22.796956806872782</v>
      </c>
      <c r="L751">
        <f t="shared" si="102"/>
        <v>7.631036548278515E-2</v>
      </c>
      <c r="N751">
        <f t="shared" si="103"/>
        <v>1.8016033321461196E-3</v>
      </c>
      <c r="O751">
        <f t="shared" si="104"/>
        <v>7.6401603332146115E-2</v>
      </c>
      <c r="P751">
        <f t="shared" si="105"/>
        <v>7.8108558849269247E-2</v>
      </c>
      <c r="Q751">
        <f t="shared" si="106"/>
        <v>1.9042775266916168E-3</v>
      </c>
      <c r="R751">
        <f t="shared" si="107"/>
        <v>2.4989114701189656</v>
      </c>
    </row>
    <row r="752" spans="1:18">
      <c r="A752" t="s">
        <v>218</v>
      </c>
      <c r="B752">
        <v>21.505379999999999</v>
      </c>
      <c r="C752">
        <v>6.0459665446779738</v>
      </c>
      <c r="D752">
        <v>8.6400000000000005E-2</v>
      </c>
      <c r="E752">
        <v>3.3713560015871336</v>
      </c>
      <c r="G752" s="128">
        <f t="shared" si="99"/>
        <v>8.868194477520025E-2</v>
      </c>
      <c r="H752" s="128">
        <v>3.4722216932149643</v>
      </c>
      <c r="J752">
        <f t="shared" si="100"/>
        <v>1.300208080105868</v>
      </c>
      <c r="K752">
        <f t="shared" si="101"/>
        <v>22.805588080105867</v>
      </c>
      <c r="L752">
        <f t="shared" si="102"/>
        <v>8.8828296410754515E-2</v>
      </c>
      <c r="N752">
        <f t="shared" si="103"/>
        <v>2.9128515853712837E-3</v>
      </c>
      <c r="O752">
        <f t="shared" si="104"/>
        <v>8.9312851585371292E-2</v>
      </c>
      <c r="P752">
        <f t="shared" si="105"/>
        <v>9.1761178499649668E-2</v>
      </c>
      <c r="Q752">
        <f t="shared" si="106"/>
        <v>3.0792337244494178E-3</v>
      </c>
      <c r="R752">
        <f t="shared" si="107"/>
        <v>3.4722216932149643</v>
      </c>
    </row>
    <row r="753" spans="1:18">
      <c r="A753" t="s">
        <v>2317</v>
      </c>
      <c r="B753">
        <v>21.645019999999999</v>
      </c>
      <c r="C753">
        <v>5.4839786174509584</v>
      </c>
      <c r="D753">
        <v>9.1300000000000006E-2</v>
      </c>
      <c r="E753">
        <v>2.7569736751576879</v>
      </c>
      <c r="G753" s="128">
        <f t="shared" si="99"/>
        <v>9.387942421009017E-2</v>
      </c>
      <c r="H753" s="128">
        <v>2.8354264383818344</v>
      </c>
      <c r="J753">
        <f t="shared" si="100"/>
        <v>1.1870082685429832</v>
      </c>
      <c r="K753">
        <f t="shared" si="101"/>
        <v>22.832028268542981</v>
      </c>
      <c r="L753">
        <f t="shared" si="102"/>
        <v>9.4029487976060866E-2</v>
      </c>
      <c r="N753">
        <f t="shared" si="103"/>
        <v>2.517116965418969E-3</v>
      </c>
      <c r="O753">
        <f t="shared" si="104"/>
        <v>9.3817116965418973E-2</v>
      </c>
      <c r="P753">
        <f t="shared" si="105"/>
        <v>9.6541306224343704E-2</v>
      </c>
      <c r="Q753">
        <f t="shared" si="106"/>
        <v>2.6618820142535332E-3</v>
      </c>
      <c r="R753">
        <f t="shared" si="107"/>
        <v>2.8354264383818344</v>
      </c>
    </row>
    <row r="754" spans="1:18">
      <c r="A754" t="s">
        <v>1904</v>
      </c>
      <c r="B754">
        <v>21.691970000000001</v>
      </c>
      <c r="C754">
        <v>13.644278631806761</v>
      </c>
      <c r="D754">
        <v>9.3200000000000005E-2</v>
      </c>
      <c r="E754">
        <v>2.2137533161518563</v>
      </c>
      <c r="G754" s="128">
        <f t="shared" si="99"/>
        <v>9.5894865686230513E-2</v>
      </c>
      <c r="H754" s="128">
        <v>2.2755656436922007</v>
      </c>
      <c r="J754">
        <f t="shared" si="100"/>
        <v>2.9597128275279334</v>
      </c>
      <c r="K754">
        <f t="shared" si="101"/>
        <v>24.651682827527935</v>
      </c>
      <c r="L754">
        <f t="shared" si="102"/>
        <v>9.6286839070054087E-2</v>
      </c>
      <c r="N754">
        <f t="shared" si="103"/>
        <v>2.0632180906535302E-3</v>
      </c>
      <c r="O754">
        <f t="shared" si="104"/>
        <v>9.5263218090653537E-2</v>
      </c>
      <c r="P754">
        <f t="shared" si="105"/>
        <v>9.8077016303851156E-2</v>
      </c>
      <c r="Q754">
        <f t="shared" si="106"/>
        <v>2.1821506176206429E-3</v>
      </c>
      <c r="R754">
        <f t="shared" si="107"/>
        <v>2.2755656436922007</v>
      </c>
    </row>
    <row r="755" spans="1:18">
      <c r="A755" t="s">
        <v>18</v>
      </c>
      <c r="B755">
        <v>21.88184</v>
      </c>
      <c r="C755">
        <v>11.394285885634327</v>
      </c>
      <c r="D755">
        <v>8.2699999999999996E-2</v>
      </c>
      <c r="E755">
        <v>1.942302776588541</v>
      </c>
      <c r="G755" s="128">
        <f t="shared" si="99"/>
        <v>8.480895613229629E-2</v>
      </c>
      <c r="H755" s="128">
        <v>2.0041927743378691</v>
      </c>
      <c r="J755">
        <f t="shared" si="100"/>
        <v>2.4932794066370865</v>
      </c>
      <c r="K755">
        <f t="shared" si="101"/>
        <v>24.375119406637086</v>
      </c>
      <c r="L755">
        <f t="shared" si="102"/>
        <v>8.5064933719315824E-2</v>
      </c>
      <c r="N755">
        <f t="shared" si="103"/>
        <v>1.6062843962387234E-3</v>
      </c>
      <c r="O755">
        <f t="shared" si="104"/>
        <v>8.4306284396238718E-2</v>
      </c>
      <c r="P755">
        <f t="shared" si="105"/>
        <v>8.6508691103091145E-2</v>
      </c>
      <c r="Q755">
        <f t="shared" si="106"/>
        <v>1.6997349707948556E-3</v>
      </c>
      <c r="R755">
        <f t="shared" si="107"/>
        <v>2.0041927743378691</v>
      </c>
    </row>
    <row r="756" spans="1:18">
      <c r="A756" t="s">
        <v>2318</v>
      </c>
      <c r="B756">
        <v>21.929819999999999</v>
      </c>
      <c r="C756">
        <v>10.774665191758599</v>
      </c>
      <c r="D756">
        <v>7.5200000000000003E-2</v>
      </c>
      <c r="E756">
        <v>3.898917221515013</v>
      </c>
      <c r="G756" s="128">
        <f t="shared" si="99"/>
        <v>7.68765017768758E-2</v>
      </c>
      <c r="H756" s="128">
        <v>4.0362905083089666</v>
      </c>
      <c r="J756">
        <f t="shared" si="100"/>
        <v>2.3628646821553154</v>
      </c>
      <c r="K756">
        <f t="shared" si="101"/>
        <v>24.292684682155315</v>
      </c>
      <c r="L756">
        <f t="shared" si="102"/>
        <v>7.7068881490901381E-2</v>
      </c>
      <c r="N756">
        <f t="shared" si="103"/>
        <v>2.9319857505792899E-3</v>
      </c>
      <c r="O756">
        <f t="shared" si="104"/>
        <v>7.8131985750579294E-2</v>
      </c>
      <c r="P756">
        <f t="shared" si="105"/>
        <v>7.9979460721215812E-2</v>
      </c>
      <c r="Q756">
        <f t="shared" si="106"/>
        <v>3.1029589443400118E-3</v>
      </c>
      <c r="R756">
        <f t="shared" si="107"/>
        <v>4.0362905083089666</v>
      </c>
    </row>
    <row r="757" spans="1:18">
      <c r="A757" t="s">
        <v>316</v>
      </c>
      <c r="B757">
        <v>21.978020000000001</v>
      </c>
      <c r="C757">
        <v>8.2396065524754505</v>
      </c>
      <c r="D757">
        <v>9.2700000000000005E-2</v>
      </c>
      <c r="E757">
        <v>4.3719799351040436</v>
      </c>
      <c r="G757" s="128">
        <f t="shared" si="99"/>
        <v>9.5403255338956522E-2</v>
      </c>
      <c r="H757" s="128">
        <v>4.4963958727360644</v>
      </c>
      <c r="J757">
        <f t="shared" si="100"/>
        <v>1.8109023760243652</v>
      </c>
      <c r="K757">
        <f t="shared" si="101"/>
        <v>23.788922376024367</v>
      </c>
      <c r="L757">
        <f t="shared" si="102"/>
        <v>9.5640152565437148E-2</v>
      </c>
      <c r="N757">
        <f t="shared" si="103"/>
        <v>4.0528253998414485E-3</v>
      </c>
      <c r="O757">
        <f t="shared" si="104"/>
        <v>9.6752825399841452E-2</v>
      </c>
      <c r="P757">
        <f t="shared" si="105"/>
        <v>9.9692963374473212E-2</v>
      </c>
      <c r="Q757">
        <f t="shared" si="106"/>
        <v>4.28970803551669E-3</v>
      </c>
      <c r="R757">
        <f t="shared" si="107"/>
        <v>4.4963958727360644</v>
      </c>
    </row>
    <row r="758" spans="1:18">
      <c r="A758" t="s">
        <v>557</v>
      </c>
      <c r="B758">
        <v>22.00704</v>
      </c>
      <c r="C758">
        <v>2.7439841400028495</v>
      </c>
      <c r="D758">
        <v>9.0370000000000006E-2</v>
      </c>
      <c r="E758">
        <v>1.7816825109047629</v>
      </c>
      <c r="G758" s="128">
        <f t="shared" si="99"/>
        <v>9.2940657697420728E-2</v>
      </c>
      <c r="H758" s="128">
        <v>1.8338010475432951</v>
      </c>
      <c r="J758">
        <f t="shared" si="100"/>
        <v>0.60386968728408308</v>
      </c>
      <c r="K758">
        <f t="shared" si="101"/>
        <v>22.610909687284082</v>
      </c>
      <c r="L758">
        <f t="shared" si="102"/>
        <v>9.3015444897288427E-2</v>
      </c>
      <c r="N758">
        <f t="shared" si="103"/>
        <v>1.6101064851046345E-3</v>
      </c>
      <c r="O758">
        <f t="shared" si="104"/>
        <v>9.1980106485104643E-2</v>
      </c>
      <c r="P758">
        <f t="shared" si="105"/>
        <v>9.4645004451869658E-2</v>
      </c>
      <c r="Q758">
        <f t="shared" si="106"/>
        <v>1.7043467544489294E-3</v>
      </c>
      <c r="R758">
        <f t="shared" si="107"/>
        <v>1.8338010475432951</v>
      </c>
    </row>
    <row r="759" spans="1:18">
      <c r="A759" t="s">
        <v>2319</v>
      </c>
      <c r="B759">
        <v>22.371359999999999</v>
      </c>
      <c r="C759">
        <v>4.8329350386894614</v>
      </c>
      <c r="D759">
        <v>8.4919999999999995E-2</v>
      </c>
      <c r="E759">
        <v>1.7235440493382828</v>
      </c>
      <c r="G759" s="128">
        <f t="shared" si="99"/>
        <v>8.7211162407637502E-2</v>
      </c>
      <c r="H759" s="128">
        <v>1.7782166482847972</v>
      </c>
      <c r="J759">
        <f t="shared" si="100"/>
        <v>1.0811932960713586</v>
      </c>
      <c r="K759">
        <f t="shared" si="101"/>
        <v>23.452553296071358</v>
      </c>
      <c r="L759">
        <f t="shared" si="102"/>
        <v>8.7328826260169509E-2</v>
      </c>
      <c r="N759">
        <f t="shared" si="103"/>
        <v>1.4636336066980698E-3</v>
      </c>
      <c r="O759">
        <f t="shared" si="104"/>
        <v>8.6383633606698068E-2</v>
      </c>
      <c r="P759">
        <f t="shared" si="105"/>
        <v>8.8761965816732805E-2</v>
      </c>
      <c r="Q759">
        <f t="shared" si="106"/>
        <v>1.5508034090953027E-3</v>
      </c>
      <c r="R759">
        <f t="shared" si="107"/>
        <v>1.7782166482847972</v>
      </c>
    </row>
    <row r="760" spans="1:18">
      <c r="A760" t="s">
        <v>2320</v>
      </c>
      <c r="B760">
        <v>22.62443</v>
      </c>
      <c r="C760">
        <v>5.689260966380262</v>
      </c>
      <c r="D760">
        <v>8.6639999999999995E-2</v>
      </c>
      <c r="E760">
        <v>1.8541730448433849</v>
      </c>
      <c r="G760" s="128">
        <f t="shared" si="99"/>
        <v>8.9062309586369723E-2</v>
      </c>
      <c r="H760" s="128">
        <v>1.9124576246820564</v>
      </c>
      <c r="J760">
        <f t="shared" si="100"/>
        <v>1.287162864856026</v>
      </c>
      <c r="K760">
        <f t="shared" si="101"/>
        <v>23.911592864856026</v>
      </c>
      <c r="L760">
        <f t="shared" si="102"/>
        <v>8.9208929961230754E-2</v>
      </c>
      <c r="N760">
        <f t="shared" si="103"/>
        <v>1.6064555260523086E-3</v>
      </c>
      <c r="O760">
        <f t="shared" si="104"/>
        <v>8.82464555260523E-2</v>
      </c>
      <c r="P760">
        <f t="shared" si="105"/>
        <v>9.0765588516772189E-2</v>
      </c>
      <c r="Q760">
        <f t="shared" si="106"/>
        <v>1.7032789304024659E-3</v>
      </c>
      <c r="R760">
        <f t="shared" si="107"/>
        <v>1.9124576246820564</v>
      </c>
    </row>
    <row r="761" spans="1:18">
      <c r="A761" t="s">
        <v>1890</v>
      </c>
      <c r="B761">
        <v>22.831050000000001</v>
      </c>
      <c r="C761">
        <v>6.3660799035726692</v>
      </c>
      <c r="D761">
        <v>8.7999999999999995E-2</v>
      </c>
      <c r="E761">
        <v>3.1222454306036895</v>
      </c>
      <c r="G761" s="128">
        <f t="shared" si="99"/>
        <v>9.0528541147928146E-2</v>
      </c>
      <c r="H761" s="128">
        <v>3.2197368138830034</v>
      </c>
      <c r="J761">
        <f t="shared" si="100"/>
        <v>1.453442885824628</v>
      </c>
      <c r="K761">
        <f t="shared" si="101"/>
        <v>24.28449288582463</v>
      </c>
      <c r="L761">
        <f t="shared" si="102"/>
        <v>9.0699970057966428E-2</v>
      </c>
      <c r="N761">
        <f t="shared" si="103"/>
        <v>2.7475759789312463E-3</v>
      </c>
      <c r="O761">
        <f t="shared" si="104"/>
        <v>9.0747575978931239E-2</v>
      </c>
      <c r="P761">
        <f t="shared" si="105"/>
        <v>9.3443321914339211E-2</v>
      </c>
      <c r="Q761">
        <f t="shared" si="106"/>
        <v>2.9147807664110653E-3</v>
      </c>
      <c r="R761">
        <f t="shared" si="107"/>
        <v>3.2197368138830034</v>
      </c>
    </row>
    <row r="762" spans="1:18">
      <c r="A762" t="s">
        <v>1889</v>
      </c>
      <c r="B762">
        <v>22.988510000000002</v>
      </c>
      <c r="C762">
        <v>12.625064426249301</v>
      </c>
      <c r="D762">
        <v>8.7900000000000006E-2</v>
      </c>
      <c r="E762">
        <v>2.5502567239969949</v>
      </c>
      <c r="G762" s="128">
        <f t="shared" si="99"/>
        <v>9.04409187849151E-2</v>
      </c>
      <c r="H762" s="128">
        <v>2.6305484701788879</v>
      </c>
      <c r="J762">
        <f t="shared" si="100"/>
        <v>2.9023141981347629</v>
      </c>
      <c r="K762">
        <f t="shared" si="101"/>
        <v>25.890824198134766</v>
      </c>
      <c r="L762">
        <f t="shared" si="102"/>
        <v>9.0784031711123717E-2</v>
      </c>
      <c r="N762">
        <f t="shared" si="103"/>
        <v>2.2416756603933588E-3</v>
      </c>
      <c r="O762">
        <f t="shared" si="104"/>
        <v>9.0141675660393369E-2</v>
      </c>
      <c r="P762">
        <f t="shared" si="105"/>
        <v>9.2820010990427415E-2</v>
      </c>
      <c r="Q762">
        <f t="shared" si="106"/>
        <v>2.3790922055123148E-3</v>
      </c>
      <c r="R762">
        <f t="shared" si="107"/>
        <v>2.6305484701788879</v>
      </c>
    </row>
    <row r="763" spans="1:18">
      <c r="A763" t="s">
        <v>573</v>
      </c>
      <c r="B763">
        <v>23.04147</v>
      </c>
      <c r="C763">
        <v>6.4171261973077041</v>
      </c>
      <c r="D763">
        <v>8.7999999999999995E-2</v>
      </c>
      <c r="E763">
        <v>3.1222454306036895</v>
      </c>
      <c r="G763" s="128">
        <f t="shared" si="99"/>
        <v>9.0553277234418431E-2</v>
      </c>
      <c r="H763" s="128">
        <v>3.2206636558652706</v>
      </c>
      <c r="J763">
        <f t="shared" si="100"/>
        <v>1.4786002076147955</v>
      </c>
      <c r="K763">
        <f t="shared" si="101"/>
        <v>24.520070207614797</v>
      </c>
      <c r="L763">
        <f t="shared" si="102"/>
        <v>9.0727881301928978E-2</v>
      </c>
      <c r="N763">
        <f t="shared" si="103"/>
        <v>2.7475759789312463E-3</v>
      </c>
      <c r="O763">
        <f t="shared" si="104"/>
        <v>9.0747575978931239E-2</v>
      </c>
      <c r="P763">
        <f t="shared" si="105"/>
        <v>9.3469693723502265E-2</v>
      </c>
      <c r="Q763">
        <f t="shared" si="106"/>
        <v>2.916416489083834E-3</v>
      </c>
      <c r="R763">
        <f t="shared" si="107"/>
        <v>3.2206636558652706</v>
      </c>
    </row>
    <row r="764" spans="1:18">
      <c r="A764" t="s">
        <v>2322</v>
      </c>
      <c r="B764">
        <v>23.310020000000002</v>
      </c>
      <c r="C764">
        <v>7.583312151449543</v>
      </c>
      <c r="D764">
        <v>8.9499999999999996E-2</v>
      </c>
      <c r="E764">
        <v>2.9857057081325089</v>
      </c>
      <c r="G764" s="128">
        <f t="shared" si="99"/>
        <v>9.2178204421159052E-2</v>
      </c>
      <c r="H764" s="128">
        <v>3.0793055337317363</v>
      </c>
      <c r="J764">
        <f t="shared" si="100"/>
        <v>1.767671579165319</v>
      </c>
      <c r="K764">
        <f t="shared" si="101"/>
        <v>25.077691579165322</v>
      </c>
      <c r="L764">
        <f t="shared" si="102"/>
        <v>9.2394958542584074E-2</v>
      </c>
      <c r="N764">
        <f t="shared" si="103"/>
        <v>2.6722066087785951E-3</v>
      </c>
      <c r="O764">
        <f t="shared" si="104"/>
        <v>9.217220660877859E-2</v>
      </c>
      <c r="P764">
        <f t="shared" si="105"/>
        <v>9.5016652970794355E-2</v>
      </c>
      <c r="Q764">
        <f t="shared" si="106"/>
        <v>2.8384485496353029E-3</v>
      </c>
      <c r="R764">
        <f t="shared" si="107"/>
        <v>3.0793055337317363</v>
      </c>
    </row>
    <row r="765" spans="1:18">
      <c r="A765" t="s">
        <v>2321</v>
      </c>
      <c r="B765">
        <v>23.310020000000002</v>
      </c>
      <c r="C765">
        <v>7.8057537677154256</v>
      </c>
      <c r="D765">
        <v>9.3399999999999997E-2</v>
      </c>
      <c r="E765">
        <v>2.5394130819111362</v>
      </c>
      <c r="G765" s="128">
        <f t="shared" si="99"/>
        <v>9.6320829211926084E-2</v>
      </c>
      <c r="H765" s="128">
        <v>2.6155980736895934</v>
      </c>
      <c r="J765">
        <f t="shared" si="100"/>
        <v>1.8195227644052194</v>
      </c>
      <c r="K765">
        <f t="shared" si="101"/>
        <v>25.129542764405222</v>
      </c>
      <c r="L765">
        <f t="shared" si="102"/>
        <v>9.6564187480917427E-2</v>
      </c>
      <c r="N765">
        <f t="shared" si="103"/>
        <v>2.3718118185050013E-3</v>
      </c>
      <c r="O765">
        <f t="shared" si="104"/>
        <v>9.5771811818504998E-2</v>
      </c>
      <c r="P765">
        <f t="shared" si="105"/>
        <v>9.8840194965355066E-2</v>
      </c>
      <c r="Q765">
        <f t="shared" si="106"/>
        <v>2.5193657534289815E-3</v>
      </c>
      <c r="R765">
        <f t="shared" si="107"/>
        <v>2.6155980736895934</v>
      </c>
    </row>
    <row r="766" spans="1:18">
      <c r="A766" t="s">
        <v>586</v>
      </c>
      <c r="B766">
        <v>23.4192</v>
      </c>
      <c r="C766">
        <v>5.8569188721500938</v>
      </c>
      <c r="D766">
        <v>8.652E-2</v>
      </c>
      <c r="E766">
        <v>1.8683635331773201</v>
      </c>
      <c r="G766" s="128">
        <f t="shared" si="99"/>
        <v>8.9025220086026827E-2</v>
      </c>
      <c r="H766" s="128">
        <v>1.9293116915079698</v>
      </c>
      <c r="J766">
        <f t="shared" si="100"/>
        <v>1.3716435445065747</v>
      </c>
      <c r="K766">
        <f t="shared" si="101"/>
        <v>24.790843544506576</v>
      </c>
      <c r="L766">
        <f t="shared" si="102"/>
        <v>8.918169541568266E-2</v>
      </c>
      <c r="N766">
        <f t="shared" si="103"/>
        <v>1.6165081289050173E-3</v>
      </c>
      <c r="O766">
        <f t="shared" si="104"/>
        <v>8.8136508128905014E-2</v>
      </c>
      <c r="P766">
        <f t="shared" si="105"/>
        <v>9.0742794065537244E-2</v>
      </c>
      <c r="Q766">
        <f t="shared" si="106"/>
        <v>1.7175739795104172E-3</v>
      </c>
      <c r="R766">
        <f t="shared" si="107"/>
        <v>1.9293116915079698</v>
      </c>
    </row>
    <row r="767" spans="1:18">
      <c r="A767" t="s">
        <v>2020</v>
      </c>
      <c r="B767">
        <v>23.4192</v>
      </c>
      <c r="C767">
        <v>8.0633251621839754</v>
      </c>
      <c r="D767">
        <v>7.9000000000000001E-2</v>
      </c>
      <c r="E767">
        <v>2.9529018422863054</v>
      </c>
      <c r="G767" s="128">
        <f t="shared" si="99"/>
        <v>8.1035061487401389E-2</v>
      </c>
      <c r="H767" s="128">
        <v>3.0587268492584267</v>
      </c>
      <c r="J767">
        <f t="shared" si="100"/>
        <v>1.8883662463821895</v>
      </c>
      <c r="K767">
        <f t="shared" si="101"/>
        <v>25.307566246382191</v>
      </c>
      <c r="L767">
        <f t="shared" si="102"/>
        <v>8.121029784002623E-2</v>
      </c>
      <c r="N767">
        <f t="shared" si="103"/>
        <v>2.3327924554061813E-3</v>
      </c>
      <c r="O767">
        <f t="shared" si="104"/>
        <v>8.1332792455406186E-2</v>
      </c>
      <c r="P767">
        <f t="shared" si="105"/>
        <v>8.351370267042961E-2</v>
      </c>
      <c r="Q767">
        <f t="shared" si="106"/>
        <v>2.4786411830282212E-3</v>
      </c>
      <c r="R767">
        <f t="shared" si="107"/>
        <v>3.0587268492584267</v>
      </c>
    </row>
    <row r="768" spans="1:18">
      <c r="A768" t="s">
        <v>514</v>
      </c>
      <c r="B768">
        <v>23.47418</v>
      </c>
      <c r="C768">
        <v>8.5318258293656619</v>
      </c>
      <c r="D768">
        <v>9.35E-2</v>
      </c>
      <c r="E768">
        <v>4.2391018156151148</v>
      </c>
      <c r="G768" s="128">
        <f t="shared" si="99"/>
        <v>9.6448956013232945E-2</v>
      </c>
      <c r="H768" s="128">
        <v>4.3670607756527264</v>
      </c>
      <c r="J768">
        <f t="shared" si="100"/>
        <v>2.0027761524717884</v>
      </c>
      <c r="K768">
        <f t="shared" si="101"/>
        <v>25.476956152471789</v>
      </c>
      <c r="L768">
        <f t="shared" si="102"/>
        <v>9.6717762784802153E-2</v>
      </c>
      <c r="N768">
        <f t="shared" si="103"/>
        <v>3.963560197600133E-3</v>
      </c>
      <c r="O768">
        <f t="shared" si="104"/>
        <v>9.7463560197600135E-2</v>
      </c>
      <c r="P768">
        <f t="shared" si="105"/>
        <v>0.10066094053981339</v>
      </c>
      <c r="Q768">
        <f t="shared" si="106"/>
        <v>4.2119845265804479E-3</v>
      </c>
      <c r="R768">
        <f t="shared" si="107"/>
        <v>4.3670607756527264</v>
      </c>
    </row>
    <row r="769" spans="1:18">
      <c r="A769" t="s">
        <v>431</v>
      </c>
      <c r="B769">
        <v>23.529409999999999</v>
      </c>
      <c r="C769">
        <v>7.2007320010444031</v>
      </c>
      <c r="D769">
        <v>0.1062</v>
      </c>
      <c r="E769">
        <v>2.8021324961425331</v>
      </c>
      <c r="G769" s="128">
        <f t="shared" si="99"/>
        <v>0.109954319524799</v>
      </c>
      <c r="H769" s="128">
        <v>2.8765123656709473</v>
      </c>
      <c r="J769">
        <f t="shared" si="100"/>
        <v>1.6942897555269418</v>
      </c>
      <c r="K769">
        <f t="shared" si="101"/>
        <v>25.22369975552694</v>
      </c>
      <c r="L769">
        <f t="shared" si="102"/>
        <v>0.11024295031471781</v>
      </c>
      <c r="N769">
        <f t="shared" si="103"/>
        <v>2.9758647109033704E-3</v>
      </c>
      <c r="O769">
        <f t="shared" si="104"/>
        <v>0.10917586471090338</v>
      </c>
      <c r="P769">
        <f t="shared" si="105"/>
        <v>0.11311716912251919</v>
      </c>
      <c r="Q769">
        <f t="shared" si="106"/>
        <v>3.1628495977201881E-3</v>
      </c>
      <c r="R769">
        <f t="shared" si="107"/>
        <v>2.8765123656709473</v>
      </c>
    </row>
    <row r="770" spans="1:18">
      <c r="A770" t="s">
        <v>2323</v>
      </c>
      <c r="B770">
        <v>23.696680000000001</v>
      </c>
      <c r="C770">
        <v>7.0224064811893534</v>
      </c>
      <c r="D770">
        <v>8.319E-2</v>
      </c>
      <c r="E770">
        <v>1.7491342392075167</v>
      </c>
      <c r="G770" s="128">
        <f t="shared" si="99"/>
        <v>8.5515963935345274E-2</v>
      </c>
      <c r="H770" s="128">
        <v>1.8092828344122334</v>
      </c>
      <c r="J770">
        <f t="shared" si="100"/>
        <v>1.6640771921467012</v>
      </c>
      <c r="K770">
        <f t="shared" si="101"/>
        <v>25.360757192146703</v>
      </c>
      <c r="L770">
        <f t="shared" si="102"/>
        <v>8.5690418936606519E-2</v>
      </c>
      <c r="N770">
        <f t="shared" si="103"/>
        <v>1.4551047735967331E-3</v>
      </c>
      <c r="O770">
        <f t="shared" si="104"/>
        <v>8.4645104773596727E-2</v>
      </c>
      <c r="P770">
        <f t="shared" si="105"/>
        <v>8.7063189591509632E-2</v>
      </c>
      <c r="Q770">
        <f t="shared" si="106"/>
        <v>1.5472256561643583E-3</v>
      </c>
      <c r="R770">
        <f t="shared" si="107"/>
        <v>1.8092828344122334</v>
      </c>
    </row>
    <row r="771" spans="1:18">
      <c r="A771" t="s">
        <v>2324</v>
      </c>
      <c r="B771">
        <v>23.923439999999999</v>
      </c>
      <c r="C771">
        <v>8.2229492350306455</v>
      </c>
      <c r="D771">
        <v>8.48E-2</v>
      </c>
      <c r="E771">
        <v>2.2441065254447281</v>
      </c>
      <c r="G771" s="128">
        <f t="shared" ref="G771:G834" si="108">D771-((B771*(0.04645-D771)/(398-B771)))</f>
        <v>8.7252610032555897E-2</v>
      </c>
      <c r="H771" s="128">
        <v>2.3205101377137916</v>
      </c>
      <c r="J771">
        <f t="shared" ref="J771:J834" si="109">B771*(C771/100)</f>
        <v>1.9672123264730152</v>
      </c>
      <c r="K771">
        <f t="shared" ref="K771:K834" si="110">B771+J771</f>
        <v>25.890652326473013</v>
      </c>
      <c r="L771">
        <f t="shared" ref="L771:L834" si="111">D771-((K771*(0.04645-D771)/(398-K771)))</f>
        <v>8.7468319199525663E-2</v>
      </c>
      <c r="N771">
        <f t="shared" ref="N771:N834" si="112">D771*(E771/100)</f>
        <v>1.9030023335771295E-3</v>
      </c>
      <c r="O771">
        <f t="shared" ref="O771:O834" si="113">D771+N771</f>
        <v>8.6703002333577125E-2</v>
      </c>
      <c r="P771">
        <f t="shared" ref="P771:P834" si="114">O771-((B771*(0.04645-O771)/(398-B771)))</f>
        <v>8.9277315693781237E-2</v>
      </c>
      <c r="Q771">
        <f t="shared" ref="Q771:Q834" si="115">P771-G771</f>
        <v>2.02470566122534E-3</v>
      </c>
      <c r="R771">
        <f t="shared" ref="R771:R834" si="116">(Q771/G771)*100</f>
        <v>2.3205101377137916</v>
      </c>
    </row>
    <row r="772" spans="1:18">
      <c r="A772" t="s">
        <v>555</v>
      </c>
      <c r="B772">
        <v>24.038460000000001</v>
      </c>
      <c r="C772">
        <v>4.9002321458113434</v>
      </c>
      <c r="D772">
        <v>9.0579999999999994E-2</v>
      </c>
      <c r="E772">
        <v>1.7152930276429266</v>
      </c>
      <c r="G772" s="128">
        <f t="shared" si="108"/>
        <v>9.3416701442078767E-2</v>
      </c>
      <c r="H772" s="128">
        <v>1.7701181001121751</v>
      </c>
      <c r="J772">
        <f t="shared" si="109"/>
        <v>1.1779403442780014</v>
      </c>
      <c r="K772">
        <f t="shared" si="110"/>
        <v>25.216400344278004</v>
      </c>
      <c r="L772">
        <f t="shared" si="111"/>
        <v>9.356510918457972E-2</v>
      </c>
      <c r="N772">
        <f t="shared" si="112"/>
        <v>1.5537124244389628E-3</v>
      </c>
      <c r="O772">
        <f t="shared" si="113"/>
        <v>9.2133712424438963E-2</v>
      </c>
      <c r="P772">
        <f t="shared" si="114"/>
        <v>9.5070287382832755E-2</v>
      </c>
      <c r="Q772">
        <f t="shared" si="115"/>
        <v>1.6535859407539877E-3</v>
      </c>
      <c r="R772">
        <f t="shared" si="116"/>
        <v>1.7701181001121751</v>
      </c>
    </row>
    <row r="773" spans="1:18">
      <c r="A773" t="s">
        <v>549</v>
      </c>
      <c r="B773">
        <v>24.038460000000001</v>
      </c>
      <c r="C773">
        <v>8.2593948208214876</v>
      </c>
      <c r="D773">
        <v>9.1200000000000003E-2</v>
      </c>
      <c r="E773">
        <v>2.3212647660017574</v>
      </c>
      <c r="G773" s="128">
        <f t="shared" si="108"/>
        <v>9.4076555393904943E-2</v>
      </c>
      <c r="H773" s="128">
        <v>2.3949378232492595</v>
      </c>
      <c r="J773">
        <f t="shared" si="109"/>
        <v>1.9854313202452449</v>
      </c>
      <c r="K773">
        <f t="shared" si="110"/>
        <v>26.023891320245244</v>
      </c>
      <c r="L773">
        <f t="shared" si="111"/>
        <v>9.433076326518483E-2</v>
      </c>
      <c r="N773">
        <f t="shared" si="112"/>
        <v>2.1169934665936029E-3</v>
      </c>
      <c r="O773">
        <f t="shared" si="113"/>
        <v>9.3316993466593612E-2</v>
      </c>
      <c r="P773">
        <f t="shared" si="114"/>
        <v>9.6329630401843613E-2</v>
      </c>
      <c r="Q773">
        <f t="shared" si="115"/>
        <v>2.2530750079386708E-3</v>
      </c>
      <c r="R773">
        <f t="shared" si="116"/>
        <v>2.3949378232492595</v>
      </c>
    </row>
    <row r="774" spans="1:18">
      <c r="A774" t="s">
        <v>1886</v>
      </c>
      <c r="B774">
        <v>24.57002</v>
      </c>
      <c r="C774">
        <v>10.812565850445223</v>
      </c>
      <c r="D774">
        <v>8.8900000000000007E-2</v>
      </c>
      <c r="E774">
        <v>2.5317977873311217</v>
      </c>
      <c r="G774" s="128">
        <f t="shared" si="108"/>
        <v>9.1693019856091906E-2</v>
      </c>
      <c r="H774" s="128">
        <v>2.6161846394517467</v>
      </c>
      <c r="J774">
        <f t="shared" si="109"/>
        <v>2.6566495919675615</v>
      </c>
      <c r="K774">
        <f t="shared" si="110"/>
        <v>27.226669591967561</v>
      </c>
      <c r="L774">
        <f t="shared" si="111"/>
        <v>9.2017193253643964E-2</v>
      </c>
      <c r="N774">
        <f t="shared" si="112"/>
        <v>2.2507682329373675E-3</v>
      </c>
      <c r="O774">
        <f t="shared" si="113"/>
        <v>9.1150768232937371E-2</v>
      </c>
      <c r="P774">
        <f t="shared" si="114"/>
        <v>9.4091878557016423E-2</v>
      </c>
      <c r="Q774">
        <f t="shared" si="115"/>
        <v>2.3988587009245166E-3</v>
      </c>
      <c r="R774">
        <f t="shared" si="116"/>
        <v>2.6161846394517467</v>
      </c>
    </row>
    <row r="775" spans="1:18">
      <c r="A775" t="s">
        <v>2325</v>
      </c>
      <c r="B775">
        <v>24.57002</v>
      </c>
      <c r="C775">
        <v>4.9849210021092443</v>
      </c>
      <c r="D775">
        <v>7.9799999999999996E-2</v>
      </c>
      <c r="E775">
        <v>2.2280659331077057</v>
      </c>
      <c r="G775" s="128">
        <f t="shared" si="108"/>
        <v>8.1994280617212353E-2</v>
      </c>
      <c r="H775" s="128">
        <v>2.3111134258594466</v>
      </c>
      <c r="J775">
        <f t="shared" si="109"/>
        <v>1.2247960872024417</v>
      </c>
      <c r="K775">
        <f t="shared" si="110"/>
        <v>25.794816087202442</v>
      </c>
      <c r="L775">
        <f t="shared" si="111"/>
        <v>8.2111244318160137E-2</v>
      </c>
      <c r="N775">
        <f t="shared" si="112"/>
        <v>1.7779966146199489E-3</v>
      </c>
      <c r="O775">
        <f t="shared" si="113"/>
        <v>8.1577996614619938E-2</v>
      </c>
      <c r="P775">
        <f t="shared" si="114"/>
        <v>8.3889261444993618E-2</v>
      </c>
      <c r="Q775">
        <f t="shared" si="115"/>
        <v>1.8949808277812646E-3</v>
      </c>
      <c r="R775">
        <f t="shared" si="116"/>
        <v>2.3111134258594466</v>
      </c>
    </row>
    <row r="776" spans="1:18">
      <c r="A776" t="s">
        <v>226</v>
      </c>
      <c r="B776">
        <v>24.8139</v>
      </c>
      <c r="C776">
        <v>11.400663545382109</v>
      </c>
      <c r="D776">
        <v>8.8900000000000007E-2</v>
      </c>
      <c r="E776">
        <v>3.2960410335322119</v>
      </c>
      <c r="G776" s="128">
        <f t="shared" si="108"/>
        <v>9.172258651916565E-2</v>
      </c>
      <c r="H776" s="128">
        <v>3.4070279034340443</v>
      </c>
      <c r="J776">
        <f t="shared" si="109"/>
        <v>2.8289492514875709</v>
      </c>
      <c r="K776">
        <f t="shared" si="110"/>
        <v>27.642849251487572</v>
      </c>
      <c r="L776">
        <f t="shared" si="111"/>
        <v>9.2068398256531736E-2</v>
      </c>
      <c r="N776">
        <f t="shared" si="112"/>
        <v>2.9301804788101366E-3</v>
      </c>
      <c r="O776">
        <f t="shared" si="113"/>
        <v>9.1830180478810142E-2</v>
      </c>
      <c r="P776">
        <f t="shared" si="114"/>
        <v>9.4847600635625057E-2</v>
      </c>
      <c r="Q776">
        <f t="shared" si="115"/>
        <v>3.125014116459407E-3</v>
      </c>
      <c r="R776">
        <f t="shared" si="116"/>
        <v>3.4070279034340443</v>
      </c>
    </row>
    <row r="777" spans="1:18">
      <c r="A777" t="s">
        <v>2326</v>
      </c>
      <c r="B777">
        <v>24.875620000000001</v>
      </c>
      <c r="C777">
        <v>6.8644483100985667</v>
      </c>
      <c r="D777">
        <v>9.6299999999999997E-2</v>
      </c>
      <c r="E777">
        <v>1.8408474726661219</v>
      </c>
      <c r="G777" s="128">
        <f t="shared" si="108"/>
        <v>9.9623421688499691E-2</v>
      </c>
      <c r="H777" s="128">
        <v>1.8980693835924638</v>
      </c>
      <c r="J777">
        <f t="shared" si="109"/>
        <v>1.7075740767165413</v>
      </c>
      <c r="K777">
        <f t="shared" si="110"/>
        <v>26.583194076716541</v>
      </c>
      <c r="L777">
        <f t="shared" si="111"/>
        <v>9.9867884391849612E-2</v>
      </c>
      <c r="N777">
        <f t="shared" si="112"/>
        <v>1.7727361161774752E-3</v>
      </c>
      <c r="O777">
        <f t="shared" si="113"/>
        <v>9.8072736116177478E-2</v>
      </c>
      <c r="P777">
        <f t="shared" si="114"/>
        <v>0.10151434335445632</v>
      </c>
      <c r="Q777">
        <f t="shared" si="115"/>
        <v>1.8909216659566269E-3</v>
      </c>
      <c r="R777">
        <f t="shared" si="116"/>
        <v>1.8980693835924638</v>
      </c>
    </row>
    <row r="778" spans="1:18">
      <c r="A778" t="s">
        <v>1883</v>
      </c>
      <c r="B778">
        <v>25.839790000000001</v>
      </c>
      <c r="C778">
        <v>6.3726804306184386</v>
      </c>
      <c r="D778">
        <v>8.7800000000000003E-2</v>
      </c>
      <c r="E778">
        <v>4.2662919954906648</v>
      </c>
      <c r="G778" s="128">
        <f t="shared" si="108"/>
        <v>9.0671009011146039E-2</v>
      </c>
      <c r="H778" s="128">
        <v>4.4180413623156563</v>
      </c>
      <c r="J778">
        <f t="shared" si="109"/>
        <v>1.6466872406429001</v>
      </c>
      <c r="K778">
        <f t="shared" si="110"/>
        <v>27.486477240642902</v>
      </c>
      <c r="L778">
        <f t="shared" si="111"/>
        <v>9.0867542111381358E-2</v>
      </c>
      <c r="N778">
        <f t="shared" si="112"/>
        <v>3.7458043720408037E-3</v>
      </c>
      <c r="O778">
        <f t="shared" si="113"/>
        <v>9.1545804372040809E-2</v>
      </c>
      <c r="P778">
        <f t="shared" si="114"/>
        <v>9.4676891692887427E-2</v>
      </c>
      <c r="Q778">
        <f t="shared" si="115"/>
        <v>4.0058826817413878E-3</v>
      </c>
      <c r="R778">
        <f t="shared" si="116"/>
        <v>4.4180413623156563</v>
      </c>
    </row>
    <row r="779" spans="1:18">
      <c r="A779" t="s">
        <v>2327</v>
      </c>
      <c r="B779">
        <v>26.109660000000002</v>
      </c>
      <c r="C779">
        <v>10.439289059964631</v>
      </c>
      <c r="D779">
        <v>7.9299999999999995E-2</v>
      </c>
      <c r="E779">
        <v>10.576377039190094</v>
      </c>
      <c r="G779" s="128">
        <f t="shared" si="108"/>
        <v>8.1606331299167376E-2</v>
      </c>
      <c r="H779" s="128">
        <v>10.999031160178422</v>
      </c>
      <c r="J779">
        <f t="shared" si="109"/>
        <v>2.7256628799739615</v>
      </c>
      <c r="K779">
        <f t="shared" si="110"/>
        <v>28.835322879973962</v>
      </c>
      <c r="L779">
        <f t="shared" si="111"/>
        <v>8.1865901927554052E-2</v>
      </c>
      <c r="N779">
        <f t="shared" si="112"/>
        <v>8.3870669920777432E-3</v>
      </c>
      <c r="O779">
        <f t="shared" si="113"/>
        <v>8.7687066992077733E-2</v>
      </c>
      <c r="P779">
        <f t="shared" si="114"/>
        <v>9.0582237107441232E-2</v>
      </c>
      <c r="Q779">
        <f t="shared" si="115"/>
        <v>8.9759058082738569E-3</v>
      </c>
      <c r="R779">
        <f t="shared" si="116"/>
        <v>10.999031160178422</v>
      </c>
    </row>
    <row r="780" spans="1:18">
      <c r="A780" t="s">
        <v>2024</v>
      </c>
      <c r="B780">
        <v>26.455030000000001</v>
      </c>
      <c r="C780">
        <v>11.605844113444693</v>
      </c>
      <c r="D780">
        <v>8.9399999999999993E-2</v>
      </c>
      <c r="E780">
        <v>2.9881802111034399</v>
      </c>
      <c r="G780" s="128">
        <f t="shared" si="108"/>
        <v>9.2458158850865335E-2</v>
      </c>
      <c r="H780" s="128">
        <v>3.0950719482204061</v>
      </c>
      <c r="J780">
        <f t="shared" si="109"/>
        <v>3.0703295419650276</v>
      </c>
      <c r="K780">
        <f t="shared" si="110"/>
        <v>29.525359541965027</v>
      </c>
      <c r="L780">
        <f t="shared" si="111"/>
        <v>9.2841523657506142E-2</v>
      </c>
      <c r="N780">
        <f t="shared" si="112"/>
        <v>2.6714331087264753E-3</v>
      </c>
      <c r="O780">
        <f t="shared" si="113"/>
        <v>9.2071433108726466E-2</v>
      </c>
      <c r="P780">
        <f t="shared" si="114"/>
        <v>9.5319805389299531E-2</v>
      </c>
      <c r="Q780">
        <f t="shared" si="115"/>
        <v>2.8616465384341955E-3</v>
      </c>
      <c r="R780">
        <f t="shared" si="116"/>
        <v>3.0950719482204061</v>
      </c>
    </row>
    <row r="781" spans="1:18">
      <c r="A781" t="s">
        <v>591</v>
      </c>
      <c r="B781">
        <v>26.595739999999999</v>
      </c>
      <c r="C781">
        <v>6.286887951161563</v>
      </c>
      <c r="D781">
        <v>8.5339999999999999E-2</v>
      </c>
      <c r="E781">
        <v>1.679679062282986</v>
      </c>
      <c r="G781" s="128">
        <f t="shared" si="108"/>
        <v>8.8124858549010712E-2</v>
      </c>
      <c r="H781" s="128">
        <v>1.7430775344384968</v>
      </c>
      <c r="J781">
        <f t="shared" si="109"/>
        <v>1.6720443735822561</v>
      </c>
      <c r="K781">
        <f t="shared" si="110"/>
        <v>28.267784373582256</v>
      </c>
      <c r="L781">
        <f t="shared" si="111"/>
        <v>8.8313325254944494E-2</v>
      </c>
      <c r="N781">
        <f t="shared" si="112"/>
        <v>1.4334381117523001E-3</v>
      </c>
      <c r="O781">
        <f t="shared" si="113"/>
        <v>8.6773438111752296E-2</v>
      </c>
      <c r="P781">
        <f t="shared" si="114"/>
        <v>8.9660943160634221E-2</v>
      </c>
      <c r="Q781">
        <f t="shared" si="115"/>
        <v>1.5360846116235088E-3</v>
      </c>
      <c r="R781">
        <f t="shared" si="116"/>
        <v>1.7430775344384968</v>
      </c>
    </row>
    <row r="782" spans="1:18">
      <c r="A782" t="s">
        <v>265</v>
      </c>
      <c r="B782">
        <v>26.595739999999999</v>
      </c>
      <c r="C782">
        <v>10.105640773172016</v>
      </c>
      <c r="D782">
        <v>9.8299999999999998E-2</v>
      </c>
      <c r="E782">
        <v>2.8759954052445149</v>
      </c>
      <c r="G782" s="128">
        <f t="shared" si="108"/>
        <v>0.10201290603667282</v>
      </c>
      <c r="H782" s="128">
        <v>2.9697697384204003</v>
      </c>
      <c r="J782">
        <f t="shared" si="109"/>
        <v>2.6876699453668191</v>
      </c>
      <c r="K782">
        <f t="shared" si="110"/>
        <v>29.28340994536682</v>
      </c>
      <c r="L782">
        <f t="shared" si="111"/>
        <v>0.10241791833245771</v>
      </c>
      <c r="N782">
        <f t="shared" si="112"/>
        <v>2.827103483355358E-3</v>
      </c>
      <c r="O782">
        <f t="shared" si="113"/>
        <v>0.10112710348335535</v>
      </c>
      <c r="P782">
        <f t="shared" si="114"/>
        <v>0.10504245444943316</v>
      </c>
      <c r="Q782">
        <f t="shared" si="115"/>
        <v>3.0295484127603467E-3</v>
      </c>
      <c r="R782">
        <f t="shared" si="116"/>
        <v>2.9697697384204003</v>
      </c>
    </row>
    <row r="783" spans="1:18">
      <c r="A783" t="s">
        <v>2328</v>
      </c>
      <c r="B783">
        <v>26.595739999999999</v>
      </c>
      <c r="C783">
        <v>8.815952203733012</v>
      </c>
      <c r="D783">
        <v>8.5699999999999998E-2</v>
      </c>
      <c r="E783">
        <v>2.983349502288863</v>
      </c>
      <c r="G783" s="128">
        <f t="shared" si="108"/>
        <v>8.8510637645890219E-2</v>
      </c>
      <c r="H783" s="128">
        <v>3.0954634334818691</v>
      </c>
      <c r="J783">
        <f t="shared" si="109"/>
        <v>2.3446677266291021</v>
      </c>
      <c r="K783">
        <f t="shared" si="110"/>
        <v>28.9404077266291</v>
      </c>
      <c r="L783">
        <f t="shared" si="111"/>
        <v>8.8777852539404525E-2</v>
      </c>
      <c r="N783">
        <f t="shared" si="112"/>
        <v>2.5567305234615555E-3</v>
      </c>
      <c r="O783">
        <f t="shared" si="113"/>
        <v>8.8256730523461557E-2</v>
      </c>
      <c r="P783">
        <f t="shared" si="114"/>
        <v>9.1250452068960389E-2</v>
      </c>
      <c r="Q783">
        <f t="shared" si="115"/>
        <v>2.7398144230701693E-3</v>
      </c>
      <c r="R783">
        <f t="shared" si="116"/>
        <v>3.0954634334818691</v>
      </c>
    </row>
    <row r="784" spans="1:18">
      <c r="A784" t="s">
        <v>2329</v>
      </c>
      <c r="B784">
        <v>26.66667</v>
      </c>
      <c r="C784">
        <v>4.8471070758179273</v>
      </c>
      <c r="D784">
        <v>8.1780000000000005E-2</v>
      </c>
      <c r="E784">
        <v>1.672183527571574</v>
      </c>
      <c r="G784" s="128">
        <f t="shared" si="108"/>
        <v>8.4317163715145096E-2</v>
      </c>
      <c r="H784" s="128">
        <v>1.7383378955145714</v>
      </c>
      <c r="J784">
        <f t="shared" si="109"/>
        <v>1.2925620484550164</v>
      </c>
      <c r="K784">
        <f t="shared" si="110"/>
        <v>27.959232048455018</v>
      </c>
      <c r="L784">
        <f t="shared" si="111"/>
        <v>8.4449434705100565E-2</v>
      </c>
      <c r="N784">
        <f t="shared" si="112"/>
        <v>1.3675116888480332E-3</v>
      </c>
      <c r="O784">
        <f t="shared" si="113"/>
        <v>8.3147511688848041E-2</v>
      </c>
      <c r="P784">
        <f t="shared" si="114"/>
        <v>8.5782880924428526E-2</v>
      </c>
      <c r="Q784">
        <f t="shared" si="115"/>
        <v>1.4657172092834292E-3</v>
      </c>
      <c r="R784">
        <f t="shared" si="116"/>
        <v>1.7383378955145714</v>
      </c>
    </row>
    <row r="785" spans="1:18">
      <c r="A785" t="s">
        <v>594</v>
      </c>
      <c r="B785">
        <v>26.809650000000001</v>
      </c>
      <c r="C785">
        <v>6.5812057465042066</v>
      </c>
      <c r="D785">
        <v>8.5099999999999995E-2</v>
      </c>
      <c r="E785">
        <v>2.7988798595512292</v>
      </c>
      <c r="G785" s="128">
        <f t="shared" si="108"/>
        <v>8.7891540708156871E-2</v>
      </c>
      <c r="H785" s="128">
        <v>2.9057157969437251</v>
      </c>
      <c r="J785">
        <f t="shared" si="109"/>
        <v>1.7643982264176652</v>
      </c>
      <c r="K785">
        <f t="shared" si="110"/>
        <v>28.574048226417666</v>
      </c>
      <c r="L785">
        <f t="shared" si="111"/>
        <v>8.8089467736765584E-2</v>
      </c>
      <c r="N785">
        <f t="shared" si="112"/>
        <v>2.3818467604780958E-3</v>
      </c>
      <c r="O785">
        <f t="shared" si="113"/>
        <v>8.7481846760478085E-2</v>
      </c>
      <c r="P785">
        <f t="shared" si="114"/>
        <v>9.0445419090691009E-2</v>
      </c>
      <c r="Q785">
        <f t="shared" si="115"/>
        <v>2.5538783825341388E-3</v>
      </c>
      <c r="R785">
        <f t="shared" si="116"/>
        <v>2.9057157969437251</v>
      </c>
    </row>
    <row r="786" spans="1:18">
      <c r="A786" t="s">
        <v>2330</v>
      </c>
      <c r="B786">
        <v>26.881720000000001</v>
      </c>
      <c r="C786">
        <v>5.8476563847121632</v>
      </c>
      <c r="D786">
        <v>7.8950000000000006E-2</v>
      </c>
      <c r="E786">
        <v>1.7596946804904543</v>
      </c>
      <c r="G786" s="128">
        <f t="shared" si="108"/>
        <v>8.1304117129449946E-2</v>
      </c>
      <c r="H786" s="128">
        <v>1.8325154405838522</v>
      </c>
      <c r="J786">
        <f t="shared" si="109"/>
        <v>1.5719506159004466</v>
      </c>
      <c r="K786">
        <f t="shared" si="110"/>
        <v>28.45367061590045</v>
      </c>
      <c r="L786">
        <f t="shared" si="111"/>
        <v>8.1452377162176071E-2</v>
      </c>
      <c r="N786">
        <f t="shared" si="112"/>
        <v>1.3892789502472139E-3</v>
      </c>
      <c r="O786">
        <f t="shared" si="113"/>
        <v>8.0339278950247214E-2</v>
      </c>
      <c r="P786">
        <f t="shared" si="114"/>
        <v>8.2794027629677497E-2</v>
      </c>
      <c r="Q786">
        <f t="shared" si="115"/>
        <v>1.4899105002275509E-3</v>
      </c>
      <c r="R786">
        <f t="shared" si="116"/>
        <v>1.8325154405838522</v>
      </c>
    </row>
    <row r="787" spans="1:18">
      <c r="A787" t="s">
        <v>1885</v>
      </c>
      <c r="B787">
        <v>27.02703</v>
      </c>
      <c r="C787">
        <v>11.582019087813501</v>
      </c>
      <c r="D787">
        <v>9.0999999999999998E-2</v>
      </c>
      <c r="E787">
        <v>7.1953474750564412</v>
      </c>
      <c r="G787" s="128">
        <f t="shared" si="108"/>
        <v>9.4245665544042193E-2</v>
      </c>
      <c r="H787" s="128">
        <v>7.4537115709714037</v>
      </c>
      <c r="J787">
        <f t="shared" si="109"/>
        <v>3.1302757734690814</v>
      </c>
      <c r="K787">
        <f t="shared" si="110"/>
        <v>30.15730577346908</v>
      </c>
      <c r="L787">
        <f t="shared" si="111"/>
        <v>9.4652398140006727E-2</v>
      </c>
      <c r="N787">
        <f t="shared" si="112"/>
        <v>6.5477662023013606E-3</v>
      </c>
      <c r="O787">
        <f t="shared" si="113"/>
        <v>9.7547766202301364E-2</v>
      </c>
      <c r="P787">
        <f t="shared" si="114"/>
        <v>0.10127046562183747</v>
      </c>
      <c r="Q787">
        <f t="shared" si="115"/>
        <v>7.0248000777952818E-3</v>
      </c>
      <c r="R787">
        <f t="shared" si="116"/>
        <v>7.4537115709714037</v>
      </c>
    </row>
    <row r="788" spans="1:18">
      <c r="A788" t="s">
        <v>2331</v>
      </c>
      <c r="B788">
        <v>27.173909999999999</v>
      </c>
      <c r="C788">
        <v>5.6521700268800688</v>
      </c>
      <c r="D788">
        <v>8.0699999999999994E-2</v>
      </c>
      <c r="E788">
        <v>2.1263903293699702</v>
      </c>
      <c r="G788" s="128">
        <f t="shared" si="108"/>
        <v>8.3209819137860547E-2</v>
      </c>
      <c r="H788" s="128">
        <v>2.2133736492870968</v>
      </c>
      <c r="J788">
        <f t="shared" si="109"/>
        <v>1.5359155961513655</v>
      </c>
      <c r="K788">
        <f t="shared" si="110"/>
        <v>28.709825596151365</v>
      </c>
      <c r="L788">
        <f t="shared" si="111"/>
        <v>8.3362706984434556E-2</v>
      </c>
      <c r="N788">
        <f t="shared" si="112"/>
        <v>1.7159969958015658E-3</v>
      </c>
      <c r="O788">
        <f t="shared" si="113"/>
        <v>8.2415996995801558E-2</v>
      </c>
      <c r="P788">
        <f t="shared" si="114"/>
        <v>8.5051563348277404E-2</v>
      </c>
      <c r="Q788">
        <f t="shared" si="115"/>
        <v>1.8417442104168569E-3</v>
      </c>
      <c r="R788">
        <f t="shared" si="116"/>
        <v>2.2133736492870968</v>
      </c>
    </row>
    <row r="789" spans="1:18">
      <c r="A789" t="s">
        <v>233</v>
      </c>
      <c r="B789">
        <v>27.247959999999999</v>
      </c>
      <c r="C789">
        <v>11.672975902395155</v>
      </c>
      <c r="D789">
        <v>7.1900000000000006E-2</v>
      </c>
      <c r="E789">
        <v>2.5812321222394972</v>
      </c>
      <c r="G789" s="128">
        <f t="shared" si="108"/>
        <v>7.3770416092653196E-2</v>
      </c>
      <c r="H789" s="128">
        <v>2.7006807019203385</v>
      </c>
      <c r="J789">
        <f t="shared" si="109"/>
        <v>3.1806478046942708</v>
      </c>
      <c r="K789">
        <f t="shared" si="110"/>
        <v>30.42860780469427</v>
      </c>
      <c r="L789">
        <f t="shared" si="111"/>
        <v>7.4006823558831245E-2</v>
      </c>
      <c r="N789">
        <f t="shared" si="112"/>
        <v>1.8559058958901988E-3</v>
      </c>
      <c r="O789">
        <f t="shared" si="113"/>
        <v>7.3755905895890206E-2</v>
      </c>
      <c r="P789">
        <f t="shared" si="114"/>
        <v>7.5762719483793817E-2</v>
      </c>
      <c r="Q789">
        <f t="shared" si="115"/>
        <v>1.9923033911406207E-3</v>
      </c>
      <c r="R789">
        <f t="shared" si="116"/>
        <v>2.7006807019203385</v>
      </c>
    </row>
    <row r="790" spans="1:18">
      <c r="A790" t="s">
        <v>564</v>
      </c>
      <c r="B790">
        <v>27.322399999999998</v>
      </c>
      <c r="C790">
        <v>5.4292781515576483</v>
      </c>
      <c r="D790">
        <v>8.9590000000000003E-2</v>
      </c>
      <c r="E790">
        <v>1.8469627808187832</v>
      </c>
      <c r="G790" s="128">
        <f t="shared" si="108"/>
        <v>9.27698207822647E-2</v>
      </c>
      <c r="H790" s="128">
        <v>1.9151274995784351</v>
      </c>
      <c r="J790">
        <f t="shared" si="109"/>
        <v>1.4834090936811868</v>
      </c>
      <c r="K790">
        <f t="shared" si="110"/>
        <v>28.805809093681184</v>
      </c>
      <c r="L790">
        <f t="shared" si="111"/>
        <v>9.2955932170413619E-2</v>
      </c>
      <c r="N790">
        <f t="shared" si="112"/>
        <v>1.6546939553355479E-3</v>
      </c>
      <c r="O790">
        <f t="shared" si="113"/>
        <v>9.1244693955335548E-2</v>
      </c>
      <c r="P790">
        <f t="shared" si="114"/>
        <v>9.4546481131375482E-2</v>
      </c>
      <c r="Q790">
        <f t="shared" si="115"/>
        <v>1.7766603491107813E-3</v>
      </c>
      <c r="R790">
        <f t="shared" si="116"/>
        <v>1.9151274995784351</v>
      </c>
    </row>
    <row r="791" spans="1:18">
      <c r="A791" t="s">
        <v>1882</v>
      </c>
      <c r="B791">
        <v>27.70083</v>
      </c>
      <c r="C791">
        <v>11.316526091065937</v>
      </c>
      <c r="D791">
        <v>8.7900000000000006E-2</v>
      </c>
      <c r="E791">
        <v>3.4271812114559599</v>
      </c>
      <c r="G791" s="128">
        <f t="shared" si="108"/>
        <v>9.1000734477746745E-2</v>
      </c>
      <c r="H791" s="128">
        <v>3.5580445309393536</v>
      </c>
      <c r="J791">
        <f t="shared" si="109"/>
        <v>3.1347716543918205</v>
      </c>
      <c r="K791">
        <f t="shared" si="110"/>
        <v>30.835601654391819</v>
      </c>
      <c r="L791">
        <f t="shared" si="111"/>
        <v>9.1381099186995371E-2</v>
      </c>
      <c r="N791">
        <f t="shared" si="112"/>
        <v>3.0124922848697886E-3</v>
      </c>
      <c r="O791">
        <f t="shared" si="113"/>
        <v>9.0912492284869792E-2</v>
      </c>
      <c r="P791">
        <f t="shared" si="114"/>
        <v>9.4238581133946855E-2</v>
      </c>
      <c r="Q791">
        <f t="shared" si="115"/>
        <v>3.2378466562001107E-3</v>
      </c>
      <c r="R791">
        <f t="shared" si="116"/>
        <v>3.5580445309393536</v>
      </c>
    </row>
    <row r="792" spans="1:18">
      <c r="A792" t="s">
        <v>521</v>
      </c>
      <c r="B792">
        <v>27.77778</v>
      </c>
      <c r="C792">
        <v>4.7593167693604457</v>
      </c>
      <c r="D792">
        <v>9.3210000000000001E-2</v>
      </c>
      <c r="E792">
        <v>1.7616251814745831</v>
      </c>
      <c r="G792" s="128">
        <f t="shared" si="108"/>
        <v>9.6718403663075658E-2</v>
      </c>
      <c r="H792" s="128">
        <v>1.8251034630472927</v>
      </c>
      <c r="J792">
        <f t="shared" si="109"/>
        <v>1.3220325416960521</v>
      </c>
      <c r="K792">
        <f t="shared" si="110"/>
        <v>29.099812541696053</v>
      </c>
      <c r="L792">
        <f t="shared" si="111"/>
        <v>9.6898551214421674E-2</v>
      </c>
      <c r="N792">
        <f t="shared" si="112"/>
        <v>1.6420108316524591E-3</v>
      </c>
      <c r="O792">
        <f t="shared" si="113"/>
        <v>9.4852010831652456E-2</v>
      </c>
      <c r="P792">
        <f t="shared" si="114"/>
        <v>9.8483614597734512E-2</v>
      </c>
      <c r="Q792">
        <f t="shared" si="115"/>
        <v>1.7652109346588535E-3</v>
      </c>
      <c r="R792">
        <f t="shared" si="116"/>
        <v>1.8251034630472927</v>
      </c>
    </row>
    <row r="793" spans="1:18">
      <c r="A793" t="s">
        <v>2332</v>
      </c>
      <c r="B793">
        <v>27.855149999999998</v>
      </c>
      <c r="C793">
        <v>6.2855084340774621</v>
      </c>
      <c r="D793">
        <v>8.5300000000000001E-2</v>
      </c>
      <c r="E793">
        <v>3.5113412552167702</v>
      </c>
      <c r="G793" s="128">
        <f t="shared" si="108"/>
        <v>8.8223646182028465E-2</v>
      </c>
      <c r="H793" s="128">
        <v>3.6504670136890587</v>
      </c>
      <c r="J793">
        <f t="shared" si="109"/>
        <v>1.750837802574928</v>
      </c>
      <c r="K793">
        <f t="shared" si="110"/>
        <v>29.605987802574926</v>
      </c>
      <c r="L793">
        <f t="shared" si="111"/>
        <v>8.8422180567673397E-2</v>
      </c>
      <c r="N793">
        <f t="shared" si="112"/>
        <v>2.9951740906999052E-3</v>
      </c>
      <c r="O793">
        <f t="shared" si="113"/>
        <v>8.829517409069991E-2</v>
      </c>
      <c r="P793">
        <f t="shared" si="114"/>
        <v>9.144422128417716E-2</v>
      </c>
      <c r="Q793">
        <f t="shared" si="115"/>
        <v>3.2205751021486956E-3</v>
      </c>
      <c r="R793">
        <f t="shared" si="116"/>
        <v>3.6504670136890587</v>
      </c>
    </row>
    <row r="794" spans="1:18">
      <c r="A794" t="s">
        <v>1893</v>
      </c>
      <c r="B794">
        <v>27.932960000000001</v>
      </c>
      <c r="C794">
        <v>8.9594677607462145</v>
      </c>
      <c r="D794">
        <v>9.3600000000000003E-2</v>
      </c>
      <c r="E794">
        <v>5.3487276839403002</v>
      </c>
      <c r="G794" s="128">
        <f t="shared" si="108"/>
        <v>9.7158920199972423E-2</v>
      </c>
      <c r="H794" s="128">
        <v>5.5417422476120537</v>
      </c>
      <c r="J794">
        <f t="shared" si="109"/>
        <v>2.502644545822136</v>
      </c>
      <c r="K794">
        <f t="shared" si="110"/>
        <v>30.435604545822137</v>
      </c>
      <c r="L794">
        <f t="shared" si="111"/>
        <v>9.7504183245393838E-2</v>
      </c>
      <c r="N794">
        <f t="shared" si="112"/>
        <v>5.006409112168121E-3</v>
      </c>
      <c r="O794">
        <f t="shared" si="113"/>
        <v>9.8606409112168128E-2</v>
      </c>
      <c r="P794">
        <f t="shared" si="114"/>
        <v>0.10254321712801798</v>
      </c>
      <c r="Q794">
        <f t="shared" si="115"/>
        <v>5.3842969280455538E-3</v>
      </c>
      <c r="R794">
        <f t="shared" si="116"/>
        <v>5.5417422476120537</v>
      </c>
    </row>
    <row r="795" spans="1:18">
      <c r="A795" t="s">
        <v>1879</v>
      </c>
      <c r="B795">
        <v>27.932960000000001</v>
      </c>
      <c r="C795">
        <v>11.407455426261546</v>
      </c>
      <c r="D795">
        <v>8.7099999999999997E-2</v>
      </c>
      <c r="E795">
        <v>2.5653839381437642</v>
      </c>
      <c r="G795" s="128">
        <f t="shared" si="108"/>
        <v>9.0168294933804419E-2</v>
      </c>
      <c r="H795" s="128">
        <v>2.6651357482905174</v>
      </c>
      <c r="J795">
        <f t="shared" si="109"/>
        <v>3.1864399612354672</v>
      </c>
      <c r="K795">
        <f t="shared" si="110"/>
        <v>31.119399961235469</v>
      </c>
      <c r="L795">
        <f t="shared" si="111"/>
        <v>9.0547998090633741E-2</v>
      </c>
      <c r="N795">
        <f t="shared" si="112"/>
        <v>2.2344494101232187E-3</v>
      </c>
      <c r="O795">
        <f t="shared" si="113"/>
        <v>8.933444941012321E-2</v>
      </c>
      <c r="P795">
        <f t="shared" si="114"/>
        <v>9.2571402395709268E-2</v>
      </c>
      <c r="Q795">
        <f t="shared" si="115"/>
        <v>2.4031074619048493E-3</v>
      </c>
      <c r="R795">
        <f t="shared" si="116"/>
        <v>2.6651357482905174</v>
      </c>
    </row>
    <row r="796" spans="1:18">
      <c r="A796" t="s">
        <v>2015</v>
      </c>
      <c r="B796">
        <v>27.932960000000001</v>
      </c>
      <c r="C796">
        <v>13.3284381234833</v>
      </c>
      <c r="D796">
        <v>7.3300000000000004E-2</v>
      </c>
      <c r="E796">
        <v>3.7340157202213051</v>
      </c>
      <c r="G796" s="128">
        <f t="shared" si="108"/>
        <v>7.5326659753324698E-2</v>
      </c>
      <c r="H796" s="128">
        <v>3.9078156928250589</v>
      </c>
      <c r="J796">
        <f t="shared" si="109"/>
        <v>3.7230272896573409</v>
      </c>
      <c r="K796">
        <f t="shared" si="110"/>
        <v>31.655987289657343</v>
      </c>
      <c r="L796">
        <f t="shared" si="111"/>
        <v>7.5620123242738355E-2</v>
      </c>
      <c r="N796">
        <f t="shared" si="112"/>
        <v>2.7370335229222166E-3</v>
      </c>
      <c r="O796">
        <f t="shared" si="113"/>
        <v>7.6037033522922223E-2</v>
      </c>
      <c r="P796">
        <f t="shared" si="114"/>
        <v>7.8270286784046059E-2</v>
      </c>
      <c r="Q796">
        <f t="shared" si="115"/>
        <v>2.9436270307213602E-3</v>
      </c>
      <c r="R796">
        <f t="shared" si="116"/>
        <v>3.9078156928250589</v>
      </c>
    </row>
    <row r="797" spans="1:18">
      <c r="A797" t="s">
        <v>2021</v>
      </c>
      <c r="B797">
        <v>28.571429999999999</v>
      </c>
      <c r="C797">
        <v>7.2325942188604753</v>
      </c>
      <c r="D797">
        <v>8.5099999999999995E-2</v>
      </c>
      <c r="E797">
        <v>3.1008066529850731</v>
      </c>
      <c r="G797" s="128">
        <f t="shared" si="108"/>
        <v>8.8089172628148388E-2</v>
      </c>
      <c r="H797" s="128">
        <v>3.2272626334225984</v>
      </c>
      <c r="J797">
        <f t="shared" si="109"/>
        <v>2.0664555944257672</v>
      </c>
      <c r="K797">
        <f t="shared" si="110"/>
        <v>30.637885594425768</v>
      </c>
      <c r="L797">
        <f t="shared" si="111"/>
        <v>8.8323397927520711E-2</v>
      </c>
      <c r="N797">
        <f t="shared" si="112"/>
        <v>2.6387864616902968E-3</v>
      </c>
      <c r="O797">
        <f t="shared" si="113"/>
        <v>8.7738786461690296E-2</v>
      </c>
      <c r="P797">
        <f t="shared" si="114"/>
        <v>9.0932041580467748E-2</v>
      </c>
      <c r="Q797">
        <f t="shared" si="115"/>
        <v>2.8428689523193607E-3</v>
      </c>
      <c r="R797">
        <f t="shared" si="116"/>
        <v>3.2272626334225984</v>
      </c>
    </row>
    <row r="798" spans="1:18">
      <c r="A798" t="s">
        <v>1902</v>
      </c>
      <c r="B798">
        <v>28.73563</v>
      </c>
      <c r="C798">
        <v>12.851172509238451</v>
      </c>
      <c r="D798">
        <v>9.9500000000000005E-2</v>
      </c>
      <c r="E798">
        <v>2.5200599224176079</v>
      </c>
      <c r="G798" s="128">
        <f t="shared" si="108"/>
        <v>0.10362827582444524</v>
      </c>
      <c r="H798" s="128">
        <v>2.6079625043508914</v>
      </c>
      <c r="J798">
        <f t="shared" si="109"/>
        <v>3.692865382916477</v>
      </c>
      <c r="K798">
        <f t="shared" si="110"/>
        <v>32.428495382916481</v>
      </c>
      <c r="L798">
        <f t="shared" si="111"/>
        <v>0.1042058691893004</v>
      </c>
      <c r="N798">
        <f t="shared" si="112"/>
        <v>2.5074596228055199E-3</v>
      </c>
      <c r="O798">
        <f t="shared" si="113"/>
        <v>0.10200745962280552</v>
      </c>
      <c r="P798">
        <f t="shared" si="114"/>
        <v>0.10633086240185209</v>
      </c>
      <c r="Q798">
        <f t="shared" si="115"/>
        <v>2.7025865774068514E-3</v>
      </c>
      <c r="R798">
        <f t="shared" si="116"/>
        <v>2.6079625043508914</v>
      </c>
    </row>
    <row r="799" spans="1:18">
      <c r="A799" t="s">
        <v>2333</v>
      </c>
      <c r="B799">
        <v>28.73563</v>
      </c>
      <c r="C799">
        <v>6.7272309842572158</v>
      </c>
      <c r="D799">
        <v>7.9899999999999999E-2</v>
      </c>
      <c r="E799">
        <v>2.51404430774378</v>
      </c>
      <c r="G799" s="128">
        <f t="shared" si="108"/>
        <v>8.250303159901401E-2</v>
      </c>
      <c r="H799" s="128">
        <v>2.624191151430987</v>
      </c>
      <c r="J799">
        <f t="shared" si="109"/>
        <v>1.9331122048815117</v>
      </c>
      <c r="K799">
        <f t="shared" si="110"/>
        <v>30.668742204881511</v>
      </c>
      <c r="L799">
        <f t="shared" si="111"/>
        <v>8.2692763765629423E-2</v>
      </c>
      <c r="N799">
        <f t="shared" si="112"/>
        <v>2.0087214018872802E-3</v>
      </c>
      <c r="O799">
        <f t="shared" si="113"/>
        <v>8.1908721401887277E-2</v>
      </c>
      <c r="P799">
        <f t="shared" si="114"/>
        <v>8.4668068853897646E-2</v>
      </c>
      <c r="Q799">
        <f t="shared" si="115"/>
        <v>2.1650372548836366E-3</v>
      </c>
      <c r="R799">
        <f t="shared" si="116"/>
        <v>2.624191151430987</v>
      </c>
    </row>
    <row r="800" spans="1:18">
      <c r="A800" t="s">
        <v>208</v>
      </c>
      <c r="B800">
        <v>28.901730000000001</v>
      </c>
      <c r="C800">
        <v>6.2211253098040071</v>
      </c>
      <c r="D800">
        <v>8.2400000000000001E-2</v>
      </c>
      <c r="E800">
        <v>2.8638478367549425</v>
      </c>
      <c r="G800" s="128">
        <f t="shared" si="108"/>
        <v>8.5215015073086098E-2</v>
      </c>
      <c r="H800" s="128">
        <v>2.9860844650917024</v>
      </c>
      <c r="J800">
        <f t="shared" si="109"/>
        <v>1.7980128400012176</v>
      </c>
      <c r="K800">
        <f t="shared" si="110"/>
        <v>30.699742840001218</v>
      </c>
      <c r="L800">
        <f t="shared" si="111"/>
        <v>8.5404778062590045E-2</v>
      </c>
      <c r="N800">
        <f t="shared" si="112"/>
        <v>2.3598106174860726E-3</v>
      </c>
      <c r="O800">
        <f t="shared" si="113"/>
        <v>8.4759810617486067E-2</v>
      </c>
      <c r="P800">
        <f t="shared" si="114"/>
        <v>8.7759607400109074E-2</v>
      </c>
      <c r="Q800">
        <f t="shared" si="115"/>
        <v>2.5445923270229764E-3</v>
      </c>
      <c r="R800">
        <f t="shared" si="116"/>
        <v>2.9860844650917024</v>
      </c>
    </row>
    <row r="801" spans="1:18">
      <c r="A801" t="s">
        <v>1915</v>
      </c>
      <c r="B801">
        <v>29.069769999999998</v>
      </c>
      <c r="C801">
        <v>9.0191242642089744</v>
      </c>
      <c r="D801">
        <v>0.1042</v>
      </c>
      <c r="E801">
        <v>2.0934835878836591</v>
      </c>
      <c r="G801" s="128">
        <f t="shared" si="108"/>
        <v>0.10875039755755445</v>
      </c>
      <c r="H801" s="128">
        <v>2.1639402036008635</v>
      </c>
      <c r="J801">
        <f t="shared" si="109"/>
        <v>2.6218386796197413</v>
      </c>
      <c r="K801">
        <f t="shared" si="110"/>
        <v>31.69160867961974</v>
      </c>
      <c r="L801">
        <f t="shared" si="111"/>
        <v>0.10919631033471827</v>
      </c>
      <c r="N801">
        <f t="shared" si="112"/>
        <v>2.1814098985747728E-3</v>
      </c>
      <c r="O801">
        <f t="shared" si="113"/>
        <v>0.10638140989857478</v>
      </c>
      <c r="P801">
        <f t="shared" si="114"/>
        <v>0.11110369113187814</v>
      </c>
      <c r="Q801">
        <f t="shared" si="115"/>
        <v>2.3532935743236921E-3</v>
      </c>
      <c r="R801">
        <f t="shared" si="116"/>
        <v>2.1639402036008635</v>
      </c>
    </row>
    <row r="802" spans="1:18">
      <c r="A802" t="s">
        <v>221</v>
      </c>
      <c r="B802">
        <v>29.411760000000001</v>
      </c>
      <c r="C802">
        <v>8.8340769879139547</v>
      </c>
      <c r="D802">
        <v>7.5700000000000003E-2</v>
      </c>
      <c r="E802">
        <v>3.8770897872549734</v>
      </c>
      <c r="G802" s="128">
        <f t="shared" si="108"/>
        <v>7.8034024493022353E-2</v>
      </c>
      <c r="H802" s="128">
        <v>4.0612463117755535</v>
      </c>
      <c r="J802">
        <f t="shared" si="109"/>
        <v>2.5982575219004818</v>
      </c>
      <c r="K802">
        <f t="shared" si="110"/>
        <v>32.01001752190048</v>
      </c>
      <c r="L802">
        <f t="shared" si="111"/>
        <v>7.8258247649774446E-2</v>
      </c>
      <c r="N802">
        <f t="shared" si="112"/>
        <v>2.9349569689520148E-3</v>
      </c>
      <c r="O802">
        <f t="shared" si="113"/>
        <v>7.8634956968952022E-2</v>
      </c>
      <c r="P802">
        <f t="shared" si="114"/>
        <v>8.1203178434675255E-2</v>
      </c>
      <c r="Q802">
        <f t="shared" si="115"/>
        <v>3.1691539416529024E-3</v>
      </c>
      <c r="R802">
        <f t="shared" si="116"/>
        <v>4.0612463117755535</v>
      </c>
    </row>
    <row r="803" spans="1:18">
      <c r="A803" t="s">
        <v>1875</v>
      </c>
      <c r="B803">
        <v>29.44641</v>
      </c>
      <c r="C803">
        <v>3.6215321020888434</v>
      </c>
      <c r="D803">
        <v>8.2100000000000006E-2</v>
      </c>
      <c r="E803">
        <v>4.9875638247912395</v>
      </c>
      <c r="G803" s="128">
        <f t="shared" si="108"/>
        <v>8.4948336157843432E-2</v>
      </c>
      <c r="H803" s="128">
        <v>5.2054607071569068</v>
      </c>
      <c r="J803">
        <f t="shared" si="109"/>
        <v>1.0664111910626994</v>
      </c>
      <c r="K803">
        <f t="shared" si="110"/>
        <v>30.512821191062699</v>
      </c>
      <c r="L803">
        <f t="shared" si="111"/>
        <v>8.5060054494926859E-2</v>
      </c>
      <c r="N803">
        <f t="shared" si="112"/>
        <v>4.0947899001536076E-3</v>
      </c>
      <c r="O803">
        <f t="shared" si="113"/>
        <v>8.6194789900153612E-2</v>
      </c>
      <c r="P803">
        <f t="shared" si="114"/>
        <v>8.9370288417923535E-2</v>
      </c>
      <c r="Q803">
        <f t="shared" si="115"/>
        <v>4.4219522600801031E-3</v>
      </c>
      <c r="R803">
        <f t="shared" si="116"/>
        <v>5.2054607071569068</v>
      </c>
    </row>
    <row r="804" spans="1:18">
      <c r="A804" t="s">
        <v>1871</v>
      </c>
      <c r="B804">
        <v>29.498529999999999</v>
      </c>
      <c r="C804">
        <v>10.865684696693272</v>
      </c>
      <c r="D804">
        <v>7.6999999999999999E-2</v>
      </c>
      <c r="E804">
        <v>4.061393453227522</v>
      </c>
      <c r="G804" s="128">
        <f t="shared" si="108"/>
        <v>7.9445526449324608E-2</v>
      </c>
      <c r="H804" s="128">
        <v>4.2514804832381241</v>
      </c>
      <c r="J804">
        <f t="shared" si="109"/>
        <v>3.2052172599594737</v>
      </c>
      <c r="K804">
        <f t="shared" si="110"/>
        <v>32.703747259959471</v>
      </c>
      <c r="L804">
        <f t="shared" si="111"/>
        <v>7.973503894797071E-2</v>
      </c>
      <c r="N804">
        <f t="shared" si="112"/>
        <v>3.127272958985192E-3</v>
      </c>
      <c r="O804">
        <f t="shared" si="113"/>
        <v>8.0127272958985196E-2</v>
      </c>
      <c r="P804">
        <f t="shared" si="114"/>
        <v>8.2823137501123426E-2</v>
      </c>
      <c r="Q804">
        <f t="shared" si="115"/>
        <v>3.3776110517988178E-3</v>
      </c>
      <c r="R804">
        <f t="shared" si="116"/>
        <v>4.2514804832381241</v>
      </c>
    </row>
    <row r="805" spans="1:18">
      <c r="A805" t="s">
        <v>2334</v>
      </c>
      <c r="B805">
        <v>30.120480000000001</v>
      </c>
      <c r="C805">
        <v>8.7417341569200264</v>
      </c>
      <c r="D805">
        <v>7.8799999999999995E-2</v>
      </c>
      <c r="E805">
        <v>4.2174442353486619</v>
      </c>
      <c r="G805" s="128">
        <f t="shared" si="108"/>
        <v>8.1448686526501932E-2</v>
      </c>
      <c r="H805" s="128">
        <v>4.4143721397798066</v>
      </c>
      <c r="J805">
        <f t="shared" si="109"/>
        <v>2.6330522883882654</v>
      </c>
      <c r="K805">
        <f t="shared" si="110"/>
        <v>32.753532288388264</v>
      </c>
      <c r="L805">
        <f t="shared" si="111"/>
        <v>8.1700991147615892E-2</v>
      </c>
      <c r="N805">
        <f t="shared" si="112"/>
        <v>3.3233460574547454E-3</v>
      </c>
      <c r="O805">
        <f t="shared" si="113"/>
        <v>8.2123346057454735E-2</v>
      </c>
      <c r="P805">
        <f t="shared" si="114"/>
        <v>8.5044134652744421E-2</v>
      </c>
      <c r="Q805">
        <f t="shared" si="115"/>
        <v>3.5954481262424898E-3</v>
      </c>
      <c r="R805">
        <f t="shared" si="116"/>
        <v>4.4143721397798066</v>
      </c>
    </row>
    <row r="806" spans="1:18">
      <c r="A806" t="s">
        <v>2335</v>
      </c>
      <c r="B806">
        <v>30.211480000000002</v>
      </c>
      <c r="C806">
        <v>4.5513962086313873</v>
      </c>
      <c r="D806">
        <v>8.3119999999999999E-2</v>
      </c>
      <c r="E806">
        <v>1.859270420689799</v>
      </c>
      <c r="G806" s="128">
        <f t="shared" si="108"/>
        <v>8.6132206502802205E-2</v>
      </c>
      <c r="H806" s="128">
        <v>1.9416342513994891</v>
      </c>
      <c r="J806">
        <f t="shared" si="109"/>
        <v>1.3750441552914299</v>
      </c>
      <c r="K806">
        <f t="shared" si="110"/>
        <v>31.586524155291432</v>
      </c>
      <c r="L806">
        <f t="shared" si="111"/>
        <v>8.6281122385317044E-2</v>
      </c>
      <c r="N806">
        <f t="shared" si="112"/>
        <v>1.5454255736773608E-3</v>
      </c>
      <c r="O806">
        <f t="shared" si="113"/>
        <v>8.4665425573677358E-2</v>
      </c>
      <c r="P806">
        <f t="shared" si="114"/>
        <v>8.7804578925746751E-2</v>
      </c>
      <c r="Q806">
        <f t="shared" si="115"/>
        <v>1.6723724229445458E-3</v>
      </c>
      <c r="R806">
        <f t="shared" si="116"/>
        <v>1.9416342513994891</v>
      </c>
    </row>
    <row r="807" spans="1:18">
      <c r="A807" t="s">
        <v>2016</v>
      </c>
      <c r="B807">
        <v>30.4878</v>
      </c>
      <c r="C807">
        <v>8.2537645870486909</v>
      </c>
      <c r="D807">
        <v>8.1199999999999994E-2</v>
      </c>
      <c r="E807">
        <v>1.6794654154321407</v>
      </c>
      <c r="G807" s="128">
        <f t="shared" si="108"/>
        <v>8.4082764300069487E-2</v>
      </c>
      <c r="H807" s="128">
        <v>1.7564323391207428</v>
      </c>
      <c r="J807">
        <f t="shared" si="109"/>
        <v>2.5163912397702308</v>
      </c>
      <c r="K807">
        <f t="shared" si="110"/>
        <v>33.004191239770229</v>
      </c>
      <c r="L807">
        <f t="shared" si="111"/>
        <v>8.4342215932499714E-2</v>
      </c>
      <c r="N807">
        <f t="shared" si="112"/>
        <v>1.363725917330898E-3</v>
      </c>
      <c r="O807">
        <f t="shared" si="113"/>
        <v>8.2563725917330896E-2</v>
      </c>
      <c r="P807">
        <f t="shared" si="114"/>
        <v>8.5559621163862579E-2</v>
      </c>
      <c r="Q807">
        <f t="shared" si="115"/>
        <v>1.4768568637930912E-3</v>
      </c>
      <c r="R807">
        <f t="shared" si="116"/>
        <v>1.7564323391207428</v>
      </c>
    </row>
    <row r="808" spans="1:18">
      <c r="A808" t="s">
        <v>2336</v>
      </c>
      <c r="B808">
        <v>30.674849999999999</v>
      </c>
      <c r="C808">
        <v>6.8400085355765654</v>
      </c>
      <c r="D808">
        <v>9.0999999999999998E-2</v>
      </c>
      <c r="E808">
        <v>2.3241803029079025</v>
      </c>
      <c r="G808" s="128">
        <f t="shared" si="108"/>
        <v>9.4720313099987838E-2</v>
      </c>
      <c r="H808" s="128">
        <v>2.4193599724781336</v>
      </c>
      <c r="J808">
        <f t="shared" si="109"/>
        <v>2.0981623582753079</v>
      </c>
      <c r="K808">
        <f t="shared" si="110"/>
        <v>32.773012358275309</v>
      </c>
      <c r="L808">
        <f t="shared" si="111"/>
        <v>9.499761723521212E-2</v>
      </c>
      <c r="N808">
        <f t="shared" si="112"/>
        <v>2.1150040756461913E-3</v>
      </c>
      <c r="O808">
        <f t="shared" si="113"/>
        <v>9.3115004075646185E-2</v>
      </c>
      <c r="P808">
        <f t="shared" si="114"/>
        <v>9.7011938440934906E-2</v>
      </c>
      <c r="Q808">
        <f t="shared" si="115"/>
        <v>2.2916253409470677E-3</v>
      </c>
      <c r="R808">
        <f t="shared" si="116"/>
        <v>2.4193599724781336</v>
      </c>
    </row>
    <row r="809" spans="1:18">
      <c r="A809" t="s">
        <v>2337</v>
      </c>
      <c r="B809">
        <v>30.95975</v>
      </c>
      <c r="C809">
        <v>6.8963850026839406</v>
      </c>
      <c r="D809">
        <v>9.7900000000000001E-2</v>
      </c>
      <c r="E809">
        <v>2.4651436793631847</v>
      </c>
      <c r="G809" s="128">
        <f t="shared" si="108"/>
        <v>0.10223979417107525</v>
      </c>
      <c r="H809" s="128">
        <v>2.5596132065689958</v>
      </c>
      <c r="J809">
        <f t="shared" si="109"/>
        <v>2.1351035558684415</v>
      </c>
      <c r="K809">
        <f t="shared" si="110"/>
        <v>33.09485355586844</v>
      </c>
      <c r="L809">
        <f t="shared" si="111"/>
        <v>0.10256622691414993</v>
      </c>
      <c r="N809">
        <f t="shared" si="112"/>
        <v>2.4133756620965579E-3</v>
      </c>
      <c r="O809">
        <f t="shared" si="113"/>
        <v>0.10031337566209655</v>
      </c>
      <c r="P809">
        <f t="shared" si="114"/>
        <v>0.10485673744504705</v>
      </c>
      <c r="Q809">
        <f t="shared" si="115"/>
        <v>2.6169432739718002E-3</v>
      </c>
      <c r="R809">
        <f t="shared" si="116"/>
        <v>2.5596132065689958</v>
      </c>
    </row>
    <row r="810" spans="1:18">
      <c r="A810" t="s">
        <v>1887</v>
      </c>
      <c r="B810">
        <v>30.95975</v>
      </c>
      <c r="C810">
        <v>10.472409919650801</v>
      </c>
      <c r="D810">
        <v>9.5699999999999993E-2</v>
      </c>
      <c r="E810">
        <v>2.259562039314468</v>
      </c>
      <c r="G810" s="128">
        <f t="shared" si="108"/>
        <v>9.9854224741019543E-2</v>
      </c>
      <c r="H810" s="128">
        <v>2.3482219515731044</v>
      </c>
      <c r="J810">
        <f t="shared" si="109"/>
        <v>3.2422319300990887</v>
      </c>
      <c r="K810">
        <f t="shared" si="110"/>
        <v>34.201981930099087</v>
      </c>
      <c r="L810">
        <f t="shared" si="111"/>
        <v>0.10033017258585979</v>
      </c>
      <c r="N810">
        <f t="shared" si="112"/>
        <v>2.1624008716239458E-3</v>
      </c>
      <c r="O810">
        <f t="shared" si="113"/>
        <v>9.7862400871623942E-2</v>
      </c>
      <c r="P810">
        <f t="shared" si="114"/>
        <v>0.10219902356596131</v>
      </c>
      <c r="Q810">
        <f t="shared" si="115"/>
        <v>2.3447988249417628E-3</v>
      </c>
      <c r="R810">
        <f t="shared" si="116"/>
        <v>2.3482219515731044</v>
      </c>
    </row>
    <row r="811" spans="1:18">
      <c r="A811" t="s">
        <v>2338</v>
      </c>
      <c r="B811">
        <v>30.95975</v>
      </c>
      <c r="C811">
        <v>9.2682457510979059</v>
      </c>
      <c r="D811">
        <v>7.8100000000000003E-2</v>
      </c>
      <c r="E811">
        <v>3.6596551446320302</v>
      </c>
      <c r="G811" s="128">
        <f t="shared" si="108"/>
        <v>8.0769669300573985E-2</v>
      </c>
      <c r="H811" s="128">
        <v>3.8371808838382373</v>
      </c>
      <c r="J811">
        <f t="shared" si="109"/>
        <v>2.8694257139255339</v>
      </c>
      <c r="K811">
        <f t="shared" si="110"/>
        <v>33.829175713925537</v>
      </c>
      <c r="L811">
        <f t="shared" si="111"/>
        <v>8.1040085640975618E-2</v>
      </c>
      <c r="N811">
        <f t="shared" si="112"/>
        <v>2.8581906679576159E-3</v>
      </c>
      <c r="O811">
        <f t="shared" si="113"/>
        <v>8.0958190667957619E-2</v>
      </c>
      <c r="P811">
        <f t="shared" si="114"/>
        <v>8.3868947610914971E-2</v>
      </c>
      <c r="Q811">
        <f t="shared" si="115"/>
        <v>3.099278310340986E-3</v>
      </c>
      <c r="R811">
        <f t="shared" si="116"/>
        <v>3.8371808838382373</v>
      </c>
    </row>
    <row r="812" spans="1:18">
      <c r="A812" t="s">
        <v>2339</v>
      </c>
      <c r="B812">
        <v>31.055900000000001</v>
      </c>
      <c r="C812">
        <v>6.6233498327961078</v>
      </c>
      <c r="D812">
        <v>8.4599999999999995E-2</v>
      </c>
      <c r="E812">
        <v>4.4075080790986014</v>
      </c>
      <c r="G812" s="128">
        <f t="shared" si="108"/>
        <v>8.7828782217781939E-2</v>
      </c>
      <c r="H812" s="128">
        <v>4.604789498846916</v>
      </c>
      <c r="J812">
        <f t="shared" si="109"/>
        <v>2.0569409007233266</v>
      </c>
      <c r="K812">
        <f t="shared" si="110"/>
        <v>33.112840900723327</v>
      </c>
      <c r="L812">
        <f t="shared" si="111"/>
        <v>8.8062042576343147E-2</v>
      </c>
      <c r="N812">
        <f t="shared" si="112"/>
        <v>3.7287518349174167E-3</v>
      </c>
      <c r="O812">
        <f t="shared" si="113"/>
        <v>8.832875183491741E-2</v>
      </c>
      <c r="P812">
        <f t="shared" si="114"/>
        <v>9.187311275831149E-2</v>
      </c>
      <c r="Q812">
        <f t="shared" si="115"/>
        <v>4.0443305405295504E-3</v>
      </c>
      <c r="R812">
        <f t="shared" si="116"/>
        <v>4.604789498846916</v>
      </c>
    </row>
    <row r="813" spans="1:18">
      <c r="A813" t="s">
        <v>622</v>
      </c>
      <c r="B813">
        <v>31.545739999999999</v>
      </c>
      <c r="C813">
        <v>5.2612281338752913</v>
      </c>
      <c r="D813">
        <v>8.5199999999999998E-2</v>
      </c>
      <c r="E813">
        <v>2.2384104970902134</v>
      </c>
      <c r="G813" s="128">
        <f t="shared" si="108"/>
        <v>8.8535743524989996E-2</v>
      </c>
      <c r="H813" s="128">
        <v>2.3395050505061561</v>
      </c>
      <c r="J813">
        <f t="shared" si="109"/>
        <v>1.6596933479191511</v>
      </c>
      <c r="K813">
        <f t="shared" si="110"/>
        <v>33.205433347919147</v>
      </c>
      <c r="L813">
        <f t="shared" si="111"/>
        <v>8.8727219591126893E-2</v>
      </c>
      <c r="N813">
        <f t="shared" si="112"/>
        <v>1.9071257435208618E-3</v>
      </c>
      <c r="O813">
        <f t="shared" si="113"/>
        <v>8.7107125743520863E-2</v>
      </c>
      <c r="P813">
        <f t="shared" si="114"/>
        <v>9.0607041716260314E-2</v>
      </c>
      <c r="Q813">
        <f t="shared" si="115"/>
        <v>2.0712981912703182E-3</v>
      </c>
      <c r="R813">
        <f t="shared" si="116"/>
        <v>2.3395050505061561</v>
      </c>
    </row>
    <row r="814" spans="1:18">
      <c r="A814" t="s">
        <v>1888</v>
      </c>
      <c r="B814">
        <v>31.645569999999999</v>
      </c>
      <c r="C814">
        <v>10.384492712502185</v>
      </c>
      <c r="D814">
        <v>9.64E-2</v>
      </c>
      <c r="E814">
        <v>3.0959205075697529</v>
      </c>
      <c r="G814" s="128">
        <f t="shared" si="108"/>
        <v>0.10071466386662774</v>
      </c>
      <c r="H814" s="128">
        <v>3.2192577649340186</v>
      </c>
      <c r="J814">
        <f t="shared" si="109"/>
        <v>3.2862319104797777</v>
      </c>
      <c r="K814">
        <f t="shared" si="110"/>
        <v>34.931801910479777</v>
      </c>
      <c r="L814">
        <f t="shared" si="111"/>
        <v>0.10120582853196701</v>
      </c>
      <c r="N814">
        <f t="shared" si="112"/>
        <v>2.9844673692972419E-3</v>
      </c>
      <c r="O814">
        <f t="shared" si="113"/>
        <v>9.9384467369297236E-2</v>
      </c>
      <c r="P814">
        <f t="shared" si="114"/>
        <v>0.10395692850358135</v>
      </c>
      <c r="Q814">
        <f t="shared" si="115"/>
        <v>3.2422646369536096E-3</v>
      </c>
      <c r="R814">
        <f t="shared" si="116"/>
        <v>3.2192577649340186</v>
      </c>
    </row>
    <row r="815" spans="1:18">
      <c r="A815" t="s">
        <v>1873</v>
      </c>
      <c r="B815">
        <v>32.467529999999996</v>
      </c>
      <c r="C815">
        <v>14.79031838328955</v>
      </c>
      <c r="D815">
        <v>8.14E-2</v>
      </c>
      <c r="E815">
        <v>2.4847517153990077</v>
      </c>
      <c r="G815" s="128">
        <f t="shared" si="108"/>
        <v>8.4504348496044684E-2</v>
      </c>
      <c r="H815" s="128">
        <v>2.606066281437379</v>
      </c>
      <c r="J815">
        <f t="shared" si="109"/>
        <v>4.8020510581900488</v>
      </c>
      <c r="K815">
        <f t="shared" si="110"/>
        <v>37.269581058190042</v>
      </c>
      <c r="L815">
        <f t="shared" si="111"/>
        <v>8.5010928797756485E-2</v>
      </c>
      <c r="N815">
        <f t="shared" si="112"/>
        <v>2.0225878963347921E-3</v>
      </c>
      <c r="O815">
        <f t="shared" si="113"/>
        <v>8.3422587896334791E-2</v>
      </c>
      <c r="P815">
        <f t="shared" si="114"/>
        <v>8.670658782854844E-2</v>
      </c>
      <c r="Q815">
        <f t="shared" si="115"/>
        <v>2.2022393325037554E-3</v>
      </c>
      <c r="R815">
        <f t="shared" si="116"/>
        <v>2.606066281437379</v>
      </c>
    </row>
    <row r="816" spans="1:18">
      <c r="A816" t="s">
        <v>2340</v>
      </c>
      <c r="B816">
        <v>32.467529999999996</v>
      </c>
      <c r="C816">
        <v>8.1245634314881237</v>
      </c>
      <c r="D816">
        <v>8.8800000000000004E-2</v>
      </c>
      <c r="E816">
        <v>1.89170823647407</v>
      </c>
      <c r="G816" s="128">
        <f t="shared" si="108"/>
        <v>9.2561635445135695E-2</v>
      </c>
      <c r="H816" s="128">
        <v>1.9760285364791341</v>
      </c>
      <c r="J816">
        <f t="shared" si="109"/>
        <v>2.6378450694874358</v>
      </c>
      <c r="K816">
        <f t="shared" si="110"/>
        <v>35.10537506948743</v>
      </c>
      <c r="L816">
        <f t="shared" si="111"/>
        <v>9.2896816353996617E-2</v>
      </c>
      <c r="N816">
        <f t="shared" si="112"/>
        <v>1.6798369139889744E-3</v>
      </c>
      <c r="O816">
        <f t="shared" si="113"/>
        <v>9.0479836913988976E-2</v>
      </c>
      <c r="P816">
        <f t="shared" si="114"/>
        <v>9.4390679775363362E-2</v>
      </c>
      <c r="Q816">
        <f t="shared" si="115"/>
        <v>1.8290443302276665E-3</v>
      </c>
      <c r="R816">
        <f t="shared" si="116"/>
        <v>1.9760285364791341</v>
      </c>
    </row>
    <row r="817" spans="1:18">
      <c r="A817" t="s">
        <v>1877</v>
      </c>
      <c r="B817">
        <v>32.78689</v>
      </c>
      <c r="C817">
        <v>12.025278200482454</v>
      </c>
      <c r="D817">
        <v>8.8599999999999998E-2</v>
      </c>
      <c r="E817">
        <v>2.2752267235038257</v>
      </c>
      <c r="G817" s="128">
        <f t="shared" si="108"/>
        <v>9.2384002752529878E-2</v>
      </c>
      <c r="H817" s="128">
        <v>2.3779260245615381</v>
      </c>
      <c r="J817">
        <f t="shared" si="109"/>
        <v>3.9427147357861614</v>
      </c>
      <c r="K817">
        <f t="shared" si="110"/>
        <v>36.729604735786161</v>
      </c>
      <c r="L817">
        <f t="shared" si="111"/>
        <v>9.288530225534021E-2</v>
      </c>
      <c r="N817">
        <f t="shared" si="112"/>
        <v>2.0158508770243893E-3</v>
      </c>
      <c r="O817">
        <f t="shared" si="113"/>
        <v>9.0615850877024381E-2</v>
      </c>
      <c r="P817">
        <f t="shared" si="114"/>
        <v>9.4580825996513934E-2</v>
      </c>
      <c r="Q817">
        <f t="shared" si="115"/>
        <v>2.1968232439840557E-3</v>
      </c>
      <c r="R817">
        <f t="shared" si="116"/>
        <v>2.3779260245615381</v>
      </c>
    </row>
    <row r="818" spans="1:18">
      <c r="A818" t="s">
        <v>1880</v>
      </c>
      <c r="B818">
        <v>32.894739999999999</v>
      </c>
      <c r="C818">
        <v>7.5935410901694436</v>
      </c>
      <c r="D818">
        <v>9.2450000000000004E-2</v>
      </c>
      <c r="E818">
        <v>1.8227269998392805</v>
      </c>
      <c r="G818" s="128">
        <f t="shared" si="108"/>
        <v>9.6594443276440345E-2</v>
      </c>
      <c r="H818" s="128">
        <v>1.9016972601585656</v>
      </c>
      <c r="J818">
        <f t="shared" si="109"/>
        <v>2.4978755984044039</v>
      </c>
      <c r="K818">
        <f t="shared" si="110"/>
        <v>35.392615598404404</v>
      </c>
      <c r="L818">
        <f t="shared" si="111"/>
        <v>9.6939870828784594E-2</v>
      </c>
      <c r="N818">
        <f t="shared" si="112"/>
        <v>1.6851111113514151E-3</v>
      </c>
      <c r="O818">
        <f t="shared" si="113"/>
        <v>9.4135111111351422E-2</v>
      </c>
      <c r="P818">
        <f t="shared" si="114"/>
        <v>9.8431377157693831E-2</v>
      </c>
      <c r="Q818">
        <f t="shared" si="115"/>
        <v>1.8369338812534858E-3</v>
      </c>
      <c r="R818">
        <f t="shared" si="116"/>
        <v>1.9016972601585656</v>
      </c>
    </row>
    <row r="819" spans="1:18">
      <c r="A819" t="s">
        <v>1869</v>
      </c>
      <c r="B819">
        <v>33.222589999999997</v>
      </c>
      <c r="C819">
        <v>6.09820514132611</v>
      </c>
      <c r="D819">
        <v>7.9729999999999995E-2</v>
      </c>
      <c r="E819">
        <v>1.8076156533369458</v>
      </c>
      <c r="G819" s="128">
        <f t="shared" si="108"/>
        <v>8.2761020465878077E-2</v>
      </c>
      <c r="H819" s="128">
        <v>1.9000155586185234</v>
      </c>
      <c r="J819">
        <f t="shared" si="109"/>
        <v>2.0259816914616939</v>
      </c>
      <c r="K819">
        <f t="shared" si="110"/>
        <v>35.248571691461692</v>
      </c>
      <c r="L819">
        <f t="shared" si="111"/>
        <v>8.2963819013095894E-2</v>
      </c>
      <c r="N819">
        <f t="shared" si="112"/>
        <v>1.4412119604055469E-3</v>
      </c>
      <c r="O819">
        <f t="shared" si="113"/>
        <v>8.117121196040554E-2</v>
      </c>
      <c r="P819">
        <f t="shared" si="114"/>
        <v>8.4333492731201221E-2</v>
      </c>
      <c r="Q819">
        <f t="shared" si="115"/>
        <v>1.5724722653231438E-3</v>
      </c>
      <c r="R819">
        <f t="shared" si="116"/>
        <v>1.9000155586185234</v>
      </c>
    </row>
    <row r="820" spans="1:18">
      <c r="A820" t="s">
        <v>1874</v>
      </c>
      <c r="B820">
        <v>33.44482</v>
      </c>
      <c r="C820">
        <v>14.233874394400711</v>
      </c>
      <c r="D820">
        <v>8.4199999999999997E-2</v>
      </c>
      <c r="E820">
        <v>2.1666010166260565</v>
      </c>
      <c r="G820" s="128">
        <f t="shared" si="108"/>
        <v>8.7663239652773547E-2</v>
      </c>
      <c r="H820" s="128">
        <v>2.2719214734180118</v>
      </c>
      <c r="J820">
        <f t="shared" si="109"/>
        <v>4.7604936702334077</v>
      </c>
      <c r="K820">
        <f t="shared" si="110"/>
        <v>38.205313670233409</v>
      </c>
      <c r="L820">
        <f t="shared" si="111"/>
        <v>8.8208537774038795E-2</v>
      </c>
      <c r="N820">
        <f t="shared" si="112"/>
        <v>1.8242780559991395E-3</v>
      </c>
      <c r="O820">
        <f t="shared" si="113"/>
        <v>8.6024278055999132E-2</v>
      </c>
      <c r="P820">
        <f t="shared" si="114"/>
        <v>8.9654879618738803E-2</v>
      </c>
      <c r="Q820">
        <f t="shared" si="115"/>
        <v>1.9916399659652556E-3</v>
      </c>
      <c r="R820">
        <f t="shared" si="116"/>
        <v>2.2719214734180118</v>
      </c>
    </row>
    <row r="821" spans="1:18">
      <c r="A821" t="s">
        <v>1881</v>
      </c>
      <c r="B821">
        <v>33.78378</v>
      </c>
      <c r="C821">
        <v>14.374391648066933</v>
      </c>
      <c r="D821">
        <v>9.3399999999999997E-2</v>
      </c>
      <c r="E821">
        <v>3.3611838122222997</v>
      </c>
      <c r="G821" s="128">
        <f t="shared" si="108"/>
        <v>9.7754963848122961E-2</v>
      </c>
      <c r="H821" s="128">
        <v>3.509329194749383</v>
      </c>
      <c r="J821">
        <f t="shared" si="109"/>
        <v>4.8562128507213069</v>
      </c>
      <c r="K821">
        <f t="shared" si="110"/>
        <v>38.639992850721306</v>
      </c>
      <c r="L821">
        <f t="shared" si="111"/>
        <v>9.8448273676118234E-2</v>
      </c>
      <c r="N821">
        <f t="shared" si="112"/>
        <v>3.1393456806156276E-3</v>
      </c>
      <c r="O821">
        <f t="shared" si="113"/>
        <v>9.6539345680615618E-2</v>
      </c>
      <c r="P821">
        <f t="shared" si="114"/>
        <v>0.10118550733376185</v>
      </c>
      <c r="Q821">
        <f t="shared" si="115"/>
        <v>3.4305434856388844E-3</v>
      </c>
      <c r="R821">
        <f t="shared" si="116"/>
        <v>3.509329194749383</v>
      </c>
    </row>
    <row r="822" spans="1:18">
      <c r="A822" t="s">
        <v>2014</v>
      </c>
      <c r="B822">
        <v>34.129689999999997</v>
      </c>
      <c r="C822">
        <v>6.5597791152088503</v>
      </c>
      <c r="D822">
        <v>7.9390000000000002E-2</v>
      </c>
      <c r="E822">
        <v>1.942321741009799</v>
      </c>
      <c r="G822" s="128">
        <f t="shared" si="108"/>
        <v>8.2479650234447546E-2</v>
      </c>
      <c r="H822" s="128">
        <v>2.0449213727444713</v>
      </c>
      <c r="J822">
        <f t="shared" si="109"/>
        <v>2.2388322767055229</v>
      </c>
      <c r="K822">
        <f t="shared" si="110"/>
        <v>36.368522276705519</v>
      </c>
      <c r="L822">
        <f t="shared" si="111"/>
        <v>8.2702706989271887E-2</v>
      </c>
      <c r="N822">
        <f t="shared" si="112"/>
        <v>1.5420092301876795E-3</v>
      </c>
      <c r="O822">
        <f t="shared" si="113"/>
        <v>8.0932009230187688E-2</v>
      </c>
      <c r="P822">
        <f t="shared" si="114"/>
        <v>8.416629423025665E-2</v>
      </c>
      <c r="Q822">
        <f t="shared" si="115"/>
        <v>1.6866439958091034E-3</v>
      </c>
      <c r="R822">
        <f t="shared" si="116"/>
        <v>2.0449213727444713</v>
      </c>
    </row>
    <row r="823" spans="1:18">
      <c r="A823" t="s">
        <v>1872</v>
      </c>
      <c r="B823">
        <v>34.246580000000002</v>
      </c>
      <c r="C823">
        <v>7.8774892638394087</v>
      </c>
      <c r="D823">
        <v>8.2350000000000007E-2</v>
      </c>
      <c r="E823">
        <v>1.7240492308465989</v>
      </c>
      <c r="G823" s="128">
        <f t="shared" si="108"/>
        <v>8.5729905601987205E-2</v>
      </c>
      <c r="H823" s="128">
        <v>1.811994636871112</v>
      </c>
      <c r="J823">
        <f t="shared" si="109"/>
        <v>2.6977706627321743</v>
      </c>
      <c r="K823">
        <f t="shared" si="110"/>
        <v>36.944350662732177</v>
      </c>
      <c r="L823">
        <f t="shared" si="111"/>
        <v>8.6023401015124873E-2</v>
      </c>
      <c r="N823">
        <f t="shared" si="112"/>
        <v>1.4197545416021742E-3</v>
      </c>
      <c r="O823">
        <f t="shared" si="113"/>
        <v>8.3769754541602182E-2</v>
      </c>
      <c r="P823">
        <f t="shared" si="114"/>
        <v>8.728332689368988E-2</v>
      </c>
      <c r="Q823">
        <f t="shared" si="115"/>
        <v>1.5534212917026752E-3</v>
      </c>
      <c r="R823">
        <f t="shared" si="116"/>
        <v>1.811994636871112</v>
      </c>
    </row>
    <row r="824" spans="1:18">
      <c r="A824" t="s">
        <v>228</v>
      </c>
      <c r="B824">
        <v>34.246580000000002</v>
      </c>
      <c r="C824">
        <v>13.552751987621878</v>
      </c>
      <c r="D824">
        <v>8.4599999999999995E-2</v>
      </c>
      <c r="E824">
        <v>5.3051549891436371</v>
      </c>
      <c r="G824" s="128">
        <f t="shared" si="108"/>
        <v>8.8191738125788607E-2</v>
      </c>
      <c r="H824" s="128">
        <v>5.5682217727950283</v>
      </c>
      <c r="J824">
        <f t="shared" si="109"/>
        <v>4.6413540516425167</v>
      </c>
      <c r="K824">
        <f t="shared" si="110"/>
        <v>38.887934051642517</v>
      </c>
      <c r="L824">
        <f t="shared" si="111"/>
        <v>8.8731230400605668E-2</v>
      </c>
      <c r="N824">
        <f t="shared" si="112"/>
        <v>4.4881611208155165E-3</v>
      </c>
      <c r="O824">
        <f t="shared" si="113"/>
        <v>8.9088161120815509E-2</v>
      </c>
      <c r="P824">
        <f t="shared" si="114"/>
        <v>9.3102449689915143E-2</v>
      </c>
      <c r="Q824">
        <f t="shared" si="115"/>
        <v>4.9107115641265353E-3</v>
      </c>
      <c r="R824">
        <f t="shared" si="116"/>
        <v>5.5682217727950283</v>
      </c>
    </row>
    <row r="825" spans="1:18">
      <c r="A825" t="s">
        <v>2341</v>
      </c>
      <c r="B825">
        <v>35.087719999999997</v>
      </c>
      <c r="C825">
        <v>11.117703274052326</v>
      </c>
      <c r="D825">
        <v>7.4999999999999997E-2</v>
      </c>
      <c r="E825">
        <v>7.0979934566827474</v>
      </c>
      <c r="G825" s="128">
        <f t="shared" si="108"/>
        <v>7.7760321050585557E-2</v>
      </c>
      <c r="H825" s="128">
        <v>7.5079301114809036</v>
      </c>
      <c r="J825">
        <f t="shared" si="109"/>
        <v>3.9009485952303127</v>
      </c>
      <c r="K825">
        <f t="shared" si="110"/>
        <v>38.988668595230308</v>
      </c>
      <c r="L825">
        <f t="shared" si="111"/>
        <v>7.8100533022281746E-2</v>
      </c>
      <c r="N825">
        <f t="shared" si="112"/>
        <v>5.3234950925120598E-3</v>
      </c>
      <c r="O825">
        <f t="shared" si="113"/>
        <v>8.0323495092512062E-2</v>
      </c>
      <c r="P825">
        <f t="shared" si="114"/>
        <v>8.3598511609526693E-2</v>
      </c>
      <c r="Q825">
        <f t="shared" si="115"/>
        <v>5.8381905589411365E-3</v>
      </c>
      <c r="R825">
        <f t="shared" si="116"/>
        <v>7.5079301114809036</v>
      </c>
    </row>
    <row r="826" spans="1:18">
      <c r="A826" t="s">
        <v>718</v>
      </c>
      <c r="B826">
        <v>35.714289999999998</v>
      </c>
      <c r="C826">
        <v>13.061244269883101</v>
      </c>
      <c r="D826">
        <v>0.10249999999999999</v>
      </c>
      <c r="E826">
        <v>2.5510588952844646</v>
      </c>
      <c r="G826" s="128">
        <f t="shared" si="108"/>
        <v>0.10802543448235924</v>
      </c>
      <c r="H826" s="128">
        <v>2.6591950689900399</v>
      </c>
      <c r="J826">
        <f t="shared" si="109"/>
        <v>4.6647306561544335</v>
      </c>
      <c r="K826">
        <f t="shared" si="110"/>
        <v>40.379020656154431</v>
      </c>
      <c r="L826">
        <f t="shared" si="111"/>
        <v>0.10882861112323444</v>
      </c>
      <c r="N826">
        <f t="shared" si="112"/>
        <v>2.6148353676665763E-3</v>
      </c>
      <c r="O826">
        <f t="shared" si="113"/>
        <v>0.10511483536766657</v>
      </c>
      <c r="P826">
        <f t="shared" si="114"/>
        <v>0.1108980415093692</v>
      </c>
      <c r="Q826">
        <f t="shared" si="115"/>
        <v>2.872607027009963E-3</v>
      </c>
      <c r="R826">
        <f t="shared" si="116"/>
        <v>2.6591950689900399</v>
      </c>
    </row>
    <row r="827" spans="1:18">
      <c r="A827" t="s">
        <v>2342</v>
      </c>
      <c r="B827">
        <v>35.714289999999998</v>
      </c>
      <c r="C827">
        <v>6.1597924428328152</v>
      </c>
      <c r="D827">
        <v>7.6249999999999998E-2</v>
      </c>
      <c r="E827">
        <v>1.8544192732960172</v>
      </c>
      <c r="G827" s="128">
        <f t="shared" si="108"/>
        <v>7.9187697548158881E-2</v>
      </c>
      <c r="H827" s="128">
        <v>1.961651852445053</v>
      </c>
      <c r="J827">
        <f t="shared" si="109"/>
        <v>2.1999261364313956</v>
      </c>
      <c r="K827">
        <f t="shared" si="110"/>
        <v>37.914216136431392</v>
      </c>
      <c r="L827">
        <f t="shared" si="111"/>
        <v>7.938770687846354E-2</v>
      </c>
      <c r="N827">
        <f t="shared" si="112"/>
        <v>1.4139946958882132E-3</v>
      </c>
      <c r="O827">
        <f t="shared" si="113"/>
        <v>7.7663994695888208E-2</v>
      </c>
      <c r="P827">
        <f t="shared" si="114"/>
        <v>8.0741084484020925E-2</v>
      </c>
      <c r="Q827">
        <f t="shared" si="115"/>
        <v>1.5533869358620445E-3</v>
      </c>
      <c r="R827">
        <f t="shared" si="116"/>
        <v>1.961651852445053</v>
      </c>
    </row>
    <row r="828" spans="1:18">
      <c r="A828" t="s">
        <v>249</v>
      </c>
      <c r="B828">
        <v>35.714289999999998</v>
      </c>
      <c r="C828">
        <v>8.8746462809655462</v>
      </c>
      <c r="D828">
        <v>9.69E-2</v>
      </c>
      <c r="E828">
        <v>5.0829522663934652</v>
      </c>
      <c r="G828" s="128">
        <f t="shared" si="108"/>
        <v>0.1018733839363965</v>
      </c>
      <c r="H828" s="128">
        <v>5.311423661673925</v>
      </c>
      <c r="J828">
        <f t="shared" si="109"/>
        <v>3.1695169092582498</v>
      </c>
      <c r="K828">
        <f t="shared" si="110"/>
        <v>38.883806909258247</v>
      </c>
      <c r="L828">
        <f t="shared" si="111"/>
        <v>0.10236254414675308</v>
      </c>
      <c r="N828">
        <f t="shared" si="112"/>
        <v>4.9253807461352682E-3</v>
      </c>
      <c r="O828">
        <f t="shared" si="113"/>
        <v>0.10182538074613527</v>
      </c>
      <c r="P828">
        <f t="shared" si="114"/>
        <v>0.10728431095574219</v>
      </c>
      <c r="Q828">
        <f t="shared" si="115"/>
        <v>5.4109270193456876E-3</v>
      </c>
      <c r="R828">
        <f t="shared" si="116"/>
        <v>5.311423661673925</v>
      </c>
    </row>
    <row r="829" spans="1:18">
      <c r="A829" t="s">
        <v>2343</v>
      </c>
      <c r="B829">
        <v>36.101080000000003</v>
      </c>
      <c r="C829">
        <v>5.5528767001923223</v>
      </c>
      <c r="D829">
        <v>8.6199999999999999E-2</v>
      </c>
      <c r="E829">
        <v>1.9121232496463916</v>
      </c>
      <c r="G829" s="128">
        <f t="shared" si="108"/>
        <v>9.0165245129772698E-2</v>
      </c>
      <c r="H829" s="128">
        <v>2.0103874535745683</v>
      </c>
      <c r="J829">
        <f t="shared" si="109"/>
        <v>2.0046484598377905</v>
      </c>
      <c r="K829">
        <f t="shared" si="110"/>
        <v>38.105728459837792</v>
      </c>
      <c r="L829">
        <f t="shared" si="111"/>
        <v>9.0408743584043175E-2</v>
      </c>
      <c r="N829">
        <f t="shared" si="112"/>
        <v>1.6482502411951897E-3</v>
      </c>
      <c r="O829">
        <f t="shared" si="113"/>
        <v>8.7848250241195192E-2</v>
      </c>
      <c r="P829">
        <f t="shared" si="114"/>
        <v>9.1977915905346402E-2</v>
      </c>
      <c r="Q829">
        <f t="shared" si="115"/>
        <v>1.8126707755737048E-3</v>
      </c>
      <c r="R829">
        <f t="shared" si="116"/>
        <v>2.0103874535745683</v>
      </c>
    </row>
    <row r="830" spans="1:18">
      <c r="A830" t="s">
        <v>1870</v>
      </c>
      <c r="B830">
        <v>36.363639999999997</v>
      </c>
      <c r="C830">
        <v>11.148911683906316</v>
      </c>
      <c r="D830">
        <v>8.3500000000000005E-2</v>
      </c>
      <c r="E830">
        <v>3.4649644878520887</v>
      </c>
      <c r="G830" s="128">
        <f t="shared" si="108"/>
        <v>8.7225490606088391E-2</v>
      </c>
      <c r="H830" s="128">
        <v>3.6505039724001294</v>
      </c>
      <c r="J830">
        <f t="shared" si="109"/>
        <v>4.0541501086536309</v>
      </c>
      <c r="K830">
        <f t="shared" si="110"/>
        <v>40.417790108653627</v>
      </c>
      <c r="L830">
        <f t="shared" si="111"/>
        <v>8.7687789778413863E-2</v>
      </c>
      <c r="N830">
        <f t="shared" si="112"/>
        <v>2.8932453473564943E-3</v>
      </c>
      <c r="O830">
        <f t="shared" si="113"/>
        <v>8.6393245347356498E-2</v>
      </c>
      <c r="P830">
        <f t="shared" si="114"/>
        <v>9.0409660605609149E-2</v>
      </c>
      <c r="Q830">
        <f t="shared" si="115"/>
        <v>3.1841699995207584E-3</v>
      </c>
      <c r="R830">
        <f t="shared" si="116"/>
        <v>3.6505039724001294</v>
      </c>
    </row>
    <row r="831" spans="1:18">
      <c r="A831" t="s">
        <v>206</v>
      </c>
      <c r="B831">
        <v>36.49635</v>
      </c>
      <c r="C831">
        <v>9.7638145782987671</v>
      </c>
      <c r="D831">
        <v>9.0700000000000003E-2</v>
      </c>
      <c r="E831">
        <v>4.1474473422258349</v>
      </c>
      <c r="G831" s="128">
        <f t="shared" si="108"/>
        <v>9.5167350433391196E-2</v>
      </c>
      <c r="H831" s="128">
        <v>4.3518165056051883</v>
      </c>
      <c r="J831">
        <f t="shared" si="109"/>
        <v>3.5634359418469419</v>
      </c>
      <c r="K831">
        <f t="shared" si="110"/>
        <v>40.05978594184694</v>
      </c>
      <c r="L831">
        <f t="shared" si="111"/>
        <v>9.5652350862814012E-2</v>
      </c>
      <c r="N831">
        <f t="shared" si="112"/>
        <v>3.7617347393988326E-3</v>
      </c>
      <c r="O831">
        <f t="shared" si="113"/>
        <v>9.4461734739398839E-2</v>
      </c>
      <c r="P831">
        <f t="shared" si="114"/>
        <v>9.9308858897498645E-2</v>
      </c>
      <c r="Q831">
        <f t="shared" si="115"/>
        <v>4.141508464107449E-3</v>
      </c>
      <c r="R831">
        <f t="shared" si="116"/>
        <v>4.3518165056051883</v>
      </c>
    </row>
    <row r="832" spans="1:18">
      <c r="A832" t="s">
        <v>2344</v>
      </c>
      <c r="B832">
        <v>36.49635</v>
      </c>
      <c r="C832">
        <v>4.9467723505490495</v>
      </c>
      <c r="D832">
        <v>8.6499999999999994E-2</v>
      </c>
      <c r="E832">
        <v>2.3941242071724629</v>
      </c>
      <c r="G832" s="128">
        <f t="shared" si="108"/>
        <v>9.0543330731238811E-2</v>
      </c>
      <c r="H832" s="128">
        <v>2.5181216348950222</v>
      </c>
      <c r="J832">
        <f t="shared" si="109"/>
        <v>1.805391350759608</v>
      </c>
      <c r="K832">
        <f t="shared" si="110"/>
        <v>38.301741350759606</v>
      </c>
      <c r="L832">
        <f t="shared" si="111"/>
        <v>9.0764643223068209E-2</v>
      </c>
      <c r="N832">
        <f t="shared" si="112"/>
        <v>2.0709174392041802E-3</v>
      </c>
      <c r="O832">
        <f t="shared" si="113"/>
        <v>8.8570917439204172E-2</v>
      </c>
      <c r="P832">
        <f t="shared" si="114"/>
        <v>9.2823321931336689E-2</v>
      </c>
      <c r="Q832">
        <f t="shared" si="115"/>
        <v>2.2799912000978778E-3</v>
      </c>
      <c r="R832">
        <f t="shared" si="116"/>
        <v>2.5181216348950222</v>
      </c>
    </row>
    <row r="833" spans="1:18">
      <c r="A833" t="s">
        <v>2018</v>
      </c>
      <c r="B833">
        <v>36.900370000000002</v>
      </c>
      <c r="C833">
        <v>8.0832042408542151</v>
      </c>
      <c r="D833">
        <v>8.8900000000000007E-2</v>
      </c>
      <c r="E833">
        <v>4.5366790662639085</v>
      </c>
      <c r="G833" s="128">
        <f t="shared" si="108"/>
        <v>9.3237918337108247E-2</v>
      </c>
      <c r="H833" s="128">
        <v>4.7676380630851813</v>
      </c>
      <c r="J833">
        <f t="shared" si="109"/>
        <v>2.9827322727308969</v>
      </c>
      <c r="K833">
        <f t="shared" si="110"/>
        <v>39.883102272730902</v>
      </c>
      <c r="L833">
        <f t="shared" si="111"/>
        <v>9.3627611855854942E-2</v>
      </c>
      <c r="N833">
        <f t="shared" si="112"/>
        <v>4.0331076899086148E-3</v>
      </c>
      <c r="O833">
        <f t="shared" si="113"/>
        <v>9.2933107689908617E-2</v>
      </c>
      <c r="P833">
        <f t="shared" si="114"/>
        <v>9.7683164820976498E-2</v>
      </c>
      <c r="Q833">
        <f t="shared" si="115"/>
        <v>4.4452464838682509E-3</v>
      </c>
      <c r="R833">
        <f t="shared" si="116"/>
        <v>4.7676380630851813</v>
      </c>
    </row>
    <row r="834" spans="1:18">
      <c r="A834" t="s">
        <v>2345</v>
      </c>
      <c r="B834">
        <v>37.037039999999998</v>
      </c>
      <c r="C834">
        <v>6.012835232306454</v>
      </c>
      <c r="D834">
        <v>9.2799999999999994E-2</v>
      </c>
      <c r="E834">
        <v>3.4750575534802297</v>
      </c>
      <c r="G834" s="128">
        <f t="shared" si="108"/>
        <v>9.7555797669655622E-2</v>
      </c>
      <c r="H834" s="128">
        <v>3.6448304143216301</v>
      </c>
      <c r="J834">
        <f t="shared" si="109"/>
        <v>2.2269761901234344</v>
      </c>
      <c r="K834">
        <f t="shared" si="110"/>
        <v>39.264016190123435</v>
      </c>
      <c r="L834">
        <f t="shared" si="111"/>
        <v>9.7873054370193113E-2</v>
      </c>
      <c r="N834">
        <f t="shared" si="112"/>
        <v>3.2248534096296529E-3</v>
      </c>
      <c r="O834">
        <f t="shared" si="113"/>
        <v>9.6024853409629643E-2</v>
      </c>
      <c r="P834">
        <f t="shared" si="114"/>
        <v>0.1011115410540533</v>
      </c>
      <c r="Q834">
        <f t="shared" si="115"/>
        <v>3.5557433843976805E-3</v>
      </c>
      <c r="R834">
        <f t="shared" si="116"/>
        <v>3.6448304143216301</v>
      </c>
    </row>
    <row r="835" spans="1:18">
      <c r="A835" t="s">
        <v>611</v>
      </c>
      <c r="B835">
        <v>37.174720000000001</v>
      </c>
      <c r="C835">
        <v>6.3771608838725129</v>
      </c>
      <c r="D835">
        <v>7.9399999999999998E-2</v>
      </c>
      <c r="E835">
        <v>2.1434863004679765</v>
      </c>
      <c r="G835" s="128">
        <f t="shared" ref="G835:G898" si="117">D835-((B835*(0.04645-D835)/(398-B835)))</f>
        <v>8.2794737264528698E-2</v>
      </c>
      <c r="H835" s="128">
        <v>2.267381490738825</v>
      </c>
      <c r="J835">
        <f t="shared" ref="J835:J898" si="118">B835*(C835/100)</f>
        <v>2.3706917025291316</v>
      </c>
      <c r="K835">
        <f t="shared" ref="K835:K898" si="119">B835+J835</f>
        <v>39.54541170252913</v>
      </c>
      <c r="L835">
        <f t="shared" ref="L835:L898" si="120">D835-((K835*(0.04645-D835)/(398-K835)))</f>
        <v>8.3035108485532888E-2</v>
      </c>
      <c r="N835">
        <f t="shared" ref="N835:N898" si="121">D835*(E835/100)</f>
        <v>1.7019281225715732E-3</v>
      </c>
      <c r="O835">
        <f t="shared" ref="O835:O898" si="122">D835+N835</f>
        <v>8.1101928122571568E-2</v>
      </c>
      <c r="P835">
        <f t="shared" ref="P835:P898" si="123">O835-((B835*(0.04645-O835)/(398-B835)))</f>
        <v>8.4672009812570462E-2</v>
      </c>
      <c r="Q835">
        <f t="shared" ref="Q835:Q898" si="124">P835-G835</f>
        <v>1.877272548041764E-3</v>
      </c>
      <c r="R835">
        <f t="shared" ref="R835:R898" si="125">(Q835/G835)*100</f>
        <v>2.267381490738825</v>
      </c>
    </row>
    <row r="836" spans="1:18">
      <c r="A836" t="s">
        <v>2346</v>
      </c>
      <c r="B836">
        <v>37.174720000000001</v>
      </c>
      <c r="C836">
        <v>14.312409016580085</v>
      </c>
      <c r="D836">
        <v>8.9099999999999999E-2</v>
      </c>
      <c r="E836">
        <v>3.6941997338276131</v>
      </c>
      <c r="G836" s="128">
        <f t="shared" si="117"/>
        <v>9.3494098462280684E-2</v>
      </c>
      <c r="H836" s="128">
        <v>3.8832915101530889</v>
      </c>
      <c r="J836">
        <f t="shared" si="118"/>
        <v>5.3205979771684007</v>
      </c>
      <c r="K836">
        <f t="shared" si="119"/>
        <v>42.495317977168398</v>
      </c>
      <c r="L836">
        <f t="shared" si="120"/>
        <v>9.4198175645433077E-2</v>
      </c>
      <c r="N836">
        <f t="shared" si="121"/>
        <v>3.2915319628404036E-3</v>
      </c>
      <c r="O836">
        <f t="shared" si="122"/>
        <v>9.2391531962840404E-2</v>
      </c>
      <c r="P836">
        <f t="shared" si="123"/>
        <v>9.7124746850360599E-2</v>
      </c>
      <c r="Q836">
        <f t="shared" si="124"/>
        <v>3.6306483880799156E-3</v>
      </c>
      <c r="R836">
        <f t="shared" si="125"/>
        <v>3.8832915101530889</v>
      </c>
    </row>
    <row r="837" spans="1:18">
      <c r="A837" t="s">
        <v>562</v>
      </c>
      <c r="B837">
        <v>38.02281</v>
      </c>
      <c r="C837">
        <v>7.220235993262917</v>
      </c>
      <c r="D837">
        <v>8.9800000000000005E-2</v>
      </c>
      <c r="E837">
        <v>1.7965406060028584</v>
      </c>
      <c r="G837" s="128">
        <f t="shared" si="117"/>
        <v>9.4378870159800968E-2</v>
      </c>
      <c r="H837" s="128">
        <v>1.8899342259347272</v>
      </c>
      <c r="J837">
        <f t="shared" si="118"/>
        <v>2.7453366132699721</v>
      </c>
      <c r="K837">
        <f t="shared" si="119"/>
        <v>40.76814661326997</v>
      </c>
      <c r="L837">
        <f t="shared" si="120"/>
        <v>9.4747204844501984E-2</v>
      </c>
      <c r="N837">
        <f t="shared" si="121"/>
        <v>1.6132934641905669E-3</v>
      </c>
      <c r="O837">
        <f t="shared" si="122"/>
        <v>9.1413293464190568E-2</v>
      </c>
      <c r="P837">
        <f t="shared" si="123"/>
        <v>9.6162568729001544E-2</v>
      </c>
      <c r="Q837">
        <f t="shared" si="124"/>
        <v>1.7836985692005758E-3</v>
      </c>
      <c r="R837">
        <f t="shared" si="125"/>
        <v>1.8899342259347272</v>
      </c>
    </row>
    <row r="838" spans="1:18">
      <c r="A838" t="s">
        <v>1876</v>
      </c>
      <c r="B838">
        <v>38.02281</v>
      </c>
      <c r="C838">
        <v>9.7800010215489337</v>
      </c>
      <c r="D838">
        <v>9.3100000000000002E-2</v>
      </c>
      <c r="E838">
        <v>2.8096988427350191</v>
      </c>
      <c r="G838" s="128">
        <f t="shared" si="117"/>
        <v>9.8027434670235641E-2</v>
      </c>
      <c r="H838" s="128">
        <v>2.9503253143609203</v>
      </c>
      <c r="J838">
        <f t="shared" si="118"/>
        <v>3.7186312064216103</v>
      </c>
      <c r="K838">
        <f t="shared" si="119"/>
        <v>41.741441206421612</v>
      </c>
      <c r="L838">
        <f t="shared" si="120"/>
        <v>9.8565800565953085E-2</v>
      </c>
      <c r="N838">
        <f t="shared" si="121"/>
        <v>2.6158296225863029E-3</v>
      </c>
      <c r="O838">
        <f t="shared" si="122"/>
        <v>9.5715829622586304E-2</v>
      </c>
      <c r="P838">
        <f t="shared" si="123"/>
        <v>0.10091956289033022</v>
      </c>
      <c r="Q838">
        <f t="shared" si="124"/>
        <v>2.8921282200945753E-3</v>
      </c>
      <c r="R838">
        <f t="shared" si="125"/>
        <v>2.9503253143609203</v>
      </c>
    </row>
    <row r="839" spans="1:18">
      <c r="A839" t="s">
        <v>2347</v>
      </c>
      <c r="B839">
        <v>38.02281</v>
      </c>
      <c r="C839">
        <v>12.009376706705366</v>
      </c>
      <c r="D839">
        <v>7.7499999999999999E-2</v>
      </c>
      <c r="E839">
        <v>5.2568071324605032</v>
      </c>
      <c r="G839" s="128">
        <f t="shared" si="117"/>
        <v>8.0779675166362627E-2</v>
      </c>
      <c r="H839" s="128">
        <v>5.5760894639990264</v>
      </c>
      <c r="J839">
        <f t="shared" si="118"/>
        <v>4.5663024873748386</v>
      </c>
      <c r="K839">
        <f t="shared" si="119"/>
        <v>42.589112487374841</v>
      </c>
      <c r="L839">
        <f t="shared" si="120"/>
        <v>8.122074122992648E-2</v>
      </c>
      <c r="N839">
        <f t="shared" si="121"/>
        <v>4.0740255276568898E-3</v>
      </c>
      <c r="O839">
        <f t="shared" si="122"/>
        <v>8.1574025527656885E-2</v>
      </c>
      <c r="P839">
        <f t="shared" si="123"/>
        <v>8.5284022122366812E-2</v>
      </c>
      <c r="Q839">
        <f t="shared" si="124"/>
        <v>4.5043469560041849E-3</v>
      </c>
      <c r="R839">
        <f t="shared" si="125"/>
        <v>5.5760894639990264</v>
      </c>
    </row>
    <row r="840" spans="1:18">
      <c r="A840" t="s">
        <v>2017</v>
      </c>
      <c r="B840">
        <v>38.167940000000002</v>
      </c>
      <c r="C840">
        <v>9.8152673045503498</v>
      </c>
      <c r="D840">
        <v>8.9599999999999999E-2</v>
      </c>
      <c r="E840">
        <v>3.8814304116931337</v>
      </c>
      <c r="G840" s="128">
        <f t="shared" si="117"/>
        <v>9.4176986861593148E-2</v>
      </c>
      <c r="H840" s="128">
        <v>4.0844937852743897</v>
      </c>
      <c r="J840">
        <f t="shared" si="118"/>
        <v>3.7462853356403949</v>
      </c>
      <c r="K840">
        <f t="shared" si="119"/>
        <v>41.914225335640396</v>
      </c>
      <c r="L840">
        <f t="shared" si="120"/>
        <v>9.4679110012012235E-2</v>
      </c>
      <c r="N840">
        <f t="shared" si="121"/>
        <v>3.4777616488770482E-3</v>
      </c>
      <c r="O840">
        <f t="shared" si="122"/>
        <v>9.3077761648877044E-2</v>
      </c>
      <c r="P840">
        <f t="shared" si="123"/>
        <v>9.8023640037113599E-2</v>
      </c>
      <c r="Q840">
        <f t="shared" si="124"/>
        <v>3.8466531755204508E-3</v>
      </c>
      <c r="R840">
        <f t="shared" si="125"/>
        <v>4.0844937852743897</v>
      </c>
    </row>
    <row r="841" spans="1:18">
      <c r="A841" t="s">
        <v>2348</v>
      </c>
      <c r="B841">
        <v>38.759689999999999</v>
      </c>
      <c r="C841">
        <v>11.473210137352092</v>
      </c>
      <c r="D841">
        <v>8.48E-2</v>
      </c>
      <c r="E841">
        <v>1.833837466151401</v>
      </c>
      <c r="G841" s="128">
        <f t="shared" si="117"/>
        <v>8.8937715256675959E-2</v>
      </c>
      <c r="H841" s="128">
        <v>1.9371744600188157</v>
      </c>
      <c r="J841">
        <f t="shared" si="118"/>
        <v>4.4469806822862452</v>
      </c>
      <c r="K841">
        <f t="shared" si="119"/>
        <v>43.206670682286244</v>
      </c>
      <c r="L841">
        <f t="shared" si="120"/>
        <v>8.9470256410547885E-2</v>
      </c>
      <c r="N841">
        <f t="shared" si="121"/>
        <v>1.5550941712963882E-3</v>
      </c>
      <c r="O841">
        <f t="shared" si="122"/>
        <v>8.6355094171296387E-2</v>
      </c>
      <c r="P841">
        <f t="shared" si="123"/>
        <v>9.0660593961952543E-2</v>
      </c>
      <c r="Q841">
        <f t="shared" si="124"/>
        <v>1.7228787052765843E-3</v>
      </c>
      <c r="R841">
        <f t="shared" si="125"/>
        <v>1.9371744600188157</v>
      </c>
    </row>
    <row r="842" spans="1:18">
      <c r="A842" t="s">
        <v>1868</v>
      </c>
      <c r="B842">
        <v>38.759689999999999</v>
      </c>
      <c r="C842">
        <v>5.8936699983657412</v>
      </c>
      <c r="D842">
        <v>8.3199999999999996E-2</v>
      </c>
      <c r="E842">
        <v>2.0953881452585201</v>
      </c>
      <c r="G842" s="128">
        <f t="shared" si="117"/>
        <v>8.7165085676214893E-2</v>
      </c>
      <c r="H842" s="128">
        <v>2.2158647922031967</v>
      </c>
      <c r="J842">
        <f t="shared" si="118"/>
        <v>2.2843682209895664</v>
      </c>
      <c r="K842">
        <f t="shared" si="119"/>
        <v>41.044058220989562</v>
      </c>
      <c r="L842">
        <f t="shared" si="120"/>
        <v>8.7425645137335153E-2</v>
      </c>
      <c r="N842">
        <f t="shared" si="121"/>
        <v>1.7433629368550888E-3</v>
      </c>
      <c r="O842">
        <f t="shared" si="122"/>
        <v>8.4943362936855088E-2</v>
      </c>
      <c r="P842">
        <f t="shared" si="123"/>
        <v>8.909654612080789E-2</v>
      </c>
      <c r="Q842">
        <f t="shared" si="124"/>
        <v>1.9314604445929973E-3</v>
      </c>
      <c r="R842">
        <f t="shared" si="125"/>
        <v>2.2158647922031967</v>
      </c>
    </row>
    <row r="843" spans="1:18">
      <c r="A843" t="s">
        <v>2349</v>
      </c>
      <c r="B843">
        <v>39.0625</v>
      </c>
      <c r="C843">
        <v>14.634986359213833</v>
      </c>
      <c r="D843">
        <v>8.3099999999999993E-2</v>
      </c>
      <c r="E843">
        <v>2.0155888903201351</v>
      </c>
      <c r="G843" s="128">
        <f t="shared" si="117"/>
        <v>8.7088551279818904E-2</v>
      </c>
      <c r="H843" s="128">
        <v>2.1325840270189529</v>
      </c>
      <c r="J843">
        <f t="shared" si="118"/>
        <v>5.7167915465679036</v>
      </c>
      <c r="K843">
        <f t="shared" si="119"/>
        <v>44.779291546567904</v>
      </c>
      <c r="L843">
        <f t="shared" si="120"/>
        <v>8.7746276381607105E-2</v>
      </c>
      <c r="N843">
        <f t="shared" si="121"/>
        <v>1.6749543678560321E-3</v>
      </c>
      <c r="O843">
        <f t="shared" si="122"/>
        <v>8.4774954367856023E-2</v>
      </c>
      <c r="P843">
        <f t="shared" si="123"/>
        <v>8.8945787813774532E-2</v>
      </c>
      <c r="Q843">
        <f t="shared" si="124"/>
        <v>1.8572365339556279E-3</v>
      </c>
      <c r="R843">
        <f t="shared" si="125"/>
        <v>2.1325840270189529</v>
      </c>
    </row>
    <row r="844" spans="1:18">
      <c r="A844" t="s">
        <v>1878</v>
      </c>
      <c r="B844">
        <v>39.215690000000002</v>
      </c>
      <c r="C844">
        <v>7.4240808800481703</v>
      </c>
      <c r="D844">
        <v>9.7199999999999995E-2</v>
      </c>
      <c r="E844">
        <v>2.1660786511713996</v>
      </c>
      <c r="G844" s="128">
        <f t="shared" si="117"/>
        <v>0.10274705490744564</v>
      </c>
      <c r="H844" s="128">
        <v>2.2731114731937665</v>
      </c>
      <c r="J844">
        <f t="shared" si="118"/>
        <v>2.9114045432689624</v>
      </c>
      <c r="K844">
        <f t="shared" si="119"/>
        <v>42.127094543268967</v>
      </c>
      <c r="L844">
        <f t="shared" si="120"/>
        <v>0.10320762242724557</v>
      </c>
      <c r="N844">
        <f t="shared" si="121"/>
        <v>2.1054284489386002E-3</v>
      </c>
      <c r="O844">
        <f t="shared" si="122"/>
        <v>9.9305428448938596E-2</v>
      </c>
      <c r="P844">
        <f t="shared" si="123"/>
        <v>0.10508261000091548</v>
      </c>
      <c r="Q844">
        <f t="shared" si="124"/>
        <v>2.335555093469846E-3</v>
      </c>
      <c r="R844">
        <f t="shared" si="125"/>
        <v>2.2731114731937665</v>
      </c>
    </row>
    <row r="845" spans="1:18">
      <c r="A845" t="s">
        <v>719</v>
      </c>
      <c r="B845">
        <v>39.682540000000003</v>
      </c>
      <c r="C845">
        <v>9.0280498075045479</v>
      </c>
      <c r="D845">
        <v>9.4500000000000001E-2</v>
      </c>
      <c r="E845">
        <v>4.0034761301684476</v>
      </c>
      <c r="G845" s="128">
        <f t="shared" si="117"/>
        <v>9.9821387484160001E-2</v>
      </c>
      <c r="H845" s="128">
        <v>4.2097911526266891</v>
      </c>
      <c r="J845">
        <f t="shared" si="118"/>
        <v>3.5825594760829156</v>
      </c>
      <c r="K845">
        <f t="shared" si="119"/>
        <v>43.265099476082916</v>
      </c>
      <c r="L845">
        <f t="shared" si="120"/>
        <v>0.1003603989253818</v>
      </c>
      <c r="N845">
        <f t="shared" si="121"/>
        <v>3.7832849430091834E-3</v>
      </c>
      <c r="O845">
        <f t="shared" si="122"/>
        <v>9.8283284943009183E-2</v>
      </c>
      <c r="P845">
        <f t="shared" si="123"/>
        <v>0.10402365942289737</v>
      </c>
      <c r="Q845">
        <f t="shared" si="124"/>
        <v>4.202271938737373E-3</v>
      </c>
      <c r="R845">
        <f t="shared" si="125"/>
        <v>4.2097911526266891</v>
      </c>
    </row>
    <row r="846" spans="1:18">
      <c r="A846" t="s">
        <v>204</v>
      </c>
      <c r="B846">
        <v>39.682540000000003</v>
      </c>
      <c r="C846">
        <v>8.6449077753580035</v>
      </c>
      <c r="D846">
        <v>9.1899999999999996E-2</v>
      </c>
      <c r="E846">
        <v>2.928140901889321</v>
      </c>
      <c r="G846" s="128">
        <f t="shared" si="117"/>
        <v>9.6933445601562362E-2</v>
      </c>
      <c r="H846" s="128">
        <v>3.0835353615919625</v>
      </c>
      <c r="J846">
        <f t="shared" si="118"/>
        <v>3.4305189859195502</v>
      </c>
      <c r="K846">
        <f t="shared" si="119"/>
        <v>43.113058985919551</v>
      </c>
      <c r="L846">
        <f t="shared" si="120"/>
        <v>9.7421444450198291E-2</v>
      </c>
      <c r="N846">
        <f t="shared" si="121"/>
        <v>2.6909614888362861E-3</v>
      </c>
      <c r="O846">
        <f t="shared" si="122"/>
        <v>9.4590961488836278E-2</v>
      </c>
      <c r="P846">
        <f t="shared" si="123"/>
        <v>9.9922422673896047E-2</v>
      </c>
      <c r="Q846">
        <f t="shared" si="124"/>
        <v>2.9889770723336845E-3</v>
      </c>
      <c r="R846">
        <f t="shared" si="125"/>
        <v>3.0835353615919625</v>
      </c>
    </row>
    <row r="847" spans="1:18">
      <c r="A847" t="s">
        <v>2350</v>
      </c>
      <c r="B847">
        <v>40.983609999999999</v>
      </c>
      <c r="C847">
        <v>8.1194553992485563</v>
      </c>
      <c r="D847">
        <v>8.4400000000000003E-2</v>
      </c>
      <c r="E847">
        <v>2.0022578751147799</v>
      </c>
      <c r="G847" s="128">
        <f t="shared" si="117"/>
        <v>8.8756461056311728E-2</v>
      </c>
      <c r="H847" s="128">
        <v>2.1225473993489792</v>
      </c>
      <c r="J847">
        <f t="shared" si="118"/>
        <v>3.3276459349519714</v>
      </c>
      <c r="K847">
        <f t="shared" si="119"/>
        <v>44.311255934951973</v>
      </c>
      <c r="L847">
        <f t="shared" si="120"/>
        <v>8.9154497254857953E-2</v>
      </c>
      <c r="N847">
        <f t="shared" si="121"/>
        <v>1.6899056465968744E-3</v>
      </c>
      <c r="O847">
        <f t="shared" si="122"/>
        <v>8.6089905646596881E-2</v>
      </c>
      <c r="P847">
        <f t="shared" si="123"/>
        <v>9.0640359012216662E-2</v>
      </c>
      <c r="Q847">
        <f t="shared" si="124"/>
        <v>1.883897955904934E-3</v>
      </c>
      <c r="R847">
        <f t="shared" si="125"/>
        <v>2.1225473993489792</v>
      </c>
    </row>
    <row r="848" spans="1:18">
      <c r="A848" t="s">
        <v>2351</v>
      </c>
      <c r="B848">
        <v>41.841000000000001</v>
      </c>
      <c r="C848">
        <v>12.761281468175824</v>
      </c>
      <c r="D848">
        <v>8.3900000000000002E-2</v>
      </c>
      <c r="E848">
        <v>4.3281286243000396</v>
      </c>
      <c r="G848" s="128">
        <f t="shared" si="117"/>
        <v>8.8299567187688652E-2</v>
      </c>
      <c r="H848" s="128">
        <v>4.5956050029045254</v>
      </c>
      <c r="J848">
        <f t="shared" si="118"/>
        <v>5.3394477790994461</v>
      </c>
      <c r="K848">
        <f t="shared" si="119"/>
        <v>47.180447779099445</v>
      </c>
      <c r="L848">
        <f t="shared" si="120"/>
        <v>8.8936514521900725E-2</v>
      </c>
      <c r="N848">
        <f t="shared" si="121"/>
        <v>3.6312999157877336E-3</v>
      </c>
      <c r="O848">
        <f t="shared" si="122"/>
        <v>8.753129991578773E-2</v>
      </c>
      <c r="P848">
        <f t="shared" si="123"/>
        <v>9.2357466514909115E-2</v>
      </c>
      <c r="Q848">
        <f t="shared" si="124"/>
        <v>4.0578993272204628E-3</v>
      </c>
      <c r="R848">
        <f t="shared" si="125"/>
        <v>4.5956050029045254</v>
      </c>
    </row>
    <row r="849" spans="1:18">
      <c r="A849" t="s">
        <v>2352</v>
      </c>
      <c r="B849">
        <v>42.01681</v>
      </c>
      <c r="C849">
        <v>13.226717272265439</v>
      </c>
      <c r="D849">
        <v>8.6900000000000005E-2</v>
      </c>
      <c r="E849">
        <v>3.0521351063891435</v>
      </c>
      <c r="G849" s="128">
        <f t="shared" si="117"/>
        <v>9.167432646328047E-2</v>
      </c>
      <c r="H849" s="128">
        <v>3.2346655591557139</v>
      </c>
      <c r="J849">
        <f t="shared" si="118"/>
        <v>5.5574446655249528</v>
      </c>
      <c r="K849">
        <f t="shared" si="119"/>
        <v>47.574254665524954</v>
      </c>
      <c r="L849">
        <f t="shared" si="120"/>
        <v>9.2391544576394355E-2</v>
      </c>
      <c r="N849">
        <f t="shared" si="121"/>
        <v>2.652305407452166E-3</v>
      </c>
      <c r="O849">
        <f t="shared" si="122"/>
        <v>8.9552305407452168E-2</v>
      </c>
      <c r="P849">
        <f t="shared" si="123"/>
        <v>9.4639684327976176E-2</v>
      </c>
      <c r="Q849">
        <f t="shared" si="124"/>
        <v>2.9653578646957057E-3</v>
      </c>
      <c r="R849">
        <f t="shared" si="125"/>
        <v>3.2346655591557139</v>
      </c>
    </row>
    <row r="850" spans="1:18">
      <c r="A850" t="s">
        <v>528</v>
      </c>
      <c r="B850">
        <v>43.859650000000002</v>
      </c>
      <c r="C850">
        <v>9.4933561817093022</v>
      </c>
      <c r="D850">
        <v>9.2700000000000005E-2</v>
      </c>
      <c r="E850">
        <v>3.3813898683074299</v>
      </c>
      <c r="G850" s="128">
        <f t="shared" si="117"/>
        <v>9.8427979916719463E-2</v>
      </c>
      <c r="H850" s="128">
        <v>3.5790195371496574</v>
      </c>
      <c r="J850">
        <f t="shared" si="118"/>
        <v>4.1637527945510637</v>
      </c>
      <c r="K850">
        <f t="shared" si="119"/>
        <v>48.023402794551068</v>
      </c>
      <c r="L850">
        <f t="shared" si="120"/>
        <v>9.9046374006099988E-2</v>
      </c>
      <c r="N850">
        <f t="shared" si="121"/>
        <v>3.1345484079209878E-3</v>
      </c>
      <c r="O850">
        <f t="shared" si="122"/>
        <v>9.5834548407920994E-2</v>
      </c>
      <c r="P850">
        <f t="shared" si="123"/>
        <v>0.10195073654796059</v>
      </c>
      <c r="Q850">
        <f t="shared" si="124"/>
        <v>3.5227566312411307E-3</v>
      </c>
      <c r="R850">
        <f t="shared" si="125"/>
        <v>3.5790195371496574</v>
      </c>
    </row>
    <row r="851" spans="1:18">
      <c r="A851" t="s">
        <v>484</v>
      </c>
      <c r="B851">
        <v>43.859650000000002</v>
      </c>
      <c r="C851">
        <v>9.0684488240878469</v>
      </c>
      <c r="D851">
        <v>9.5299999999999996E-2</v>
      </c>
      <c r="E851">
        <v>3.123078716326309</v>
      </c>
      <c r="G851" s="128">
        <f t="shared" si="117"/>
        <v>0.1013499852741999</v>
      </c>
      <c r="H851" s="128">
        <v>3.3003484974845705</v>
      </c>
      <c r="J851">
        <f t="shared" si="118"/>
        <v>3.9773899146740455</v>
      </c>
      <c r="K851">
        <f t="shared" si="119"/>
        <v>47.837039914674051</v>
      </c>
      <c r="L851">
        <f t="shared" si="120"/>
        <v>0.10197357678054354</v>
      </c>
      <c r="N851">
        <f t="shared" si="121"/>
        <v>2.9762940166589724E-3</v>
      </c>
      <c r="O851">
        <f t="shared" si="122"/>
        <v>9.8276294016658966E-2</v>
      </c>
      <c r="P851">
        <f t="shared" si="123"/>
        <v>0.10469488799039779</v>
      </c>
      <c r="Q851">
        <f t="shared" si="124"/>
        <v>3.3449027161978895E-3</v>
      </c>
      <c r="R851">
        <f t="shared" si="125"/>
        <v>3.3003484974845705</v>
      </c>
    </row>
    <row r="852" spans="1:18">
      <c r="A852" t="s">
        <v>602</v>
      </c>
      <c r="B852">
        <v>44.247790000000002</v>
      </c>
      <c r="C852">
        <v>6.1949940317936312</v>
      </c>
      <c r="D852">
        <v>7.9899999999999999E-2</v>
      </c>
      <c r="E852">
        <v>2.2265756131539418</v>
      </c>
      <c r="G852" s="128">
        <f t="shared" si="117"/>
        <v>8.4083969834421665E-2</v>
      </c>
      <c r="H852" s="128">
        <v>2.3804273421633675</v>
      </c>
      <c r="J852">
        <f t="shared" si="118"/>
        <v>2.7411479497005793</v>
      </c>
      <c r="K852">
        <f t="shared" si="119"/>
        <v>46.988937949700585</v>
      </c>
      <c r="L852">
        <f t="shared" si="120"/>
        <v>8.4377864501581579E-2</v>
      </c>
      <c r="N852">
        <f t="shared" si="121"/>
        <v>1.7790339149099995E-3</v>
      </c>
      <c r="O852">
        <f t="shared" si="122"/>
        <v>8.1679033914909993E-2</v>
      </c>
      <c r="P852">
        <f t="shared" si="123"/>
        <v>8.6085527642736637E-2</v>
      </c>
      <c r="Q852">
        <f t="shared" si="124"/>
        <v>2.0015578083149715E-3</v>
      </c>
      <c r="R852">
        <f t="shared" si="125"/>
        <v>2.3804273421633675</v>
      </c>
    </row>
    <row r="853" spans="1:18">
      <c r="A853" t="s">
        <v>2353</v>
      </c>
      <c r="B853">
        <v>44.247790000000002</v>
      </c>
      <c r="C853">
        <v>8.2900465496736633</v>
      </c>
      <c r="D853">
        <v>7.6380000000000003E-2</v>
      </c>
      <c r="E853">
        <v>1.9891301711857139</v>
      </c>
      <c r="G853" s="128">
        <f t="shared" si="117"/>
        <v>8.012368362165144E-2</v>
      </c>
      <c r="H853" s="128">
        <v>2.1333684191116067</v>
      </c>
      <c r="J853">
        <f t="shared" si="118"/>
        <v>3.6681623882018481</v>
      </c>
      <c r="K853">
        <f t="shared" si="119"/>
        <v>47.915952388201852</v>
      </c>
      <c r="L853">
        <f t="shared" si="120"/>
        <v>8.0476514721999431E-2</v>
      </c>
      <c r="N853">
        <f t="shared" si="121"/>
        <v>1.5192976247516484E-3</v>
      </c>
      <c r="O853">
        <f t="shared" si="122"/>
        <v>7.7899297624751646E-2</v>
      </c>
      <c r="P853">
        <f t="shared" si="123"/>
        <v>8.183301698426465E-2</v>
      </c>
      <c r="Q853">
        <f t="shared" si="124"/>
        <v>1.7093333626132107E-3</v>
      </c>
      <c r="R853">
        <f t="shared" si="125"/>
        <v>2.1333684191116067</v>
      </c>
    </row>
    <row r="854" spans="1:18">
      <c r="A854" t="s">
        <v>2355</v>
      </c>
      <c r="B854">
        <v>44.642859999999999</v>
      </c>
      <c r="C854">
        <v>10.522304224787455</v>
      </c>
      <c r="D854">
        <v>8.4500000000000006E-2</v>
      </c>
      <c r="E854">
        <v>2.3369959712870667</v>
      </c>
      <c r="G854" s="128">
        <f t="shared" si="117"/>
        <v>8.9307206734240613E-2</v>
      </c>
      <c r="H854" s="128">
        <v>2.4905620568736606</v>
      </c>
      <c r="J854">
        <f t="shared" si="118"/>
        <v>4.6974575438459487</v>
      </c>
      <c r="K854">
        <f t="shared" si="119"/>
        <v>49.340317543845948</v>
      </c>
      <c r="L854">
        <f t="shared" si="120"/>
        <v>8.9884617657303795E-2</v>
      </c>
      <c r="N854">
        <f t="shared" si="121"/>
        <v>1.9747615957375715E-3</v>
      </c>
      <c r="O854">
        <f t="shared" si="122"/>
        <v>8.6474761595737581E-2</v>
      </c>
      <c r="P854">
        <f t="shared" si="123"/>
        <v>9.1531458139217328E-2</v>
      </c>
      <c r="Q854">
        <f t="shared" si="124"/>
        <v>2.2242514049767154E-3</v>
      </c>
      <c r="R854">
        <f t="shared" si="125"/>
        <v>2.4905620568736606</v>
      </c>
    </row>
    <row r="855" spans="1:18">
      <c r="A855" t="s">
        <v>2354</v>
      </c>
      <c r="B855">
        <v>44.642859999999999</v>
      </c>
      <c r="C855">
        <v>13.149144983260939</v>
      </c>
      <c r="D855">
        <v>9.0999999999999998E-2</v>
      </c>
      <c r="E855">
        <v>3.4318880548907442</v>
      </c>
      <c r="G855" s="128">
        <f t="shared" si="117"/>
        <v>9.6628411564005756E-2</v>
      </c>
      <c r="H855" s="128">
        <v>3.6403141678936866</v>
      </c>
      <c r="J855">
        <f t="shared" si="118"/>
        <v>5.870154386074204</v>
      </c>
      <c r="K855">
        <f t="shared" si="119"/>
        <v>50.513014386074204</v>
      </c>
      <c r="L855">
        <f t="shared" si="120"/>
        <v>9.7476083663748644E-2</v>
      </c>
      <c r="N855">
        <f t="shared" si="121"/>
        <v>3.1230181299505772E-3</v>
      </c>
      <c r="O855">
        <f t="shared" si="122"/>
        <v>9.4123018129950581E-2</v>
      </c>
      <c r="P855">
        <f t="shared" si="123"/>
        <v>0.10014598932038088</v>
      </c>
      <c r="Q855">
        <f t="shared" si="124"/>
        <v>3.5175777563751232E-3</v>
      </c>
      <c r="R855">
        <f t="shared" si="125"/>
        <v>3.6403141678936866</v>
      </c>
    </row>
    <row r="856" spans="1:18">
      <c r="A856" t="s">
        <v>600</v>
      </c>
      <c r="B856">
        <v>44.843049999999998</v>
      </c>
      <c r="C856">
        <v>9.6938456879279808</v>
      </c>
      <c r="D856">
        <v>8.2600000000000007E-2</v>
      </c>
      <c r="E856">
        <v>3.7150169415744263</v>
      </c>
      <c r="G856" s="128">
        <f t="shared" si="117"/>
        <v>8.7190243112870935E-2</v>
      </c>
      <c r="H856" s="128">
        <v>3.9663247682470204</v>
      </c>
      <c r="J856">
        <f t="shared" si="118"/>
        <v>4.3470160687603885</v>
      </c>
      <c r="K856">
        <f t="shared" si="119"/>
        <v>49.190066068760387</v>
      </c>
      <c r="L856">
        <f t="shared" si="120"/>
        <v>8.7697965153527499E-2</v>
      </c>
      <c r="N856">
        <f t="shared" si="121"/>
        <v>3.0686039937404762E-3</v>
      </c>
      <c r="O856">
        <f t="shared" si="122"/>
        <v>8.5668603993740489E-2</v>
      </c>
      <c r="P856">
        <f t="shared" si="123"/>
        <v>9.0648491320951527E-2</v>
      </c>
      <c r="Q856">
        <f t="shared" si="124"/>
        <v>3.4582482080805915E-3</v>
      </c>
      <c r="R856">
        <f t="shared" si="125"/>
        <v>3.9663247682470204</v>
      </c>
    </row>
    <row r="857" spans="1:18">
      <c r="A857" t="s">
        <v>2357</v>
      </c>
      <c r="B857">
        <v>45.454549999999998</v>
      </c>
      <c r="C857">
        <v>8.0623037809424254</v>
      </c>
      <c r="D857">
        <v>7.7799999999999994E-2</v>
      </c>
      <c r="E857">
        <v>4.6269723127574656</v>
      </c>
      <c r="G857" s="128">
        <f t="shared" si="117"/>
        <v>8.1842032431563072E-2</v>
      </c>
      <c r="H857" s="128">
        <v>4.9655578956716964</v>
      </c>
      <c r="J857">
        <f t="shared" si="118"/>
        <v>3.6646839032603653</v>
      </c>
      <c r="K857">
        <f t="shared" si="119"/>
        <v>49.119233903260366</v>
      </c>
      <c r="L857">
        <f t="shared" si="120"/>
        <v>8.2213794432107565E-2</v>
      </c>
      <c r="N857">
        <f t="shared" si="121"/>
        <v>3.5997844593253082E-3</v>
      </c>
      <c r="O857">
        <f t="shared" si="122"/>
        <v>8.1399784459325303E-2</v>
      </c>
      <c r="P857">
        <f t="shared" si="123"/>
        <v>8.5905945934946742E-2</v>
      </c>
      <c r="Q857">
        <f t="shared" si="124"/>
        <v>4.0639135033836704E-3</v>
      </c>
      <c r="R857">
        <f t="shared" si="125"/>
        <v>4.9655578956716964</v>
      </c>
    </row>
    <row r="858" spans="1:18">
      <c r="A858" t="s">
        <v>2356</v>
      </c>
      <c r="B858">
        <v>45.454549999999998</v>
      </c>
      <c r="C858">
        <v>12.486383910696436</v>
      </c>
      <c r="D858">
        <v>9.0499999999999997E-2</v>
      </c>
      <c r="E858">
        <v>2.6822109917300283</v>
      </c>
      <c r="G858" s="128">
        <f t="shared" si="117"/>
        <v>9.6179474596821482E-2</v>
      </c>
      <c r="H858" s="128">
        <v>2.8492271556948574</v>
      </c>
      <c r="J858">
        <f t="shared" si="118"/>
        <v>5.6756296178794665</v>
      </c>
      <c r="K858">
        <f t="shared" si="119"/>
        <v>51.130179617879463</v>
      </c>
      <c r="L858">
        <f t="shared" si="120"/>
        <v>9.699316913672805E-2</v>
      </c>
      <c r="N858">
        <f t="shared" si="121"/>
        <v>2.4274009475156759E-3</v>
      </c>
      <c r="O858">
        <f t="shared" si="122"/>
        <v>9.292740094751567E-2</v>
      </c>
      <c r="P858">
        <f t="shared" si="123"/>
        <v>9.8919846305238757E-2</v>
      </c>
      <c r="Q858">
        <f t="shared" si="124"/>
        <v>2.7403717084172746E-3</v>
      </c>
      <c r="R858">
        <f t="shared" si="125"/>
        <v>2.8492271556948574</v>
      </c>
    </row>
    <row r="859" spans="1:18">
      <c r="A859" t="s">
        <v>601</v>
      </c>
      <c r="B859">
        <v>46.082949999999997</v>
      </c>
      <c r="C859">
        <v>6.8493300182011811</v>
      </c>
      <c r="D859">
        <v>8.0799999999999997E-2</v>
      </c>
      <c r="E859">
        <v>7.2163523772868263</v>
      </c>
      <c r="G859" s="128">
        <f t="shared" si="117"/>
        <v>8.5298075135887844E-2</v>
      </c>
      <c r="H859" s="128">
        <v>7.7309457437884186</v>
      </c>
      <c r="J859">
        <f t="shared" si="118"/>
        <v>3.1563733276226413</v>
      </c>
      <c r="K859">
        <f t="shared" si="119"/>
        <v>49.239323327622635</v>
      </c>
      <c r="L859">
        <f t="shared" si="120"/>
        <v>8.5649660152175622E-2</v>
      </c>
      <c r="N859">
        <f t="shared" si="121"/>
        <v>5.8308127208477551E-3</v>
      </c>
      <c r="O859">
        <f t="shared" si="122"/>
        <v>8.6630812720847758E-2</v>
      </c>
      <c r="P859">
        <f t="shared" si="123"/>
        <v>9.1892423045139213E-2</v>
      </c>
      <c r="Q859">
        <f t="shared" si="124"/>
        <v>6.594347909251369E-3</v>
      </c>
      <c r="R859">
        <f t="shared" si="125"/>
        <v>7.7309457437884186</v>
      </c>
    </row>
    <row r="860" spans="1:18">
      <c r="A860" t="s">
        <v>2358</v>
      </c>
      <c r="B860">
        <v>46.082949999999997</v>
      </c>
      <c r="C860">
        <v>14.924829247132619</v>
      </c>
      <c r="D860">
        <v>7.8399999999999997E-2</v>
      </c>
      <c r="E860">
        <v>2.8606998922267413</v>
      </c>
      <c r="G860" s="128">
        <f t="shared" si="117"/>
        <v>8.2583799143860742E-2</v>
      </c>
      <c r="H860" s="128">
        <v>3.0713992074291467</v>
      </c>
      <c r="J860">
        <f t="shared" si="118"/>
        <v>6.8778015995415016</v>
      </c>
      <c r="K860">
        <f t="shared" si="119"/>
        <v>52.960751599541496</v>
      </c>
      <c r="L860">
        <f t="shared" si="120"/>
        <v>8.3304068222527172E-2</v>
      </c>
      <c r="N860">
        <f t="shared" si="121"/>
        <v>2.2427887155057652E-3</v>
      </c>
      <c r="O860">
        <f t="shared" si="122"/>
        <v>8.0642788715505759E-2</v>
      </c>
      <c r="P860">
        <f t="shared" si="123"/>
        <v>8.512027729623016E-2</v>
      </c>
      <c r="Q860">
        <f t="shared" si="124"/>
        <v>2.5364781523694174E-3</v>
      </c>
      <c r="R860">
        <f t="shared" si="125"/>
        <v>3.0713992074291467</v>
      </c>
    </row>
    <row r="861" spans="1:18">
      <c r="A861" t="s">
        <v>2359</v>
      </c>
      <c r="B861">
        <v>46.296300000000002</v>
      </c>
      <c r="C861">
        <v>11.80038931113614</v>
      </c>
      <c r="D861">
        <v>7.9100000000000004E-2</v>
      </c>
      <c r="E861">
        <v>5.0387749782526017</v>
      </c>
      <c r="G861" s="128">
        <f t="shared" si="117"/>
        <v>8.3397862646881454E-2</v>
      </c>
      <c r="H861" s="128">
        <v>5.4081989798303365</v>
      </c>
      <c r="J861">
        <f t="shared" si="118"/>
        <v>5.4631436366515214</v>
      </c>
      <c r="K861">
        <f t="shared" si="119"/>
        <v>51.759443636651525</v>
      </c>
      <c r="L861">
        <f t="shared" si="120"/>
        <v>8.3980843112333808E-2</v>
      </c>
      <c r="N861">
        <f t="shared" si="121"/>
        <v>3.9856710077978081E-3</v>
      </c>
      <c r="O861">
        <f t="shared" si="122"/>
        <v>8.3085671007797818E-2</v>
      </c>
      <c r="P861">
        <f t="shared" si="123"/>
        <v>8.7908185003750403E-2</v>
      </c>
      <c r="Q861">
        <f t="shared" si="124"/>
        <v>4.5103223568689482E-3</v>
      </c>
      <c r="R861">
        <f t="shared" si="125"/>
        <v>5.4081989798303365</v>
      </c>
    </row>
    <row r="862" spans="1:18">
      <c r="A862" t="s">
        <v>2360</v>
      </c>
      <c r="B862">
        <v>49.01961</v>
      </c>
      <c r="C862">
        <v>12.950965434139638</v>
      </c>
      <c r="D862">
        <v>9.3600000000000003E-2</v>
      </c>
      <c r="E862">
        <v>4.5357732279799094</v>
      </c>
      <c r="G862" s="128">
        <f t="shared" si="117"/>
        <v>0.10022293549359608</v>
      </c>
      <c r="H862" s="128">
        <v>4.8310564429720388</v>
      </c>
      <c r="J862">
        <f t="shared" si="118"/>
        <v>6.3485127470500577</v>
      </c>
      <c r="K862">
        <f t="shared" si="119"/>
        <v>55.368122747050059</v>
      </c>
      <c r="L862">
        <f t="shared" si="120"/>
        <v>0.10121927643292838</v>
      </c>
      <c r="N862">
        <f t="shared" si="121"/>
        <v>4.2454837413891952E-3</v>
      </c>
      <c r="O862">
        <f t="shared" si="122"/>
        <v>9.7845483741389197E-2</v>
      </c>
      <c r="P862">
        <f t="shared" si="123"/>
        <v>0.10506476207609516</v>
      </c>
      <c r="Q862">
        <f t="shared" si="124"/>
        <v>4.8418265824990842E-3</v>
      </c>
      <c r="R862">
        <f t="shared" si="125"/>
        <v>4.8310564429720388</v>
      </c>
    </row>
    <row r="863" spans="1:18">
      <c r="A863" t="s">
        <v>2361</v>
      </c>
      <c r="B863">
        <v>49.26108</v>
      </c>
      <c r="C863">
        <v>8.6844865893184053</v>
      </c>
      <c r="D863">
        <v>9.06E-2</v>
      </c>
      <c r="E863">
        <v>2.3300582812106816</v>
      </c>
      <c r="G863" s="128">
        <f t="shared" si="117"/>
        <v>9.6836403674129629E-2</v>
      </c>
      <c r="H863" s="128">
        <v>2.4879347343848717</v>
      </c>
      <c r="J863">
        <f t="shared" si="118"/>
        <v>4.2780718863534108</v>
      </c>
      <c r="K863">
        <f t="shared" si="119"/>
        <v>53.539151886353409</v>
      </c>
      <c r="L863">
        <f t="shared" si="120"/>
        <v>9.7462183521660029E-2</v>
      </c>
      <c r="N863">
        <f t="shared" si="121"/>
        <v>2.1110328027768776E-3</v>
      </c>
      <c r="O863">
        <f t="shared" si="122"/>
        <v>9.2711032802776872E-2</v>
      </c>
      <c r="P863">
        <f t="shared" si="123"/>
        <v>9.9245630196667448E-2</v>
      </c>
      <c r="Q863">
        <f t="shared" si="124"/>
        <v>2.409226522537819E-3</v>
      </c>
      <c r="R863">
        <f t="shared" si="125"/>
        <v>2.4879347343848717</v>
      </c>
    </row>
    <row r="864" spans="1:18">
      <c r="A864" t="s">
        <v>2362</v>
      </c>
      <c r="B864">
        <v>53.163209999999999</v>
      </c>
      <c r="C864">
        <v>5.0705240523572064</v>
      </c>
      <c r="D864">
        <v>7.7399999999999997E-2</v>
      </c>
      <c r="E864">
        <v>2.4629624250518143</v>
      </c>
      <c r="G864" s="128">
        <f t="shared" si="117"/>
        <v>8.2171536556467764E-2</v>
      </c>
      <c r="H864" s="128">
        <v>2.6776068924057146</v>
      </c>
      <c r="J864">
        <f t="shared" si="118"/>
        <v>2.6956533500551716</v>
      </c>
      <c r="K864">
        <f t="shared" si="119"/>
        <v>55.858863350055174</v>
      </c>
      <c r="L864">
        <f t="shared" si="120"/>
        <v>8.2452978538657948E-2</v>
      </c>
      <c r="N864">
        <f t="shared" si="121"/>
        <v>1.9063329169901042E-3</v>
      </c>
      <c r="O864">
        <f t="shared" si="122"/>
        <v>7.9306332916990102E-2</v>
      </c>
      <c r="P864">
        <f t="shared" si="123"/>
        <v>8.4371767282899426E-2</v>
      </c>
      <c r="Q864">
        <f t="shared" si="124"/>
        <v>2.2002307264316623E-3</v>
      </c>
      <c r="R864">
        <f t="shared" si="125"/>
        <v>2.6776068924057146</v>
      </c>
    </row>
    <row r="865" spans="1:18">
      <c r="A865" t="s">
        <v>2363</v>
      </c>
      <c r="B865">
        <v>53.763440000000003</v>
      </c>
      <c r="C865">
        <v>8.3860844072632705</v>
      </c>
      <c r="D865">
        <v>0.1023</v>
      </c>
      <c r="E865">
        <v>4.6540389765591774</v>
      </c>
      <c r="G865" s="128">
        <f t="shared" si="117"/>
        <v>0.11102274613713314</v>
      </c>
      <c r="H865" s="128">
        <v>4.9581511637910731</v>
      </c>
      <c r="J865">
        <f t="shared" si="118"/>
        <v>4.5086474586483449</v>
      </c>
      <c r="K865">
        <f t="shared" si="119"/>
        <v>58.27208745864835</v>
      </c>
      <c r="L865">
        <f t="shared" si="120"/>
        <v>0.11187971354258203</v>
      </c>
      <c r="N865">
        <f t="shared" si="121"/>
        <v>4.7610818730200385E-3</v>
      </c>
      <c r="O865">
        <f t="shared" si="122"/>
        <v>0.10706108187302005</v>
      </c>
      <c r="P865">
        <f t="shared" si="123"/>
        <v>0.11652742171680422</v>
      </c>
      <c r="Q865">
        <f t="shared" si="124"/>
        <v>5.5046755796710756E-3</v>
      </c>
      <c r="R865">
        <f t="shared" si="125"/>
        <v>4.9581511637910731</v>
      </c>
    </row>
    <row r="866" spans="1:18">
      <c r="A866" t="s">
        <v>2364</v>
      </c>
      <c r="B866">
        <v>54.347830000000002</v>
      </c>
      <c r="C866">
        <v>6.4054353348482556</v>
      </c>
      <c r="D866">
        <v>7.9600000000000004E-2</v>
      </c>
      <c r="E866">
        <v>1.9719642424907915</v>
      </c>
      <c r="G866" s="128">
        <f t="shared" si="117"/>
        <v>8.4842599121373222E-2</v>
      </c>
      <c r="H866" s="128">
        <v>2.1427037038969701</v>
      </c>
      <c r="J866">
        <f t="shared" si="118"/>
        <v>3.4812151065432611</v>
      </c>
      <c r="K866">
        <f t="shared" si="119"/>
        <v>57.829045106543262</v>
      </c>
      <c r="L866">
        <f t="shared" si="120"/>
        <v>8.5235498321372949E-2</v>
      </c>
      <c r="N866">
        <f t="shared" si="121"/>
        <v>1.5696835370226699E-3</v>
      </c>
      <c r="O866">
        <f t="shared" si="122"/>
        <v>8.1169683537022669E-2</v>
      </c>
      <c r="P866">
        <f t="shared" si="123"/>
        <v>8.6660524635229344E-2</v>
      </c>
      <c r="Q866">
        <f t="shared" si="124"/>
        <v>1.8179255138561223E-3</v>
      </c>
      <c r="R866">
        <f t="shared" si="125"/>
        <v>2.1427037038969701</v>
      </c>
    </row>
    <row r="867" spans="1:18">
      <c r="A867" t="s">
        <v>2365</v>
      </c>
      <c r="B867">
        <v>54.64481</v>
      </c>
      <c r="C867">
        <v>12.777023078533604</v>
      </c>
      <c r="D867">
        <v>9.1999999999999998E-2</v>
      </c>
      <c r="E867">
        <v>3.4019347325287757</v>
      </c>
      <c r="G867" s="128">
        <f t="shared" si="117"/>
        <v>9.9249260148069993E-2</v>
      </c>
      <c r="H867" s="128">
        <v>3.6553248783527019</v>
      </c>
      <c r="J867">
        <f t="shared" si="118"/>
        <v>6.9819799849208382</v>
      </c>
      <c r="K867">
        <f t="shared" si="119"/>
        <v>61.62678998492084</v>
      </c>
      <c r="L867">
        <f t="shared" si="120"/>
        <v>0.10034519575351231</v>
      </c>
      <c r="N867">
        <f t="shared" si="121"/>
        <v>3.1297799539264735E-3</v>
      </c>
      <c r="O867">
        <f t="shared" si="122"/>
        <v>9.5129779953926477E-2</v>
      </c>
      <c r="P867">
        <f t="shared" si="123"/>
        <v>0.10287714304584339</v>
      </c>
      <c r="Q867">
        <f t="shared" si="124"/>
        <v>3.6278828977733962E-3</v>
      </c>
      <c r="R867">
        <f t="shared" si="125"/>
        <v>3.6553248783527019</v>
      </c>
    </row>
    <row r="868" spans="1:18">
      <c r="A868" t="s">
        <v>2366</v>
      </c>
      <c r="B868">
        <v>55.248620000000003</v>
      </c>
      <c r="C868">
        <v>11.286558356019075</v>
      </c>
      <c r="D868">
        <v>9.2999999999999999E-2</v>
      </c>
      <c r="E868">
        <v>4.7650625846891206</v>
      </c>
      <c r="G868" s="128">
        <f t="shared" si="117"/>
        <v>0.10050346580953226</v>
      </c>
      <c r="H868" s="128">
        <v>5.1200520880198077</v>
      </c>
      <c r="J868">
        <f t="shared" si="118"/>
        <v>6.235667737195226</v>
      </c>
      <c r="K868">
        <f t="shared" si="119"/>
        <v>61.484287737195231</v>
      </c>
      <c r="L868">
        <f t="shared" si="120"/>
        <v>0.10150508160501956</v>
      </c>
      <c r="N868">
        <f t="shared" si="121"/>
        <v>4.4315082037608821E-3</v>
      </c>
      <c r="O868">
        <f t="shared" si="122"/>
        <v>9.7431508203760883E-2</v>
      </c>
      <c r="P868">
        <f t="shared" si="123"/>
        <v>0.10564929560924549</v>
      </c>
      <c r="Q868">
        <f t="shared" si="124"/>
        <v>5.1458297997132307E-3</v>
      </c>
      <c r="R868">
        <f t="shared" si="125"/>
        <v>5.1200520880198077</v>
      </c>
    </row>
    <row r="869" spans="1:18">
      <c r="A869" t="s">
        <v>2367</v>
      </c>
      <c r="B869">
        <v>56.818179999999998</v>
      </c>
      <c r="C869">
        <v>13.828970702032995</v>
      </c>
      <c r="D869">
        <v>9.6000000000000002E-2</v>
      </c>
      <c r="E869">
        <v>5.4256000692191755</v>
      </c>
      <c r="G869" s="128">
        <f t="shared" si="117"/>
        <v>0.10425173163974563</v>
      </c>
      <c r="H869" s="128">
        <v>5.8281795687297686</v>
      </c>
      <c r="J869">
        <f t="shared" si="118"/>
        <v>7.8573694656283699</v>
      </c>
      <c r="K869">
        <f t="shared" si="119"/>
        <v>64.675549465628364</v>
      </c>
      <c r="L869">
        <f t="shared" si="120"/>
        <v>0.10561427663312514</v>
      </c>
      <c r="N869">
        <f t="shared" si="121"/>
        <v>5.2085760664504089E-3</v>
      </c>
      <c r="O869">
        <f t="shared" si="122"/>
        <v>0.10120857606645041</v>
      </c>
      <c r="P869">
        <f t="shared" si="123"/>
        <v>0.11032770976322027</v>
      </c>
      <c r="Q869">
        <f t="shared" si="124"/>
        <v>6.0759781234746429E-3</v>
      </c>
      <c r="R869">
        <f t="shared" si="125"/>
        <v>5.8281795687297686</v>
      </c>
    </row>
    <row r="870" spans="1:18">
      <c r="A870" t="s">
        <v>2368</v>
      </c>
      <c r="B870">
        <v>57.142859999999999</v>
      </c>
      <c r="C870">
        <v>9.9828514776336519</v>
      </c>
      <c r="D870">
        <v>8.8400000000000006E-2</v>
      </c>
      <c r="E870">
        <v>2.2780783133565414</v>
      </c>
      <c r="G870" s="128">
        <f t="shared" si="117"/>
        <v>9.5432691106309239E-2</v>
      </c>
      <c r="H870" s="128">
        <v>2.463964352990673</v>
      </c>
      <c r="J870">
        <f t="shared" si="118"/>
        <v>5.7044868438721288</v>
      </c>
      <c r="K870">
        <f t="shared" si="119"/>
        <v>62.847346843872131</v>
      </c>
      <c r="L870">
        <f t="shared" si="120"/>
        <v>9.6266404085639967E-2</v>
      </c>
      <c r="N870">
        <f t="shared" si="121"/>
        <v>2.0138212290071828E-3</v>
      </c>
      <c r="O870">
        <f t="shared" si="122"/>
        <v>9.0413821229007194E-2</v>
      </c>
      <c r="P870">
        <f t="shared" si="123"/>
        <v>9.7784118596268399E-2</v>
      </c>
      <c r="Q870">
        <f t="shared" si="124"/>
        <v>2.3514274899591597E-3</v>
      </c>
      <c r="R870">
        <f t="shared" si="125"/>
        <v>2.463964352990673</v>
      </c>
    </row>
    <row r="871" spans="1:18">
      <c r="A871" t="s">
        <v>2369</v>
      </c>
      <c r="B871">
        <v>59.171599999999998</v>
      </c>
      <c r="C871">
        <v>8.5973855541917423</v>
      </c>
      <c r="D871">
        <v>0.10150000000000001</v>
      </c>
      <c r="E871">
        <v>9.2877841620319295</v>
      </c>
      <c r="G871" s="128">
        <f t="shared" si="117"/>
        <v>0.11111370587589471</v>
      </c>
      <c r="H871" s="128">
        <v>9.9658372652917411</v>
      </c>
      <c r="J871">
        <f t="shared" si="118"/>
        <v>5.087210590584121</v>
      </c>
      <c r="K871">
        <f t="shared" si="119"/>
        <v>64.258810590584119</v>
      </c>
      <c r="L871">
        <f t="shared" si="120"/>
        <v>0.11209937351236592</v>
      </c>
      <c r="N871">
        <f t="shared" si="121"/>
        <v>9.4271009244624102E-3</v>
      </c>
      <c r="O871">
        <f t="shared" si="122"/>
        <v>0.11092710092446242</v>
      </c>
      <c r="P871">
        <f t="shared" si="123"/>
        <v>0.12218711698292128</v>
      </c>
      <c r="Q871">
        <f t="shared" si="124"/>
        <v>1.1073411107026573E-2</v>
      </c>
      <c r="R871">
        <f t="shared" si="125"/>
        <v>9.9658372652917411</v>
      </c>
    </row>
    <row r="872" spans="1:18">
      <c r="A872" t="s">
        <v>2370</v>
      </c>
      <c r="B872">
        <v>59.523809999999997</v>
      </c>
      <c r="C872">
        <v>9.7975986191999187</v>
      </c>
      <c r="D872">
        <v>8.2600000000000007E-2</v>
      </c>
      <c r="E872">
        <v>11.601217457749945</v>
      </c>
      <c r="G872" s="128">
        <f t="shared" si="117"/>
        <v>8.8957273554455929E-2</v>
      </c>
      <c r="H872" s="128">
        <v>12.666513761031439</v>
      </c>
      <c r="J872">
        <f t="shared" si="118"/>
        <v>5.8319039866551829</v>
      </c>
      <c r="K872">
        <f t="shared" si="119"/>
        <v>65.355713986655175</v>
      </c>
      <c r="L872">
        <f t="shared" si="120"/>
        <v>8.9702509076385592E-2</v>
      </c>
      <c r="N872">
        <f t="shared" si="121"/>
        <v>9.5826056201014555E-3</v>
      </c>
      <c r="O872">
        <f t="shared" si="122"/>
        <v>9.2182605620101457E-2</v>
      </c>
      <c r="P872">
        <f t="shared" si="123"/>
        <v>0.10022505885066947</v>
      </c>
      <c r="Q872">
        <f t="shared" si="124"/>
        <v>1.1267785296213542E-2</v>
      </c>
      <c r="R872">
        <f t="shared" si="125"/>
        <v>12.666513761031439</v>
      </c>
    </row>
    <row r="873" spans="1:18">
      <c r="A873" t="s">
        <v>2371</v>
      </c>
      <c r="B873">
        <v>61.349690000000002</v>
      </c>
      <c r="C873">
        <v>10.680046114906206</v>
      </c>
      <c r="D873">
        <v>9.64E-2</v>
      </c>
      <c r="E873">
        <v>2.488987962359821</v>
      </c>
      <c r="G873" s="128">
        <f t="shared" si="117"/>
        <v>0.10550267100452099</v>
      </c>
      <c r="H873" s="128">
        <v>2.6886881227239567</v>
      </c>
      <c r="J873">
        <f t="shared" si="118"/>
        <v>6.5521751833520021</v>
      </c>
      <c r="K873">
        <f t="shared" si="119"/>
        <v>67.901865183352001</v>
      </c>
      <c r="L873">
        <f t="shared" si="120"/>
        <v>0.10667481772289425</v>
      </c>
      <c r="N873">
        <f t="shared" si="121"/>
        <v>2.3993843957148676E-3</v>
      </c>
      <c r="O873">
        <f t="shared" si="122"/>
        <v>9.8799384395714868E-2</v>
      </c>
      <c r="P873">
        <f t="shared" si="123"/>
        <v>0.10833930878897607</v>
      </c>
      <c r="Q873">
        <f t="shared" si="124"/>
        <v>2.8366377844550872E-3</v>
      </c>
      <c r="R873">
        <f t="shared" si="125"/>
        <v>2.6886881227239567</v>
      </c>
    </row>
    <row r="874" spans="1:18">
      <c r="A874" t="s">
        <v>620</v>
      </c>
      <c r="B874">
        <v>61.728400000000001</v>
      </c>
      <c r="C874">
        <v>7.7562673188548947</v>
      </c>
      <c r="D874">
        <v>7.5300000000000006E-2</v>
      </c>
      <c r="E874">
        <v>2.7216393699685328</v>
      </c>
      <c r="G874" s="128">
        <f t="shared" si="117"/>
        <v>8.059591062700508E-2</v>
      </c>
      <c r="H874" s="128">
        <v>3.0095767974743692</v>
      </c>
      <c r="J874">
        <f t="shared" si="118"/>
        <v>4.7878197156520255</v>
      </c>
      <c r="K874">
        <f t="shared" si="119"/>
        <v>66.516219715652028</v>
      </c>
      <c r="L874">
        <f t="shared" si="120"/>
        <v>8.1089100562176664E-2</v>
      </c>
      <c r="N874">
        <f t="shared" si="121"/>
        <v>2.0493944455863052E-3</v>
      </c>
      <c r="O874">
        <f t="shared" si="122"/>
        <v>7.7349394445586306E-2</v>
      </c>
      <c r="P874">
        <f t="shared" si="123"/>
        <v>8.3021506452948604E-2</v>
      </c>
      <c r="Q874">
        <f t="shared" si="124"/>
        <v>2.4255958259435245E-3</v>
      </c>
      <c r="R874">
        <f t="shared" si="125"/>
        <v>3.0095767974743692</v>
      </c>
    </row>
    <row r="875" spans="1:18">
      <c r="A875" t="s">
        <v>603</v>
      </c>
      <c r="B875">
        <v>62.5</v>
      </c>
      <c r="C875">
        <v>7.2495258465640369</v>
      </c>
      <c r="D875">
        <v>7.9000000000000001E-2</v>
      </c>
      <c r="E875">
        <v>3.510672409368738</v>
      </c>
      <c r="G875" s="128">
        <f t="shared" si="117"/>
        <v>8.5063710879284646E-2</v>
      </c>
      <c r="H875" s="128">
        <v>3.8677965370173784</v>
      </c>
      <c r="J875">
        <f t="shared" si="118"/>
        <v>4.5309536541025226</v>
      </c>
      <c r="K875">
        <f t="shared" si="119"/>
        <v>67.030953654102518</v>
      </c>
      <c r="L875">
        <f t="shared" si="120"/>
        <v>8.55923311123203E-2</v>
      </c>
      <c r="N875">
        <f t="shared" si="121"/>
        <v>2.7734312034013034E-3</v>
      </c>
      <c r="O875">
        <f t="shared" si="122"/>
        <v>8.1773431203401303E-2</v>
      </c>
      <c r="P875">
        <f t="shared" si="123"/>
        <v>8.8353802142932092E-2</v>
      </c>
      <c r="Q875">
        <f t="shared" si="124"/>
        <v>3.2900912636474461E-3</v>
      </c>
      <c r="R875">
        <f t="shared" si="125"/>
        <v>3.8677965370173784</v>
      </c>
    </row>
    <row r="876" spans="1:18">
      <c r="A876" t="s">
        <v>257</v>
      </c>
      <c r="B876">
        <v>62.893079999999998</v>
      </c>
      <c r="C876">
        <v>14.026336500480026</v>
      </c>
      <c r="D876">
        <v>8.6099999999999996E-2</v>
      </c>
      <c r="E876">
        <v>5.8905457098079106</v>
      </c>
      <c r="G876" s="128">
        <f t="shared" si="117"/>
        <v>9.3541537232355559E-2</v>
      </c>
      <c r="H876" s="128">
        <v>6.4395253186138284</v>
      </c>
      <c r="J876">
        <f t="shared" si="118"/>
        <v>8.8215950363161042</v>
      </c>
      <c r="K876">
        <f t="shared" si="119"/>
        <v>71.714675036316095</v>
      </c>
      <c r="L876">
        <f t="shared" si="120"/>
        <v>9.4814724958918753E-2</v>
      </c>
      <c r="N876">
        <f t="shared" si="121"/>
        <v>5.0717598561446113E-3</v>
      </c>
      <c r="O876">
        <f t="shared" si="122"/>
        <v>9.1171759856144605E-2</v>
      </c>
      <c r="P876">
        <f t="shared" si="123"/>
        <v>9.9565168205853677E-2</v>
      </c>
      <c r="Q876">
        <f t="shared" si="124"/>
        <v>6.0236309734981175E-3</v>
      </c>
      <c r="R876">
        <f t="shared" si="125"/>
        <v>6.4395253186138284</v>
      </c>
    </row>
    <row r="877" spans="1:18">
      <c r="A877" t="s">
        <v>2372</v>
      </c>
      <c r="B877">
        <v>62.893079999999998</v>
      </c>
      <c r="C877">
        <v>10.936412579382912</v>
      </c>
      <c r="D877">
        <v>7.6100000000000001E-2</v>
      </c>
      <c r="E877">
        <v>3.9809745144999269</v>
      </c>
      <c r="G877" s="128">
        <f t="shared" si="117"/>
        <v>8.1664730868583682E-2</v>
      </c>
      <c r="H877" s="128">
        <v>4.4059462513501986</v>
      </c>
      <c r="J877">
        <f t="shared" si="118"/>
        <v>6.8782467126813582</v>
      </c>
      <c r="K877">
        <f t="shared" si="119"/>
        <v>69.771326712681358</v>
      </c>
      <c r="L877">
        <f t="shared" si="120"/>
        <v>8.2402678606083038E-2</v>
      </c>
      <c r="N877">
        <f t="shared" si="121"/>
        <v>3.0295216055344445E-3</v>
      </c>
      <c r="O877">
        <f t="shared" si="122"/>
        <v>7.912952160553445E-2</v>
      </c>
      <c r="P877">
        <f t="shared" si="123"/>
        <v>8.5262835016963273E-2</v>
      </c>
      <c r="Q877">
        <f t="shared" si="124"/>
        <v>3.5981041483795911E-3</v>
      </c>
      <c r="R877">
        <f t="shared" si="125"/>
        <v>4.4059462513501986</v>
      </c>
    </row>
    <row r="878" spans="1:18">
      <c r="A878" t="s">
        <v>2373</v>
      </c>
      <c r="B878">
        <v>63.131309999999999</v>
      </c>
      <c r="C878">
        <v>4.7041478795542888</v>
      </c>
      <c r="D878">
        <v>7.2319999999999995E-2</v>
      </c>
      <c r="E878">
        <v>1.6874462834040869</v>
      </c>
      <c r="G878" s="128">
        <f t="shared" si="117"/>
        <v>7.7197156445112852E-2</v>
      </c>
      <c r="H878" s="128">
        <v>1.8788651012161639</v>
      </c>
      <c r="J878">
        <f t="shared" si="118"/>
        <v>2.9697901806998446</v>
      </c>
      <c r="K878">
        <f t="shared" si="119"/>
        <v>66.101100180699845</v>
      </c>
      <c r="L878">
        <f t="shared" si="120"/>
        <v>7.7472278186537291E-2</v>
      </c>
      <c r="N878">
        <f t="shared" si="121"/>
        <v>1.2203611521578355E-3</v>
      </c>
      <c r="O878">
        <f t="shared" si="122"/>
        <v>7.3540361152157827E-2</v>
      </c>
      <c r="P878">
        <f t="shared" si="123"/>
        <v>7.8647586876691322E-2</v>
      </c>
      <c r="Q878">
        <f t="shared" si="124"/>
        <v>1.45043043157847E-3</v>
      </c>
      <c r="R878">
        <f t="shared" si="125"/>
        <v>1.8788651012161639</v>
      </c>
    </row>
    <row r="879" spans="1:18">
      <c r="A879" t="s">
        <v>553</v>
      </c>
      <c r="B879">
        <v>64.102559999999997</v>
      </c>
      <c r="C879">
        <v>7.4169126863880361</v>
      </c>
      <c r="D879">
        <v>9.0800000000000006E-2</v>
      </c>
      <c r="E879">
        <v>1.9437129867979637</v>
      </c>
      <c r="G879" s="128">
        <f t="shared" si="117"/>
        <v>9.9314436456895278E-2</v>
      </c>
      <c r="H879" s="128">
        <v>2.1182420496182353</v>
      </c>
      <c r="J879">
        <f t="shared" si="118"/>
        <v>4.7544309049395022</v>
      </c>
      <c r="K879">
        <f t="shared" si="119"/>
        <v>68.856990904939494</v>
      </c>
      <c r="L879">
        <f t="shared" si="120"/>
        <v>0.10007805683927527</v>
      </c>
      <c r="N879">
        <f t="shared" si="121"/>
        <v>1.7648913920125511E-3</v>
      </c>
      <c r="O879">
        <f t="shared" si="122"/>
        <v>9.2564891392012558E-2</v>
      </c>
      <c r="P879">
        <f t="shared" si="123"/>
        <v>0.10141815661126662</v>
      </c>
      <c r="Q879">
        <f t="shared" si="124"/>
        <v>2.1037201543713385E-3</v>
      </c>
      <c r="R879">
        <f t="shared" si="125"/>
        <v>2.1182420496182353</v>
      </c>
    </row>
    <row r="880" spans="1:18">
      <c r="A880" t="s">
        <v>2374</v>
      </c>
      <c r="B880">
        <v>65.789469999999994</v>
      </c>
      <c r="C880">
        <v>14.655291632600459</v>
      </c>
      <c r="D880">
        <v>9.1300000000000006E-2</v>
      </c>
      <c r="E880">
        <v>4.0222478923496494</v>
      </c>
      <c r="G880" s="128">
        <f t="shared" si="117"/>
        <v>0.100181891039095</v>
      </c>
      <c r="H880" s="128">
        <v>4.3915725633186202</v>
      </c>
      <c r="J880">
        <f t="shared" si="118"/>
        <v>9.6416386920421875</v>
      </c>
      <c r="K880">
        <f t="shared" si="119"/>
        <v>75.431108692042187</v>
      </c>
      <c r="L880">
        <f t="shared" si="120"/>
        <v>0.10178794634572573</v>
      </c>
      <c r="N880">
        <f t="shared" si="121"/>
        <v>3.67231232571523E-3</v>
      </c>
      <c r="O880">
        <f t="shared" si="122"/>
        <v>9.4972312325715236E-2</v>
      </c>
      <c r="P880">
        <f t="shared" si="123"/>
        <v>0.10458145147938165</v>
      </c>
      <c r="Q880">
        <f t="shared" si="124"/>
        <v>4.3995604402866512E-3</v>
      </c>
      <c r="R880">
        <f t="shared" si="125"/>
        <v>4.3915725633186202</v>
      </c>
    </row>
    <row r="881" spans="1:18">
      <c r="A881" t="s">
        <v>2375</v>
      </c>
      <c r="B881">
        <v>66.225170000000006</v>
      </c>
      <c r="C881">
        <v>14.749962032154627</v>
      </c>
      <c r="D881">
        <v>7.3499999999999996E-2</v>
      </c>
      <c r="E881">
        <v>6.1763516578911197</v>
      </c>
      <c r="G881" s="128">
        <f t="shared" si="117"/>
        <v>7.8899417576372505E-2</v>
      </c>
      <c r="H881" s="128">
        <v>6.9021627193081008</v>
      </c>
      <c r="J881">
        <f t="shared" si="118"/>
        <v>9.7681874307298582</v>
      </c>
      <c r="K881">
        <f t="shared" si="119"/>
        <v>75.993357430729858</v>
      </c>
      <c r="L881">
        <f t="shared" si="120"/>
        <v>7.9883782340946702E-2</v>
      </c>
      <c r="N881">
        <f t="shared" si="121"/>
        <v>4.5396184685499727E-3</v>
      </c>
      <c r="O881">
        <f t="shared" si="122"/>
        <v>7.8039618468549968E-2</v>
      </c>
      <c r="P881">
        <f t="shared" si="123"/>
        <v>8.4345183762080111E-2</v>
      </c>
      <c r="Q881">
        <f t="shared" si="124"/>
        <v>5.4457661857076067E-3</v>
      </c>
      <c r="R881">
        <f t="shared" si="125"/>
        <v>6.9021627193081008</v>
      </c>
    </row>
    <row r="882" spans="1:18">
      <c r="A882" t="s">
        <v>748</v>
      </c>
      <c r="B882">
        <v>66.225170000000006</v>
      </c>
      <c r="C882">
        <v>12.140388223383326</v>
      </c>
      <c r="D882">
        <v>7.5899999999999995E-2</v>
      </c>
      <c r="E882">
        <v>3.9899370067381144</v>
      </c>
      <c r="G882" s="128">
        <f t="shared" si="117"/>
        <v>8.1778478655237338E-2</v>
      </c>
      <c r="H882" s="128">
        <v>4.4423055286457869</v>
      </c>
      <c r="J882">
        <f t="shared" si="118"/>
        <v>8.0399927395955881</v>
      </c>
      <c r="K882">
        <f t="shared" si="119"/>
        <v>74.265162739595596</v>
      </c>
      <c r="L882">
        <f t="shared" si="120"/>
        <v>8.2655865575634146E-2</v>
      </c>
      <c r="N882">
        <f t="shared" si="121"/>
        <v>3.0283621881142288E-3</v>
      </c>
      <c r="O882">
        <f t="shared" si="122"/>
        <v>7.8928362188114221E-2</v>
      </c>
      <c r="P882">
        <f t="shared" si="123"/>
        <v>8.5411328533781361E-2</v>
      </c>
      <c r="Q882">
        <f t="shared" si="124"/>
        <v>3.6328498785440227E-3</v>
      </c>
      <c r="R882">
        <f t="shared" si="125"/>
        <v>4.4423055286457869</v>
      </c>
    </row>
    <row r="883" spans="1:18">
      <c r="A883" t="s">
        <v>223</v>
      </c>
      <c r="B883">
        <v>67.567570000000003</v>
      </c>
      <c r="C883">
        <v>12.37772890683757</v>
      </c>
      <c r="D883">
        <v>8.2799999999999999E-2</v>
      </c>
      <c r="E883">
        <v>4.0407482735490055</v>
      </c>
      <c r="G883" s="128">
        <f t="shared" si="117"/>
        <v>9.0232930143993431E-2</v>
      </c>
      <c r="H883" s="128">
        <v>4.4660900983374683</v>
      </c>
      <c r="J883">
        <f t="shared" si="118"/>
        <v>8.3633306435377097</v>
      </c>
      <c r="K883">
        <f t="shared" si="119"/>
        <v>75.930900643537711</v>
      </c>
      <c r="L883">
        <f t="shared" si="120"/>
        <v>9.1369863560048531E-2</v>
      </c>
      <c r="N883">
        <f t="shared" si="121"/>
        <v>3.3457395704985762E-3</v>
      </c>
      <c r="O883">
        <f t="shared" si="122"/>
        <v>8.6145739570498578E-2</v>
      </c>
      <c r="P883">
        <f t="shared" si="123"/>
        <v>9.4262814102594086E-2</v>
      </c>
      <c r="Q883">
        <f t="shared" si="124"/>
        <v>4.0298839586006552E-3</v>
      </c>
      <c r="R883">
        <f t="shared" si="125"/>
        <v>4.4660900983374683</v>
      </c>
    </row>
    <row r="884" spans="1:18">
      <c r="A884" t="s">
        <v>2376</v>
      </c>
      <c r="B884">
        <v>68.027209999999997</v>
      </c>
      <c r="C884">
        <v>11.124709016876219</v>
      </c>
      <c r="D884">
        <v>9.1499999999999998E-2</v>
      </c>
      <c r="E884">
        <v>4.1160745985258886</v>
      </c>
      <c r="G884" s="128">
        <f t="shared" si="117"/>
        <v>0.10078751067777436</v>
      </c>
      <c r="H884" s="128">
        <v>4.5071556439521476</v>
      </c>
      <c r="J884">
        <f t="shared" si="118"/>
        <v>7.5678291647993206</v>
      </c>
      <c r="K884">
        <f t="shared" si="119"/>
        <v>75.595039164799317</v>
      </c>
      <c r="L884">
        <f t="shared" si="120"/>
        <v>0.10206297801855158</v>
      </c>
      <c r="N884">
        <f t="shared" si="121"/>
        <v>3.7662082576511882E-3</v>
      </c>
      <c r="O884">
        <f t="shared" si="122"/>
        <v>9.5266208257651183E-2</v>
      </c>
      <c r="P884">
        <f t="shared" si="123"/>
        <v>0.10533016065368654</v>
      </c>
      <c r="Q884">
        <f t="shared" si="124"/>
        <v>4.5426499759121802E-3</v>
      </c>
      <c r="R884">
        <f t="shared" si="125"/>
        <v>4.5071556439521476</v>
      </c>
    </row>
    <row r="885" spans="1:18">
      <c r="A885" t="s">
        <v>720</v>
      </c>
      <c r="B885">
        <v>68.49315</v>
      </c>
      <c r="C885">
        <v>9.1963668919856492</v>
      </c>
      <c r="D885">
        <v>9.0300000000000005E-2</v>
      </c>
      <c r="E885">
        <v>6.2776068023702285</v>
      </c>
      <c r="G885" s="128">
        <f t="shared" si="117"/>
        <v>9.941490801329321E-2</v>
      </c>
      <c r="H885" s="128">
        <v>6.887299517590229</v>
      </c>
      <c r="J885">
        <f t="shared" si="118"/>
        <v>6.2988813698780692</v>
      </c>
      <c r="K885">
        <f t="shared" si="119"/>
        <v>74.792031369878075</v>
      </c>
      <c r="L885">
        <f t="shared" si="120"/>
        <v>0.100447121648855</v>
      </c>
      <c r="N885">
        <f t="shared" si="121"/>
        <v>5.6686789425403165E-3</v>
      </c>
      <c r="O885">
        <f t="shared" si="122"/>
        <v>9.5968678942540325E-2</v>
      </c>
      <c r="P885">
        <f t="shared" si="123"/>
        <v>0.10626191049330552</v>
      </c>
      <c r="Q885">
        <f t="shared" si="124"/>
        <v>6.8470024800123125E-3</v>
      </c>
      <c r="R885">
        <f t="shared" si="125"/>
        <v>6.887299517590229</v>
      </c>
    </row>
    <row r="886" spans="1:18">
      <c r="A886" t="s">
        <v>2377</v>
      </c>
      <c r="B886">
        <v>68.49315</v>
      </c>
      <c r="C886">
        <v>11.86882112296499</v>
      </c>
      <c r="D886">
        <v>8.4199999999999997E-2</v>
      </c>
      <c r="E886">
        <v>3.0227905747909549</v>
      </c>
      <c r="G886" s="128">
        <f t="shared" si="117"/>
        <v>9.2046927651124696E-2</v>
      </c>
      <c r="H886" s="128">
        <v>3.3398693507678567</v>
      </c>
      <c r="J886">
        <f t="shared" si="118"/>
        <v>8.1293294549840951</v>
      </c>
      <c r="K886">
        <f t="shared" si="119"/>
        <v>76.622479454984102</v>
      </c>
      <c r="L886">
        <f t="shared" si="120"/>
        <v>9.3200314006158039E-2</v>
      </c>
      <c r="N886">
        <f t="shared" si="121"/>
        <v>2.5451896639739841E-3</v>
      </c>
      <c r="O886">
        <f t="shared" si="122"/>
        <v>8.6745189663973987E-2</v>
      </c>
      <c r="P886">
        <f t="shared" si="123"/>
        <v>9.5121174776068074E-2</v>
      </c>
      <c r="Q886">
        <f t="shared" si="124"/>
        <v>3.0742471249433773E-3</v>
      </c>
      <c r="R886">
        <f t="shared" si="125"/>
        <v>3.3398693507678567</v>
      </c>
    </row>
    <row r="887" spans="1:18">
      <c r="A887" t="s">
        <v>2378</v>
      </c>
      <c r="B887">
        <v>69.44444</v>
      </c>
      <c r="C887">
        <v>10.6675653006881</v>
      </c>
      <c r="D887">
        <v>9.2100000000000001E-2</v>
      </c>
      <c r="E887">
        <v>7.2193737675630567</v>
      </c>
      <c r="G887" s="128">
        <f t="shared" si="117"/>
        <v>0.10174871416572588</v>
      </c>
      <c r="H887" s="128">
        <v>7.9159761812612901</v>
      </c>
      <c r="J887">
        <f t="shared" si="118"/>
        <v>7.4080309846971675</v>
      </c>
      <c r="K887">
        <f t="shared" si="119"/>
        <v>76.852470984697163</v>
      </c>
      <c r="L887">
        <f t="shared" si="120"/>
        <v>0.10302431042894386</v>
      </c>
      <c r="N887">
        <f t="shared" si="121"/>
        <v>6.6490432399255762E-3</v>
      </c>
      <c r="O887">
        <f t="shared" si="122"/>
        <v>9.8749043239925574E-2</v>
      </c>
      <c r="P887">
        <f t="shared" si="123"/>
        <v>0.10980311814382437</v>
      </c>
      <c r="Q887">
        <f t="shared" si="124"/>
        <v>8.0544039780984927E-3</v>
      </c>
      <c r="R887">
        <f t="shared" si="125"/>
        <v>7.9159761812612901</v>
      </c>
    </row>
    <row r="888" spans="1:18">
      <c r="A888" t="s">
        <v>2379</v>
      </c>
      <c r="B888">
        <v>69.930070000000001</v>
      </c>
      <c r="C888">
        <v>8.0287978084219294</v>
      </c>
      <c r="D888">
        <v>9.0499999999999997E-2</v>
      </c>
      <c r="E888">
        <v>2.1687529467500712</v>
      </c>
      <c r="G888" s="128">
        <f t="shared" si="117"/>
        <v>9.9889521263042902E-2</v>
      </c>
      <c r="H888" s="128">
        <v>2.383720743775398</v>
      </c>
      <c r="J888">
        <f t="shared" si="118"/>
        <v>5.6145439275879214</v>
      </c>
      <c r="K888">
        <f t="shared" si="119"/>
        <v>75.544613927587918</v>
      </c>
      <c r="L888">
        <f t="shared" si="120"/>
        <v>0.10082000204444702</v>
      </c>
      <c r="N888">
        <f t="shared" si="121"/>
        <v>1.9627214168088142E-3</v>
      </c>
      <c r="O888">
        <f t="shared" si="122"/>
        <v>9.2462721416808807E-2</v>
      </c>
      <c r="P888">
        <f t="shared" si="123"/>
        <v>0.10227060850224799</v>
      </c>
      <c r="Q888">
        <f t="shared" si="124"/>
        <v>2.3810872392050902E-3</v>
      </c>
      <c r="R888">
        <f t="shared" si="125"/>
        <v>2.383720743775398</v>
      </c>
    </row>
    <row r="889" spans="1:18">
      <c r="A889" t="s">
        <v>2380</v>
      </c>
      <c r="B889">
        <v>71.428569999999993</v>
      </c>
      <c r="C889">
        <v>13.06124466363238</v>
      </c>
      <c r="D889">
        <v>0.1053</v>
      </c>
      <c r="E889">
        <v>7.1900433603496978</v>
      </c>
      <c r="G889" s="128">
        <f t="shared" si="117"/>
        <v>0.11817182820769104</v>
      </c>
      <c r="H889" s="128">
        <v>7.8081978687290858</v>
      </c>
      <c r="J889">
        <f t="shared" si="118"/>
        <v>9.3294602874339176</v>
      </c>
      <c r="K889">
        <f t="shared" si="119"/>
        <v>80.758030287433911</v>
      </c>
      <c r="L889">
        <f t="shared" si="120"/>
        <v>0.12028102564021256</v>
      </c>
      <c r="N889">
        <f t="shared" si="121"/>
        <v>7.5711156584482315E-3</v>
      </c>
      <c r="O889">
        <f t="shared" si="122"/>
        <v>0.11287111565844823</v>
      </c>
      <c r="P889">
        <f t="shared" si="123"/>
        <v>0.12739891837924217</v>
      </c>
      <c r="Q889">
        <f t="shared" si="124"/>
        <v>9.2270901715511278E-3</v>
      </c>
      <c r="R889">
        <f t="shared" si="125"/>
        <v>7.8081978687290858</v>
      </c>
    </row>
    <row r="890" spans="1:18">
      <c r="A890" t="s">
        <v>263</v>
      </c>
      <c r="B890">
        <v>71.428569999999993</v>
      </c>
      <c r="C890">
        <v>13.06124466363238</v>
      </c>
      <c r="D890">
        <v>9.4700000000000006E-2</v>
      </c>
      <c r="E890">
        <v>5.1905854950091204</v>
      </c>
      <c r="G890" s="128">
        <f t="shared" si="117"/>
        <v>0.10525336807172631</v>
      </c>
      <c r="H890" s="128">
        <v>5.6916109980980938</v>
      </c>
      <c r="J890">
        <f t="shared" si="118"/>
        <v>9.3294602874339176</v>
      </c>
      <c r="K890">
        <f t="shared" si="119"/>
        <v>80.758030287433911</v>
      </c>
      <c r="L890">
        <f t="shared" si="120"/>
        <v>0.10698265908479619</v>
      </c>
      <c r="N890">
        <f t="shared" si="121"/>
        <v>4.915484463773637E-3</v>
      </c>
      <c r="O890">
        <f t="shared" si="122"/>
        <v>9.9615484463773649E-2</v>
      </c>
      <c r="P890">
        <f t="shared" si="123"/>
        <v>0.11124398034476535</v>
      </c>
      <c r="Q890">
        <f t="shared" si="124"/>
        <v>5.9906122730390421E-3</v>
      </c>
      <c r="R890">
        <f t="shared" si="125"/>
        <v>5.6916109980980938</v>
      </c>
    </row>
    <row r="891" spans="1:18">
      <c r="A891" t="s">
        <v>2381</v>
      </c>
      <c r="B891">
        <v>73.529409999999999</v>
      </c>
      <c r="C891">
        <v>13.433652594424276</v>
      </c>
      <c r="D891">
        <v>8.1100000000000005E-2</v>
      </c>
      <c r="E891">
        <v>6.7095810859792495</v>
      </c>
      <c r="G891" s="128">
        <f t="shared" si="117"/>
        <v>8.8952157129248602E-2</v>
      </c>
      <c r="H891" s="128">
        <v>7.5035625842678835</v>
      </c>
      <c r="J891">
        <f t="shared" si="118"/>
        <v>9.877685494129862</v>
      </c>
      <c r="K891">
        <f t="shared" si="119"/>
        <v>83.407095494129862</v>
      </c>
      <c r="L891">
        <f t="shared" si="120"/>
        <v>9.0286653028335148E-2</v>
      </c>
      <c r="N891">
        <f t="shared" si="121"/>
        <v>5.4414702607291712E-3</v>
      </c>
      <c r="O891">
        <f t="shared" si="122"/>
        <v>8.654147026072917E-2</v>
      </c>
      <c r="P891">
        <f t="shared" si="123"/>
        <v>9.5626737909498077E-2</v>
      </c>
      <c r="Q891">
        <f t="shared" si="124"/>
        <v>6.6745807802494755E-3</v>
      </c>
      <c r="R891">
        <f t="shared" si="125"/>
        <v>7.5035625842678835</v>
      </c>
    </row>
    <row r="892" spans="1:18">
      <c r="A892" t="s">
        <v>2382</v>
      </c>
      <c r="B892">
        <v>74.571219999999997</v>
      </c>
      <c r="C892">
        <v>7.0240741356440726</v>
      </c>
      <c r="D892">
        <v>7.6600000000000001E-2</v>
      </c>
      <c r="E892">
        <v>2.1827899008195257</v>
      </c>
      <c r="G892" s="128">
        <f t="shared" si="117"/>
        <v>8.3551522010502588E-2</v>
      </c>
      <c r="H892" s="128">
        <v>2.4625822754578088</v>
      </c>
      <c r="J892">
        <f t="shared" si="118"/>
        <v>5.2379377766542392</v>
      </c>
      <c r="K892">
        <f t="shared" si="119"/>
        <v>79.809157776654231</v>
      </c>
      <c r="L892">
        <f t="shared" si="120"/>
        <v>8.4162273289050613E-2</v>
      </c>
      <c r="N892">
        <f t="shared" si="121"/>
        <v>1.6720170640277569E-3</v>
      </c>
      <c r="O892">
        <f t="shared" si="122"/>
        <v>7.8272017064027755E-2</v>
      </c>
      <c r="P892">
        <f t="shared" si="123"/>
        <v>8.5609046982408454E-2</v>
      </c>
      <c r="Q892">
        <f t="shared" si="124"/>
        <v>2.0575249719058664E-3</v>
      </c>
      <c r="R892">
        <f t="shared" si="125"/>
        <v>2.4625822754578088</v>
      </c>
    </row>
    <row r="893" spans="1:18">
      <c r="A893" t="s">
        <v>2383</v>
      </c>
      <c r="B893">
        <v>76.335880000000003</v>
      </c>
      <c r="C893">
        <v>10.931718031611583</v>
      </c>
      <c r="D893">
        <v>9.5399999999999999E-2</v>
      </c>
      <c r="E893">
        <v>3.4927423800634876</v>
      </c>
      <c r="G893" s="128">
        <f t="shared" si="117"/>
        <v>0.10701659350132056</v>
      </c>
      <c r="H893" s="128">
        <v>3.852514285087917</v>
      </c>
      <c r="J893">
        <f t="shared" si="118"/>
        <v>8.3448231585493797</v>
      </c>
      <c r="K893">
        <f t="shared" si="119"/>
        <v>84.680703158549377</v>
      </c>
      <c r="L893">
        <f t="shared" si="120"/>
        <v>0.10862970037721154</v>
      </c>
      <c r="N893">
        <f t="shared" si="121"/>
        <v>3.332076230580567E-3</v>
      </c>
      <c r="O893">
        <f t="shared" si="122"/>
        <v>9.873207623058057E-2</v>
      </c>
      <c r="P893">
        <f t="shared" si="123"/>
        <v>0.1111394230533734</v>
      </c>
      <c r="Q893">
        <f t="shared" si="124"/>
        <v>4.1228295520528424E-3</v>
      </c>
      <c r="R893">
        <f t="shared" si="125"/>
        <v>3.852514285087917</v>
      </c>
    </row>
    <row r="894" spans="1:18">
      <c r="A894" t="s">
        <v>2384</v>
      </c>
      <c r="B894">
        <v>78.740160000000003</v>
      </c>
      <c r="C894">
        <v>14.35863173783858</v>
      </c>
      <c r="D894">
        <v>9.1800000000000007E-2</v>
      </c>
      <c r="E894">
        <v>4.2058412356873109</v>
      </c>
      <c r="G894" s="128">
        <f t="shared" si="117"/>
        <v>0.10298482755613736</v>
      </c>
      <c r="H894" s="128">
        <v>4.6737027780293747</v>
      </c>
      <c r="J894">
        <f t="shared" si="118"/>
        <v>11.306009604184879</v>
      </c>
      <c r="K894">
        <f t="shared" si="119"/>
        <v>90.046169604184882</v>
      </c>
      <c r="L894">
        <f t="shared" si="120"/>
        <v>0.10506040915386933</v>
      </c>
      <c r="N894">
        <f t="shared" si="121"/>
        <v>3.8609622543609519E-3</v>
      </c>
      <c r="O894">
        <f t="shared" si="122"/>
        <v>9.5660962254360965E-2</v>
      </c>
      <c r="P894">
        <f t="shared" si="123"/>
        <v>0.10779803230257731</v>
      </c>
      <c r="Q894">
        <f t="shared" si="124"/>
        <v>4.813204746439953E-3</v>
      </c>
      <c r="R894">
        <f t="shared" si="125"/>
        <v>4.6737027780293747</v>
      </c>
    </row>
    <row r="895" spans="1:18">
      <c r="A895" t="s">
        <v>721</v>
      </c>
      <c r="B895">
        <v>81.300809999999998</v>
      </c>
      <c r="C895">
        <v>10.023545052732269</v>
      </c>
      <c r="D895">
        <v>6.6100000000000006E-2</v>
      </c>
      <c r="E895">
        <v>7.5672403165008859</v>
      </c>
      <c r="G895" s="128">
        <f t="shared" si="117"/>
        <v>7.1144411122428197E-2</v>
      </c>
      <c r="H895" s="128">
        <v>8.8355647984003749</v>
      </c>
      <c r="J895">
        <f t="shared" si="118"/>
        <v>8.1492233185862624</v>
      </c>
      <c r="K895">
        <f t="shared" si="119"/>
        <v>89.450033318586264</v>
      </c>
      <c r="L895">
        <f t="shared" si="120"/>
        <v>7.179662403018533E-2</v>
      </c>
      <c r="N895">
        <f t="shared" si="121"/>
        <v>5.0019458492070856E-3</v>
      </c>
      <c r="O895">
        <f t="shared" si="122"/>
        <v>7.1101945849207093E-2</v>
      </c>
      <c r="P895">
        <f t="shared" si="123"/>
        <v>7.7430421667590704E-2</v>
      </c>
      <c r="Q895">
        <f t="shared" si="124"/>
        <v>6.286010545162507E-3</v>
      </c>
      <c r="R895">
        <f t="shared" si="125"/>
        <v>8.8355647984003749</v>
      </c>
    </row>
    <row r="896" spans="1:18">
      <c r="A896" t="s">
        <v>2385</v>
      </c>
      <c r="B896">
        <v>84.745760000000004</v>
      </c>
      <c r="C896">
        <v>11.254474094251584</v>
      </c>
      <c r="D896">
        <v>7.85E-2</v>
      </c>
      <c r="E896">
        <v>2.7510397652250478</v>
      </c>
      <c r="G896" s="128">
        <f t="shared" si="117"/>
        <v>8.7170598067563276E-2</v>
      </c>
      <c r="H896" s="128">
        <v>3.1476222974411066</v>
      </c>
      <c r="J896">
        <f t="shared" si="118"/>
        <v>9.537689605176622</v>
      </c>
      <c r="K896">
        <f t="shared" si="119"/>
        <v>94.283449605176628</v>
      </c>
      <c r="L896">
        <f t="shared" si="120"/>
        <v>8.8449357570134626E-2</v>
      </c>
      <c r="N896">
        <f t="shared" si="121"/>
        <v>2.1595662157016626E-3</v>
      </c>
      <c r="O896">
        <f t="shared" si="122"/>
        <v>8.0659566215701667E-2</v>
      </c>
      <c r="P896">
        <f t="shared" si="123"/>
        <v>8.9914399249150664E-2</v>
      </c>
      <c r="Q896">
        <f t="shared" si="124"/>
        <v>2.7438011815873881E-3</v>
      </c>
      <c r="R896">
        <f t="shared" si="125"/>
        <v>3.1476222974411066</v>
      </c>
    </row>
    <row r="897" spans="1:18">
      <c r="A897" t="s">
        <v>2386</v>
      </c>
      <c r="B897">
        <v>88.495580000000004</v>
      </c>
      <c r="C897">
        <v>13.47211851233628</v>
      </c>
      <c r="D897">
        <v>7.2099999999999997E-2</v>
      </c>
      <c r="E897">
        <v>7.3706380228049309</v>
      </c>
      <c r="G897" s="128">
        <f t="shared" si="117"/>
        <v>7.9434020066660116E-2</v>
      </c>
      <c r="H897" s="128">
        <v>8.60300196770892</v>
      </c>
      <c r="J897">
        <f t="shared" si="118"/>
        <v>11.922229415779364</v>
      </c>
      <c r="K897">
        <f t="shared" si="119"/>
        <v>100.41780941577937</v>
      </c>
      <c r="L897">
        <f t="shared" si="120"/>
        <v>8.0755480378237793E-2</v>
      </c>
      <c r="N897">
        <f t="shared" si="121"/>
        <v>5.3142300144423549E-3</v>
      </c>
      <c r="O897">
        <f t="shared" si="122"/>
        <v>7.7414230014442351E-2</v>
      </c>
      <c r="P897">
        <f t="shared" si="123"/>
        <v>8.6267730376025184E-2</v>
      </c>
      <c r="Q897">
        <f t="shared" si="124"/>
        <v>6.8337103093650681E-3</v>
      </c>
      <c r="R897">
        <f t="shared" si="125"/>
        <v>8.60300196770892</v>
      </c>
    </row>
    <row r="898" spans="1:18">
      <c r="A898" t="s">
        <v>2387</v>
      </c>
      <c r="B898">
        <v>90.909090000000006</v>
      </c>
      <c r="C898">
        <v>13.828965633621582</v>
      </c>
      <c r="D898">
        <v>9.7900000000000001E-2</v>
      </c>
      <c r="E898">
        <v>3.3294243285022929</v>
      </c>
      <c r="G898" s="128">
        <f t="shared" si="117"/>
        <v>0.1131309056640589</v>
      </c>
      <c r="H898" s="128">
        <v>3.7341063886767412</v>
      </c>
      <c r="J898">
        <f t="shared" si="118"/>
        <v>12.571786813938115</v>
      </c>
      <c r="K898">
        <f t="shared" si="119"/>
        <v>103.48087681393812</v>
      </c>
      <c r="L898">
        <f t="shared" si="120"/>
        <v>0.11597723401618859</v>
      </c>
      <c r="N898">
        <f t="shared" si="121"/>
        <v>3.2595064176037447E-3</v>
      </c>
      <c r="O898">
        <f t="shared" si="122"/>
        <v>0.10115950641760374</v>
      </c>
      <c r="P898">
        <f t="shared" si="123"/>
        <v>0.11735533404002838</v>
      </c>
      <c r="Q898">
        <f t="shared" si="124"/>
        <v>4.2244283759694801E-3</v>
      </c>
      <c r="R898">
        <f t="shared" si="125"/>
        <v>3.7341063886767412</v>
      </c>
    </row>
    <row r="899" spans="1:18">
      <c r="A899" t="s">
        <v>2388</v>
      </c>
      <c r="B899">
        <v>92.165899999999993</v>
      </c>
      <c r="C899">
        <v>4.190003972630862</v>
      </c>
      <c r="D899">
        <v>8.9700000000000002E-2</v>
      </c>
      <c r="E899">
        <v>6.1009644227383655</v>
      </c>
      <c r="G899" s="128">
        <f t="shared" ref="G899:G907" si="126">D899-((B899*(0.04645-D899)/(398-B899)))</f>
        <v>0.10273378261286102</v>
      </c>
      <c r="H899" s="128">
        <v>6.9322596618420409</v>
      </c>
      <c r="J899">
        <f t="shared" ref="J899:J907" si="127">B899*(C899/100)</f>
        <v>3.8617548714109873</v>
      </c>
      <c r="K899">
        <f t="shared" ref="K899:K907" si="128">B899+J899</f>
        <v>96.027654871410988</v>
      </c>
      <c r="L899">
        <f t="shared" ref="L899:L907" si="129">D899-((K899*(0.04645-D899)/(398-K899)))</f>
        <v>0.1034535643253026</v>
      </c>
      <c r="N899">
        <f t="shared" ref="N899:N907" si="130">D899*(E899/100)</f>
        <v>5.472565087196314E-3</v>
      </c>
      <c r="O899">
        <f t="shared" ref="O899:O907" si="131">D899+N899</f>
        <v>9.517256508719632E-2</v>
      </c>
      <c r="P899">
        <f t="shared" ref="P899:P907" si="132">O899-((B899*(0.04645-O899)/(398-B899)))</f>
        <v>0.10985555518401688</v>
      </c>
      <c r="Q899">
        <f t="shared" ref="Q899:Q907" si="133">P899-G899</f>
        <v>7.1217725711558572E-3</v>
      </c>
      <c r="R899">
        <f t="shared" ref="R899:R907" si="134">(Q899/G899)*100</f>
        <v>6.9322596618420409</v>
      </c>
    </row>
    <row r="900" spans="1:18">
      <c r="A900" t="s">
        <v>2389</v>
      </c>
      <c r="B900">
        <v>92.592590000000001</v>
      </c>
      <c r="C900">
        <v>13.165421399674621</v>
      </c>
      <c r="D900">
        <v>9.3600000000000003E-2</v>
      </c>
      <c r="E900">
        <v>3.5472872467997778</v>
      </c>
      <c r="G900" s="128">
        <f t="shared" si="126"/>
        <v>0.10789480908305402</v>
      </c>
      <c r="H900" s="128">
        <v>4.0102842578113167</v>
      </c>
      <c r="J900">
        <f t="shared" si="127"/>
        <v>12.190204658372982</v>
      </c>
      <c r="K900">
        <f t="shared" si="128"/>
        <v>104.78279465837298</v>
      </c>
      <c r="L900">
        <f t="shared" si="129"/>
        <v>0.11044931401752536</v>
      </c>
      <c r="N900">
        <f t="shared" si="130"/>
        <v>3.3202608630045916E-3</v>
      </c>
      <c r="O900">
        <f t="shared" si="131"/>
        <v>9.6920260863004593E-2</v>
      </c>
      <c r="P900">
        <f t="shared" si="132"/>
        <v>0.11222169762670731</v>
      </c>
      <c r="Q900">
        <f t="shared" si="133"/>
        <v>4.32688854365329E-3</v>
      </c>
      <c r="R900">
        <f t="shared" si="134"/>
        <v>4.0102842578113167</v>
      </c>
    </row>
    <row r="901" spans="1:18">
      <c r="A901" t="s">
        <v>599</v>
      </c>
      <c r="B901">
        <v>93.457939999999994</v>
      </c>
      <c r="C901">
        <v>9.1715785661401927</v>
      </c>
      <c r="D901">
        <v>8.2799999999999999E-2</v>
      </c>
      <c r="E901">
        <v>2.0187418527093133</v>
      </c>
      <c r="G901" s="128">
        <f t="shared" si="126"/>
        <v>9.3955096668749141E-2</v>
      </c>
      <c r="H901" s="128">
        <v>2.3250193463900048</v>
      </c>
      <c r="J901">
        <f t="shared" si="127"/>
        <v>8.5715683933961611</v>
      </c>
      <c r="K901">
        <f t="shared" si="128"/>
        <v>102.02950839339616</v>
      </c>
      <c r="L901">
        <f t="shared" si="129"/>
        <v>9.5330886474417703E-2</v>
      </c>
      <c r="N901">
        <f t="shared" si="130"/>
        <v>1.6715182540433112E-3</v>
      </c>
      <c r="O901">
        <f t="shared" si="131"/>
        <v>8.447151825404331E-2</v>
      </c>
      <c r="P901">
        <f t="shared" si="132"/>
        <v>9.613957084321699E-2</v>
      </c>
      <c r="Q901">
        <f t="shared" si="133"/>
        <v>2.1844741744678486E-3</v>
      </c>
      <c r="R901">
        <f t="shared" si="134"/>
        <v>2.3250193463900048</v>
      </c>
    </row>
    <row r="902" spans="1:18">
      <c r="A902" t="s">
        <v>2390</v>
      </c>
      <c r="B902">
        <v>97.087379999999996</v>
      </c>
      <c r="C902">
        <v>12.829216145035526</v>
      </c>
      <c r="D902">
        <v>8.0100000000000005E-2</v>
      </c>
      <c r="E902">
        <v>3.2489074499195478</v>
      </c>
      <c r="G902" s="128">
        <f t="shared" si="126"/>
        <v>9.0956940253951471E-2</v>
      </c>
      <c r="H902" s="128">
        <v>3.7842226746299321</v>
      </c>
      <c r="J902">
        <f t="shared" si="127"/>
        <v>12.455549829751993</v>
      </c>
      <c r="K902">
        <f t="shared" si="128"/>
        <v>109.54292982975198</v>
      </c>
      <c r="L902">
        <f t="shared" si="129"/>
        <v>9.2878745851490488E-2</v>
      </c>
      <c r="N902">
        <f t="shared" si="130"/>
        <v>2.6023748673855577E-3</v>
      </c>
      <c r="O902">
        <f t="shared" si="131"/>
        <v>8.2702374867385561E-2</v>
      </c>
      <c r="P902">
        <f t="shared" si="132"/>
        <v>9.4398953411191103E-2</v>
      </c>
      <c r="Q902">
        <f t="shared" si="133"/>
        <v>3.4420131572396317E-3</v>
      </c>
      <c r="R902">
        <f t="shared" si="134"/>
        <v>3.7842226746299321</v>
      </c>
    </row>
    <row r="903" spans="1:18">
      <c r="A903" t="s">
        <v>2391</v>
      </c>
      <c r="B903">
        <v>98.03922</v>
      </c>
      <c r="C903">
        <v>13.916859642143876</v>
      </c>
      <c r="D903">
        <v>9.4899999999999998E-2</v>
      </c>
      <c r="E903">
        <v>7.3248816874379372</v>
      </c>
      <c r="G903" s="128">
        <f t="shared" si="126"/>
        <v>0.11073540424518165</v>
      </c>
      <c r="H903" s="128">
        <v>8.3291163563492159</v>
      </c>
      <c r="J903">
        <f t="shared" si="127"/>
        <v>13.643980641652647</v>
      </c>
      <c r="K903">
        <f t="shared" si="128"/>
        <v>111.68320064165265</v>
      </c>
      <c r="L903">
        <f t="shared" si="129"/>
        <v>0.11379882494919806</v>
      </c>
      <c r="N903">
        <f t="shared" si="130"/>
        <v>6.9513127213786021E-3</v>
      </c>
      <c r="O903">
        <f t="shared" si="131"/>
        <v>0.1018513127213786</v>
      </c>
      <c r="P903">
        <f t="shared" si="132"/>
        <v>0.1199586849124365</v>
      </c>
      <c r="Q903">
        <f t="shared" si="133"/>
        <v>9.223280667254849E-3</v>
      </c>
      <c r="R903">
        <f t="shared" si="134"/>
        <v>8.3291163563492159</v>
      </c>
    </row>
    <row r="904" spans="1:18">
      <c r="A904" t="s">
        <v>2392</v>
      </c>
      <c r="B904">
        <v>98.135429999999999</v>
      </c>
      <c r="C904">
        <v>8.1808067587357574</v>
      </c>
      <c r="D904">
        <v>9.0499999999999997E-2</v>
      </c>
      <c r="E904">
        <v>4.5696019186914354</v>
      </c>
      <c r="G904" s="128">
        <f t="shared" si="126"/>
        <v>0.10491606019510741</v>
      </c>
      <c r="H904" s="128">
        <v>5.2317006979356959</v>
      </c>
      <c r="J904">
        <f t="shared" si="127"/>
        <v>8.0282698901543981</v>
      </c>
      <c r="K904">
        <f t="shared" si="128"/>
        <v>106.16369989015439</v>
      </c>
      <c r="L904">
        <f t="shared" si="129"/>
        <v>0.10652443211622778</v>
      </c>
      <c r="N904">
        <f t="shared" si="130"/>
        <v>4.1354897364157487E-3</v>
      </c>
      <c r="O904">
        <f t="shared" si="131"/>
        <v>9.4635489736415751E-2</v>
      </c>
      <c r="P904">
        <f t="shared" si="132"/>
        <v>0.11040495444858148</v>
      </c>
      <c r="Q904">
        <f t="shared" si="133"/>
        <v>5.4888942534740692E-3</v>
      </c>
      <c r="R904">
        <f t="shared" si="134"/>
        <v>5.2317006979356959</v>
      </c>
    </row>
    <row r="905" spans="1:18">
      <c r="A905" t="s">
        <v>585</v>
      </c>
      <c r="B905">
        <v>98.814229999999995</v>
      </c>
      <c r="C905">
        <v>9.9531842395821357</v>
      </c>
      <c r="D905">
        <v>8.6900000000000005E-2</v>
      </c>
      <c r="E905">
        <v>5.507350981244274</v>
      </c>
      <c r="G905" s="128">
        <f t="shared" si="126"/>
        <v>0.10025971160493362</v>
      </c>
      <c r="H905" s="128">
        <v>6.3500656999068052</v>
      </c>
      <c r="J905">
        <f t="shared" si="127"/>
        <v>9.8351623668244414</v>
      </c>
      <c r="K905">
        <f t="shared" si="128"/>
        <v>108.64939236682443</v>
      </c>
      <c r="L905">
        <f t="shared" si="129"/>
        <v>0.10208872884763265</v>
      </c>
      <c r="N905">
        <f t="shared" si="130"/>
        <v>4.7858880027012744E-3</v>
      </c>
      <c r="O905">
        <f t="shared" si="131"/>
        <v>9.1685888002701277E-2</v>
      </c>
      <c r="P905">
        <f t="shared" si="132"/>
        <v>0.10662626916238399</v>
      </c>
      <c r="Q905">
        <f t="shared" si="133"/>
        <v>6.3665575574503724E-3</v>
      </c>
      <c r="R905">
        <f t="shared" si="134"/>
        <v>6.3500656999068052</v>
      </c>
    </row>
    <row r="906" spans="1:18">
      <c r="A906" t="s">
        <v>2393</v>
      </c>
      <c r="B906">
        <v>99.009900000000002</v>
      </c>
      <c r="C906">
        <v>11.131302726729372</v>
      </c>
      <c r="D906">
        <v>6.8599999999999994E-2</v>
      </c>
      <c r="E906">
        <v>3.5489759509328955</v>
      </c>
      <c r="G906" s="128">
        <f t="shared" si="126"/>
        <v>7.5934922744933686E-2</v>
      </c>
      <c r="H906" s="128">
        <v>4.2678768599554804</v>
      </c>
      <c r="J906">
        <f t="shared" si="127"/>
        <v>11.021091698432024</v>
      </c>
      <c r="K906">
        <f t="shared" si="128"/>
        <v>110.03099169843202</v>
      </c>
      <c r="L906">
        <f t="shared" si="129"/>
        <v>7.7063363750476885E-2</v>
      </c>
      <c r="N906">
        <f t="shared" si="130"/>
        <v>2.4345975023399662E-3</v>
      </c>
      <c r="O906">
        <f t="shared" si="131"/>
        <v>7.1034597502339966E-2</v>
      </c>
      <c r="P906">
        <f t="shared" si="132"/>
        <v>7.9175731741389782E-2</v>
      </c>
      <c r="Q906">
        <f t="shared" si="133"/>
        <v>3.240808996456096E-3</v>
      </c>
      <c r="R906">
        <f t="shared" si="134"/>
        <v>4.2678768599554804</v>
      </c>
    </row>
    <row r="907" spans="1:18">
      <c r="A907" t="s">
        <v>2394</v>
      </c>
      <c r="B907">
        <v>99.108029999999999</v>
      </c>
      <c r="C907">
        <v>8.0653262427402321</v>
      </c>
      <c r="D907">
        <v>4.3700000000000003E-2</v>
      </c>
      <c r="E907">
        <v>10.409061090665004</v>
      </c>
      <c r="G907" s="128">
        <f t="shared" si="126"/>
        <v>4.2788141837667978E-2</v>
      </c>
      <c r="H907" s="128">
        <v>14.155929536612824</v>
      </c>
      <c r="J907">
        <f t="shared" si="127"/>
        <v>7.9933859522528623</v>
      </c>
      <c r="K907">
        <f t="shared" si="128"/>
        <v>107.10141595225286</v>
      </c>
      <c r="L907">
        <f t="shared" si="129"/>
        <v>4.2687520359259115E-2</v>
      </c>
      <c r="N907">
        <f t="shared" si="130"/>
        <v>4.548759696620607E-3</v>
      </c>
      <c r="O907">
        <f t="shared" si="131"/>
        <v>4.8248759696620611E-2</v>
      </c>
      <c r="P907">
        <f t="shared" si="132"/>
        <v>4.8845201046234209E-2</v>
      </c>
      <c r="Q907">
        <f t="shared" si="133"/>
        <v>6.0570592085662303E-3</v>
      </c>
      <c r="R907">
        <f t="shared" si="134"/>
        <v>14.155929536612824</v>
      </c>
    </row>
    <row r="909" spans="1:18">
      <c r="A909" t="s">
        <v>605</v>
      </c>
      <c r="B909">
        <v>103.5197</v>
      </c>
      <c r="C909">
        <v>9.7975962240561909</v>
      </c>
      <c r="D909">
        <v>6.9400000000000003E-2</v>
      </c>
      <c r="E909">
        <v>6.2398372747152466</v>
      </c>
      <c r="G909" s="128">
        <f t="shared" ref="G909:G940" si="135">D909-((B909*(0.04645-D909)/(398-B909)))</f>
        <v>7.7467694562250861E-2</v>
      </c>
      <c r="H909" s="128">
        <v>7.5550775783957427</v>
      </c>
      <c r="J909">
        <f t="shared" ref="J909:J940" si="136">B909*(C909/100)</f>
        <v>10.142442218354295</v>
      </c>
      <c r="K909">
        <f t="shared" ref="K909:K940" si="137">B909+J909</f>
        <v>113.66214221835429</v>
      </c>
      <c r="L909">
        <f t="shared" ref="L909:L940" si="138">D909-((K909*(0.04645-D909)/(398-K909)))</f>
        <v>7.8574107817589445E-2</v>
      </c>
      <c r="N909">
        <f t="shared" ref="N909:N940" si="139">D909*(E909/100)</f>
        <v>4.3304470686523809E-3</v>
      </c>
      <c r="O909">
        <f t="shared" ref="O909:O940" si="140">D909+N909</f>
        <v>7.373044706865238E-2</v>
      </c>
      <c r="P909">
        <f t="shared" ref="P909:P940" si="141">O909-((B909*(0.04645-O909)/(398-B909)))</f>
        <v>8.3320438984623574E-2</v>
      </c>
      <c r="Q909">
        <f t="shared" ref="Q909:Q940" si="142">P909-G909</f>
        <v>5.8527444223727132E-3</v>
      </c>
      <c r="R909">
        <f t="shared" ref="R909:R940" si="143">(Q909/G909)*100</f>
        <v>7.5550775783957427</v>
      </c>
    </row>
    <row r="910" spans="1:18">
      <c r="A910" t="s">
        <v>2395</v>
      </c>
      <c r="B910">
        <v>104.2753</v>
      </c>
      <c r="C910">
        <v>8.352124584257691</v>
      </c>
      <c r="D910">
        <v>8.4699999999999998E-2</v>
      </c>
      <c r="E910">
        <v>4.6252523822915341</v>
      </c>
      <c r="G910" s="128">
        <f t="shared" si="135"/>
        <v>9.8279144774000959E-2</v>
      </c>
      <c r="H910" s="128">
        <v>5.4013221478225928</v>
      </c>
      <c r="J910">
        <f t="shared" si="136"/>
        <v>8.7092029666084603</v>
      </c>
      <c r="K910">
        <f t="shared" si="137"/>
        <v>112.98450296660846</v>
      </c>
      <c r="L910">
        <f t="shared" si="138"/>
        <v>9.9862885118371159E-2</v>
      </c>
      <c r="N910">
        <f t="shared" si="139"/>
        <v>3.9175887678009292E-3</v>
      </c>
      <c r="O910">
        <f t="shared" si="140"/>
        <v>8.8617588767800931E-2</v>
      </c>
      <c r="P910">
        <f t="shared" si="141"/>
        <v>0.1035875179873697</v>
      </c>
      <c r="Q910">
        <f t="shared" si="142"/>
        <v>5.3083732133687445E-3</v>
      </c>
      <c r="R910">
        <f t="shared" si="143"/>
        <v>5.4013221478225928</v>
      </c>
    </row>
    <row r="911" spans="1:18">
      <c r="A911" t="s">
        <v>2396</v>
      </c>
      <c r="B911">
        <v>112.8668</v>
      </c>
      <c r="C911">
        <v>10.195108914813744</v>
      </c>
      <c r="D911">
        <v>9.9000000000000005E-2</v>
      </c>
      <c r="E911">
        <v>2.0086597137210589</v>
      </c>
      <c r="G911" s="128">
        <f t="shared" si="135"/>
        <v>0.11980133193889733</v>
      </c>
      <c r="H911" s="128">
        <v>2.3169422086753366</v>
      </c>
      <c r="J911">
        <f t="shared" si="136"/>
        <v>11.506893188664998</v>
      </c>
      <c r="K911">
        <f t="shared" si="137"/>
        <v>124.373693188665</v>
      </c>
      <c r="L911">
        <f t="shared" si="138"/>
        <v>0.12288599858408644</v>
      </c>
      <c r="N911">
        <f t="shared" si="139"/>
        <v>1.9885731165838485E-3</v>
      </c>
      <c r="O911">
        <f t="shared" si="140"/>
        <v>0.10098857311658385</v>
      </c>
      <c r="P911">
        <f t="shared" si="141"/>
        <v>0.12257705956514489</v>
      </c>
      <c r="Q911">
        <f t="shared" si="142"/>
        <v>2.7757276262475594E-3</v>
      </c>
      <c r="R911">
        <f t="shared" si="143"/>
        <v>2.3169422086753366</v>
      </c>
    </row>
    <row r="912" spans="1:18">
      <c r="A912" t="s">
        <v>523</v>
      </c>
      <c r="B912">
        <v>113.2503</v>
      </c>
      <c r="C912">
        <v>7.6041929536563053</v>
      </c>
      <c r="D912">
        <v>9.3100000000000002E-2</v>
      </c>
      <c r="E912">
        <v>3.8567365829739577</v>
      </c>
      <c r="G912" s="128">
        <f t="shared" si="135"/>
        <v>0.11165358054810945</v>
      </c>
      <c r="H912" s="128">
        <v>4.4948665308939608</v>
      </c>
      <c r="J912">
        <f t="shared" si="136"/>
        <v>8.6117713325946266</v>
      </c>
      <c r="K912">
        <f t="shared" si="137"/>
        <v>121.86207133259462</v>
      </c>
      <c r="L912">
        <f t="shared" si="138"/>
        <v>0.11368705102591206</v>
      </c>
      <c r="N912">
        <f t="shared" si="139"/>
        <v>3.5906217587487544E-3</v>
      </c>
      <c r="O912">
        <f t="shared" si="140"/>
        <v>9.6690621758748763E-2</v>
      </c>
      <c r="P912">
        <f t="shared" si="141"/>
        <v>0.11667225997071115</v>
      </c>
      <c r="Q912">
        <f t="shared" si="142"/>
        <v>5.0186794226017017E-3</v>
      </c>
      <c r="R912">
        <f t="shared" si="143"/>
        <v>4.4948665308939608</v>
      </c>
    </row>
    <row r="913" spans="1:18">
      <c r="A913" t="s">
        <v>211</v>
      </c>
      <c r="B913">
        <v>115.4734</v>
      </c>
      <c r="C913">
        <v>11.660946447000896</v>
      </c>
      <c r="D913">
        <v>7.4399999999999994E-2</v>
      </c>
      <c r="E913">
        <v>10.859590366362522</v>
      </c>
      <c r="G913" s="128">
        <f t="shared" si="135"/>
        <v>8.5823637738889E-2</v>
      </c>
      <c r="H913" s="128">
        <v>13.261821844316696</v>
      </c>
      <c r="J913">
        <f t="shared" si="136"/>
        <v>13.465291334531132</v>
      </c>
      <c r="K913">
        <f t="shared" si="137"/>
        <v>128.93869133453114</v>
      </c>
      <c r="L913">
        <f t="shared" si="138"/>
        <v>8.7794108728137088E-2</v>
      </c>
      <c r="N913">
        <f t="shared" si="139"/>
        <v>8.079535232573716E-3</v>
      </c>
      <c r="O913">
        <f t="shared" si="140"/>
        <v>8.2479535232573703E-2</v>
      </c>
      <c r="P913">
        <f t="shared" si="141"/>
        <v>9.7205415676132209E-2</v>
      </c>
      <c r="Q913">
        <f t="shared" si="142"/>
        <v>1.1381777937243209E-2</v>
      </c>
      <c r="R913">
        <f t="shared" si="143"/>
        <v>13.261821844316696</v>
      </c>
    </row>
    <row r="914" spans="1:18">
      <c r="A914" t="s">
        <v>2397</v>
      </c>
      <c r="B914">
        <v>119.0476</v>
      </c>
      <c r="C914">
        <v>14.469679770232</v>
      </c>
      <c r="D914">
        <v>7.4300000000000005E-2</v>
      </c>
      <c r="E914">
        <v>8.2171772886586822</v>
      </c>
      <c r="G914" s="128">
        <f t="shared" si="135"/>
        <v>8.6185453073714377E-2</v>
      </c>
      <c r="H914" s="128">
        <v>10.107190972960931</v>
      </c>
      <c r="J914">
        <f t="shared" si="136"/>
        <v>17.22580649414671</v>
      </c>
      <c r="K914">
        <f t="shared" si="137"/>
        <v>136.27340649414671</v>
      </c>
      <c r="L914">
        <f t="shared" si="138"/>
        <v>8.8800683022022028E-2</v>
      </c>
      <c r="N914">
        <f t="shared" si="139"/>
        <v>6.1053627254734014E-3</v>
      </c>
      <c r="O914">
        <f t="shared" si="140"/>
        <v>8.0405362725473412E-2</v>
      </c>
      <c r="P914">
        <f t="shared" si="141"/>
        <v>9.4896381406786315E-2</v>
      </c>
      <c r="Q914">
        <f t="shared" si="142"/>
        <v>8.7109283330719378E-3</v>
      </c>
      <c r="R914">
        <f t="shared" si="143"/>
        <v>10.107190972960931</v>
      </c>
    </row>
    <row r="915" spans="1:18">
      <c r="A915" t="s">
        <v>577</v>
      </c>
      <c r="B915">
        <v>124.6883</v>
      </c>
      <c r="C915">
        <v>7.3515919987439924</v>
      </c>
      <c r="D915">
        <v>8.7800000000000003E-2</v>
      </c>
      <c r="E915">
        <v>2.0441099104347336</v>
      </c>
      <c r="G915" s="128">
        <f t="shared" si="135"/>
        <v>0.10666439989579664</v>
      </c>
      <c r="H915" s="128">
        <v>2.4502145472046579</v>
      </c>
      <c r="J915">
        <f t="shared" si="136"/>
        <v>9.1665750861699049</v>
      </c>
      <c r="K915">
        <f t="shared" si="137"/>
        <v>133.8548750861699</v>
      </c>
      <c r="L915">
        <f t="shared" si="138"/>
        <v>0.10875400809164557</v>
      </c>
      <c r="N915">
        <f t="shared" si="139"/>
        <v>1.7947285013616963E-3</v>
      </c>
      <c r="O915">
        <f t="shared" si="140"/>
        <v>8.9594728501361701E-2</v>
      </c>
      <c r="P915">
        <f t="shared" si="141"/>
        <v>0.109277906538732</v>
      </c>
      <c r="Q915">
        <f t="shared" si="142"/>
        <v>2.6135066429353593E-3</v>
      </c>
      <c r="R915">
        <f t="shared" si="143"/>
        <v>2.4502145472046579</v>
      </c>
    </row>
    <row r="916" spans="1:18">
      <c r="A916" t="s">
        <v>2398</v>
      </c>
      <c r="B916">
        <v>129.53370000000001</v>
      </c>
      <c r="C916">
        <v>11.882748275163969</v>
      </c>
      <c r="D916">
        <v>8.8300000000000003E-2</v>
      </c>
      <c r="E916">
        <v>9.5218770124727499</v>
      </c>
      <c r="G916" s="128">
        <f t="shared" si="135"/>
        <v>0.10849242394669276</v>
      </c>
      <c r="H916" s="128">
        <v>11.488865722336271</v>
      </c>
      <c r="J916">
        <f t="shared" si="136"/>
        <v>15.392163502506072</v>
      </c>
      <c r="K916">
        <f t="shared" si="137"/>
        <v>144.92586350250608</v>
      </c>
      <c r="L916">
        <f t="shared" si="138"/>
        <v>0.11226589185888594</v>
      </c>
      <c r="N916">
        <f t="shared" si="139"/>
        <v>8.4078174020134379E-3</v>
      </c>
      <c r="O916">
        <f t="shared" si="140"/>
        <v>9.6707817402013438E-2</v>
      </c>
      <c r="P916">
        <f t="shared" si="141"/>
        <v>0.12095697285283609</v>
      </c>
      <c r="Q916">
        <f t="shared" si="142"/>
        <v>1.2464548906143333E-2</v>
      </c>
      <c r="R916">
        <f t="shared" si="143"/>
        <v>11.488865722336271</v>
      </c>
    </row>
    <row r="917" spans="1:18">
      <c r="A917" t="s">
        <v>736</v>
      </c>
      <c r="B917">
        <v>129.87010000000001</v>
      </c>
      <c r="C917">
        <v>13.189108053994026</v>
      </c>
      <c r="D917">
        <v>8.7999999999999995E-2</v>
      </c>
      <c r="E917">
        <v>6.985556764194615</v>
      </c>
      <c r="G917" s="128">
        <f t="shared" si="135"/>
        <v>0.10812495680265423</v>
      </c>
      <c r="H917" s="128">
        <v>8.4390891952395624</v>
      </c>
      <c r="J917">
        <f t="shared" si="136"/>
        <v>17.128707818830097</v>
      </c>
      <c r="K917">
        <f t="shared" si="137"/>
        <v>146.9988078188301</v>
      </c>
      <c r="L917">
        <f t="shared" si="138"/>
        <v>0.11233375081527042</v>
      </c>
      <c r="N917">
        <f t="shared" si="139"/>
        <v>6.1472899524912614E-3</v>
      </c>
      <c r="O917">
        <f t="shared" si="140"/>
        <v>9.4147289952491262E-2</v>
      </c>
      <c r="P917">
        <f t="shared" si="141"/>
        <v>0.11724971834954447</v>
      </c>
      <c r="Q917">
        <f t="shared" si="142"/>
        <v>9.1247615468902366E-3</v>
      </c>
      <c r="R917">
        <f t="shared" si="143"/>
        <v>8.4390891952395624</v>
      </c>
    </row>
    <row r="918" spans="1:18">
      <c r="A918" t="s">
        <v>224</v>
      </c>
      <c r="B918">
        <v>134.58949999999999</v>
      </c>
      <c r="C918">
        <v>13.521411881384273</v>
      </c>
      <c r="D918">
        <v>6.83E-2</v>
      </c>
      <c r="E918">
        <v>12.828290213366108</v>
      </c>
      <c r="G918" s="128">
        <f t="shared" si="135"/>
        <v>7.9464249621788038E-2</v>
      </c>
      <c r="H918" s="128">
        <v>16.659719415646578</v>
      </c>
      <c r="J918">
        <f t="shared" si="136"/>
        <v>18.198400644095685</v>
      </c>
      <c r="K918">
        <f t="shared" si="137"/>
        <v>152.78790064409566</v>
      </c>
      <c r="L918">
        <f t="shared" si="138"/>
        <v>8.1914400096253268E-2</v>
      </c>
      <c r="N918">
        <f t="shared" si="139"/>
        <v>8.7617222157290522E-3</v>
      </c>
      <c r="O918">
        <f t="shared" si="140"/>
        <v>7.7061722215729045E-2</v>
      </c>
      <c r="P918">
        <f t="shared" si="141"/>
        <v>9.2702770644526922E-2</v>
      </c>
      <c r="Q918">
        <f t="shared" si="142"/>
        <v>1.3238521022738883E-2</v>
      </c>
      <c r="R918">
        <f t="shared" si="143"/>
        <v>16.659719415646578</v>
      </c>
    </row>
    <row r="919" spans="1:18">
      <c r="A919" t="s">
        <v>2399</v>
      </c>
      <c r="B919">
        <v>146.6276</v>
      </c>
      <c r="C919">
        <v>10.804816260548105</v>
      </c>
      <c r="D919">
        <v>8.2799999999999999E-2</v>
      </c>
      <c r="E919">
        <v>2.5545614606703118</v>
      </c>
      <c r="G919" s="128">
        <f t="shared" si="135"/>
        <v>0.10400325564779586</v>
      </c>
      <c r="H919" s="128">
        <v>3.2200694513198846</v>
      </c>
      <c r="J919">
        <f t="shared" si="136"/>
        <v>15.842842767251433</v>
      </c>
      <c r="K919">
        <f t="shared" si="137"/>
        <v>162.47044276725143</v>
      </c>
      <c r="L919">
        <f t="shared" si="138"/>
        <v>0.10787456246246632</v>
      </c>
      <c r="N919">
        <f t="shared" si="139"/>
        <v>2.1151768894350181E-3</v>
      </c>
      <c r="O919">
        <f t="shared" si="140"/>
        <v>8.4915176889435021E-2</v>
      </c>
      <c r="P919">
        <f t="shared" si="141"/>
        <v>0.10735223271128866</v>
      </c>
      <c r="Q919">
        <f t="shared" si="142"/>
        <v>3.3489770634927973E-3</v>
      </c>
      <c r="R919">
        <f t="shared" si="143"/>
        <v>3.2200694513198846</v>
      </c>
    </row>
    <row r="920" spans="1:18">
      <c r="A920" t="s">
        <v>215</v>
      </c>
      <c r="B920">
        <v>146.84289999999999</v>
      </c>
      <c r="C920">
        <v>12.836221074527137</v>
      </c>
      <c r="D920">
        <v>9.2999999999999999E-2</v>
      </c>
      <c r="E920">
        <v>11.925223961816577</v>
      </c>
      <c r="G920" s="128">
        <f t="shared" si="135"/>
        <v>0.12021618060966621</v>
      </c>
      <c r="H920" s="128">
        <v>14.619219235742758</v>
      </c>
      <c r="J920">
        <f t="shared" si="136"/>
        <v>18.849079276246808</v>
      </c>
      <c r="K920">
        <f t="shared" si="137"/>
        <v>165.6919792762468</v>
      </c>
      <c r="L920">
        <f t="shared" si="138"/>
        <v>0.12620144354585622</v>
      </c>
      <c r="N920">
        <f t="shared" si="139"/>
        <v>1.1090458284489417E-2</v>
      </c>
      <c r="O920">
        <f t="shared" si="140"/>
        <v>0.10409045828448941</v>
      </c>
      <c r="P920">
        <f t="shared" si="141"/>
        <v>0.13779084760982979</v>
      </c>
      <c r="Q920">
        <f t="shared" si="142"/>
        <v>1.757466700016358E-2</v>
      </c>
      <c r="R920">
        <f t="shared" si="143"/>
        <v>14.619219235742758</v>
      </c>
    </row>
    <row r="921" spans="1:18">
      <c r="A921" t="s">
        <v>2400</v>
      </c>
      <c r="B921">
        <v>151.74510000000001</v>
      </c>
      <c r="C921">
        <v>10.42382958159247</v>
      </c>
      <c r="D921">
        <v>9.6199999999999994E-2</v>
      </c>
      <c r="E921">
        <v>3.6572338030138454</v>
      </c>
      <c r="G921" s="128">
        <f t="shared" si="135"/>
        <v>0.12685652186007262</v>
      </c>
      <c r="H921" s="128">
        <v>4.4824266202040119</v>
      </c>
      <c r="J921">
        <f t="shared" si="136"/>
        <v>15.817650622417075</v>
      </c>
      <c r="K921">
        <f t="shared" si="137"/>
        <v>167.56275062241707</v>
      </c>
      <c r="L921">
        <f t="shared" si="138"/>
        <v>0.13237577829097366</v>
      </c>
      <c r="N921">
        <f t="shared" si="139"/>
        <v>3.5182589184993194E-3</v>
      </c>
      <c r="O921">
        <f t="shared" si="140"/>
        <v>9.9718258918499308E-2</v>
      </c>
      <c r="P921">
        <f t="shared" si="141"/>
        <v>0.13254277236539344</v>
      </c>
      <c r="Q921">
        <f t="shared" si="142"/>
        <v>5.6862505053208168E-3</v>
      </c>
      <c r="R921">
        <f t="shared" si="143"/>
        <v>4.4824266202040119</v>
      </c>
    </row>
    <row r="922" spans="1:18">
      <c r="A922" t="s">
        <v>250</v>
      </c>
      <c r="B922">
        <v>156.98589999999999</v>
      </c>
      <c r="C922">
        <v>10.613277198321446</v>
      </c>
      <c r="D922">
        <v>8.4400000000000003E-2</v>
      </c>
      <c r="E922">
        <v>8.3154576986308619</v>
      </c>
      <c r="G922" s="128">
        <f t="shared" si="135"/>
        <v>0.10911894758439444</v>
      </c>
      <c r="H922" s="128">
        <v>10.621089239405089</v>
      </c>
      <c r="J922">
        <f t="shared" si="136"/>
        <v>16.661348729279705</v>
      </c>
      <c r="K922">
        <f t="shared" si="137"/>
        <v>173.64724872927968</v>
      </c>
      <c r="L922">
        <f t="shared" si="138"/>
        <v>0.11377299877960621</v>
      </c>
      <c r="N922">
        <f t="shared" si="139"/>
        <v>7.0182462976444478E-3</v>
      </c>
      <c r="O922">
        <f t="shared" si="140"/>
        <v>9.1418246297644445E-2</v>
      </c>
      <c r="P922">
        <f t="shared" si="141"/>
        <v>0.12070856838443264</v>
      </c>
      <c r="Q922">
        <f t="shared" si="142"/>
        <v>1.1589620800038197E-2</v>
      </c>
      <c r="R922">
        <f t="shared" si="143"/>
        <v>10.621089239405089</v>
      </c>
    </row>
    <row r="923" spans="1:18">
      <c r="A923" t="s">
        <v>2401</v>
      </c>
      <c r="B923">
        <v>157.23269999999999</v>
      </c>
      <c r="C923">
        <v>11.860368299748874</v>
      </c>
      <c r="D923">
        <v>6.7900000000000002E-2</v>
      </c>
      <c r="E923">
        <v>5.6572141108140563</v>
      </c>
      <c r="G923" s="128">
        <f t="shared" si="135"/>
        <v>8.1907888176675159E-2</v>
      </c>
      <c r="H923" s="128">
        <v>7.7523296368282146</v>
      </c>
      <c r="J923">
        <f t="shared" si="136"/>
        <v>18.648377307639247</v>
      </c>
      <c r="K923">
        <f t="shared" si="137"/>
        <v>175.88107730763923</v>
      </c>
      <c r="L923">
        <f t="shared" si="138"/>
        <v>8.4884816343063482E-2</v>
      </c>
      <c r="N923">
        <f t="shared" si="139"/>
        <v>3.8412483812427446E-3</v>
      </c>
      <c r="O923">
        <f t="shared" si="140"/>
        <v>7.1741248381242753E-2</v>
      </c>
      <c r="P923">
        <f t="shared" si="141"/>
        <v>8.825765766669566E-2</v>
      </c>
      <c r="Q923">
        <f t="shared" si="142"/>
        <v>6.3497694900205015E-3</v>
      </c>
      <c r="R923">
        <f t="shared" si="143"/>
        <v>7.7523296368282146</v>
      </c>
    </row>
    <row r="924" spans="1:18">
      <c r="A924" t="s">
        <v>2402</v>
      </c>
      <c r="B924">
        <v>160</v>
      </c>
      <c r="C924">
        <v>14.582523787054145</v>
      </c>
      <c r="D924">
        <v>8.77E-2</v>
      </c>
      <c r="E924">
        <v>6.4529530748261257</v>
      </c>
      <c r="G924" s="128">
        <f t="shared" si="135"/>
        <v>0.11543109243697479</v>
      </c>
      <c r="H924" s="128">
        <v>8.1986323062096904</v>
      </c>
      <c r="J924">
        <f t="shared" si="136"/>
        <v>23.332038059286631</v>
      </c>
      <c r="K924">
        <f t="shared" si="137"/>
        <v>183.33203805928662</v>
      </c>
      <c r="L924">
        <f t="shared" si="138"/>
        <v>0.12292857580412561</v>
      </c>
      <c r="N924">
        <f t="shared" si="139"/>
        <v>5.6592398466225125E-3</v>
      </c>
      <c r="O924">
        <f t="shared" si="140"/>
        <v>9.3359239846622519E-2</v>
      </c>
      <c r="P924">
        <f t="shared" si="141"/>
        <v>0.12489486327292337</v>
      </c>
      <c r="Q924">
        <f t="shared" si="142"/>
        <v>9.4637708359485845E-3</v>
      </c>
      <c r="R924">
        <f t="shared" si="143"/>
        <v>8.1986323062096904</v>
      </c>
    </row>
    <row r="925" spans="1:18">
      <c r="A925" t="s">
        <v>723</v>
      </c>
      <c r="B925">
        <v>166.94489999999999</v>
      </c>
      <c r="C925">
        <v>9.7898701616826713</v>
      </c>
      <c r="D925">
        <v>4.5400000000000003E-2</v>
      </c>
      <c r="E925">
        <v>10.681391068147061</v>
      </c>
      <c r="G925" s="128">
        <f t="shared" si="135"/>
        <v>4.4641340507091169E-2</v>
      </c>
      <c r="H925" s="128">
        <v>18.711730526811969</v>
      </c>
      <c r="J925">
        <f t="shared" si="136"/>
        <v>16.343688951550973</v>
      </c>
      <c r="K925">
        <f t="shared" si="137"/>
        <v>183.28858895155096</v>
      </c>
      <c r="L925">
        <f t="shared" si="138"/>
        <v>4.4503666556614911E-2</v>
      </c>
      <c r="N925">
        <f t="shared" si="139"/>
        <v>4.849351544938766E-3</v>
      </c>
      <c r="O925">
        <f t="shared" si="140"/>
        <v>5.0249351544938772E-2</v>
      </c>
      <c r="P925">
        <f t="shared" si="141"/>
        <v>5.2994507846334624E-2</v>
      </c>
      <c r="Q925">
        <f t="shared" si="142"/>
        <v>8.3531673392434544E-3</v>
      </c>
      <c r="R925">
        <f t="shared" si="143"/>
        <v>18.711730526811969</v>
      </c>
    </row>
    <row r="926" spans="1:18">
      <c r="A926" t="s">
        <v>724</v>
      </c>
      <c r="B926">
        <v>183.15020000000001</v>
      </c>
      <c r="C926">
        <v>13.927486271750148</v>
      </c>
      <c r="D926">
        <v>6.9500000000000006E-2</v>
      </c>
      <c r="E926">
        <v>12.752778703085175</v>
      </c>
      <c r="G926" s="128">
        <f t="shared" si="135"/>
        <v>8.914913213789355E-2</v>
      </c>
      <c r="H926" s="128">
        <v>18.417073729850859</v>
      </c>
      <c r="J926">
        <f t="shared" si="136"/>
        <v>25.508218961682939</v>
      </c>
      <c r="K926">
        <f t="shared" si="137"/>
        <v>208.65841896168294</v>
      </c>
      <c r="L926">
        <f t="shared" si="138"/>
        <v>9.4901586543705257E-2</v>
      </c>
      <c r="N926">
        <f t="shared" si="139"/>
        <v>8.8631811986441961E-3</v>
      </c>
      <c r="O926">
        <f t="shared" si="140"/>
        <v>7.8363181198644202E-2</v>
      </c>
      <c r="P926">
        <f t="shared" si="141"/>
        <v>0.10556779353325157</v>
      </c>
      <c r="Q926">
        <f t="shared" si="142"/>
        <v>1.6418661395358025E-2</v>
      </c>
      <c r="R926">
        <f t="shared" si="143"/>
        <v>18.417073729850859</v>
      </c>
    </row>
    <row r="927" spans="1:18">
      <c r="A927" t="s">
        <v>272</v>
      </c>
      <c r="B927">
        <v>184.16210000000001</v>
      </c>
      <c r="C927">
        <v>14.365787926738099</v>
      </c>
      <c r="D927">
        <v>7.0599999999999996E-2</v>
      </c>
      <c r="E927">
        <v>6.0029903667403524</v>
      </c>
      <c r="G927" s="128">
        <f t="shared" si="135"/>
        <v>9.1398533445193761E-2</v>
      </c>
      <c r="H927" s="128">
        <v>8.6304116606961703</v>
      </c>
      <c r="J927">
        <f t="shared" si="136"/>
        <v>26.456336727427345</v>
      </c>
      <c r="K927">
        <f t="shared" si="137"/>
        <v>210.61843672742737</v>
      </c>
      <c r="L927">
        <f t="shared" si="138"/>
        <v>9.7744801004613455E-2</v>
      </c>
      <c r="N927">
        <f t="shared" si="139"/>
        <v>4.2381111989186889E-3</v>
      </c>
      <c r="O927">
        <f t="shared" si="140"/>
        <v>7.4838111198918686E-2</v>
      </c>
      <c r="P927">
        <f t="shared" si="141"/>
        <v>9.9286603133353052E-2</v>
      </c>
      <c r="Q927">
        <f t="shared" si="142"/>
        <v>7.888069688159291E-3</v>
      </c>
      <c r="R927">
        <f t="shared" si="143"/>
        <v>8.6304116606961703</v>
      </c>
    </row>
    <row r="928" spans="1:18">
      <c r="A928" t="s">
        <v>2403</v>
      </c>
      <c r="B928">
        <v>185.87360000000001</v>
      </c>
      <c r="C928">
        <v>14.679446356841234</v>
      </c>
      <c r="D928">
        <v>8.8499999999999995E-2</v>
      </c>
      <c r="E928">
        <v>9.055040610883264</v>
      </c>
      <c r="G928" s="128">
        <f t="shared" si="135"/>
        <v>0.1253458847177909</v>
      </c>
      <c r="H928" s="128">
        <v>11.995322910911771</v>
      </c>
      <c r="J928">
        <f t="shared" si="136"/>
        <v>27.285215403529648</v>
      </c>
      <c r="K928">
        <f t="shared" si="137"/>
        <v>213.15881540352967</v>
      </c>
      <c r="L928">
        <f t="shared" si="138"/>
        <v>0.13699205120215174</v>
      </c>
      <c r="N928">
        <f t="shared" si="139"/>
        <v>8.0137109406316874E-3</v>
      </c>
      <c r="O928">
        <f t="shared" si="140"/>
        <v>9.6513710940631686E-2</v>
      </c>
      <c r="P928">
        <f t="shared" si="141"/>
        <v>0.14038152834522913</v>
      </c>
      <c r="Q928">
        <f t="shared" si="142"/>
        <v>1.5035643627438228E-2</v>
      </c>
      <c r="R928">
        <f t="shared" si="143"/>
        <v>11.995322910911771</v>
      </c>
    </row>
    <row r="929" spans="1:18">
      <c r="A929" t="s">
        <v>2404</v>
      </c>
      <c r="B929">
        <v>193.79839999999999</v>
      </c>
      <c r="C929">
        <v>12.233658672908762</v>
      </c>
      <c r="D929">
        <v>5.8400000000000001E-2</v>
      </c>
      <c r="E929">
        <v>12.082293678320353</v>
      </c>
      <c r="G929" s="128">
        <f t="shared" si="135"/>
        <v>6.9741198501872659E-2</v>
      </c>
      <c r="H929" s="128">
        <v>19.719539088221602</v>
      </c>
      <c r="J929">
        <f t="shared" si="136"/>
        <v>23.708634769558412</v>
      </c>
      <c r="K929">
        <f t="shared" si="137"/>
        <v>217.5070347695584</v>
      </c>
      <c r="L929">
        <f t="shared" si="138"/>
        <v>7.2800611470800108E-2</v>
      </c>
      <c r="N929">
        <f t="shared" si="139"/>
        <v>7.0560595081390854E-3</v>
      </c>
      <c r="O929">
        <f t="shared" si="140"/>
        <v>6.5456059508139083E-2</v>
      </c>
      <c r="P929">
        <f t="shared" si="141"/>
        <v>8.3493841401043656E-2</v>
      </c>
      <c r="Q929">
        <f t="shared" si="142"/>
        <v>1.3752642899170997E-2</v>
      </c>
      <c r="R929">
        <f t="shared" si="143"/>
        <v>19.719539088221602</v>
      </c>
    </row>
    <row r="930" spans="1:18">
      <c r="A930" t="s">
        <v>2405</v>
      </c>
      <c r="B930">
        <v>196.07839999999999</v>
      </c>
      <c r="C930">
        <v>8.1734214185681804</v>
      </c>
      <c r="D930">
        <v>9.11E-2</v>
      </c>
      <c r="E930">
        <v>2.6702314233744802</v>
      </c>
      <c r="G930" s="128">
        <f t="shared" si="135"/>
        <v>0.13445791990554751</v>
      </c>
      <c r="H930" s="128">
        <v>3.5659987305066019</v>
      </c>
      <c r="J930">
        <f t="shared" si="136"/>
        <v>16.026313942785791</v>
      </c>
      <c r="K930">
        <f t="shared" si="137"/>
        <v>212.10471394278579</v>
      </c>
      <c r="L930">
        <f t="shared" si="138"/>
        <v>0.14204521587078112</v>
      </c>
      <c r="N930">
        <f t="shared" si="139"/>
        <v>2.4325808266941517E-3</v>
      </c>
      <c r="O930">
        <f t="shared" si="140"/>
        <v>9.3532580826694148E-2</v>
      </c>
      <c r="P930">
        <f t="shared" si="141"/>
        <v>0.13925268762244492</v>
      </c>
      <c r="Q930">
        <f t="shared" si="142"/>
        <v>4.7947677168974079E-3</v>
      </c>
      <c r="R930">
        <f t="shared" si="143"/>
        <v>3.5659987305066019</v>
      </c>
    </row>
    <row r="931" spans="1:18">
      <c r="A931" t="s">
        <v>2406</v>
      </c>
      <c r="B931">
        <v>203.95679999999999</v>
      </c>
      <c r="C931">
        <v>2.6445922385379359</v>
      </c>
      <c r="D931">
        <v>5.0999999999999997E-2</v>
      </c>
      <c r="E931">
        <v>4.5736886213173067</v>
      </c>
      <c r="G931" s="128">
        <f t="shared" si="135"/>
        <v>5.5782457926894624E-2</v>
      </c>
      <c r="H931" s="128">
        <v>8.576770078688984</v>
      </c>
      <c r="J931">
        <f t="shared" si="136"/>
        <v>5.3938257027703411</v>
      </c>
      <c r="K931">
        <f t="shared" si="137"/>
        <v>209.35062570277032</v>
      </c>
      <c r="L931">
        <f t="shared" si="138"/>
        <v>5.6049289723308623E-2</v>
      </c>
      <c r="N931">
        <f t="shared" si="139"/>
        <v>2.3325811968718264E-3</v>
      </c>
      <c r="O931">
        <f t="shared" si="140"/>
        <v>5.3332581196871821E-2</v>
      </c>
      <c r="P931">
        <f t="shared" si="141"/>
        <v>6.0566791087525794E-2</v>
      </c>
      <c r="Q931">
        <f t="shared" si="142"/>
        <v>4.7843331606311698E-3</v>
      </c>
      <c r="R931">
        <f t="shared" si="143"/>
        <v>8.576770078688984</v>
      </c>
    </row>
    <row r="932" spans="1:18">
      <c r="A932" t="s">
        <v>225</v>
      </c>
      <c r="B932">
        <v>205.76130000000001</v>
      </c>
      <c r="C932">
        <v>14.992291419168266</v>
      </c>
      <c r="D932">
        <v>7.1900000000000006E-2</v>
      </c>
      <c r="E932">
        <v>8.6190922026513697</v>
      </c>
      <c r="G932" s="128">
        <f t="shared" si="135"/>
        <v>9.9140223144455322E-2</v>
      </c>
      <c r="H932" s="128">
        <v>12.941445151758801</v>
      </c>
      <c r="J932">
        <f t="shared" si="136"/>
        <v>30.848333723869075</v>
      </c>
      <c r="K932">
        <f t="shared" si="137"/>
        <v>236.60963372386908</v>
      </c>
      <c r="L932">
        <f t="shared" si="138"/>
        <v>0.10921149087281712</v>
      </c>
      <c r="N932">
        <f t="shared" si="139"/>
        <v>6.1971272937063355E-3</v>
      </c>
      <c r="O932">
        <f t="shared" si="140"/>
        <v>7.8097127293706339E-2</v>
      </c>
      <c r="P932">
        <f t="shared" si="141"/>
        <v>0.11197040074602629</v>
      </c>
      <c r="Q932">
        <f t="shared" si="142"/>
        <v>1.2830177601570972E-2</v>
      </c>
      <c r="R932">
        <f t="shared" si="143"/>
        <v>12.941445151758801</v>
      </c>
    </row>
    <row r="933" spans="1:18">
      <c r="A933" t="s">
        <v>2407</v>
      </c>
      <c r="B933">
        <v>215.0538</v>
      </c>
      <c r="C933">
        <v>11.416866725921841</v>
      </c>
      <c r="D933">
        <v>9.6699999999999994E-2</v>
      </c>
      <c r="E933">
        <v>3.9256537407409708</v>
      </c>
      <c r="G933" s="128">
        <f t="shared" si="135"/>
        <v>0.15576902384416838</v>
      </c>
      <c r="H933" s="128">
        <v>5.3017231430184175</v>
      </c>
      <c r="J933">
        <f t="shared" si="136"/>
        <v>24.552405735030504</v>
      </c>
      <c r="K933">
        <f t="shared" si="137"/>
        <v>239.6062057350305</v>
      </c>
      <c r="L933">
        <f t="shared" si="138"/>
        <v>0.1727144164363143</v>
      </c>
      <c r="N933">
        <f t="shared" si="139"/>
        <v>3.796107167296519E-3</v>
      </c>
      <c r="O933">
        <f t="shared" si="140"/>
        <v>0.10049610716729651</v>
      </c>
      <c r="P933">
        <f t="shared" si="141"/>
        <v>0.16402746623096853</v>
      </c>
      <c r="Q933">
        <f t="shared" si="142"/>
        <v>8.2584423868001522E-3</v>
      </c>
      <c r="R933">
        <f t="shared" si="143"/>
        <v>5.3017231430184175</v>
      </c>
    </row>
    <row r="934" spans="1:18">
      <c r="A934" t="s">
        <v>2408</v>
      </c>
      <c r="B934">
        <v>232.07239999999999</v>
      </c>
      <c r="C934">
        <v>2.7253639100073515</v>
      </c>
      <c r="D934">
        <v>4.9099999999999998E-2</v>
      </c>
      <c r="E934">
        <v>6.2962092659454809</v>
      </c>
      <c r="G934" s="128">
        <f t="shared" si="135"/>
        <v>5.2806386761454993E-2</v>
      </c>
      <c r="H934" s="128">
        <v>14.042312529884009</v>
      </c>
      <c r="J934">
        <f t="shared" si="136"/>
        <v>6.3248174346879003</v>
      </c>
      <c r="K934">
        <f t="shared" si="137"/>
        <v>238.39721743468789</v>
      </c>
      <c r="L934">
        <f t="shared" si="138"/>
        <v>5.3058280777112388E-2</v>
      </c>
      <c r="N934">
        <f t="shared" si="139"/>
        <v>3.0914387495792309E-3</v>
      </c>
      <c r="O934">
        <f t="shared" si="140"/>
        <v>5.2191438749579232E-2</v>
      </c>
      <c r="P934">
        <f t="shared" si="141"/>
        <v>6.0221624626237799E-2</v>
      </c>
      <c r="Q934">
        <f t="shared" si="142"/>
        <v>7.415237864782806E-3</v>
      </c>
      <c r="R934">
        <f t="shared" si="143"/>
        <v>14.042312529884009</v>
      </c>
    </row>
    <row r="935" spans="1:18">
      <c r="A935" t="s">
        <v>2409</v>
      </c>
      <c r="B935">
        <v>232.5581</v>
      </c>
      <c r="C935">
        <v>9.3568525968512155</v>
      </c>
      <c r="D935">
        <v>6.54E-2</v>
      </c>
      <c r="E935">
        <v>6.7483345837445734</v>
      </c>
      <c r="G935" s="128">
        <f t="shared" si="135"/>
        <v>9.2037605074651585E-2</v>
      </c>
      <c r="H935" s="128">
        <v>11.535770541874966</v>
      </c>
      <c r="J935">
        <f t="shared" si="136"/>
        <v>21.760118619037847</v>
      </c>
      <c r="K935">
        <f t="shared" si="137"/>
        <v>254.31821861903785</v>
      </c>
      <c r="L935">
        <f t="shared" si="138"/>
        <v>9.8941693292712268E-2</v>
      </c>
      <c r="N935">
        <f t="shared" si="139"/>
        <v>4.4134108177689511E-3</v>
      </c>
      <c r="O935">
        <f t="shared" si="140"/>
        <v>6.9813410817768956E-2</v>
      </c>
      <c r="P935">
        <f t="shared" si="141"/>
        <v>0.10265485200830046</v>
      </c>
      <c r="Q935">
        <f t="shared" si="142"/>
        <v>1.0617246933648877E-2</v>
      </c>
      <c r="R935">
        <f t="shared" si="143"/>
        <v>11.535770541874966</v>
      </c>
    </row>
    <row r="936" spans="1:18">
      <c r="A936" t="s">
        <v>246</v>
      </c>
      <c r="B936">
        <v>236.96680000000001</v>
      </c>
      <c r="C936">
        <v>13.46798645485568</v>
      </c>
      <c r="D936">
        <v>8.5500000000000007E-2</v>
      </c>
      <c r="E936">
        <v>9.2485678826155286</v>
      </c>
      <c r="G936" s="128">
        <f t="shared" si="135"/>
        <v>0.14296363818144336</v>
      </c>
      <c r="H936" s="128">
        <v>13.670445268514902</v>
      </c>
      <c r="J936">
        <f t="shared" si="136"/>
        <v>31.914656526504949</v>
      </c>
      <c r="K936">
        <f t="shared" si="137"/>
        <v>268.88145652650496</v>
      </c>
      <c r="L936">
        <f t="shared" si="138"/>
        <v>0.16681923265936921</v>
      </c>
      <c r="N936">
        <f t="shared" si="139"/>
        <v>7.907525539636277E-3</v>
      </c>
      <c r="O936">
        <f t="shared" si="140"/>
        <v>9.3407525539636285E-2</v>
      </c>
      <c r="P936">
        <f t="shared" si="141"/>
        <v>0.16250740409291525</v>
      </c>
      <c r="Q936">
        <f t="shared" si="142"/>
        <v>1.9543765911471889E-2</v>
      </c>
      <c r="R936">
        <f t="shared" si="143"/>
        <v>13.670445268514902</v>
      </c>
    </row>
    <row r="937" spans="1:18">
      <c r="A937" t="s">
        <v>2410</v>
      </c>
      <c r="B937">
        <v>245.09800000000001</v>
      </c>
      <c r="C937">
        <v>7.00594386351223</v>
      </c>
      <c r="D937">
        <v>6.5500000000000003E-2</v>
      </c>
      <c r="E937">
        <v>3.1404470157563238</v>
      </c>
      <c r="G937" s="128">
        <f t="shared" si="135"/>
        <v>9.6036663352997362E-2</v>
      </c>
      <c r="H937" s="128">
        <v>5.5752662699915803</v>
      </c>
      <c r="J937">
        <f t="shared" si="136"/>
        <v>17.171428290591209</v>
      </c>
      <c r="K937">
        <f t="shared" si="137"/>
        <v>262.26942829059124</v>
      </c>
      <c r="L937">
        <f t="shared" si="138"/>
        <v>0.10230992827196225</v>
      </c>
      <c r="N937">
        <f t="shared" si="139"/>
        <v>2.0569927953203921E-3</v>
      </c>
      <c r="O937">
        <f t="shared" si="140"/>
        <v>6.7556992795320389E-2</v>
      </c>
      <c r="P937">
        <f t="shared" si="141"/>
        <v>0.10139096305174239</v>
      </c>
      <c r="Q937">
        <f t="shared" si="142"/>
        <v>5.354299698745027E-3</v>
      </c>
      <c r="R937">
        <f t="shared" si="143"/>
        <v>5.5752662699915803</v>
      </c>
    </row>
    <row r="938" spans="1:18">
      <c r="A938" t="s">
        <v>2411</v>
      </c>
      <c r="B938">
        <v>255.102</v>
      </c>
      <c r="C938">
        <v>7.2616227411980363</v>
      </c>
      <c r="D938">
        <v>5.0700000000000002E-2</v>
      </c>
      <c r="E938">
        <v>4.5977706382375683</v>
      </c>
      <c r="G938" s="128">
        <f t="shared" si="135"/>
        <v>5.8287114585228637E-2</v>
      </c>
      <c r="H938" s="128">
        <v>11.138831304808647</v>
      </c>
      <c r="J938">
        <f t="shared" si="136"/>
        <v>18.524544845251015</v>
      </c>
      <c r="K938">
        <f t="shared" si="137"/>
        <v>273.62654484525103</v>
      </c>
      <c r="L938">
        <f t="shared" si="138"/>
        <v>6.0050168925880443E-2</v>
      </c>
      <c r="N938">
        <f t="shared" si="139"/>
        <v>2.3310697135864472E-3</v>
      </c>
      <c r="O938">
        <f t="shared" si="140"/>
        <v>5.3031069713586447E-2</v>
      </c>
      <c r="P938">
        <f t="shared" si="141"/>
        <v>6.4779617951317772E-2</v>
      </c>
      <c r="Q938">
        <f t="shared" si="142"/>
        <v>6.4925033660891349E-3</v>
      </c>
      <c r="R938">
        <f t="shared" si="143"/>
        <v>11.138831304808647</v>
      </c>
    </row>
    <row r="939" spans="1:18">
      <c r="A939" t="s">
        <v>2412</v>
      </c>
      <c r="B939">
        <v>257.06939999999997</v>
      </c>
      <c r="C939">
        <v>9.2867513905542118</v>
      </c>
      <c r="D939">
        <v>8.7999999999999995E-2</v>
      </c>
      <c r="E939">
        <v>11.464843278691545</v>
      </c>
      <c r="G939" s="128">
        <f t="shared" si="135"/>
        <v>0.16379073366607391</v>
      </c>
      <c r="H939" s="128">
        <v>17.395592978027459</v>
      </c>
      <c r="J939">
        <f t="shared" si="136"/>
        <v>23.873396079189366</v>
      </c>
      <c r="K939">
        <f t="shared" si="137"/>
        <v>280.94279607918935</v>
      </c>
      <c r="L939">
        <f t="shared" si="138"/>
        <v>0.1877219546179083</v>
      </c>
      <c r="N939">
        <f t="shared" si="139"/>
        <v>1.0089062085248559E-2</v>
      </c>
      <c r="O939">
        <f t="shared" si="140"/>
        <v>9.8089062085248549E-2</v>
      </c>
      <c r="P939">
        <f t="shared" si="141"/>
        <v>0.19228310303034912</v>
      </c>
      <c r="Q939">
        <f t="shared" si="142"/>
        <v>2.8492369364275211E-2</v>
      </c>
      <c r="R939">
        <f t="shared" si="143"/>
        <v>17.395592978027459</v>
      </c>
    </row>
    <row r="940" spans="1:18">
      <c r="A940" t="s">
        <v>2413</v>
      </c>
      <c r="B940">
        <v>261.09660000000002</v>
      </c>
      <c r="C940">
        <v>9.4233748041155412</v>
      </c>
      <c r="D940">
        <v>6.9199999999999998E-2</v>
      </c>
      <c r="E940">
        <v>3.1383235753893239</v>
      </c>
      <c r="G940" s="128">
        <f t="shared" si="135"/>
        <v>0.1125878753193858</v>
      </c>
      <c r="H940" s="128">
        <v>5.6076516644017715</v>
      </c>
      <c r="J940">
        <f t="shared" si="136"/>
        <v>24.604111218802341</v>
      </c>
      <c r="K940">
        <f t="shared" si="137"/>
        <v>285.70071121880238</v>
      </c>
      <c r="L940">
        <f t="shared" si="138"/>
        <v>0.1270782933602693</v>
      </c>
      <c r="N940">
        <f t="shared" si="139"/>
        <v>2.1717199141694124E-3</v>
      </c>
      <c r="O940">
        <f t="shared" si="140"/>
        <v>7.1371719914169407E-2</v>
      </c>
      <c r="P940">
        <f t="shared" si="141"/>
        <v>0.11890141118364793</v>
      </c>
      <c r="Q940">
        <f t="shared" si="142"/>
        <v>6.3135358642621292E-3</v>
      </c>
      <c r="R940">
        <f t="shared" si="143"/>
        <v>5.6076516644017715</v>
      </c>
    </row>
    <row r="941" spans="1:18">
      <c r="A941" t="s">
        <v>2414</v>
      </c>
      <c r="B941">
        <v>263.15789999999998</v>
      </c>
      <c r="C941">
        <v>14.65528904506705</v>
      </c>
      <c r="D941">
        <v>8.8499999999999995E-2</v>
      </c>
      <c r="E941">
        <v>6.3978717295032865</v>
      </c>
      <c r="G941" s="128">
        <f t="shared" ref="G941:G972" si="144">D941-((B941*(0.04645-D941)/(398-B941)))</f>
        <v>0.17056479797481644</v>
      </c>
      <c r="H941" s="128">
        <v>9.79821488545495</v>
      </c>
      <c r="J941">
        <f t="shared" ref="J941:J972" si="145">B941*(C941/100)</f>
        <v>38.5665508899285</v>
      </c>
      <c r="K941">
        <f t="shared" ref="K941:K972" si="146">B941+J941</f>
        <v>301.72445088992851</v>
      </c>
      <c r="L941">
        <f t="shared" ref="L941:L972" si="147">D941-((K941*(0.04645-D941)/(398-K941)))</f>
        <v>0.22028333727721358</v>
      </c>
      <c r="N941">
        <f t="shared" ref="N941:N972" si="148">D941*(E941/100)</f>
        <v>5.6621164806104083E-3</v>
      </c>
      <c r="O941">
        <f t="shared" ref="O941:O972" si="149">D941+N941</f>
        <v>9.4162116480610403E-2</v>
      </c>
      <c r="P941">
        <f t="shared" ref="P941:P972" si="150">O941-((B941*(0.04645-O941)/(398-B941)))</f>
        <v>0.18727710339933107</v>
      </c>
      <c r="Q941">
        <f t="shared" ref="Q941:Q972" si="151">P941-G941</f>
        <v>1.6712305424514629E-2</v>
      </c>
      <c r="R941">
        <f t="shared" ref="R941:R972" si="152">(Q941/G941)*100</f>
        <v>9.79821488545495</v>
      </c>
    </row>
    <row r="942" spans="1:18">
      <c r="A942" t="s">
        <v>2415</v>
      </c>
      <c r="B942">
        <v>263.15789999999998</v>
      </c>
      <c r="C942">
        <v>9.2382586636083683</v>
      </c>
      <c r="D942">
        <v>7.3599999999999999E-2</v>
      </c>
      <c r="E942">
        <v>4.2232349083063374</v>
      </c>
      <c r="G942" s="128">
        <f t="shared" si="144"/>
        <v>0.1265859516056187</v>
      </c>
      <c r="H942" s="128">
        <v>7.2476148629900221</v>
      </c>
      <c r="J942">
        <f t="shared" si="145"/>
        <v>24.311207495719845</v>
      </c>
      <c r="K942">
        <f t="shared" si="146"/>
        <v>287.46910749571981</v>
      </c>
      <c r="L942">
        <f t="shared" si="147"/>
        <v>0.14421180898549751</v>
      </c>
      <c r="N942">
        <f t="shared" si="148"/>
        <v>3.1083008925134642E-3</v>
      </c>
      <c r="O942">
        <f t="shared" si="149"/>
        <v>7.6708300892513459E-2</v>
      </c>
      <c r="P942">
        <f t="shared" si="150"/>
        <v>0.13576041384864487</v>
      </c>
      <c r="Q942">
        <f t="shared" si="151"/>
        <v>9.1744622430261769E-3</v>
      </c>
      <c r="R942">
        <f t="shared" si="152"/>
        <v>7.2476148629900221</v>
      </c>
    </row>
    <row r="943" spans="1:18">
      <c r="A943" t="s">
        <v>2416</v>
      </c>
      <c r="B943">
        <v>279.32960000000003</v>
      </c>
      <c r="C943">
        <v>7.8848120115219356</v>
      </c>
      <c r="D943">
        <v>6.5600000000000006E-2</v>
      </c>
      <c r="E943">
        <v>3.0043439598999422</v>
      </c>
      <c r="G943" s="128">
        <f t="shared" si="144"/>
        <v>0.11067578840216266</v>
      </c>
      <c r="H943" s="128">
        <v>5.9722988762284528</v>
      </c>
      <c r="J943">
        <f t="shared" si="145"/>
        <v>22.024613852536177</v>
      </c>
      <c r="K943">
        <f t="shared" si="146"/>
        <v>301.35421385253619</v>
      </c>
      <c r="L943">
        <f t="shared" si="147"/>
        <v>0.1253122070740951</v>
      </c>
      <c r="N943">
        <f t="shared" si="148"/>
        <v>1.9708496376943624E-3</v>
      </c>
      <c r="O943">
        <f t="shared" si="149"/>
        <v>6.7570849637694372E-2</v>
      </c>
      <c r="P943">
        <f t="shared" si="150"/>
        <v>0.117285677269162</v>
      </c>
      <c r="Q943">
        <f t="shared" si="151"/>
        <v>6.6098888669993416E-3</v>
      </c>
      <c r="R943">
        <f t="shared" si="152"/>
        <v>5.9722988762284528</v>
      </c>
    </row>
    <row r="944" spans="1:18">
      <c r="A944" t="s">
        <v>2417</v>
      </c>
      <c r="B944">
        <v>282.48590000000002</v>
      </c>
      <c r="C944">
        <v>12.918260545054704</v>
      </c>
      <c r="D944">
        <v>6.1600000000000002E-2</v>
      </c>
      <c r="E944">
        <v>7.3027945447797791</v>
      </c>
      <c r="G944" s="128">
        <f t="shared" si="144"/>
        <v>9.864882248141138E-2</v>
      </c>
      <c r="H944" s="128">
        <v>15.711800725350292</v>
      </c>
      <c r="J944">
        <f t="shared" si="145"/>
        <v>36.492264565042689</v>
      </c>
      <c r="K944">
        <f t="shared" si="146"/>
        <v>318.97816456504268</v>
      </c>
      <c r="L944">
        <f t="shared" si="147"/>
        <v>0.12275422612700551</v>
      </c>
      <c r="N944">
        <f t="shared" si="148"/>
        <v>4.4985214395843447E-3</v>
      </c>
      <c r="O944">
        <f t="shared" si="149"/>
        <v>6.6098521439584348E-2</v>
      </c>
      <c r="P944">
        <f t="shared" si="150"/>
        <v>0.1141483288875953</v>
      </c>
      <c r="Q944">
        <f t="shared" si="151"/>
        <v>1.5499506406183916E-2</v>
      </c>
      <c r="R944">
        <f t="shared" si="152"/>
        <v>15.711800725350292</v>
      </c>
    </row>
    <row r="945" spans="1:18">
      <c r="A945" t="s">
        <v>2418</v>
      </c>
      <c r="B945">
        <v>292.39769999999999</v>
      </c>
      <c r="C945">
        <v>11.060495735387248</v>
      </c>
      <c r="D945">
        <v>7.0900000000000005E-2</v>
      </c>
      <c r="E945">
        <v>3.582453433570207</v>
      </c>
      <c r="G945" s="128">
        <f t="shared" si="144"/>
        <v>0.13859856115823235</v>
      </c>
      <c r="H945" s="128">
        <v>6.9068140264148967</v>
      </c>
      <c r="J945">
        <f t="shared" si="145"/>
        <v>32.340635138870397</v>
      </c>
      <c r="K945">
        <f t="shared" si="146"/>
        <v>324.73833513887041</v>
      </c>
      <c r="L945">
        <f t="shared" si="147"/>
        <v>0.17927662929440236</v>
      </c>
      <c r="N945">
        <f t="shared" si="148"/>
        <v>2.539959484401277E-3</v>
      </c>
      <c r="O945">
        <f t="shared" si="149"/>
        <v>7.3439959484401282E-2</v>
      </c>
      <c r="P945">
        <f t="shared" si="150"/>
        <v>0.14817130602071837</v>
      </c>
      <c r="Q945">
        <f t="shared" si="151"/>
        <v>9.5727448624860212E-3</v>
      </c>
      <c r="R945">
        <f t="shared" si="152"/>
        <v>6.9068140264148967</v>
      </c>
    </row>
    <row r="946" spans="1:18">
      <c r="A946" t="s">
        <v>2419</v>
      </c>
      <c r="B946">
        <v>294.9853</v>
      </c>
      <c r="C946">
        <v>10.577565842873019</v>
      </c>
      <c r="D946">
        <v>8.43E-2</v>
      </c>
      <c r="E946">
        <v>4.0889807819344997</v>
      </c>
      <c r="G946" s="128">
        <f t="shared" si="144"/>
        <v>0.19268446944950574</v>
      </c>
      <c r="H946" s="128">
        <v>6.911619200788607</v>
      </c>
      <c r="J946">
        <f t="shared" si="145"/>
        <v>31.202264334296505</v>
      </c>
      <c r="K946">
        <f t="shared" si="146"/>
        <v>326.1875643342965</v>
      </c>
      <c r="L946">
        <f t="shared" si="147"/>
        <v>0.25622285981673609</v>
      </c>
      <c r="N946">
        <f t="shared" si="148"/>
        <v>3.4470107991707829E-3</v>
      </c>
      <c r="O946">
        <f t="shared" si="149"/>
        <v>8.7747010799170785E-2</v>
      </c>
      <c r="P946">
        <f t="shared" si="150"/>
        <v>0.20600208623691543</v>
      </c>
      <c r="Q946">
        <f t="shared" si="151"/>
        <v>1.3317616787409697E-2</v>
      </c>
      <c r="R946">
        <f t="shared" si="152"/>
        <v>6.911619200788607</v>
      </c>
    </row>
    <row r="947" spans="1:18">
      <c r="A947" t="s">
        <v>725</v>
      </c>
      <c r="B947">
        <v>299.40120000000002</v>
      </c>
      <c r="C947">
        <v>11.314090482641047</v>
      </c>
      <c r="D947">
        <v>4.87E-2</v>
      </c>
      <c r="E947">
        <v>12.413738171282143</v>
      </c>
      <c r="G947" s="128">
        <f t="shared" si="144"/>
        <v>5.5532260636032088E-2</v>
      </c>
      <c r="H947" s="128">
        <v>43.943802250077312</v>
      </c>
      <c r="J947">
        <f t="shared" si="145"/>
        <v>33.874522674113088</v>
      </c>
      <c r="K947">
        <f t="shared" si="146"/>
        <v>333.27572267411313</v>
      </c>
      <c r="L947">
        <f t="shared" si="147"/>
        <v>6.0285612184453698E-2</v>
      </c>
      <c r="N947">
        <f t="shared" si="148"/>
        <v>6.0454904894144037E-3</v>
      </c>
      <c r="O947">
        <f t="shared" si="149"/>
        <v>5.4745490489414406E-2</v>
      </c>
      <c r="P947">
        <f t="shared" si="150"/>
        <v>7.9935247434927553E-2</v>
      </c>
      <c r="Q947">
        <f t="shared" si="151"/>
        <v>2.4402986798895465E-2</v>
      </c>
      <c r="R947">
        <f t="shared" si="152"/>
        <v>43.943802250077312</v>
      </c>
    </row>
    <row r="948" spans="1:18">
      <c r="A948" t="s">
        <v>738</v>
      </c>
      <c r="B948">
        <v>302.1148</v>
      </c>
      <c r="C948">
        <v>9.35072418900622</v>
      </c>
      <c r="D948">
        <v>0.1037</v>
      </c>
      <c r="E948">
        <v>7.9575131509649051</v>
      </c>
      <c r="G948" s="128">
        <f t="shared" si="144"/>
        <v>0.28408312794883883</v>
      </c>
      <c r="H948" s="128">
        <v>12.057080869892859</v>
      </c>
      <c r="J948">
        <f t="shared" si="145"/>
        <v>28.249921682167763</v>
      </c>
      <c r="K948">
        <f t="shared" si="146"/>
        <v>330.36472168216778</v>
      </c>
      <c r="L948">
        <f t="shared" si="147"/>
        <v>0.38333779830144565</v>
      </c>
      <c r="N948">
        <f t="shared" si="148"/>
        <v>8.2519411375506068E-3</v>
      </c>
      <c r="O948">
        <f t="shared" si="149"/>
        <v>0.11195194113755061</v>
      </c>
      <c r="P948">
        <f t="shared" si="150"/>
        <v>0.31833526042335153</v>
      </c>
      <c r="Q948">
        <f t="shared" si="151"/>
        <v>3.4252132474512698E-2</v>
      </c>
      <c r="R948">
        <f t="shared" si="152"/>
        <v>12.057080869892859</v>
      </c>
    </row>
    <row r="949" spans="1:18">
      <c r="A949" t="s">
        <v>247</v>
      </c>
      <c r="B949">
        <v>316.45569999999998</v>
      </c>
      <c r="C949">
        <v>9.4610398655457537</v>
      </c>
      <c r="D949">
        <v>7.1999999999999995E-2</v>
      </c>
      <c r="E949">
        <v>11.903005585788351</v>
      </c>
      <c r="G949" s="128">
        <f t="shared" si="144"/>
        <v>0.1711539952516607</v>
      </c>
      <c r="H949" s="128">
        <v>24.439457177301076</v>
      </c>
      <c r="J949">
        <f t="shared" si="145"/>
        <v>29.939999933791871</v>
      </c>
      <c r="K949">
        <f t="shared" si="146"/>
        <v>346.39569993379183</v>
      </c>
      <c r="L949">
        <f t="shared" si="147"/>
        <v>0.24350528389985582</v>
      </c>
      <c r="N949">
        <f t="shared" si="148"/>
        <v>8.5701640217676119E-3</v>
      </c>
      <c r="O949">
        <f t="shared" si="149"/>
        <v>8.0570164021767601E-2</v>
      </c>
      <c r="P949">
        <f t="shared" si="150"/>
        <v>0.21298310262843023</v>
      </c>
      <c r="Q949">
        <f t="shared" si="151"/>
        <v>4.1829107376769536E-2</v>
      </c>
      <c r="R949">
        <f t="shared" si="152"/>
        <v>24.439457177301076</v>
      </c>
    </row>
    <row r="950" spans="1:18">
      <c r="A950" t="s">
        <v>2420</v>
      </c>
      <c r="B950">
        <v>321.54340000000002</v>
      </c>
      <c r="C950">
        <v>8.0524990496037834</v>
      </c>
      <c r="D950">
        <v>4.6800000000000001E-2</v>
      </c>
      <c r="E950">
        <v>5.5539252413916804</v>
      </c>
      <c r="G950" s="128">
        <f t="shared" si="144"/>
        <v>4.8271948661070478E-2</v>
      </c>
      <c r="H950" s="128">
        <v>28.029744733105737</v>
      </c>
      <c r="J950">
        <f t="shared" si="145"/>
        <v>25.892279229063696</v>
      </c>
      <c r="K950">
        <f t="shared" si="146"/>
        <v>347.43567922906374</v>
      </c>
      <c r="L950">
        <f t="shared" si="147"/>
        <v>4.9204906975435315E-2</v>
      </c>
      <c r="N950">
        <f t="shared" si="148"/>
        <v>2.5992370129713062E-3</v>
      </c>
      <c r="O950">
        <f t="shared" si="149"/>
        <v>4.939923701297131E-2</v>
      </c>
      <c r="P950">
        <f t="shared" si="150"/>
        <v>6.1802452648464387E-2</v>
      </c>
      <c r="Q950">
        <f t="shared" si="151"/>
        <v>1.3530503987393909E-2</v>
      </c>
      <c r="R950">
        <f t="shared" si="152"/>
        <v>28.029744733105737</v>
      </c>
    </row>
    <row r="951" spans="1:18">
      <c r="A951" t="s">
        <v>2421</v>
      </c>
      <c r="B951">
        <v>370.7824</v>
      </c>
      <c r="C951">
        <v>4.0528806249222367</v>
      </c>
      <c r="D951">
        <v>6.4000000000000001E-2</v>
      </c>
      <c r="E951">
        <v>6.4321769254273473</v>
      </c>
      <c r="G951" s="128">
        <f t="shared" si="144"/>
        <v>0.30308173828699081</v>
      </c>
      <c r="H951" s="128">
        <v>19.861471943923505</v>
      </c>
      <c r="J951">
        <f t="shared" si="145"/>
        <v>15.027368050221666</v>
      </c>
      <c r="K951">
        <f t="shared" si="146"/>
        <v>385.80976805022163</v>
      </c>
      <c r="L951">
        <f t="shared" si="147"/>
        <v>0.61944155822272906</v>
      </c>
      <c r="N951">
        <f t="shared" si="148"/>
        <v>4.1165932322735025E-3</v>
      </c>
      <c r="O951">
        <f t="shared" si="149"/>
        <v>6.8116593232273509E-2</v>
      </c>
      <c r="P951">
        <f t="shared" si="150"/>
        <v>0.36327823270401716</v>
      </c>
      <c r="Q951">
        <f t="shared" si="151"/>
        <v>6.0196494417026347E-2</v>
      </c>
      <c r="R951">
        <f t="shared" si="152"/>
        <v>19.861471943923505</v>
      </c>
    </row>
    <row r="952" spans="1:18">
      <c r="A952" t="s">
        <v>2422</v>
      </c>
      <c r="B952">
        <v>400.64100000000002</v>
      </c>
      <c r="C952">
        <v>3.3269321015440201</v>
      </c>
      <c r="D952">
        <v>6.2799999999999995E-2</v>
      </c>
      <c r="E952">
        <v>6.2389471405334156</v>
      </c>
      <c r="G952" s="128">
        <f t="shared" si="144"/>
        <v>-2.4175030480878266</v>
      </c>
      <c r="H952" s="128">
        <v>24.424101176826028</v>
      </c>
      <c r="J952">
        <f t="shared" si="145"/>
        <v>13.329054040946978</v>
      </c>
      <c r="K952">
        <f t="shared" si="146"/>
        <v>413.97005404094699</v>
      </c>
      <c r="L952">
        <f t="shared" si="147"/>
        <v>-0.36101887789580267</v>
      </c>
      <c r="N952">
        <f t="shared" si="148"/>
        <v>3.918058804254985E-3</v>
      </c>
      <c r="O952">
        <f t="shared" si="149"/>
        <v>6.6718058804254979E-2</v>
      </c>
      <c r="P952">
        <f t="shared" si="150"/>
        <v>-3.0079564385056505</v>
      </c>
      <c r="Q952">
        <f t="shared" si="151"/>
        <v>-0.59045339041782396</v>
      </c>
      <c r="R952">
        <f t="shared" si="152"/>
        <v>24.424101176826028</v>
      </c>
    </row>
    <row r="953" spans="1:18">
      <c r="A953" t="s">
        <v>728</v>
      </c>
      <c r="B953">
        <v>411.52260000000001</v>
      </c>
      <c r="C953">
        <v>13.773639243554609</v>
      </c>
      <c r="D953">
        <v>6.9699999999999998E-2</v>
      </c>
      <c r="E953">
        <v>14.284829493441077</v>
      </c>
      <c r="G953" s="128">
        <f t="shared" si="144"/>
        <v>-0.63784887743481222</v>
      </c>
      <c r="H953" s="128">
        <v>45.942319085143303</v>
      </c>
      <c r="J953">
        <f t="shared" si="145"/>
        <v>56.681638329696256</v>
      </c>
      <c r="K953">
        <f t="shared" si="146"/>
        <v>468.2042383296963</v>
      </c>
      <c r="L953">
        <f t="shared" si="147"/>
        <v>-8.5358281382433052E-2</v>
      </c>
      <c r="N953">
        <f t="shared" si="148"/>
        <v>9.9565261569284289E-3</v>
      </c>
      <c r="O953">
        <f t="shared" si="149"/>
        <v>7.965652615692842E-2</v>
      </c>
      <c r="P953">
        <f t="shared" si="150"/>
        <v>-0.93089144398691825</v>
      </c>
      <c r="Q953">
        <f t="shared" si="151"/>
        <v>-0.29304256655210603</v>
      </c>
      <c r="R953">
        <f t="shared" si="152"/>
        <v>45.942319085143303</v>
      </c>
    </row>
    <row r="954" spans="1:18">
      <c r="A954" t="s">
        <v>2423</v>
      </c>
      <c r="B954">
        <v>420.52140000000003</v>
      </c>
      <c r="C954">
        <v>3.2917548248881818</v>
      </c>
      <c r="D954">
        <v>6.6799999999999998E-2</v>
      </c>
      <c r="E954">
        <v>9.1097403593332178</v>
      </c>
      <c r="G954" s="128">
        <f t="shared" si="144"/>
        <v>-0.31317684380189459</v>
      </c>
      <c r="H954" s="128">
        <v>34.338435681649152</v>
      </c>
      <c r="J954">
        <f t="shared" si="145"/>
        <v>13.842533474187331</v>
      </c>
      <c r="K954">
        <f t="shared" si="146"/>
        <v>434.36393347418738</v>
      </c>
      <c r="L954">
        <f t="shared" si="147"/>
        <v>-0.17627893018433272</v>
      </c>
      <c r="N954">
        <f t="shared" si="148"/>
        <v>6.0853065600345894E-3</v>
      </c>
      <c r="O954">
        <f t="shared" si="149"/>
        <v>7.2885306560034585E-2</v>
      </c>
      <c r="P954">
        <f t="shared" si="150"/>
        <v>-0.42071687288062698</v>
      </c>
      <c r="Q954">
        <f t="shared" si="151"/>
        <v>-0.10754002907873239</v>
      </c>
      <c r="R954">
        <f t="shared" si="152"/>
        <v>34.338435681649152</v>
      </c>
    </row>
    <row r="955" spans="1:18">
      <c r="A955" t="s">
        <v>2424</v>
      </c>
      <c r="B955">
        <v>431.03449999999998</v>
      </c>
      <c r="C955">
        <v>7.2699679855757378</v>
      </c>
      <c r="D955">
        <v>5.2400000000000002E-2</v>
      </c>
      <c r="E955">
        <v>8.3456928990719348</v>
      </c>
      <c r="G955" s="128">
        <f t="shared" si="144"/>
        <v>-2.5235661959466707E-2</v>
      </c>
      <c r="H955" s="128">
        <v>208.78260867847609</v>
      </c>
      <c r="J955">
        <f t="shared" si="145"/>
        <v>31.336070156786448</v>
      </c>
      <c r="K955">
        <f t="shared" si="146"/>
        <v>462.37057015678641</v>
      </c>
      <c r="L955">
        <f t="shared" si="147"/>
        <v>9.6614490483452817E-3</v>
      </c>
      <c r="N955">
        <f t="shared" si="148"/>
        <v>4.3731430791136942E-3</v>
      </c>
      <c r="O955">
        <f t="shared" si="149"/>
        <v>5.67731430791137E-2</v>
      </c>
      <c r="P955">
        <f t="shared" si="150"/>
        <v>-7.7923335315723138E-2</v>
      </c>
      <c r="Q955">
        <f t="shared" si="151"/>
        <v>-5.2687673356256431E-2</v>
      </c>
      <c r="R955">
        <f t="shared" si="152"/>
        <v>208.78260867847609</v>
      </c>
    </row>
    <row r="956" spans="1:18">
      <c r="A956" t="s">
        <v>2425</v>
      </c>
      <c r="B956">
        <v>451.46730000000002</v>
      </c>
      <c r="C956">
        <v>2.8162993005570365</v>
      </c>
      <c r="D956">
        <v>5.45E-2</v>
      </c>
      <c r="E956">
        <v>11.295399514749128</v>
      </c>
      <c r="G956" s="128">
        <f t="shared" si="144"/>
        <v>-1.3472606901788566E-2</v>
      </c>
      <c r="H956" s="128">
        <v>340.12713340463665</v>
      </c>
      <c r="J956">
        <f t="shared" si="145"/>
        <v>12.714670412143738</v>
      </c>
      <c r="K956">
        <f t="shared" si="146"/>
        <v>464.18197041214376</v>
      </c>
      <c r="L956">
        <f t="shared" si="147"/>
        <v>-1.9604655701232418E-3</v>
      </c>
      <c r="N956">
        <f t="shared" si="148"/>
        <v>6.1559927355382751E-3</v>
      </c>
      <c r="O956">
        <f t="shared" si="149"/>
        <v>6.0655992735538275E-2</v>
      </c>
      <c r="P956">
        <f t="shared" si="150"/>
        <v>-5.9296598551717247E-2</v>
      </c>
      <c r="Q956">
        <f t="shared" si="151"/>
        <v>-4.5823991649928682E-2</v>
      </c>
      <c r="R956">
        <f t="shared" si="152"/>
        <v>340.12713340463665</v>
      </c>
    </row>
    <row r="957" spans="1:18">
      <c r="A957" t="s">
        <v>2426</v>
      </c>
      <c r="B957">
        <v>477.55489999999998</v>
      </c>
      <c r="C957">
        <v>3.3847755058232836</v>
      </c>
      <c r="D957">
        <v>5.6599999999999998E-2</v>
      </c>
      <c r="E957">
        <v>10.35946805591524</v>
      </c>
      <c r="G957" s="128">
        <f t="shared" si="144"/>
        <v>-4.3287703837224453E-3</v>
      </c>
      <c r="H957" s="128">
        <v>677.65005054155017</v>
      </c>
      <c r="J957">
        <f t="shared" si="145"/>
        <v>16.164161282058874</v>
      </c>
      <c r="K957">
        <f t="shared" si="146"/>
        <v>493.71906128205887</v>
      </c>
      <c r="L957">
        <f t="shared" si="147"/>
        <v>4.246284816291003E-3</v>
      </c>
      <c r="N957">
        <f t="shared" si="148"/>
        <v>5.8634589196480255E-3</v>
      </c>
      <c r="O957">
        <f t="shared" si="149"/>
        <v>6.2463458919648024E-2</v>
      </c>
      <c r="P957">
        <f t="shared" si="150"/>
        <v>-3.366268507684525E-2</v>
      </c>
      <c r="Q957">
        <f t="shared" si="151"/>
        <v>-2.9333914693122805E-2</v>
      </c>
      <c r="R957">
        <f t="shared" si="152"/>
        <v>677.65005054155017</v>
      </c>
    </row>
    <row r="958" spans="1:18">
      <c r="A958" t="s">
        <v>2427</v>
      </c>
      <c r="B958">
        <v>484.73099999999999</v>
      </c>
      <c r="C958">
        <v>2.5774780813812259</v>
      </c>
      <c r="D958">
        <v>8.7599999999999997E-2</v>
      </c>
      <c r="E958">
        <v>9.7087645526439239</v>
      </c>
      <c r="G958" s="128">
        <f t="shared" si="144"/>
        <v>-0.14238328913537257</v>
      </c>
      <c r="H958" s="128">
        <v>27.410551423571029</v>
      </c>
      <c r="J958">
        <f t="shared" si="145"/>
        <v>12.493835278660029</v>
      </c>
      <c r="K958">
        <f t="shared" si="146"/>
        <v>497.22483527866001</v>
      </c>
      <c r="L958">
        <f t="shared" si="147"/>
        <v>-0.11860645944390195</v>
      </c>
      <c r="N958">
        <f t="shared" si="148"/>
        <v>8.504877748116077E-3</v>
      </c>
      <c r="O958">
        <f t="shared" si="149"/>
        <v>9.6104877748116074E-2</v>
      </c>
      <c r="P958">
        <f t="shared" si="150"/>
        <v>-0.18141133382239569</v>
      </c>
      <c r="Q958">
        <f t="shared" si="151"/>
        <v>-3.9028044687023117E-2</v>
      </c>
      <c r="R958">
        <f t="shared" si="152"/>
        <v>27.410551423571029</v>
      </c>
    </row>
    <row r="959" spans="1:18">
      <c r="A959" t="s">
        <v>2428</v>
      </c>
      <c r="B959">
        <v>494.5598</v>
      </c>
      <c r="C959">
        <v>2.737024888088468</v>
      </c>
      <c r="D959">
        <v>5.4100000000000002E-2</v>
      </c>
      <c r="E959">
        <v>4.8646384499970177</v>
      </c>
      <c r="G959" s="128">
        <f t="shared" si="144"/>
        <v>1.4918244548973773E-2</v>
      </c>
      <c r="H959" s="128">
        <v>-72.713797378170781</v>
      </c>
      <c r="J959">
        <f t="shared" si="145"/>
        <v>13.536224812480551</v>
      </c>
      <c r="K959">
        <f t="shared" si="146"/>
        <v>508.09602481248055</v>
      </c>
      <c r="L959">
        <f t="shared" si="147"/>
        <v>1.8795050557585138E-2</v>
      </c>
      <c r="N959">
        <f t="shared" si="148"/>
        <v>2.6317694014483866E-3</v>
      </c>
      <c r="O959">
        <f t="shared" si="149"/>
        <v>5.673176940144839E-2</v>
      </c>
      <c r="P959">
        <f t="shared" si="150"/>
        <v>4.0706224352529755E-3</v>
      </c>
      <c r="Q959">
        <f t="shared" si="151"/>
        <v>-1.0847622113720798E-2</v>
      </c>
      <c r="R959">
        <f t="shared" si="152"/>
        <v>-72.713797378170781</v>
      </c>
    </row>
    <row r="960" spans="1:18">
      <c r="A960" t="s">
        <v>2429</v>
      </c>
      <c r="B960">
        <v>501.00200000000001</v>
      </c>
      <c r="C960">
        <v>3.3640132095258295</v>
      </c>
      <c r="D960">
        <v>5.6899999999999999E-2</v>
      </c>
      <c r="E960">
        <v>6.6779246476607126</v>
      </c>
      <c r="G960" s="128">
        <f t="shared" si="144"/>
        <v>6.071172404419331E-3</v>
      </c>
      <c r="H960" s="128">
        <v>-241.83470725557771</v>
      </c>
      <c r="J960">
        <f t="shared" si="145"/>
        <v>16.853773459988599</v>
      </c>
      <c r="K960">
        <f t="shared" si="146"/>
        <v>517.85577345998865</v>
      </c>
      <c r="L960">
        <f t="shared" si="147"/>
        <v>1.1749126775996079E-2</v>
      </c>
      <c r="N960">
        <f t="shared" si="148"/>
        <v>3.7997391245189454E-3</v>
      </c>
      <c r="O960">
        <f t="shared" si="149"/>
        <v>6.0699739124518946E-2</v>
      </c>
      <c r="P960">
        <f t="shared" si="150"/>
        <v>-8.6110296067895761E-3</v>
      </c>
      <c r="Q960">
        <f t="shared" si="151"/>
        <v>-1.4682202011208907E-2</v>
      </c>
      <c r="R960">
        <f t="shared" si="152"/>
        <v>-241.83470725557771</v>
      </c>
    </row>
    <row r="961" spans="1:18">
      <c r="A961" t="s">
        <v>210</v>
      </c>
      <c r="B961">
        <v>502.51260000000002</v>
      </c>
      <c r="C961">
        <v>8.3627042415332902</v>
      </c>
      <c r="D961">
        <v>5.8400000000000001E-2</v>
      </c>
      <c r="E961">
        <v>14.63394832351722</v>
      </c>
      <c r="G961" s="128">
        <f t="shared" si="144"/>
        <v>9.425683601785792E-4</v>
      </c>
      <c r="H961" s="128">
        <v>-3452.835807608446</v>
      </c>
      <c r="J961">
        <f t="shared" si="145"/>
        <v>42.023642514439217</v>
      </c>
      <c r="K961">
        <f t="shared" si="146"/>
        <v>544.53624251443921</v>
      </c>
      <c r="L961">
        <f t="shared" si="147"/>
        <v>1.3993183048853254E-2</v>
      </c>
      <c r="N961">
        <f t="shared" si="148"/>
        <v>8.5462258209340562E-3</v>
      </c>
      <c r="O961">
        <f t="shared" si="149"/>
        <v>6.6946225820934055E-2</v>
      </c>
      <c r="P961">
        <f t="shared" si="150"/>
        <v>-3.160276949125515E-2</v>
      </c>
      <c r="Q961">
        <f t="shared" si="151"/>
        <v>-3.254533785143373E-2</v>
      </c>
      <c r="R961">
        <f t="shared" si="152"/>
        <v>-3452.835807608446</v>
      </c>
    </row>
    <row r="962" spans="1:18">
      <c r="A962" t="s">
        <v>2430</v>
      </c>
      <c r="B962">
        <v>510.20409999999998</v>
      </c>
      <c r="C962">
        <v>12.960810553915797</v>
      </c>
      <c r="D962">
        <v>8.6999999999999994E-2</v>
      </c>
      <c r="E962">
        <v>4.7334474594493408</v>
      </c>
      <c r="G962" s="128">
        <f t="shared" si="144"/>
        <v>-9.7385207447856198E-2</v>
      </c>
      <c r="H962" s="128">
        <v>14.999547763771959</v>
      </c>
      <c r="J962">
        <f t="shared" si="145"/>
        <v>66.126586839311102</v>
      </c>
      <c r="K962">
        <f t="shared" si="146"/>
        <v>576.33068683931106</v>
      </c>
      <c r="L962">
        <f t="shared" si="147"/>
        <v>-4.4049847704519446E-2</v>
      </c>
      <c r="N962">
        <f t="shared" si="148"/>
        <v>4.1180992897209261E-3</v>
      </c>
      <c r="O962">
        <f t="shared" si="149"/>
        <v>9.1118099289720922E-2</v>
      </c>
      <c r="P962">
        <f t="shared" si="150"/>
        <v>-0.11199254815384579</v>
      </c>
      <c r="Q962">
        <f t="shared" si="151"/>
        <v>-1.4607340705989597E-2</v>
      </c>
      <c r="R962">
        <f t="shared" si="152"/>
        <v>14.999547763771959</v>
      </c>
    </row>
    <row r="963" spans="1:18">
      <c r="A963" t="s">
        <v>2431</v>
      </c>
      <c r="B963">
        <v>512.29510000000005</v>
      </c>
      <c r="C963">
        <v>2.9481016175646402</v>
      </c>
      <c r="D963">
        <v>6.4199999999999993E-2</v>
      </c>
      <c r="E963">
        <v>8.2410771970705863</v>
      </c>
      <c r="G963" s="128">
        <f t="shared" si="144"/>
        <v>-1.5359298911326869E-2</v>
      </c>
      <c r="H963" s="128">
        <v>119.95078048686456</v>
      </c>
      <c r="J963">
        <f t="shared" si="145"/>
        <v>15.102980129804394</v>
      </c>
      <c r="K963">
        <f t="shared" si="146"/>
        <v>527.39808012980438</v>
      </c>
      <c r="L963">
        <f t="shared" si="147"/>
        <v>-8.1450913098039396E-3</v>
      </c>
      <c r="N963">
        <f t="shared" si="148"/>
        <v>5.2907715605193155E-3</v>
      </c>
      <c r="O963">
        <f t="shared" si="149"/>
        <v>6.9490771560519304E-2</v>
      </c>
      <c r="P963">
        <f t="shared" si="150"/>
        <v>-3.3782897832773939E-2</v>
      </c>
      <c r="Q963">
        <f t="shared" si="151"/>
        <v>-1.8423598921447071E-2</v>
      </c>
      <c r="R963">
        <f t="shared" si="152"/>
        <v>119.95078048686456</v>
      </c>
    </row>
    <row r="964" spans="1:18">
      <c r="A964" t="s">
        <v>2432</v>
      </c>
      <c r="B964">
        <v>528.5412</v>
      </c>
      <c r="C964">
        <v>3.2334639716870743</v>
      </c>
      <c r="D964">
        <v>6.3E-2</v>
      </c>
      <c r="E964">
        <v>7.1476170665761529</v>
      </c>
      <c r="G964" s="128">
        <f t="shared" si="144"/>
        <v>-4.0083993405913287E-3</v>
      </c>
      <c r="H964" s="128">
        <v>342.50452694955868</v>
      </c>
      <c r="J964">
        <f t="shared" si="145"/>
        <v>17.090189277522523</v>
      </c>
      <c r="K964">
        <f t="shared" si="146"/>
        <v>545.63138927752254</v>
      </c>
      <c r="L964">
        <f t="shared" si="147"/>
        <v>1.8327947279035556E-3</v>
      </c>
      <c r="N964">
        <f t="shared" si="148"/>
        <v>4.5029987519429769E-3</v>
      </c>
      <c r="O964">
        <f t="shared" si="149"/>
        <v>6.7502998751942975E-2</v>
      </c>
      <c r="P964">
        <f t="shared" si="150"/>
        <v>-1.773734854033289E-2</v>
      </c>
      <c r="Q964">
        <f t="shared" si="151"/>
        <v>-1.3728949199741561E-2</v>
      </c>
      <c r="R964">
        <f t="shared" si="152"/>
        <v>342.50452694955868</v>
      </c>
    </row>
    <row r="965" spans="1:18">
      <c r="A965" t="s">
        <v>2433</v>
      </c>
      <c r="B965">
        <v>547.64509999999996</v>
      </c>
      <c r="C965">
        <v>2.5474813007721933</v>
      </c>
      <c r="D965">
        <v>4.9399999999999999E-2</v>
      </c>
      <c r="E965">
        <v>6.8509096906161799</v>
      </c>
      <c r="G965" s="128">
        <f t="shared" si="144"/>
        <v>3.8604103275015345E-2</v>
      </c>
      <c r="H965" s="128">
        <v>-23.316442782587139</v>
      </c>
      <c r="J965">
        <f t="shared" si="145"/>
        <v>13.951156517095178</v>
      </c>
      <c r="K965">
        <f t="shared" si="146"/>
        <v>561.59625651709518</v>
      </c>
      <c r="L965">
        <f t="shared" si="147"/>
        <v>3.9273185413919838E-2</v>
      </c>
      <c r="N965">
        <f t="shared" si="148"/>
        <v>3.384349387164393E-3</v>
      </c>
      <c r="O965">
        <f t="shared" si="149"/>
        <v>5.2784349387164392E-2</v>
      </c>
      <c r="P965">
        <f t="shared" si="150"/>
        <v>2.9602999623165545E-2</v>
      </c>
      <c r="Q965">
        <f t="shared" si="151"/>
        <v>-9.0011036518497997E-3</v>
      </c>
      <c r="R965">
        <f t="shared" si="152"/>
        <v>-23.316442782587139</v>
      </c>
    </row>
    <row r="966" spans="1:18">
      <c r="A966" t="s">
        <v>2434</v>
      </c>
      <c r="B966">
        <v>597.72860000000003</v>
      </c>
      <c r="C966">
        <v>3.0692261597637489</v>
      </c>
      <c r="D966">
        <v>5.21E-2</v>
      </c>
      <c r="E966">
        <v>6.5138019308090946</v>
      </c>
      <c r="G966" s="128">
        <f t="shared" si="144"/>
        <v>3.5191221838034206E-2</v>
      </c>
      <c r="H966" s="128">
        <v>-19.216785403058879</v>
      </c>
      <c r="J966">
        <f t="shared" si="145"/>
        <v>18.34564255558962</v>
      </c>
      <c r="K966">
        <f t="shared" si="146"/>
        <v>616.07424255558965</v>
      </c>
      <c r="L966">
        <f t="shared" si="147"/>
        <v>3.6138374135121526E-2</v>
      </c>
      <c r="N966">
        <f t="shared" si="148"/>
        <v>3.3936908059515386E-3</v>
      </c>
      <c r="O966">
        <f t="shared" si="149"/>
        <v>5.549369080595154E-2</v>
      </c>
      <c r="P966">
        <f t="shared" si="150"/>
        <v>2.8428600256704781E-2</v>
      </c>
      <c r="Q966">
        <f t="shared" si="151"/>
        <v>-6.7626215813294255E-3</v>
      </c>
      <c r="R966">
        <f t="shared" si="152"/>
        <v>-19.216785403058879</v>
      </c>
    </row>
    <row r="967" spans="1:18">
      <c r="A967" t="s">
        <v>2435</v>
      </c>
      <c r="B967">
        <v>606.06060000000002</v>
      </c>
      <c r="C967">
        <v>2.9318565691638292</v>
      </c>
      <c r="D967">
        <v>6.3100000000000003E-2</v>
      </c>
      <c r="E967">
        <v>14.028705821452196</v>
      </c>
      <c r="G967" s="128">
        <f t="shared" si="144"/>
        <v>1.460014471745251E-2</v>
      </c>
      <c r="H967" s="128">
        <v>-115.97998078693496</v>
      </c>
      <c r="J967">
        <f t="shared" si="145"/>
        <v>17.768827514213719</v>
      </c>
      <c r="K967">
        <f t="shared" si="146"/>
        <v>623.82942751421376</v>
      </c>
      <c r="L967">
        <f t="shared" si="147"/>
        <v>1.7106171461166567E-2</v>
      </c>
      <c r="N967">
        <f t="shared" si="148"/>
        <v>8.8521133733363358E-3</v>
      </c>
      <c r="O967">
        <f t="shared" si="149"/>
        <v>7.1952113373336346E-2</v>
      </c>
      <c r="P967">
        <f t="shared" si="150"/>
        <v>-2.3331003207136131E-3</v>
      </c>
      <c r="Q967">
        <f t="shared" si="151"/>
        <v>-1.6933245038166123E-2</v>
      </c>
      <c r="R967">
        <f t="shared" si="152"/>
        <v>-115.97998078693496</v>
      </c>
    </row>
    <row r="968" spans="1:18">
      <c r="A968" t="s">
        <v>610</v>
      </c>
      <c r="B968">
        <v>699.30070000000001</v>
      </c>
      <c r="C968">
        <v>8.7010976584020536</v>
      </c>
      <c r="D968">
        <v>7.0300000000000001E-2</v>
      </c>
      <c r="E968">
        <v>9.370194602097536</v>
      </c>
      <c r="G968" s="128">
        <f t="shared" si="144"/>
        <v>1.4945592608978341E-2</v>
      </c>
      <c r="H968" s="128">
        <v>-58.220204553095613</v>
      </c>
      <c r="J968">
        <f t="shared" si="145"/>
        <v>60.846836832889167</v>
      </c>
      <c r="K968">
        <f t="shared" si="146"/>
        <v>760.14753683288916</v>
      </c>
      <c r="L968">
        <f t="shared" si="147"/>
        <v>2.0238859416210335E-2</v>
      </c>
      <c r="N968">
        <f t="shared" si="148"/>
        <v>6.5872468052745672E-3</v>
      </c>
      <c r="O968">
        <f t="shared" si="149"/>
        <v>7.6887246805274562E-2</v>
      </c>
      <c r="P968">
        <f t="shared" si="150"/>
        <v>6.244238020358811E-3</v>
      </c>
      <c r="Q968">
        <f t="shared" si="151"/>
        <v>-8.7013545886195295E-3</v>
      </c>
      <c r="R968">
        <f t="shared" si="152"/>
        <v>-58.220204553095613</v>
      </c>
    </row>
    <row r="969" spans="1:18">
      <c r="A969" t="s">
        <v>2436</v>
      </c>
      <c r="B969">
        <v>714.28570000000002</v>
      </c>
      <c r="C969">
        <v>11.657711624779992</v>
      </c>
      <c r="D969">
        <v>6.2899999999999998E-2</v>
      </c>
      <c r="E969">
        <v>7.9370478941011369</v>
      </c>
      <c r="G969" s="128">
        <f t="shared" si="144"/>
        <v>2.5750044232160985E-2</v>
      </c>
      <c r="H969" s="128">
        <v>-24.39693011575547</v>
      </c>
      <c r="J969">
        <f t="shared" si="145"/>
        <v>83.269367083041146</v>
      </c>
      <c r="K969">
        <f t="shared" si="146"/>
        <v>797.55506708304119</v>
      </c>
      <c r="L969">
        <f t="shared" si="147"/>
        <v>3.0064023349028662E-2</v>
      </c>
      <c r="N969">
        <f t="shared" si="148"/>
        <v>4.9924031253896156E-3</v>
      </c>
      <c r="O969">
        <f t="shared" si="149"/>
        <v>6.7892403125389619E-2</v>
      </c>
      <c r="P969">
        <f t="shared" si="150"/>
        <v>1.9467823936064547E-2</v>
      </c>
      <c r="Q969">
        <f t="shared" si="151"/>
        <v>-6.2822202960964371E-3</v>
      </c>
      <c r="R969">
        <f t="shared" si="152"/>
        <v>-24.39693011575547</v>
      </c>
    </row>
    <row r="970" spans="1:18">
      <c r="A970" t="s">
        <v>2437</v>
      </c>
      <c r="B970">
        <v>761.03499999999997</v>
      </c>
      <c r="C970">
        <v>6.0128357940675379</v>
      </c>
      <c r="D970">
        <v>5.6099999999999997E-2</v>
      </c>
      <c r="E970">
        <v>8.6901149731760601</v>
      </c>
      <c r="G970" s="128">
        <f t="shared" si="144"/>
        <v>3.5870579282989243E-2</v>
      </c>
      <c r="H970" s="128">
        <v>-14.899941670954126</v>
      </c>
      <c r="J970">
        <f t="shared" si="145"/>
        <v>45.759784885381883</v>
      </c>
      <c r="K970">
        <f t="shared" si="146"/>
        <v>806.79478488538189</v>
      </c>
      <c r="L970">
        <f t="shared" si="147"/>
        <v>3.7054821436073707E-2</v>
      </c>
      <c r="N970">
        <f t="shared" si="148"/>
        <v>4.8751544999517697E-3</v>
      </c>
      <c r="O970">
        <f t="shared" si="149"/>
        <v>6.0975154499951764E-2</v>
      </c>
      <c r="P970">
        <f t="shared" si="150"/>
        <v>3.0525883892790491E-2</v>
      </c>
      <c r="Q970">
        <f t="shared" si="151"/>
        <v>-5.3446953901987518E-3</v>
      </c>
      <c r="R970">
        <f t="shared" si="152"/>
        <v>-14.899941670954126</v>
      </c>
    </row>
    <row r="971" spans="1:18">
      <c r="A971" t="s">
        <v>2438</v>
      </c>
      <c r="B971">
        <v>773.99379999999996</v>
      </c>
      <c r="C971">
        <v>4.9068038497101707</v>
      </c>
      <c r="D971">
        <v>5.6599999999999998E-2</v>
      </c>
      <c r="E971">
        <v>13.337777576282143</v>
      </c>
      <c r="G971" s="128">
        <f t="shared" si="144"/>
        <v>3.5705939858582773E-2</v>
      </c>
      <c r="H971" s="128">
        <v>-22.380089616580502</v>
      </c>
      <c r="J971">
        <f t="shared" si="145"/>
        <v>37.978357574918036</v>
      </c>
      <c r="K971">
        <f t="shared" si="146"/>
        <v>811.97215757491801</v>
      </c>
      <c r="L971">
        <f t="shared" si="147"/>
        <v>3.6691614258154738E-2</v>
      </c>
      <c r="N971">
        <f t="shared" si="148"/>
        <v>7.5491821081756921E-3</v>
      </c>
      <c r="O971">
        <f t="shared" si="149"/>
        <v>6.414918210817569E-2</v>
      </c>
      <c r="P971">
        <f t="shared" si="150"/>
        <v>2.7714918519789612E-2</v>
      </c>
      <c r="Q971">
        <f t="shared" si="151"/>
        <v>-7.9910213387931611E-3</v>
      </c>
      <c r="R971">
        <f t="shared" si="152"/>
        <v>-22.380089616580502</v>
      </c>
    </row>
    <row r="972" spans="1:18">
      <c r="A972" t="s">
        <v>612</v>
      </c>
      <c r="B972">
        <v>800</v>
      </c>
      <c r="C972">
        <v>8.3240615086627034</v>
      </c>
      <c r="D972">
        <v>6.0699999999999997E-2</v>
      </c>
      <c r="E972">
        <v>7.8907809174787564</v>
      </c>
      <c r="G972" s="128">
        <f t="shared" si="144"/>
        <v>3.2341791044776122E-2</v>
      </c>
      <c r="H972" s="128">
        <v>-14.662284051948468</v>
      </c>
      <c r="J972">
        <f t="shared" si="145"/>
        <v>66.592492069301628</v>
      </c>
      <c r="K972">
        <f t="shared" si="146"/>
        <v>866.59249206930167</v>
      </c>
      <c r="L972">
        <f t="shared" si="147"/>
        <v>3.4346733097547745E-2</v>
      </c>
      <c r="N972">
        <f t="shared" si="148"/>
        <v>4.7897040169096053E-3</v>
      </c>
      <c r="O972">
        <f t="shared" si="149"/>
        <v>6.5489704016909608E-2</v>
      </c>
      <c r="P972">
        <f t="shared" si="150"/>
        <v>2.7599745774303415E-2</v>
      </c>
      <c r="Q972">
        <f t="shared" si="151"/>
        <v>-4.742045270472707E-3</v>
      </c>
      <c r="R972">
        <f t="shared" si="152"/>
        <v>-14.662284051948468</v>
      </c>
    </row>
    <row r="973" spans="1:18">
      <c r="A973" t="s">
        <v>2439</v>
      </c>
      <c r="B973">
        <v>846.02369999999996</v>
      </c>
      <c r="C973">
        <v>5.9607633516495815</v>
      </c>
      <c r="D973">
        <v>6.8199999999999997E-2</v>
      </c>
      <c r="E973">
        <v>12.410152366325034</v>
      </c>
      <c r="G973" s="128">
        <f t="shared" ref="G973:G989" si="153">D973-((B973*(0.04645-D973)/(398-B973)))</f>
        <v>2.7128477500185814E-2</v>
      </c>
      <c r="H973" s="128">
        <v>-27.715208553168846</v>
      </c>
      <c r="J973">
        <f t="shared" ref="J973:J989" si="154">B973*(C973/100)</f>
        <v>50.429470655869792</v>
      </c>
      <c r="K973">
        <f t="shared" ref="K973:K989" si="155">B973+J973</f>
        <v>896.45317065586971</v>
      </c>
      <c r="L973">
        <f t="shared" ref="L973:L989" si="156">D973-((K973*(0.04645-D973)/(398-K973)))</f>
        <v>2.9083273274980496E-2</v>
      </c>
      <c r="N973">
        <f t="shared" ref="N973:N989" si="157">D973*(E973/100)</f>
        <v>8.463723913833673E-3</v>
      </c>
      <c r="O973">
        <f t="shared" ref="O973:O989" si="158">D973+N973</f>
        <v>7.6663723913833665E-2</v>
      </c>
      <c r="P973">
        <f t="shared" ref="P973:P989" si="159">O973-((B973*(0.04645-O973)/(398-B973)))</f>
        <v>1.960976338370983E-2</v>
      </c>
      <c r="Q973">
        <f t="shared" ref="Q973:Q989" si="160">P973-G973</f>
        <v>-7.5187141164759844E-3</v>
      </c>
      <c r="R973">
        <f t="shared" ref="R973:R989" si="161">(Q973/G973)*100</f>
        <v>-27.715208553168846</v>
      </c>
    </row>
    <row r="974" spans="1:18">
      <c r="A974" t="s">
        <v>2440</v>
      </c>
      <c r="B974">
        <v>860.58519999999999</v>
      </c>
      <c r="C974">
        <v>5.2624480695408344</v>
      </c>
      <c r="D974">
        <v>5.3900000000000003E-2</v>
      </c>
      <c r="E974">
        <v>9.4001435704636211</v>
      </c>
      <c r="G974" s="128">
        <f t="shared" si="153"/>
        <v>4.0040153770591877E-2</v>
      </c>
      <c r="H974" s="128">
        <v>-10.887266493573737</v>
      </c>
      <c r="J974">
        <f t="shared" si="154"/>
        <v>45.287849244154124</v>
      </c>
      <c r="K974">
        <f t="shared" si="155"/>
        <v>905.87304924415412</v>
      </c>
      <c r="L974">
        <f t="shared" si="156"/>
        <v>4.0611729974817851E-2</v>
      </c>
      <c r="N974">
        <f t="shared" si="157"/>
        <v>5.0666773844798918E-3</v>
      </c>
      <c r="O974">
        <f t="shared" si="158"/>
        <v>5.8966677384479894E-2</v>
      </c>
      <c r="P974">
        <f t="shared" si="159"/>
        <v>3.5680875525150826E-2</v>
      </c>
      <c r="Q974">
        <f t="shared" si="160"/>
        <v>-4.3592782454410506E-3</v>
      </c>
      <c r="R974">
        <f t="shared" si="161"/>
        <v>-10.887266493573737</v>
      </c>
    </row>
    <row r="975" spans="1:18">
      <c r="A975" t="s">
        <v>2441</v>
      </c>
      <c r="B975">
        <v>877.19299999999998</v>
      </c>
      <c r="C975">
        <v>12.494229003312633</v>
      </c>
      <c r="D975">
        <v>6.8500000000000005E-2</v>
      </c>
      <c r="E975">
        <v>13.661464676722078</v>
      </c>
      <c r="G975" s="128">
        <f t="shared" si="153"/>
        <v>2.8136084729952229E-2</v>
      </c>
      <c r="H975" s="128">
        <v>-27.624649641421339</v>
      </c>
      <c r="J975">
        <f t="shared" si="154"/>
        <v>109.59850222102818</v>
      </c>
      <c r="K975">
        <f t="shared" si="155"/>
        <v>986.79150222102817</v>
      </c>
      <c r="L975">
        <f t="shared" si="156"/>
        <v>3.1545063419061381E-2</v>
      </c>
      <c r="N975">
        <f t="shared" si="157"/>
        <v>9.3581033035546254E-3</v>
      </c>
      <c r="O975">
        <f t="shared" si="158"/>
        <v>7.7858103303554638E-2</v>
      </c>
      <c r="P975">
        <f t="shared" si="159"/>
        <v>2.0363589900489476E-2</v>
      </c>
      <c r="Q975">
        <f t="shared" si="160"/>
        <v>-7.7724948294627533E-3</v>
      </c>
      <c r="R975">
        <f t="shared" si="161"/>
        <v>-27.624649641421339</v>
      </c>
    </row>
    <row r="976" spans="1:18">
      <c r="A976" t="s">
        <v>2442</v>
      </c>
      <c r="B976">
        <v>1020.408</v>
      </c>
      <c r="C976">
        <v>8.284843095891242</v>
      </c>
      <c r="D976">
        <v>6.2799999999999995E-2</v>
      </c>
      <c r="E976">
        <v>10.461333206533089</v>
      </c>
      <c r="G976" s="128">
        <f t="shared" si="153"/>
        <v>3.5994960861685577E-2</v>
      </c>
      <c r="H976" s="128">
        <v>-11.67112926404805</v>
      </c>
      <c r="J976">
        <f t="shared" si="154"/>
        <v>84.539201737921914</v>
      </c>
      <c r="K976">
        <f t="shared" si="155"/>
        <v>1104.9472017379219</v>
      </c>
      <c r="L976">
        <f t="shared" si="156"/>
        <v>3.7245210754066504E-2</v>
      </c>
      <c r="N976">
        <f t="shared" si="157"/>
        <v>6.5697172537027794E-3</v>
      </c>
      <c r="O976">
        <f t="shared" si="158"/>
        <v>6.9369717253702778E-2</v>
      </c>
      <c r="P976">
        <f t="shared" si="159"/>
        <v>3.1793942450974749E-2</v>
      </c>
      <c r="Q976">
        <f t="shared" si="160"/>
        <v>-4.2010184107108273E-3</v>
      </c>
      <c r="R976">
        <f t="shared" si="161"/>
        <v>-11.67112926404805</v>
      </c>
    </row>
    <row r="977" spans="1:18">
      <c r="A977" t="s">
        <v>2443</v>
      </c>
      <c r="B977">
        <v>1092.896</v>
      </c>
      <c r="C977">
        <v>10.84772470932419</v>
      </c>
      <c r="D977">
        <v>5.9499999999999997E-2</v>
      </c>
      <c r="E977">
        <v>7.385008463335085</v>
      </c>
      <c r="G977" s="128">
        <f t="shared" si="153"/>
        <v>3.897564412516405E-2</v>
      </c>
      <c r="H977" s="128">
        <v>-6.4571060937749651</v>
      </c>
      <c r="J977">
        <f t="shared" si="154"/>
        <v>118.5543494392157</v>
      </c>
      <c r="K977">
        <f t="shared" si="155"/>
        <v>1211.4503494392156</v>
      </c>
      <c r="L977">
        <f t="shared" si="156"/>
        <v>4.0064976004890007E-2</v>
      </c>
      <c r="N977">
        <f t="shared" si="157"/>
        <v>4.3940800356843755E-3</v>
      </c>
      <c r="O977">
        <f t="shared" si="158"/>
        <v>6.3894080035684378E-2</v>
      </c>
      <c r="P977">
        <f t="shared" si="159"/>
        <v>3.6458945433270037E-2</v>
      </c>
      <c r="Q977">
        <f t="shared" si="160"/>
        <v>-2.5166986918940121E-3</v>
      </c>
      <c r="R977">
        <f t="shared" si="161"/>
        <v>-6.4571060937749651</v>
      </c>
    </row>
    <row r="978" spans="1:18">
      <c r="A978" t="s">
        <v>2444</v>
      </c>
      <c r="B978">
        <v>1095.29</v>
      </c>
      <c r="C978">
        <v>3.8334506853040167</v>
      </c>
      <c r="D978">
        <v>6.3E-2</v>
      </c>
      <c r="E978">
        <v>13.735158073227559</v>
      </c>
      <c r="G978" s="128">
        <f t="shared" si="153"/>
        <v>3.7003571684664914E-2</v>
      </c>
      <c r="H978" s="128">
        <v>-13.34750834828761</v>
      </c>
      <c r="J978">
        <f t="shared" si="154"/>
        <v>41.987402011066358</v>
      </c>
      <c r="K978">
        <f t="shared" si="155"/>
        <v>1137.2774020110662</v>
      </c>
      <c r="L978">
        <f t="shared" si="156"/>
        <v>3.754008339483722E-2</v>
      </c>
      <c r="N978">
        <f t="shared" si="157"/>
        <v>8.6531495861333629E-3</v>
      </c>
      <c r="O978">
        <f t="shared" si="158"/>
        <v>7.1653149586133363E-2</v>
      </c>
      <c r="P978">
        <f t="shared" si="159"/>
        <v>3.2064516864889675E-2</v>
      </c>
      <c r="Q978">
        <f t="shared" si="160"/>
        <v>-4.939054819775239E-3</v>
      </c>
      <c r="R978">
        <f t="shared" si="161"/>
        <v>-13.34750834828761</v>
      </c>
    </row>
    <row r="979" spans="1:18">
      <c r="A979" t="s">
        <v>2445</v>
      </c>
      <c r="B979">
        <v>1158.749</v>
      </c>
      <c r="C979">
        <v>4.0721105522256478</v>
      </c>
      <c r="D979">
        <v>5.2200000000000003E-2</v>
      </c>
      <c r="E979">
        <v>14.638515943728915</v>
      </c>
      <c r="G979" s="128">
        <f t="shared" si="153"/>
        <v>4.3441780468985169E-2</v>
      </c>
      <c r="H979" s="128">
        <v>-9.2024108411661647</v>
      </c>
      <c r="J979">
        <f t="shared" si="154"/>
        <v>47.185540302809166</v>
      </c>
      <c r="K979">
        <f t="shared" si="155"/>
        <v>1205.9345403028092</v>
      </c>
      <c r="L979">
        <f t="shared" si="156"/>
        <v>4.3617468543748247E-2</v>
      </c>
      <c r="N979">
        <f t="shared" si="157"/>
        <v>7.6413053226264951E-3</v>
      </c>
      <c r="O979">
        <f t="shared" si="158"/>
        <v>5.9841305322626499E-2</v>
      </c>
      <c r="P979">
        <f t="shared" si="159"/>
        <v>3.9444089353511673E-2</v>
      </c>
      <c r="Q979">
        <f t="shared" si="160"/>
        <v>-3.9976911154734965E-3</v>
      </c>
      <c r="R979">
        <f t="shared" si="161"/>
        <v>-9.2024108411661647</v>
      </c>
    </row>
    <row r="980" spans="1:18">
      <c r="A980" t="s">
        <v>2446</v>
      </c>
      <c r="B980">
        <v>1230.0119999999999</v>
      </c>
      <c r="C980">
        <v>8.2011985742889291</v>
      </c>
      <c r="D980">
        <v>5.6800000000000003E-2</v>
      </c>
      <c r="E980">
        <v>12.941684598152127</v>
      </c>
      <c r="G980" s="128">
        <f t="shared" si="153"/>
        <v>4.149898967803349E-2</v>
      </c>
      <c r="H980" s="128">
        <v>-8.4733492142350535</v>
      </c>
      <c r="J980">
        <f t="shared" si="154"/>
        <v>100.87572660758273</v>
      </c>
      <c r="K980">
        <f t="shared" si="155"/>
        <v>1330.8877266075826</v>
      </c>
      <c r="L980">
        <f t="shared" si="156"/>
        <v>4.2034356099335007E-2</v>
      </c>
      <c r="N980">
        <f t="shared" si="157"/>
        <v>7.350876851750409E-3</v>
      </c>
      <c r="O980">
        <f t="shared" si="158"/>
        <v>6.4150876851750416E-2</v>
      </c>
      <c r="P980">
        <f t="shared" si="159"/>
        <v>3.7982635362234354E-2</v>
      </c>
      <c r="Q980">
        <f t="shared" si="160"/>
        <v>-3.5163543157991362E-3</v>
      </c>
      <c r="R980">
        <f t="shared" si="161"/>
        <v>-8.4733492142350535</v>
      </c>
    </row>
    <row r="981" spans="1:18">
      <c r="A981" t="s">
        <v>2447</v>
      </c>
      <c r="B981">
        <v>1322.751</v>
      </c>
      <c r="C981">
        <v>3.1255657195968585</v>
      </c>
      <c r="D981">
        <v>5.3600000000000002E-2</v>
      </c>
      <c r="E981">
        <v>12.962560990635858</v>
      </c>
      <c r="G981" s="128">
        <f t="shared" si="153"/>
        <v>4.3372739202228491E-2</v>
      </c>
      <c r="H981" s="128">
        <v>-6.8944085306612823</v>
      </c>
      <c r="J981">
        <f t="shared" si="154"/>
        <v>41.343451811624647</v>
      </c>
      <c r="K981">
        <f t="shared" si="155"/>
        <v>1364.0944518116246</v>
      </c>
      <c r="L981">
        <f t="shared" si="156"/>
        <v>4.3504428793516271E-2</v>
      </c>
      <c r="N981">
        <f t="shared" si="157"/>
        <v>6.9479326909808199E-3</v>
      </c>
      <c r="O981">
        <f t="shared" si="158"/>
        <v>6.054793269098082E-2</v>
      </c>
      <c r="P981">
        <f t="shared" si="159"/>
        <v>4.038244537068858E-2</v>
      </c>
      <c r="Q981">
        <f t="shared" si="160"/>
        <v>-2.9902938315399114E-3</v>
      </c>
      <c r="R981">
        <f t="shared" si="161"/>
        <v>-6.8944085306612823</v>
      </c>
    </row>
    <row r="982" spans="1:18">
      <c r="A982" t="s">
        <v>2448</v>
      </c>
      <c r="B982">
        <v>1351.3510000000001</v>
      </c>
      <c r="C982">
        <v>6.8821890514122739</v>
      </c>
      <c r="D982">
        <v>6.4299999999999996E-2</v>
      </c>
      <c r="E982">
        <v>6.403846342915255</v>
      </c>
      <c r="G982" s="128">
        <f t="shared" si="153"/>
        <v>3.8998075158047769E-2</v>
      </c>
      <c r="H982" s="128">
        <v>-4.4079732398551235</v>
      </c>
      <c r="J982">
        <f t="shared" si="154"/>
        <v>93.002530568150291</v>
      </c>
      <c r="K982">
        <f t="shared" si="155"/>
        <v>1444.3535305681503</v>
      </c>
      <c r="L982">
        <f t="shared" si="156"/>
        <v>3.9660420959594316E-2</v>
      </c>
      <c r="N982">
        <f t="shared" si="157"/>
        <v>4.1176731984945087E-3</v>
      </c>
      <c r="O982">
        <f t="shared" si="158"/>
        <v>6.8417673198494511E-2</v>
      </c>
      <c r="P982">
        <f t="shared" si="159"/>
        <v>3.7279050441022435E-2</v>
      </c>
      <c r="Q982">
        <f t="shared" si="160"/>
        <v>-1.7190247170253345E-3</v>
      </c>
      <c r="R982">
        <f t="shared" si="161"/>
        <v>-4.4079732398551235</v>
      </c>
    </row>
    <row r="983" spans="1:18">
      <c r="A983" t="s">
        <v>2449</v>
      </c>
      <c r="B983">
        <v>1412.4290000000001</v>
      </c>
      <c r="C983">
        <v>3.8659535057479286</v>
      </c>
      <c r="D983">
        <v>5.45E-2</v>
      </c>
      <c r="E983">
        <v>9.6615996642228517</v>
      </c>
      <c r="G983" s="128">
        <f t="shared" si="153"/>
        <v>4.3291671521614623E-2</v>
      </c>
      <c r="H983" s="128">
        <v>-4.7720238096882941</v>
      </c>
      <c r="J983">
        <f t="shared" si="154"/>
        <v>54.603848441700414</v>
      </c>
      <c r="K983">
        <f t="shared" si="155"/>
        <v>1467.0328484417005</v>
      </c>
      <c r="L983">
        <f t="shared" si="156"/>
        <v>4.3452991999104393E-2</v>
      </c>
      <c r="N983">
        <f t="shared" si="157"/>
        <v>5.2655718170014545E-3</v>
      </c>
      <c r="O983">
        <f t="shared" si="158"/>
        <v>5.9765571817001456E-2</v>
      </c>
      <c r="P983">
        <f t="shared" si="159"/>
        <v>4.1225782648991127E-2</v>
      </c>
      <c r="Q983">
        <f t="shared" si="160"/>
        <v>-2.0658888726234961E-3</v>
      </c>
      <c r="R983">
        <f t="shared" si="161"/>
        <v>-4.7720238096882941</v>
      </c>
    </row>
    <row r="984" spans="1:18">
      <c r="A984" t="s">
        <v>2450</v>
      </c>
      <c r="B984">
        <v>1481.481</v>
      </c>
      <c r="C984">
        <v>3.1981673822581116</v>
      </c>
      <c r="D984">
        <v>6.08E-2</v>
      </c>
      <c r="E984">
        <v>10.961165003189526</v>
      </c>
      <c r="G984" s="128">
        <f t="shared" si="153"/>
        <v>4.1178749281251814E-2</v>
      </c>
      <c r="H984" s="128">
        <v>-5.9449597031052948</v>
      </c>
      <c r="J984">
        <f t="shared" si="154"/>
        <v>47.380242116351297</v>
      </c>
      <c r="K984">
        <f t="shared" si="155"/>
        <v>1528.8612421163514</v>
      </c>
      <c r="L984">
        <f t="shared" si="156"/>
        <v>4.1399601430046729E-2</v>
      </c>
      <c r="N984">
        <f t="shared" si="157"/>
        <v>6.6643883219392325E-3</v>
      </c>
      <c r="O984">
        <f t="shared" si="158"/>
        <v>6.7464388321939239E-2</v>
      </c>
      <c r="P984">
        <f t="shared" si="159"/>
        <v>3.8730689230238632E-2</v>
      </c>
      <c r="Q984">
        <f t="shared" si="160"/>
        <v>-2.4480600510131817E-3</v>
      </c>
      <c r="R984">
        <f t="shared" si="161"/>
        <v>-5.9449597031052948</v>
      </c>
    </row>
    <row r="985" spans="1:18">
      <c r="A985" t="s">
        <v>2451</v>
      </c>
      <c r="B985">
        <v>1506.0239999999999</v>
      </c>
      <c r="C985">
        <v>3.2238556653026733</v>
      </c>
      <c r="D985">
        <v>5.2400000000000002E-2</v>
      </c>
      <c r="E985">
        <v>9.8508005429086438</v>
      </c>
      <c r="G985" s="128">
        <f t="shared" si="153"/>
        <v>4.4312771925517858E-2</v>
      </c>
      <c r="H985" s="128">
        <v>-4.1841553405113228</v>
      </c>
      <c r="J985">
        <f t="shared" si="154"/>
        <v>48.552040044817929</v>
      </c>
      <c r="K985">
        <f t="shared" si="155"/>
        <v>1554.5760400448178</v>
      </c>
      <c r="L985">
        <f t="shared" si="156"/>
        <v>4.4402490871323738E-2</v>
      </c>
      <c r="N985">
        <f t="shared" si="157"/>
        <v>5.1618194844841297E-3</v>
      </c>
      <c r="O985">
        <f t="shared" si="158"/>
        <v>5.7561819484484134E-2</v>
      </c>
      <c r="P985">
        <f t="shared" si="159"/>
        <v>4.24586567124677E-2</v>
      </c>
      <c r="Q985">
        <f t="shared" si="160"/>
        <v>-1.8541152130501573E-3</v>
      </c>
      <c r="R985">
        <f t="shared" si="161"/>
        <v>-4.1841553405113228</v>
      </c>
    </row>
    <row r="986" spans="1:18">
      <c r="A986" t="s">
        <v>15</v>
      </c>
      <c r="B986">
        <v>1612.903</v>
      </c>
      <c r="C986">
        <v>6.3956197638206378</v>
      </c>
      <c r="D986">
        <v>5.8599999999999999E-2</v>
      </c>
      <c r="E986">
        <v>14.924023565889231</v>
      </c>
      <c r="G986" s="128">
        <f t="shared" si="153"/>
        <v>4.2469682229774722E-2</v>
      </c>
      <c r="H986" s="128">
        <v>-6.7459947406830825</v>
      </c>
      <c r="J986">
        <f t="shared" si="154"/>
        <v>103.15514303925599</v>
      </c>
      <c r="K986">
        <f t="shared" si="155"/>
        <v>1716.058143039256</v>
      </c>
      <c r="L986">
        <f t="shared" si="156"/>
        <v>4.2781193714376241E-2</v>
      </c>
      <c r="N986">
        <f t="shared" si="157"/>
        <v>8.745477809611088E-3</v>
      </c>
      <c r="O986">
        <f t="shared" si="158"/>
        <v>6.7345477809611087E-2</v>
      </c>
      <c r="P986">
        <f t="shared" si="159"/>
        <v>3.9604679700169301E-2</v>
      </c>
      <c r="Q986">
        <f t="shared" si="160"/>
        <v>-2.8650025296054205E-3</v>
      </c>
      <c r="R986">
        <f t="shared" si="161"/>
        <v>-6.7459947406830825</v>
      </c>
    </row>
    <row r="987" spans="1:18">
      <c r="A987" t="s">
        <v>2452</v>
      </c>
      <c r="B987">
        <v>1766.7840000000001</v>
      </c>
      <c r="C987">
        <v>3.3776021113795425</v>
      </c>
      <c r="D987">
        <v>5.4399999999999997E-2</v>
      </c>
      <c r="E987">
        <v>8.4105503494082239</v>
      </c>
      <c r="G987" s="128">
        <f t="shared" si="153"/>
        <v>4.4138386188032591E-2</v>
      </c>
      <c r="H987" s="128">
        <v>-3.0140816753294239</v>
      </c>
      <c r="J987">
        <f t="shared" si="154"/>
        <v>59.674933687515946</v>
      </c>
      <c r="K987">
        <f t="shared" si="155"/>
        <v>1826.458933687516</v>
      </c>
      <c r="L987">
        <f t="shared" si="156"/>
        <v>4.4234955573184041E-2</v>
      </c>
      <c r="N987">
        <f t="shared" si="157"/>
        <v>4.5753393900780743E-3</v>
      </c>
      <c r="O987">
        <f t="shared" si="158"/>
        <v>5.8975339390078069E-2</v>
      </c>
      <c r="P987">
        <f t="shared" si="159"/>
        <v>4.2808019178152967E-2</v>
      </c>
      <c r="Q987">
        <f t="shared" si="160"/>
        <v>-1.3303670098796239E-3</v>
      </c>
      <c r="R987">
        <f t="shared" si="161"/>
        <v>-3.0140816753294239</v>
      </c>
    </row>
    <row r="988" spans="1:18">
      <c r="A988" t="s">
        <v>2453</v>
      </c>
      <c r="B988">
        <v>1776.1990000000001</v>
      </c>
      <c r="C988">
        <v>3.2591026556330638</v>
      </c>
      <c r="D988">
        <v>4.8300000000000003E-2</v>
      </c>
      <c r="E988">
        <v>13.543125144543925</v>
      </c>
      <c r="G988" s="128">
        <f t="shared" si="153"/>
        <v>4.5915752043064896E-2</v>
      </c>
      <c r="H988" s="128">
        <v>-4.1141058569604763</v>
      </c>
      <c r="J988">
        <f t="shared" si="154"/>
        <v>57.888148778327924</v>
      </c>
      <c r="K988">
        <f t="shared" si="155"/>
        <v>1834.0871487783279</v>
      </c>
      <c r="L988">
        <f t="shared" si="156"/>
        <v>4.5937287383202074E-2</v>
      </c>
      <c r="N988">
        <f t="shared" si="157"/>
        <v>6.5413294448147157E-3</v>
      </c>
      <c r="O988">
        <f t="shared" si="158"/>
        <v>5.4841329444814721E-2</v>
      </c>
      <c r="P988">
        <f t="shared" si="159"/>
        <v>4.4026729398993714E-2</v>
      </c>
      <c r="Q988">
        <f t="shared" si="160"/>
        <v>-1.8890226440711824E-3</v>
      </c>
      <c r="R988">
        <f t="shared" si="161"/>
        <v>-4.1141058569604763</v>
      </c>
    </row>
    <row r="989" spans="1:18">
      <c r="A989" t="s">
        <v>2454</v>
      </c>
      <c r="B989">
        <v>1865.672</v>
      </c>
      <c r="C989">
        <v>2.9615418262142259</v>
      </c>
      <c r="D989">
        <v>5.6300000000000003E-2</v>
      </c>
      <c r="E989">
        <v>10.940913287314613</v>
      </c>
      <c r="G989" s="128">
        <f t="shared" si="153"/>
        <v>4.3778899100071406E-2</v>
      </c>
      <c r="H989" s="128">
        <v>-3.8154977149101459</v>
      </c>
      <c r="J989">
        <f t="shared" si="154"/>
        <v>55.252656619967475</v>
      </c>
      <c r="K989">
        <f t="shared" si="155"/>
        <v>1920.9246566199674</v>
      </c>
      <c r="L989">
        <f t="shared" si="156"/>
        <v>4.3875808307089301E-2</v>
      </c>
      <c r="N989">
        <f t="shared" si="157"/>
        <v>6.1597341807581273E-3</v>
      </c>
      <c r="O989">
        <f t="shared" si="158"/>
        <v>6.2459734180758134E-2</v>
      </c>
      <c r="P989">
        <f t="shared" si="159"/>
        <v>4.2108516205295363E-2</v>
      </c>
      <c r="Q989">
        <f t="shared" si="160"/>
        <v>-1.670382894776043E-3</v>
      </c>
      <c r="R989">
        <f t="shared" si="161"/>
        <v>-3.8154977149101459</v>
      </c>
    </row>
    <row r="994" spans="1:18">
      <c r="A994" s="112"/>
      <c r="B994" s="112"/>
      <c r="C994" s="112"/>
      <c r="D994" s="112"/>
      <c r="E994" s="112"/>
      <c r="F994" s="112"/>
    </row>
    <row r="996" spans="1:18">
      <c r="A996" t="s">
        <v>2455</v>
      </c>
      <c r="B996">
        <v>686.34180000000003</v>
      </c>
      <c r="C996">
        <v>3.1331991816088562</v>
      </c>
      <c r="D996">
        <v>6.0199999999999997E-2</v>
      </c>
      <c r="E996">
        <v>15.027237497457813</v>
      </c>
      <c r="G996" s="128">
        <f t="shared" ref="G996:G1028" si="162">D996-((B996*(0.04645-D996)/(398-B996)))</f>
        <v>2.7470788522510441E-2</v>
      </c>
      <c r="H996" s="128">
        <v>-45.454824230833097</v>
      </c>
      <c r="J996">
        <f t="shared" ref="J996:J1028" si="163">B996*(C996/100)</f>
        <v>21.504455660639493</v>
      </c>
      <c r="K996">
        <f t="shared" ref="K996:K1028" si="164">B996+J996</f>
        <v>707.84625566063949</v>
      </c>
      <c r="L996">
        <f t="shared" ref="L996:L1028" si="165">D996-((K996*(0.04645-D996)/(398-K996)))</f>
        <v>2.8788014741111541E-2</v>
      </c>
      <c r="N996">
        <f t="shared" ref="N996:N1059" si="166">D996*(E996/100)</f>
        <v>9.0463969734696035E-3</v>
      </c>
      <c r="O996">
        <f t="shared" ref="O996:O1059" si="167">D996+N996</f>
        <v>6.9246396973469598E-2</v>
      </c>
      <c r="P996">
        <f t="shared" ref="P996:P1059" si="168">O996-((B996*(0.04645-O996)/(398-B996)))</f>
        <v>1.4983989884779447E-2</v>
      </c>
      <c r="Q996">
        <f t="shared" ref="Q996:Q1059" si="169">P996-G996</f>
        <v>-1.2486798637730993E-2</v>
      </c>
      <c r="R996">
        <f t="shared" ref="R996:R1059" si="170">(Q996/G996)*100</f>
        <v>-45.454824230833097</v>
      </c>
    </row>
    <row r="997" spans="1:18">
      <c r="A997" t="s">
        <v>2456</v>
      </c>
      <c r="B997">
        <v>2192.982</v>
      </c>
      <c r="C997">
        <v>4.3804693069105509</v>
      </c>
      <c r="D997">
        <v>5.5800000000000002E-2</v>
      </c>
      <c r="E997">
        <v>15.130307126207963</v>
      </c>
      <c r="G997" s="128">
        <f t="shared" si="162"/>
        <v>4.437683157825538E-2</v>
      </c>
      <c r="H997" s="128">
        <v>-4.2184084250925329</v>
      </c>
      <c r="J997">
        <f t="shared" si="163"/>
        <v>96.062903416073141</v>
      </c>
      <c r="K997">
        <f t="shared" si="164"/>
        <v>2289.0449034160729</v>
      </c>
      <c r="L997">
        <f t="shared" si="165"/>
        <v>4.4482146146673895E-2</v>
      </c>
      <c r="N997">
        <f t="shared" si="166"/>
        <v>8.442711376424045E-3</v>
      </c>
      <c r="O997">
        <f t="shared" si="167"/>
        <v>6.4242711376424053E-2</v>
      </c>
      <c r="P997">
        <f t="shared" si="168"/>
        <v>4.2504835576169131E-2</v>
      </c>
      <c r="Q997">
        <f t="shared" si="169"/>
        <v>-1.8719960020862486E-3</v>
      </c>
      <c r="R997">
        <f t="shared" si="170"/>
        <v>-4.2184084250925329</v>
      </c>
    </row>
    <row r="998" spans="1:18">
      <c r="A998" t="s">
        <v>2457</v>
      </c>
      <c r="B998">
        <v>265.95740000000001</v>
      </c>
      <c r="C998">
        <v>9.8468505195966234</v>
      </c>
      <c r="D998">
        <v>6.0100000000000001E-2</v>
      </c>
      <c r="E998">
        <v>15.383099893123289</v>
      </c>
      <c r="G998" s="128">
        <f t="shared" si="162"/>
        <v>8.7593540039350937E-2</v>
      </c>
      <c r="H998" s="128">
        <v>31.813778908193495</v>
      </c>
      <c r="J998">
        <f t="shared" si="163"/>
        <v>26.188427623805669</v>
      </c>
      <c r="K998">
        <f t="shared" si="164"/>
        <v>292.1458276238057</v>
      </c>
      <c r="L998">
        <f t="shared" si="165"/>
        <v>9.7772492803521918E-2</v>
      </c>
      <c r="N998">
        <f t="shared" si="166"/>
        <v>9.2452430357670978E-3</v>
      </c>
      <c r="O998">
        <f t="shared" si="167"/>
        <v>6.9345243035767098E-2</v>
      </c>
      <c r="P998">
        <f t="shared" si="168"/>
        <v>0.11546035520532999</v>
      </c>
      <c r="Q998">
        <f t="shared" si="169"/>
        <v>2.7866815165979053E-2</v>
      </c>
      <c r="R998">
        <f t="shared" si="170"/>
        <v>31.813778908193495</v>
      </c>
    </row>
    <row r="999" spans="1:18">
      <c r="A999" t="s">
        <v>2458</v>
      </c>
      <c r="B999">
        <v>523.56020000000001</v>
      </c>
      <c r="C999">
        <v>13.805504868556978</v>
      </c>
      <c r="D999">
        <v>8.4000000000000005E-2</v>
      </c>
      <c r="E999">
        <v>15.550655023352833</v>
      </c>
      <c r="G999" s="128">
        <f t="shared" si="162"/>
        <v>-7.257577409083453E-2</v>
      </c>
      <c r="H999" s="128">
        <v>57.051539713257057</v>
      </c>
      <c r="J999">
        <f t="shared" si="163"/>
        <v>72.280128900826654</v>
      </c>
      <c r="K999">
        <f t="shared" si="164"/>
        <v>595.84032890082665</v>
      </c>
      <c r="L999">
        <f t="shared" si="165"/>
        <v>-2.9090210042268888E-2</v>
      </c>
      <c r="N999">
        <f t="shared" si="166"/>
        <v>1.306255021961638E-2</v>
      </c>
      <c r="O999">
        <f t="shared" si="167"/>
        <v>9.7062550219616378E-2</v>
      </c>
      <c r="P999">
        <f t="shared" si="168"/>
        <v>-0.11398137066847072</v>
      </c>
      <c r="Q999">
        <f t="shared" si="169"/>
        <v>-4.1405596577636192E-2</v>
      </c>
      <c r="R999">
        <f t="shared" si="170"/>
        <v>57.051539713257057</v>
      </c>
    </row>
    <row r="1000" spans="1:18">
      <c r="A1000" t="s">
        <v>2459</v>
      </c>
      <c r="B1000">
        <v>485.43689999999998</v>
      </c>
      <c r="C1000">
        <v>6.2628634282609354</v>
      </c>
      <c r="D1000">
        <v>0.27</v>
      </c>
      <c r="E1000">
        <v>15.629641987005821</v>
      </c>
      <c r="G1000" s="128">
        <f t="shared" si="162"/>
        <v>-0.97111695399768316</v>
      </c>
      <c r="H1000" s="128">
        <v>19.780149901357806</v>
      </c>
      <c r="J1000">
        <f t="shared" si="163"/>
        <v>30.402250077383609</v>
      </c>
      <c r="K1000">
        <f t="shared" si="164"/>
        <v>515.83915007738358</v>
      </c>
      <c r="L1000">
        <f t="shared" si="165"/>
        <v>-0.70858684422004536</v>
      </c>
      <c r="N1000">
        <f t="shared" si="166"/>
        <v>4.2200033364915721E-2</v>
      </c>
      <c r="O1000">
        <f t="shared" si="167"/>
        <v>0.31220003336491575</v>
      </c>
      <c r="P1000">
        <f t="shared" si="168"/>
        <v>-1.1632053432159248</v>
      </c>
      <c r="Q1000">
        <f t="shared" si="169"/>
        <v>-0.19208838921824167</v>
      </c>
      <c r="R1000">
        <f t="shared" si="170"/>
        <v>19.780149901357806</v>
      </c>
    </row>
    <row r="1001" spans="1:18">
      <c r="A1001" t="s">
        <v>2460</v>
      </c>
      <c r="B1001">
        <v>735.83519999999999</v>
      </c>
      <c r="C1001">
        <v>4.9130429164958445</v>
      </c>
      <c r="D1001">
        <v>5.79E-2</v>
      </c>
      <c r="E1001">
        <v>15.790083140020824</v>
      </c>
      <c r="G1001" s="128">
        <f t="shared" si="162"/>
        <v>3.2960878676940711E-2</v>
      </c>
      <c r="H1001" s="128">
        <v>-32.677014729960078</v>
      </c>
      <c r="J1001">
        <f t="shared" si="163"/>
        <v>36.151899170683031</v>
      </c>
      <c r="K1001">
        <f t="shared" si="164"/>
        <v>771.987099170683</v>
      </c>
      <c r="L1001">
        <f t="shared" si="165"/>
        <v>3.4264820323734749E-2</v>
      </c>
      <c r="N1001">
        <f t="shared" si="166"/>
        <v>9.1424581380720581E-3</v>
      </c>
      <c r="O1001">
        <f t="shared" si="167"/>
        <v>6.7042458138072053E-2</v>
      </c>
      <c r="P1001">
        <f t="shared" si="168"/>
        <v>2.2190247496552525E-2</v>
      </c>
      <c r="Q1001">
        <f t="shared" si="169"/>
        <v>-1.0770631180388186E-2</v>
      </c>
      <c r="R1001">
        <f t="shared" si="170"/>
        <v>-32.677014729960078</v>
      </c>
    </row>
    <row r="1002" spans="1:18">
      <c r="A1002" t="s">
        <v>2461</v>
      </c>
      <c r="B1002">
        <v>246.30539999999999</v>
      </c>
      <c r="C1002">
        <v>13.012758870162848</v>
      </c>
      <c r="D1002">
        <v>9.5000000000000001E-2</v>
      </c>
      <c r="E1002">
        <v>15.862467627212883</v>
      </c>
      <c r="G1002" s="128">
        <f t="shared" si="162"/>
        <v>0.17383027589643929</v>
      </c>
      <c r="H1002" s="128">
        <v>22.74478759954944</v>
      </c>
      <c r="J1002">
        <f t="shared" si="163"/>
        <v>32.051127786190087</v>
      </c>
      <c r="K1002">
        <f t="shared" si="164"/>
        <v>278.3565277861901</v>
      </c>
      <c r="L1002">
        <f t="shared" si="165"/>
        <v>0.20795400554631888</v>
      </c>
      <c r="N1002">
        <f t="shared" si="166"/>
        <v>1.506934424585224E-2</v>
      </c>
      <c r="O1002">
        <f t="shared" si="167"/>
        <v>0.11006934424585224</v>
      </c>
      <c r="P1002">
        <f t="shared" si="168"/>
        <v>0.21336760293279519</v>
      </c>
      <c r="Q1002">
        <f t="shared" si="169"/>
        <v>3.9537327036355902E-2</v>
      </c>
      <c r="R1002">
        <f t="shared" si="170"/>
        <v>22.74478759954944</v>
      </c>
    </row>
    <row r="1003" spans="1:18">
      <c r="A1003" t="s">
        <v>2462</v>
      </c>
      <c r="B1003">
        <v>557.72450000000003</v>
      </c>
      <c r="C1003">
        <v>4.4354546540678816</v>
      </c>
      <c r="D1003">
        <v>8.2000000000000003E-2</v>
      </c>
      <c r="E1003">
        <v>15.926358309250924</v>
      </c>
      <c r="G1003" s="128">
        <f t="shared" si="162"/>
        <v>-4.2133154118497787E-2</v>
      </c>
      <c r="H1003" s="128">
        <v>77.235666288037095</v>
      </c>
      <c r="J1003">
        <f t="shared" si="163"/>
        <v>24.737617292126824</v>
      </c>
      <c r="K1003">
        <f t="shared" si="164"/>
        <v>582.46211729212689</v>
      </c>
      <c r="L1003">
        <f t="shared" si="165"/>
        <v>-3.0253554137312816E-2</v>
      </c>
      <c r="N1003">
        <f t="shared" si="166"/>
        <v>1.3059613813585757E-2</v>
      </c>
      <c r="O1003">
        <f t="shared" si="167"/>
        <v>9.5059613813585755E-2</v>
      </c>
      <c r="P1003">
        <f t="shared" si="168"/>
        <v>-7.4674976430085097E-2</v>
      </c>
      <c r="Q1003">
        <f t="shared" si="169"/>
        <v>-3.254182231158731E-2</v>
      </c>
      <c r="R1003">
        <f t="shared" si="170"/>
        <v>77.235666288037095</v>
      </c>
    </row>
    <row r="1004" spans="1:18">
      <c r="A1004" t="s">
        <v>793</v>
      </c>
      <c r="B1004">
        <v>328.94740000000002</v>
      </c>
      <c r="C1004">
        <v>6.9693990568271023</v>
      </c>
      <c r="D1004">
        <v>0.27600000000000002</v>
      </c>
      <c r="E1004">
        <v>16.014327590465768</v>
      </c>
      <c r="G1004" s="128">
        <f t="shared" si="162"/>
        <v>1.3695124190834238</v>
      </c>
      <c r="H1004" s="128">
        <v>18.601794916140744</v>
      </c>
      <c r="J1004">
        <f t="shared" si="163"/>
        <v>22.925656993057277</v>
      </c>
      <c r="K1004">
        <f t="shared" si="164"/>
        <v>351.87305699305728</v>
      </c>
      <c r="L1004">
        <f t="shared" si="165"/>
        <v>2.0270906851251551</v>
      </c>
      <c r="N1004">
        <f t="shared" si="166"/>
        <v>4.4199544149685521E-2</v>
      </c>
      <c r="O1004">
        <f t="shared" si="167"/>
        <v>0.32019954414968554</v>
      </c>
      <c r="P1004">
        <f t="shared" si="168"/>
        <v>1.6242663106324002</v>
      </c>
      <c r="Q1004">
        <f t="shared" si="169"/>
        <v>0.25475389154897643</v>
      </c>
      <c r="R1004">
        <f t="shared" si="170"/>
        <v>18.601794916140744</v>
      </c>
    </row>
    <row r="1005" spans="1:18">
      <c r="A1005" t="s">
        <v>2463</v>
      </c>
      <c r="B1005">
        <v>349.65030000000002</v>
      </c>
      <c r="C1005">
        <v>3.3586478109182871</v>
      </c>
      <c r="D1005">
        <v>6.2E-2</v>
      </c>
      <c r="E1005">
        <v>16.200496337510334</v>
      </c>
      <c r="G1005" s="128">
        <f t="shared" si="162"/>
        <v>0.17445286247898129</v>
      </c>
      <c r="H1005" s="128">
        <v>47.394854928752665</v>
      </c>
      <c r="J1005">
        <f t="shared" si="163"/>
        <v>11.743522146819226</v>
      </c>
      <c r="K1005">
        <f t="shared" si="164"/>
        <v>361.39382214681922</v>
      </c>
      <c r="L1005">
        <f t="shared" si="165"/>
        <v>0.21551709093810062</v>
      </c>
      <c r="N1005">
        <f t="shared" si="166"/>
        <v>1.0044307729256408E-2</v>
      </c>
      <c r="O1005">
        <f t="shared" si="167"/>
        <v>7.2044307729256407E-2</v>
      </c>
      <c r="P1005">
        <f t="shared" si="168"/>
        <v>0.25713454356995086</v>
      </c>
      <c r="Q1005">
        <f t="shared" si="169"/>
        <v>8.2681681090969572E-2</v>
      </c>
      <c r="R1005">
        <f t="shared" si="170"/>
        <v>47.394854928752665</v>
      </c>
    </row>
    <row r="1006" spans="1:18">
      <c r="A1006" t="s">
        <v>2464</v>
      </c>
      <c r="B1006">
        <v>379.07510000000002</v>
      </c>
      <c r="C1006">
        <v>2.9803433886047297</v>
      </c>
      <c r="D1006">
        <v>7.2999999999999995E-2</v>
      </c>
      <c r="E1006">
        <v>16.508481256224847</v>
      </c>
      <c r="G1006" s="128">
        <f t="shared" si="162"/>
        <v>0.60480962145110462</v>
      </c>
      <c r="H1006" s="128">
        <v>41.904510164426426</v>
      </c>
      <c r="J1006">
        <f t="shared" si="163"/>
        <v>11.297739680696768</v>
      </c>
      <c r="K1006">
        <f t="shared" si="164"/>
        <v>390.37283968069681</v>
      </c>
      <c r="L1006">
        <f t="shared" si="165"/>
        <v>1.4318804298884051</v>
      </c>
      <c r="N1006">
        <f t="shared" si="166"/>
        <v>1.2051191317044137E-2</v>
      </c>
      <c r="O1006">
        <f t="shared" si="167"/>
        <v>8.5051191317044139E-2</v>
      </c>
      <c r="P1006">
        <f t="shared" si="168"/>
        <v>0.85825213074751172</v>
      </c>
      <c r="Q1006">
        <f t="shared" si="169"/>
        <v>0.2534425092964071</v>
      </c>
      <c r="R1006">
        <f t="shared" si="170"/>
        <v>41.904510164426426</v>
      </c>
    </row>
    <row r="1007" spans="1:18">
      <c r="A1007" t="s">
        <v>765</v>
      </c>
      <c r="B1007">
        <v>340.1361</v>
      </c>
      <c r="C1007">
        <v>14.133969848365213</v>
      </c>
      <c r="D1007">
        <v>0.249</v>
      </c>
      <c r="E1007">
        <v>16.935818260020667</v>
      </c>
      <c r="G1007" s="128">
        <f t="shared" si="162"/>
        <v>1.4396312408081724</v>
      </c>
      <c r="H1007" s="128">
        <v>20.147893181557091</v>
      </c>
      <c r="J1007">
        <f t="shared" si="163"/>
        <v>48.074733817405352</v>
      </c>
      <c r="K1007">
        <f t="shared" si="164"/>
        <v>388.21083381740533</v>
      </c>
      <c r="L1007">
        <f t="shared" si="165"/>
        <v>8.2815640532617465</v>
      </c>
      <c r="N1007">
        <f t="shared" si="166"/>
        <v>4.2170187467451464E-2</v>
      </c>
      <c r="O1007">
        <f t="shared" si="167"/>
        <v>0.29117018746745149</v>
      </c>
      <c r="P1007">
        <f t="shared" si="168"/>
        <v>1.7296866054145279</v>
      </c>
      <c r="Q1007">
        <f t="shared" si="169"/>
        <v>0.2900553646063555</v>
      </c>
      <c r="R1007">
        <f t="shared" si="170"/>
        <v>20.147893181557091</v>
      </c>
    </row>
    <row r="1008" spans="1:18">
      <c r="A1008" t="s">
        <v>2465</v>
      </c>
      <c r="B1008">
        <v>289.01729999999998</v>
      </c>
      <c r="C1008">
        <v>11.220910855819039</v>
      </c>
      <c r="D1008">
        <v>0.1</v>
      </c>
      <c r="E1008">
        <v>17.067817669520611</v>
      </c>
      <c r="G1008" s="128">
        <f t="shared" si="162"/>
        <v>0.24201223143673262</v>
      </c>
      <c r="H1008" s="128">
        <v>25.75527477870574</v>
      </c>
      <c r="J1008">
        <f t="shared" si="163"/>
        <v>32.430373590895073</v>
      </c>
      <c r="K1008">
        <f t="shared" si="164"/>
        <v>321.44767359089508</v>
      </c>
      <c r="L1008">
        <f t="shared" si="165"/>
        <v>0.32485956636773233</v>
      </c>
      <c r="N1008">
        <f t="shared" si="166"/>
        <v>1.7067817669520612E-2</v>
      </c>
      <c r="O1008">
        <f t="shared" si="167"/>
        <v>0.11706781766952062</v>
      </c>
      <c r="P1008">
        <f t="shared" si="168"/>
        <v>0.30434314664134038</v>
      </c>
      <c r="Q1008">
        <f t="shared" si="169"/>
        <v>6.2330915204607762E-2</v>
      </c>
      <c r="R1008">
        <f t="shared" si="170"/>
        <v>25.75527477870574</v>
      </c>
    </row>
    <row r="1009" spans="1:18">
      <c r="A1009" t="s">
        <v>2466</v>
      </c>
      <c r="B1009">
        <v>250</v>
      </c>
      <c r="C1009">
        <v>7.1310938852324757</v>
      </c>
      <c r="D1009">
        <v>4.7500000000000001E-2</v>
      </c>
      <c r="E1009">
        <v>17.120240762539321</v>
      </c>
      <c r="G1009" s="128">
        <f t="shared" si="162"/>
        <v>4.9273648648648652E-2</v>
      </c>
      <c r="H1009" s="128">
        <v>44.382331383723816</v>
      </c>
      <c r="J1009">
        <f t="shared" si="163"/>
        <v>17.827734713081188</v>
      </c>
      <c r="K1009">
        <f t="shared" si="164"/>
        <v>267.82773471308121</v>
      </c>
      <c r="L1009">
        <f t="shared" si="165"/>
        <v>4.9660361278409712E-2</v>
      </c>
      <c r="N1009">
        <f t="shared" si="166"/>
        <v>8.1321143622061776E-3</v>
      </c>
      <c r="O1009">
        <f t="shared" si="167"/>
        <v>5.5632114362206178E-2</v>
      </c>
      <c r="P1009">
        <f t="shared" si="168"/>
        <v>7.1142442676743647E-2</v>
      </c>
      <c r="Q1009">
        <f t="shared" si="169"/>
        <v>2.1868794028094996E-2</v>
      </c>
      <c r="R1009">
        <f t="shared" si="170"/>
        <v>44.382331383723816</v>
      </c>
    </row>
    <row r="1010" spans="1:18">
      <c r="A1010" t="s">
        <v>2467</v>
      </c>
      <c r="B1010">
        <v>1041.6669999999999</v>
      </c>
      <c r="C1010">
        <v>11.686882954601431</v>
      </c>
      <c r="D1010">
        <v>5.8000000000000003E-2</v>
      </c>
      <c r="E1010">
        <v>17.30825122660249</v>
      </c>
      <c r="G1010" s="128">
        <f t="shared" si="162"/>
        <v>3.9308263667393227E-2</v>
      </c>
      <c r="H1010" s="128">
        <v>-15.791346076624846</v>
      </c>
      <c r="J1010">
        <f t="shared" si="163"/>
        <v>121.73840306670807</v>
      </c>
      <c r="K1010">
        <f t="shared" si="164"/>
        <v>1163.405403066708</v>
      </c>
      <c r="L1010">
        <f t="shared" si="165"/>
        <v>4.0444163117242374E-2</v>
      </c>
      <c r="N1010">
        <f t="shared" si="166"/>
        <v>1.0038785711429445E-2</v>
      </c>
      <c r="O1010">
        <f t="shared" si="167"/>
        <v>6.8038785711429448E-2</v>
      </c>
      <c r="P1010">
        <f t="shared" si="168"/>
        <v>3.3100959714962977E-2</v>
      </c>
      <c r="Q1010">
        <f t="shared" si="169"/>
        <v>-6.2073039524302501E-3</v>
      </c>
      <c r="R1010">
        <f t="shared" si="170"/>
        <v>-15.791346076624846</v>
      </c>
    </row>
    <row r="1011" spans="1:18">
      <c r="A1011" t="s">
        <v>2468</v>
      </c>
      <c r="B1011">
        <v>909.09090000000003</v>
      </c>
      <c r="C1011">
        <v>10.261091559868277</v>
      </c>
      <c r="D1011">
        <v>0.11</v>
      </c>
      <c r="E1011">
        <v>17.339478291979162</v>
      </c>
      <c r="G1011" s="128">
        <f t="shared" si="162"/>
        <v>-3.0380656258994082E-3</v>
      </c>
      <c r="H1011" s="128">
        <v>488.89600028861048</v>
      </c>
      <c r="J1011">
        <f t="shared" si="163"/>
        <v>93.282649611430557</v>
      </c>
      <c r="K1011">
        <f t="shared" si="164"/>
        <v>1002.3735496114306</v>
      </c>
      <c r="L1011">
        <f t="shared" si="165"/>
        <v>4.6002201473549914E-3</v>
      </c>
      <c r="N1011">
        <f t="shared" si="166"/>
        <v>1.907342612117708E-2</v>
      </c>
      <c r="O1011">
        <f t="shared" si="167"/>
        <v>0.12907342612117709</v>
      </c>
      <c r="P1011">
        <f t="shared" si="168"/>
        <v>-1.7891046957064755E-2</v>
      </c>
      <c r="Q1011">
        <f t="shared" si="169"/>
        <v>-1.4852981331165346E-2</v>
      </c>
      <c r="R1011">
        <f t="shared" si="170"/>
        <v>488.89600028861048</v>
      </c>
    </row>
    <row r="1012" spans="1:18">
      <c r="A1012" t="s">
        <v>2469</v>
      </c>
      <c r="B1012">
        <v>1148.106</v>
      </c>
      <c r="C1012">
        <v>3.8599590602819132</v>
      </c>
      <c r="D1012">
        <v>4.6199999999999998E-2</v>
      </c>
      <c r="E1012">
        <v>17.382602097747384</v>
      </c>
      <c r="G1012" s="128">
        <f t="shared" si="162"/>
        <v>4.6582647919094097E-2</v>
      </c>
      <c r="H1012" s="128">
        <v>-9.147302165637198</v>
      </c>
      <c r="J1012">
        <f t="shared" si="163"/>
        <v>44.316421568640258</v>
      </c>
      <c r="K1012">
        <f t="shared" si="164"/>
        <v>1192.4224215686402</v>
      </c>
      <c r="L1012">
        <f t="shared" si="165"/>
        <v>4.6575248227263687E-2</v>
      </c>
      <c r="N1012">
        <f t="shared" si="166"/>
        <v>8.0307621691592911E-3</v>
      </c>
      <c r="O1012">
        <f t="shared" si="167"/>
        <v>5.4230762169159286E-2</v>
      </c>
      <c r="P1012">
        <f t="shared" si="168"/>
        <v>4.2321592357179652E-2</v>
      </c>
      <c r="Q1012">
        <f t="shared" si="169"/>
        <v>-4.2610555619144452E-3</v>
      </c>
      <c r="R1012">
        <f t="shared" si="170"/>
        <v>-9.147302165637198</v>
      </c>
    </row>
    <row r="1013" spans="1:18">
      <c r="A1013" t="s">
        <v>2470</v>
      </c>
      <c r="B1013">
        <v>505.56119999999999</v>
      </c>
      <c r="C1013">
        <v>4.7851573406451653</v>
      </c>
      <c r="D1013">
        <v>6.3E-2</v>
      </c>
      <c r="E1013">
        <v>17.526354036566381</v>
      </c>
      <c r="G1013" s="128">
        <f t="shared" si="162"/>
        <v>-1.4788625080419365E-2</v>
      </c>
      <c r="H1013" s="128">
        <v>276.26875094015594</v>
      </c>
      <c r="J1013">
        <f t="shared" si="163"/>
        <v>24.191898873253784</v>
      </c>
      <c r="K1013">
        <f t="shared" si="164"/>
        <v>529.75309887325375</v>
      </c>
      <c r="L1013">
        <f t="shared" si="165"/>
        <v>-3.5442700120973114E-3</v>
      </c>
      <c r="N1013">
        <f t="shared" si="166"/>
        <v>1.1041603043036821E-2</v>
      </c>
      <c r="O1013">
        <f t="shared" si="167"/>
        <v>7.4041603043036822E-2</v>
      </c>
      <c r="P1013">
        <f t="shared" si="168"/>
        <v>-5.5644974871316574E-2</v>
      </c>
      <c r="Q1013">
        <f t="shared" si="169"/>
        <v>-4.0856349790897209E-2</v>
      </c>
      <c r="R1013">
        <f t="shared" si="170"/>
        <v>276.26875094015594</v>
      </c>
    </row>
    <row r="1014" spans="1:18">
      <c r="A1014" t="s">
        <v>2471</v>
      </c>
      <c r="B1014">
        <v>793.6508</v>
      </c>
      <c r="C1014">
        <v>12.905031280893068</v>
      </c>
      <c r="D1014">
        <v>6.3E-2</v>
      </c>
      <c r="E1014">
        <v>17.526354036566381</v>
      </c>
      <c r="G1014" s="128">
        <f t="shared" si="162"/>
        <v>2.980173339722806E-2</v>
      </c>
      <c r="H1014" s="128">
        <v>-37.270191855600252</v>
      </c>
      <c r="J1014">
        <f t="shared" si="163"/>
        <v>102.42088400105807</v>
      </c>
      <c r="K1014">
        <f t="shared" si="164"/>
        <v>896.07168400105809</v>
      </c>
      <c r="L1014">
        <f t="shared" si="165"/>
        <v>3.3225196800816308E-2</v>
      </c>
      <c r="N1014">
        <f t="shared" si="166"/>
        <v>1.1041603043036821E-2</v>
      </c>
      <c r="O1014">
        <f t="shared" si="167"/>
        <v>7.4041603043036822E-2</v>
      </c>
      <c r="P1014">
        <f t="shared" si="168"/>
        <v>1.8694570183786667E-2</v>
      </c>
      <c r="Q1014">
        <f t="shared" si="169"/>
        <v>-1.1107163213441393E-2</v>
      </c>
      <c r="R1014">
        <f t="shared" si="170"/>
        <v>-37.270191855600252</v>
      </c>
    </row>
    <row r="1015" spans="1:18">
      <c r="A1015" t="s">
        <v>745</v>
      </c>
      <c r="B1015">
        <v>1216.5450000000001</v>
      </c>
      <c r="C1015">
        <v>5.7144437071693988</v>
      </c>
      <c r="D1015">
        <v>0.154</v>
      </c>
      <c r="E1015">
        <v>17.598233370910506</v>
      </c>
      <c r="G1015" s="128">
        <f t="shared" si="162"/>
        <v>-5.8438873244598677E-3</v>
      </c>
      <c r="H1015" s="128">
        <v>225.49061534477474</v>
      </c>
      <c r="J1015">
        <f t="shared" si="163"/>
        <v>69.518779197383964</v>
      </c>
      <c r="K1015">
        <f t="shared" si="164"/>
        <v>1286.0637791973841</v>
      </c>
      <c r="L1015">
        <f t="shared" si="165"/>
        <v>-1.7502543090838762E-3</v>
      </c>
      <c r="N1015">
        <f t="shared" si="166"/>
        <v>2.7101279391202181E-2</v>
      </c>
      <c r="O1015">
        <f t="shared" si="167"/>
        <v>0.18110127939120219</v>
      </c>
      <c r="P1015">
        <f t="shared" si="168"/>
        <v>-1.9021304812439715E-2</v>
      </c>
      <c r="Q1015">
        <f t="shared" si="169"/>
        <v>-1.3177417487979848E-2</v>
      </c>
      <c r="R1015">
        <f t="shared" si="170"/>
        <v>225.49061534477474</v>
      </c>
    </row>
    <row r="1016" spans="1:18">
      <c r="A1016" t="s">
        <v>799</v>
      </c>
      <c r="B1016">
        <v>218.34059999999999</v>
      </c>
      <c r="C1016">
        <v>12.656157054589645</v>
      </c>
      <c r="D1016">
        <v>8.4000000000000005E-2</v>
      </c>
      <c r="E1016">
        <v>17.921717301096123</v>
      </c>
      <c r="G1016" s="128">
        <f t="shared" si="162"/>
        <v>0.12963462602012477</v>
      </c>
      <c r="H1016" s="128">
        <v>25.725926024805457</v>
      </c>
      <c r="J1016">
        <f t="shared" si="163"/>
        <v>27.633529249933357</v>
      </c>
      <c r="K1016">
        <f t="shared" si="164"/>
        <v>245.97412924993336</v>
      </c>
      <c r="L1016">
        <f t="shared" si="165"/>
        <v>0.14475497879252208</v>
      </c>
      <c r="N1016">
        <f t="shared" si="166"/>
        <v>1.5054242532920745E-2</v>
      </c>
      <c r="O1016">
        <f t="shared" si="167"/>
        <v>9.905424253292075E-2</v>
      </c>
      <c r="P1016">
        <f t="shared" si="168"/>
        <v>0.16298433401259527</v>
      </c>
      <c r="Q1016">
        <f t="shared" si="169"/>
        <v>3.3349707992470501E-2</v>
      </c>
      <c r="R1016">
        <f t="shared" si="170"/>
        <v>25.725926024805457</v>
      </c>
    </row>
    <row r="1017" spans="1:18">
      <c r="A1017" t="s">
        <v>2472</v>
      </c>
      <c r="B1017">
        <v>1175.088</v>
      </c>
      <c r="C1017">
        <v>3.5488877323796468</v>
      </c>
      <c r="D1017">
        <v>5.3199999999999997E-2</v>
      </c>
      <c r="E1017">
        <v>17.921717301096127</v>
      </c>
      <c r="G1017" s="128">
        <f t="shared" si="162"/>
        <v>4.2992862584417722E-2</v>
      </c>
      <c r="H1017" s="128">
        <v>-11.358154232363853</v>
      </c>
      <c r="J1017">
        <f t="shared" si="163"/>
        <v>41.702553876665348</v>
      </c>
      <c r="K1017">
        <f t="shared" si="164"/>
        <v>1216.7905538766654</v>
      </c>
      <c r="L1017">
        <f t="shared" si="165"/>
        <v>4.3168941141564915E-2</v>
      </c>
      <c r="N1017">
        <f t="shared" si="166"/>
        <v>9.5343536041831382E-3</v>
      </c>
      <c r="O1017">
        <f t="shared" si="167"/>
        <v>6.2734353604183141E-2</v>
      </c>
      <c r="P1017">
        <f t="shared" si="168"/>
        <v>3.8109666943171305E-2</v>
      </c>
      <c r="Q1017">
        <f t="shared" si="169"/>
        <v>-4.883195641246417E-3</v>
      </c>
      <c r="R1017">
        <f t="shared" si="170"/>
        <v>-11.358154232363853</v>
      </c>
    </row>
    <row r="1018" spans="1:18">
      <c r="A1018" t="s">
        <v>2473</v>
      </c>
      <c r="B1018">
        <v>808.40740000000005</v>
      </c>
      <c r="C1018">
        <v>7.8621353884824074</v>
      </c>
      <c r="D1018">
        <v>0.20100000000000001</v>
      </c>
      <c r="E1018">
        <v>17.974830708700992</v>
      </c>
      <c r="G1018" s="128">
        <f t="shared" si="162"/>
        <v>-0.1034276581513881</v>
      </c>
      <c r="H1018" s="128">
        <v>33.875995309783391</v>
      </c>
      <c r="J1018">
        <f t="shared" si="163"/>
        <v>63.558084278510535</v>
      </c>
      <c r="K1018">
        <f t="shared" si="164"/>
        <v>871.96548427851053</v>
      </c>
      <c r="L1018">
        <f t="shared" si="165"/>
        <v>-8.3329281488470408E-2</v>
      </c>
      <c r="N1018">
        <f t="shared" si="166"/>
        <v>3.6129409724488998E-2</v>
      </c>
      <c r="O1018">
        <f t="shared" si="167"/>
        <v>0.23712940972448901</v>
      </c>
      <c r="P1018">
        <f t="shared" si="168"/>
        <v>-0.13846480677577114</v>
      </c>
      <c r="Q1018">
        <f t="shared" si="169"/>
        <v>-3.5037148624383035E-2</v>
      </c>
      <c r="R1018">
        <f t="shared" si="170"/>
        <v>33.875995309783391</v>
      </c>
    </row>
    <row r="1019" spans="1:18">
      <c r="A1019" t="s">
        <v>2474</v>
      </c>
      <c r="B1019">
        <v>595.23810000000003</v>
      </c>
      <c r="C1019">
        <v>6.9398348770929363</v>
      </c>
      <c r="D1019">
        <v>6.0999999999999999E-2</v>
      </c>
      <c r="E1019">
        <v>18.09673459076793</v>
      </c>
      <c r="G1019" s="128">
        <f t="shared" si="162"/>
        <v>1.7090053823272479E-2</v>
      </c>
      <c r="H1019" s="128">
        <v>-130.34035013289184</v>
      </c>
      <c r="J1019">
        <f t="shared" si="163"/>
        <v>41.30854126554533</v>
      </c>
      <c r="K1019">
        <f t="shared" si="164"/>
        <v>636.5466412655453</v>
      </c>
      <c r="L1019">
        <f t="shared" si="165"/>
        <v>2.217424424306319E-2</v>
      </c>
      <c r="N1019">
        <f t="shared" si="166"/>
        <v>1.1039008100368437E-2</v>
      </c>
      <c r="O1019">
        <f t="shared" si="167"/>
        <v>7.2039008100368437E-2</v>
      </c>
      <c r="P1019">
        <f t="shared" si="168"/>
        <v>-5.1851821678805393E-3</v>
      </c>
      <c r="Q1019">
        <f t="shared" si="169"/>
        <v>-2.2275235991153018E-2</v>
      </c>
      <c r="R1019">
        <f t="shared" si="170"/>
        <v>-130.34035013289184</v>
      </c>
    </row>
    <row r="1020" spans="1:18">
      <c r="A1020" t="s">
        <v>2475</v>
      </c>
      <c r="B1020">
        <v>235.29409999999999</v>
      </c>
      <c r="C1020">
        <v>8.3240623255716777</v>
      </c>
      <c r="D1020">
        <v>5.4199999999999998E-2</v>
      </c>
      <c r="E1020">
        <v>18.144957964936101</v>
      </c>
      <c r="G1020" s="128">
        <f t="shared" si="162"/>
        <v>6.5407517828179551E-2</v>
      </c>
      <c r="H1020" s="128">
        <v>36.779629943946304</v>
      </c>
      <c r="J1020">
        <f t="shared" si="163"/>
        <v>19.586027532392947</v>
      </c>
      <c r="K1020">
        <f t="shared" si="164"/>
        <v>254.88012753239292</v>
      </c>
      <c r="L1020">
        <f t="shared" si="165"/>
        <v>6.8001863810513999E-2</v>
      </c>
      <c r="N1020">
        <f t="shared" si="166"/>
        <v>9.8345672169953668E-3</v>
      </c>
      <c r="O1020">
        <f t="shared" si="167"/>
        <v>6.4034567216995367E-2</v>
      </c>
      <c r="P1020">
        <f t="shared" si="168"/>
        <v>8.9464160840904694E-2</v>
      </c>
      <c r="Q1020">
        <f t="shared" si="169"/>
        <v>2.4056643012725143E-2</v>
      </c>
      <c r="R1020">
        <f t="shared" si="170"/>
        <v>36.779629943946304</v>
      </c>
    </row>
    <row r="1021" spans="1:18">
      <c r="A1021" t="s">
        <v>2476</v>
      </c>
      <c r="B1021">
        <v>709.21990000000005</v>
      </c>
      <c r="C1021">
        <v>4.7128200442045953</v>
      </c>
      <c r="D1021">
        <v>6.6000000000000003E-2</v>
      </c>
      <c r="E1021">
        <v>18.245243555422721</v>
      </c>
      <c r="G1021" s="128">
        <f t="shared" si="162"/>
        <v>2.1448706702238508E-2</v>
      </c>
      <c r="H1021" s="128">
        <v>-71.797315016424406</v>
      </c>
      <c r="J1021">
        <f t="shared" si="163"/>
        <v>33.424257604687789</v>
      </c>
      <c r="K1021">
        <f t="shared" si="164"/>
        <v>742.64415760468785</v>
      </c>
      <c r="L1021">
        <f t="shared" si="165"/>
        <v>2.3873380526517399E-2</v>
      </c>
      <c r="N1021">
        <f t="shared" si="166"/>
        <v>1.2041860746578996E-2</v>
      </c>
      <c r="O1021">
        <f t="shared" si="167"/>
        <v>7.8041860746578998E-2</v>
      </c>
      <c r="P1021">
        <f t="shared" si="168"/>
        <v>6.04911118428339E-3</v>
      </c>
      <c r="Q1021">
        <f t="shared" si="169"/>
        <v>-1.5399595517955118E-2</v>
      </c>
      <c r="R1021">
        <f t="shared" si="170"/>
        <v>-71.797315016424406</v>
      </c>
    </row>
    <row r="1022" spans="1:18">
      <c r="A1022" t="s">
        <v>2477</v>
      </c>
      <c r="B1022">
        <v>841.75080000000003</v>
      </c>
      <c r="C1022">
        <v>6.956856426443597</v>
      </c>
      <c r="D1022">
        <v>9.0999999999999998E-2</v>
      </c>
      <c r="E1022">
        <v>18.743053851306797</v>
      </c>
      <c r="G1022" s="128">
        <f t="shared" si="162"/>
        <v>6.493114288470006E-3</v>
      </c>
      <c r="H1022" s="128">
        <v>-235.59855430752816</v>
      </c>
      <c r="J1022">
        <f t="shared" si="163"/>
        <v>58.559394624440394</v>
      </c>
      <c r="K1022">
        <f t="shared" si="164"/>
        <v>900.31019462444044</v>
      </c>
      <c r="L1022">
        <f t="shared" si="165"/>
        <v>1.1151293762797776E-2</v>
      </c>
      <c r="N1022">
        <f t="shared" si="166"/>
        <v>1.7056179004689188E-2</v>
      </c>
      <c r="O1022">
        <f t="shared" si="167"/>
        <v>0.10805617900468918</v>
      </c>
      <c r="P1022">
        <f t="shared" si="168"/>
        <v>-8.8045691047008712E-3</v>
      </c>
      <c r="Q1022">
        <f t="shared" si="169"/>
        <v>-1.5297683393170877E-2</v>
      </c>
      <c r="R1022">
        <f t="shared" si="170"/>
        <v>-235.59855430752816</v>
      </c>
    </row>
    <row r="1023" spans="1:18">
      <c r="A1023" t="s">
        <v>813</v>
      </c>
      <c r="B1023">
        <v>666.66669999999999</v>
      </c>
      <c r="C1023">
        <v>7.0522642542032408</v>
      </c>
      <c r="D1023">
        <v>0.187</v>
      </c>
      <c r="E1023">
        <v>18.778196793484621</v>
      </c>
      <c r="G1023" s="128">
        <f t="shared" si="162"/>
        <v>-0.16175927937850137</v>
      </c>
      <c r="H1023" s="128">
        <v>32.158480518429506</v>
      </c>
      <c r="J1023">
        <f t="shared" si="163"/>
        <v>47.015097378776353</v>
      </c>
      <c r="K1023">
        <f t="shared" si="164"/>
        <v>713.68179737877631</v>
      </c>
      <c r="L1023">
        <f t="shared" si="165"/>
        <v>-0.13075027085654461</v>
      </c>
      <c r="N1023">
        <f t="shared" si="166"/>
        <v>3.5115228003816244E-2</v>
      </c>
      <c r="O1023">
        <f t="shared" si="167"/>
        <v>0.22211522800381625</v>
      </c>
      <c r="P1023">
        <f t="shared" si="168"/>
        <v>-0.21377860572418869</v>
      </c>
      <c r="Q1023">
        <f t="shared" si="169"/>
        <v>-5.2019326345687317E-2</v>
      </c>
      <c r="R1023">
        <f t="shared" si="170"/>
        <v>32.158480518429506</v>
      </c>
    </row>
    <row r="1024" spans="1:18">
      <c r="A1024" t="s">
        <v>2478</v>
      </c>
      <c r="B1024">
        <v>326.37079999999997</v>
      </c>
      <c r="C1024">
        <v>3.7822836991425759</v>
      </c>
      <c r="D1024">
        <v>0.435</v>
      </c>
      <c r="E1024">
        <v>18.911757374632355</v>
      </c>
      <c r="G1024" s="128">
        <f t="shared" si="162"/>
        <v>2.2053865789370808</v>
      </c>
      <c r="H1024" s="128">
        <v>20.726663113228057</v>
      </c>
      <c r="J1024">
        <f t="shared" si="163"/>
        <v>12.344269567161218</v>
      </c>
      <c r="K1024">
        <f t="shared" si="164"/>
        <v>338.71506956716121</v>
      </c>
      <c r="L1024">
        <f t="shared" si="165"/>
        <v>2.6549189460028622</v>
      </c>
      <c r="N1024">
        <f t="shared" si="166"/>
        <v>8.2266144579650743E-2</v>
      </c>
      <c r="O1024">
        <f t="shared" si="167"/>
        <v>0.5172661445796507</v>
      </c>
      <c r="P1024">
        <f t="shared" si="168"/>
        <v>2.6624896254977148</v>
      </c>
      <c r="Q1024">
        <f t="shared" si="169"/>
        <v>0.45710304656063405</v>
      </c>
      <c r="R1024">
        <f t="shared" si="170"/>
        <v>20.726663113228057</v>
      </c>
    </row>
    <row r="1025" spans="1:18">
      <c r="A1025" t="s">
        <v>2479</v>
      </c>
      <c r="B1025">
        <v>1557.6320000000001</v>
      </c>
      <c r="C1025">
        <v>4.1270938872856595</v>
      </c>
      <c r="D1025">
        <v>5.1400000000000001E-2</v>
      </c>
      <c r="E1025">
        <v>18.932710062935559</v>
      </c>
      <c r="G1025" s="128">
        <f t="shared" si="162"/>
        <v>4.4751098969328197E-2</v>
      </c>
      <c r="H1025" s="128">
        <v>-7.4633718317424007</v>
      </c>
      <c r="J1025">
        <f t="shared" si="163"/>
        <v>64.284935058405367</v>
      </c>
      <c r="K1025">
        <f t="shared" si="164"/>
        <v>1621.9169350584054</v>
      </c>
      <c r="L1025">
        <f t="shared" si="165"/>
        <v>4.4840331938738973E-2</v>
      </c>
      <c r="N1025">
        <f t="shared" si="166"/>
        <v>9.7314129723488785E-3</v>
      </c>
      <c r="O1025">
        <f t="shared" si="167"/>
        <v>6.1131412972348878E-2</v>
      </c>
      <c r="P1025">
        <f t="shared" si="168"/>
        <v>4.1411158054456193E-2</v>
      </c>
      <c r="Q1025">
        <f t="shared" si="169"/>
        <v>-3.3399409148720041E-3</v>
      </c>
      <c r="R1025">
        <f t="shared" si="170"/>
        <v>-7.4633718317424007</v>
      </c>
    </row>
    <row r="1026" spans="1:18">
      <c r="A1026" t="s">
        <v>2480</v>
      </c>
      <c r="B1026">
        <v>1165.501</v>
      </c>
      <c r="C1026">
        <v>3.9924681795792183</v>
      </c>
      <c r="D1026">
        <v>5.8000000000000003E-2</v>
      </c>
      <c r="E1026">
        <v>19.026330288131128</v>
      </c>
      <c r="G1026" s="128">
        <f t="shared" si="162"/>
        <v>4.0460561549756933E-2</v>
      </c>
      <c r="H1026" s="128">
        <v>-14.143446149203772</v>
      </c>
      <c r="J1026">
        <f t="shared" si="163"/>
        <v>46.532256557677584</v>
      </c>
      <c r="K1026">
        <f t="shared" si="164"/>
        <v>1212.0332565576775</v>
      </c>
      <c r="L1026">
        <f t="shared" si="165"/>
        <v>4.0802933417684886E-2</v>
      </c>
      <c r="N1026">
        <f t="shared" si="166"/>
        <v>1.1035271567116055E-2</v>
      </c>
      <c r="O1026">
        <f t="shared" si="167"/>
        <v>6.9035271567116058E-2</v>
      </c>
      <c r="P1026">
        <f t="shared" si="168"/>
        <v>3.4738043815301614E-2</v>
      </c>
      <c r="Q1026">
        <f t="shared" si="169"/>
        <v>-5.7225177344553194E-3</v>
      </c>
      <c r="R1026">
        <f t="shared" si="170"/>
        <v>-14.143446149203772</v>
      </c>
    </row>
    <row r="1027" spans="1:18">
      <c r="A1027" t="s">
        <v>783</v>
      </c>
      <c r="B1027">
        <v>354.60989999999998</v>
      </c>
      <c r="C1027">
        <v>7.4558223911783958</v>
      </c>
      <c r="D1027">
        <v>7.8E-2</v>
      </c>
      <c r="E1027">
        <v>19.29074610291423</v>
      </c>
      <c r="G1027" s="128">
        <f t="shared" si="162"/>
        <v>0.33584550727009149</v>
      </c>
      <c r="H1027" s="128">
        <v>41.095711683136727</v>
      </c>
      <c r="J1027">
        <f t="shared" si="163"/>
        <v>26.439084325535319</v>
      </c>
      <c r="K1027">
        <f t="shared" si="164"/>
        <v>381.04898432553529</v>
      </c>
      <c r="L1027">
        <f t="shared" si="165"/>
        <v>0.78722567038746349</v>
      </c>
      <c r="N1027">
        <f t="shared" si="166"/>
        <v>1.5046781960273099E-2</v>
      </c>
      <c r="O1027">
        <f t="shared" si="167"/>
        <v>9.3046781960273106E-2</v>
      </c>
      <c r="P1027">
        <f t="shared" si="168"/>
        <v>0.47386360863857629</v>
      </c>
      <c r="Q1027">
        <f t="shared" si="169"/>
        <v>0.1380181013684848</v>
      </c>
      <c r="R1027">
        <f t="shared" si="170"/>
        <v>41.095711683136727</v>
      </c>
    </row>
    <row r="1028" spans="1:18">
      <c r="A1028" t="s">
        <v>2481</v>
      </c>
      <c r="B1028">
        <v>639.7953</v>
      </c>
      <c r="C1028">
        <v>3.254999475316231</v>
      </c>
      <c r="D1028">
        <v>6.2E-2</v>
      </c>
      <c r="E1028">
        <v>19.414432298618149</v>
      </c>
      <c r="G1028" s="128">
        <f t="shared" si="162"/>
        <v>2.0854382550033024E-2</v>
      </c>
      <c r="H1028" s="128">
        <v>-95.006707264545895</v>
      </c>
      <c r="J1028">
        <f t="shared" si="163"/>
        <v>20.825333658097904</v>
      </c>
      <c r="K1028">
        <f t="shared" si="164"/>
        <v>660.62063365809786</v>
      </c>
      <c r="L1028">
        <f t="shared" si="165"/>
        <v>2.2884067979375741E-2</v>
      </c>
      <c r="N1028">
        <f t="shared" si="166"/>
        <v>1.2036948025143251E-2</v>
      </c>
      <c r="O1028">
        <f t="shared" si="167"/>
        <v>7.4036948025143254E-2</v>
      </c>
      <c r="P1028">
        <f t="shared" si="168"/>
        <v>1.0413203688946077E-3</v>
      </c>
      <c r="Q1028">
        <f t="shared" si="169"/>
        <v>-1.9813062181138416E-2</v>
      </c>
      <c r="R1028">
        <f t="shared" si="170"/>
        <v>-95.006707264545895</v>
      </c>
    </row>
    <row r="1029" spans="1:18">
      <c r="A1029" t="s">
        <v>2482</v>
      </c>
      <c r="B1029">
        <v>437.25400000000002</v>
      </c>
      <c r="C1029">
        <v>3.4562056917143087</v>
      </c>
      <c r="D1029">
        <v>7.1999999999999995E-2</v>
      </c>
      <c r="E1029">
        <v>19.503764245731809</v>
      </c>
      <c r="G1029" s="128">
        <f t="shared" ref="G1029:G1092" si="171">D1029-((B1029*(0.04645-D1029)/(398-B1029)))</f>
        <v>-0.21260385438426643</v>
      </c>
      <c r="H1029" s="128">
        <v>66.969792808987165</v>
      </c>
      <c r="J1029">
        <f t="shared" ref="J1029:J1092" si="172">B1029*(C1029/100)</f>
        <v>15.112397635248483</v>
      </c>
      <c r="K1029">
        <f t="shared" ref="K1029:K1092" si="173">B1029+J1029</f>
        <v>452.36639763524852</v>
      </c>
      <c r="L1029">
        <f t="shared" ref="L1029:L1092" si="174">D1029-((K1029*(0.04645-D1029)/(398-K1029)))</f>
        <v>-0.14059384403440739</v>
      </c>
      <c r="N1029">
        <f t="shared" si="166"/>
        <v>1.4042710256926902E-2</v>
      </c>
      <c r="O1029">
        <f t="shared" si="167"/>
        <v>8.6042710256926891E-2</v>
      </c>
      <c r="P1029">
        <f t="shared" si="168"/>
        <v>-0.35498421516933043</v>
      </c>
      <c r="Q1029">
        <f t="shared" si="169"/>
        <v>-0.142380360785064</v>
      </c>
      <c r="R1029">
        <f t="shared" si="170"/>
        <v>66.969792808987165</v>
      </c>
    </row>
    <row r="1030" spans="1:18">
      <c r="A1030" t="s">
        <v>2483</v>
      </c>
      <c r="B1030">
        <v>606.06060000000002</v>
      </c>
      <c r="C1030">
        <v>11.742603128569002</v>
      </c>
      <c r="D1030">
        <v>7.1999999999999995E-2</v>
      </c>
      <c r="E1030">
        <v>19.503764245731809</v>
      </c>
      <c r="G1030" s="128">
        <f t="shared" si="171"/>
        <v>-2.4247028509962881E-3</v>
      </c>
      <c r="H1030" s="128">
        <v>1107.8619269227859</v>
      </c>
      <c r="J1030">
        <f t="shared" si="172"/>
        <v>71.167290976624059</v>
      </c>
      <c r="K1030">
        <f t="shared" si="173"/>
        <v>677.22789097662405</v>
      </c>
      <c r="L1030">
        <f t="shared" si="174"/>
        <v>1.0032076402062211E-2</v>
      </c>
      <c r="N1030">
        <f t="shared" si="166"/>
        <v>1.4042710256926902E-2</v>
      </c>
      <c r="O1030">
        <f t="shared" si="167"/>
        <v>8.6042710256926891E-2</v>
      </c>
      <c r="P1030">
        <f t="shared" si="168"/>
        <v>-2.9287062578195494E-2</v>
      </c>
      <c r="Q1030">
        <f t="shared" si="169"/>
        <v>-2.6862359727199206E-2</v>
      </c>
      <c r="R1030">
        <f t="shared" si="170"/>
        <v>1107.8619269227859</v>
      </c>
    </row>
    <row r="1031" spans="1:18">
      <c r="A1031" t="s">
        <v>2484</v>
      </c>
      <c r="B1031">
        <v>403.22579999999999</v>
      </c>
      <c r="C1031">
        <v>13.106611503951216</v>
      </c>
      <c r="D1031">
        <v>7.1999999999999995E-2</v>
      </c>
      <c r="E1031">
        <v>19.503764245731809</v>
      </c>
      <c r="G1031" s="128">
        <f t="shared" si="171"/>
        <v>-1.8994530196333601</v>
      </c>
      <c r="H1031" s="128">
        <v>56.30573945005569</v>
      </c>
      <c r="J1031">
        <f t="shared" si="172"/>
        <v>52.849239089699317</v>
      </c>
      <c r="K1031">
        <f t="shared" si="173"/>
        <v>456.07503908969932</v>
      </c>
      <c r="L1031">
        <f t="shared" si="174"/>
        <v>-0.1286493225212248</v>
      </c>
      <c r="N1031">
        <f t="shared" si="166"/>
        <v>1.4042710256926902E-2</v>
      </c>
      <c r="O1031">
        <f t="shared" si="167"/>
        <v>8.6042710256926891E-2</v>
      </c>
      <c r="P1031">
        <f t="shared" si="168"/>
        <v>-2.968954087844335</v>
      </c>
      <c r="Q1031">
        <f t="shared" si="169"/>
        <v>-1.0695010682109749</v>
      </c>
      <c r="R1031">
        <f t="shared" si="170"/>
        <v>56.30573945005569</v>
      </c>
    </row>
    <row r="1032" spans="1:18">
      <c r="A1032" t="s">
        <v>2485</v>
      </c>
      <c r="B1032">
        <v>480.76920000000001</v>
      </c>
      <c r="C1032">
        <v>8.0287987856733487</v>
      </c>
      <c r="D1032">
        <v>7.5999999999999998E-2</v>
      </c>
      <c r="E1032">
        <v>19.795285708675404</v>
      </c>
      <c r="G1032" s="128">
        <f t="shared" si="171"/>
        <v>-9.5642710815134133E-2</v>
      </c>
      <c r="H1032" s="128">
        <v>75.637611172331205</v>
      </c>
      <c r="J1032">
        <f t="shared" si="172"/>
        <v>38.599991691491468</v>
      </c>
      <c r="K1032">
        <f t="shared" si="173"/>
        <v>519.36919169149144</v>
      </c>
      <c r="L1032">
        <f t="shared" si="174"/>
        <v>-5.0451856526284297E-2</v>
      </c>
      <c r="N1032">
        <f t="shared" si="166"/>
        <v>1.5044417138593306E-2</v>
      </c>
      <c r="O1032">
        <f t="shared" si="167"/>
        <v>9.1044417138593306E-2</v>
      </c>
      <c r="P1032">
        <f t="shared" si="168"/>
        <v>-0.16798457253616245</v>
      </c>
      <c r="Q1032">
        <f t="shared" si="169"/>
        <v>-7.2341861721028314E-2</v>
      </c>
      <c r="R1032">
        <f t="shared" si="170"/>
        <v>75.637611172331205</v>
      </c>
    </row>
    <row r="1033" spans="1:18">
      <c r="A1033" t="s">
        <v>2486</v>
      </c>
      <c r="B1033">
        <v>319.38679999999999</v>
      </c>
      <c r="C1033">
        <v>3.367201777149079</v>
      </c>
      <c r="D1033">
        <v>6.5000000000000002E-2</v>
      </c>
      <c r="E1033">
        <v>20.057676834568852</v>
      </c>
      <c r="G1033" s="128">
        <f t="shared" si="171"/>
        <v>0.14036425358591179</v>
      </c>
      <c r="H1033" s="128">
        <v>47.024594910958037</v>
      </c>
      <c r="J1033">
        <f t="shared" si="172"/>
        <v>10.754398005579572</v>
      </c>
      <c r="K1033">
        <f t="shared" si="173"/>
        <v>330.14119800557955</v>
      </c>
      <c r="L1033">
        <f t="shared" si="174"/>
        <v>0.15524797142023</v>
      </c>
      <c r="N1033">
        <f t="shared" si="166"/>
        <v>1.3037489942469754E-2</v>
      </c>
      <c r="O1033">
        <f t="shared" si="167"/>
        <v>7.8037489942469757E-2</v>
      </c>
      <c r="P1033">
        <f t="shared" si="168"/>
        <v>0.2063699752344767</v>
      </c>
      <c r="Q1033">
        <f t="shared" si="169"/>
        <v>6.6005721648564913E-2</v>
      </c>
      <c r="R1033">
        <f t="shared" si="170"/>
        <v>47.024594910958037</v>
      </c>
    </row>
    <row r="1034" spans="1:18">
      <c r="A1034" t="s">
        <v>2487</v>
      </c>
      <c r="B1034">
        <v>354.35860000000002</v>
      </c>
      <c r="C1034">
        <v>3.4350474200943943</v>
      </c>
      <c r="D1034">
        <v>7.4999999999999997E-2</v>
      </c>
      <c r="E1034">
        <v>20.057676834568852</v>
      </c>
      <c r="G1034" s="128">
        <f t="shared" si="171"/>
        <v>0.30681974065909906</v>
      </c>
      <c r="H1034" s="128">
        <v>44.713945442181313</v>
      </c>
      <c r="J1034">
        <f t="shared" si="172"/>
        <v>12.172385947182615</v>
      </c>
      <c r="K1034">
        <f t="shared" si="173"/>
        <v>366.53098594718261</v>
      </c>
      <c r="L1034">
        <f t="shared" si="174"/>
        <v>0.40753217375125206</v>
      </c>
      <c r="N1034">
        <f t="shared" si="166"/>
        <v>1.5043257625926638E-2</v>
      </c>
      <c r="O1034">
        <f t="shared" si="167"/>
        <v>9.0043257625926632E-2</v>
      </c>
      <c r="P1034">
        <f t="shared" si="168"/>
        <v>0.44401095210325081</v>
      </c>
      <c r="Q1034">
        <f t="shared" si="169"/>
        <v>0.13719121144415175</v>
      </c>
      <c r="R1034">
        <f t="shared" si="170"/>
        <v>44.713945442181313</v>
      </c>
    </row>
    <row r="1035" spans="1:18">
      <c r="A1035" t="s">
        <v>2488</v>
      </c>
      <c r="B1035">
        <v>935.45370000000003</v>
      </c>
      <c r="C1035">
        <v>5.9792397776967698</v>
      </c>
      <c r="D1035">
        <v>9.5000000000000001E-2</v>
      </c>
      <c r="E1035">
        <v>20.057676834568852</v>
      </c>
      <c r="G1035" s="128">
        <f t="shared" si="171"/>
        <v>1.049732165766093E-2</v>
      </c>
      <c r="H1035" s="128">
        <v>-134.42119287154537</v>
      </c>
      <c r="J1035">
        <f t="shared" si="172"/>
        <v>55.933019732336206</v>
      </c>
      <c r="K1035">
        <f t="shared" si="173"/>
        <v>991.38671973233625</v>
      </c>
      <c r="L1035">
        <f t="shared" si="174"/>
        <v>1.388624459826783E-2</v>
      </c>
      <c r="N1035">
        <f t="shared" si="166"/>
        <v>1.9054792992840412E-2</v>
      </c>
      <c r="O1035">
        <f t="shared" si="167"/>
        <v>0.11405479299284041</v>
      </c>
      <c r="P1035">
        <f t="shared" si="168"/>
        <v>-3.613303334129972E-3</v>
      </c>
      <c r="Q1035">
        <f t="shared" si="169"/>
        <v>-1.4110624991790902E-2</v>
      </c>
      <c r="R1035">
        <f t="shared" si="170"/>
        <v>-134.42119287154537</v>
      </c>
    </row>
    <row r="1036" spans="1:18">
      <c r="A1036" t="s">
        <v>2489</v>
      </c>
      <c r="B1036">
        <v>543.47829999999999</v>
      </c>
      <c r="C1036">
        <v>6.4054353348482556</v>
      </c>
      <c r="D1036">
        <v>0.24399999999999999</v>
      </c>
      <c r="E1036">
        <v>20.139409304858372</v>
      </c>
      <c r="G1036" s="128">
        <f t="shared" si="171"/>
        <v>-0.49400792396529247</v>
      </c>
      <c r="H1036" s="128">
        <v>27.213693821036927</v>
      </c>
      <c r="J1036">
        <f t="shared" si="172"/>
        <v>34.812151065432609</v>
      </c>
      <c r="K1036">
        <f t="shared" si="173"/>
        <v>578.29045106543265</v>
      </c>
      <c r="L1036">
        <f t="shared" si="174"/>
        <v>-0.38965129951621646</v>
      </c>
      <c r="N1036">
        <f t="shared" si="166"/>
        <v>4.9140158703854422E-2</v>
      </c>
      <c r="O1036">
        <f t="shared" si="167"/>
        <v>0.2931401587038544</v>
      </c>
      <c r="P1036">
        <f t="shared" si="168"/>
        <v>-0.62844572784486807</v>
      </c>
      <c r="Q1036">
        <f t="shared" si="169"/>
        <v>-0.1344378038795756</v>
      </c>
      <c r="R1036">
        <f t="shared" si="170"/>
        <v>27.213693821036927</v>
      </c>
    </row>
    <row r="1037" spans="1:18">
      <c r="A1037" t="s">
        <v>778</v>
      </c>
      <c r="B1037">
        <v>418.41</v>
      </c>
      <c r="C1037">
        <v>10.710129314695672</v>
      </c>
      <c r="D1037">
        <v>0.109</v>
      </c>
      <c r="E1037">
        <v>20.240640225571301</v>
      </c>
      <c r="G1037" s="128">
        <f t="shared" si="171"/>
        <v>-1.1732903233708951</v>
      </c>
      <c r="H1037" s="128">
        <v>36.66783951094267</v>
      </c>
      <c r="J1037">
        <f t="shared" si="172"/>
        <v>44.812252065618168</v>
      </c>
      <c r="K1037">
        <f t="shared" si="173"/>
        <v>463.22225206561819</v>
      </c>
      <c r="L1037">
        <f t="shared" si="174"/>
        <v>-0.33524335175599229</v>
      </c>
      <c r="N1037">
        <f t="shared" si="166"/>
        <v>2.2062297845872721E-2</v>
      </c>
      <c r="O1037">
        <f t="shared" si="167"/>
        <v>0.13106229784587273</v>
      </c>
      <c r="P1037">
        <f t="shared" si="168"/>
        <v>-1.6035105361419553</v>
      </c>
      <c r="Q1037">
        <f t="shared" si="169"/>
        <v>-0.43022021277106015</v>
      </c>
      <c r="R1037">
        <f t="shared" si="170"/>
        <v>36.66783951094267</v>
      </c>
    </row>
    <row r="1038" spans="1:18">
      <c r="A1038" t="s">
        <v>2490</v>
      </c>
      <c r="B1038">
        <v>796.17830000000004</v>
      </c>
      <c r="C1038">
        <v>5.0877710958385949</v>
      </c>
      <c r="D1038">
        <v>8.8999999999999996E-2</v>
      </c>
      <c r="E1038">
        <v>20.281756894296745</v>
      </c>
      <c r="G1038" s="128">
        <f t="shared" si="171"/>
        <v>3.9190534366136953E-3</v>
      </c>
      <c r="H1038" s="128">
        <v>-460.38363569483778</v>
      </c>
      <c r="J1038">
        <f t="shared" si="172"/>
        <v>40.507729418739096</v>
      </c>
      <c r="K1038">
        <f t="shared" si="173"/>
        <v>836.68602941873917</v>
      </c>
      <c r="L1038">
        <f t="shared" si="174"/>
        <v>7.8463088306258144E-3</v>
      </c>
      <c r="N1038">
        <f t="shared" si="166"/>
        <v>1.8050763635924102E-2</v>
      </c>
      <c r="O1038">
        <f t="shared" si="167"/>
        <v>0.1070507636359241</v>
      </c>
      <c r="P1038">
        <f t="shared" si="168"/>
        <v>-1.412362725969192E-2</v>
      </c>
      <c r="Q1038">
        <f t="shared" si="169"/>
        <v>-1.8042680696305616E-2</v>
      </c>
      <c r="R1038">
        <f t="shared" si="170"/>
        <v>-460.38363569483778</v>
      </c>
    </row>
    <row r="1039" spans="1:18">
      <c r="A1039" t="s">
        <v>731</v>
      </c>
      <c r="B1039">
        <v>606.06060000000002</v>
      </c>
      <c r="C1039">
        <v>6.4823572034225831</v>
      </c>
      <c r="D1039">
        <v>4.6899999999999997E-2</v>
      </c>
      <c r="E1039">
        <v>20.312813880126082</v>
      </c>
      <c r="G1039" s="128">
        <f t="shared" si="171"/>
        <v>4.5589193100471687E-2</v>
      </c>
      <c r="H1039" s="128">
        <v>-39.973691084143141</v>
      </c>
      <c r="J1039">
        <f t="shared" si="172"/>
        <v>39.287012961206123</v>
      </c>
      <c r="K1039">
        <f t="shared" si="173"/>
        <v>645.3476129612061</v>
      </c>
      <c r="L1039">
        <f t="shared" si="174"/>
        <v>4.5725917815191974E-2</v>
      </c>
      <c r="N1039">
        <f t="shared" si="166"/>
        <v>9.5267097097791326E-3</v>
      </c>
      <c r="O1039">
        <f t="shared" si="167"/>
        <v>5.642670970977913E-2</v>
      </c>
      <c r="P1039">
        <f t="shared" si="168"/>
        <v>2.7365509882735634E-2</v>
      </c>
      <c r="Q1039">
        <f t="shared" si="169"/>
        <v>-1.8223683217736052E-2</v>
      </c>
      <c r="R1039">
        <f t="shared" si="170"/>
        <v>-39.973691084143141</v>
      </c>
    </row>
    <row r="1040" spans="1:18">
      <c r="A1040" t="s">
        <v>2491</v>
      </c>
      <c r="B1040">
        <v>370.37040000000002</v>
      </c>
      <c r="C1040">
        <v>8.1107212478607167</v>
      </c>
      <c r="D1040">
        <v>7.8E-2</v>
      </c>
      <c r="E1040">
        <v>20.56905941921482</v>
      </c>
      <c r="G1040" s="128">
        <f t="shared" si="171"/>
        <v>0.500922739380954</v>
      </c>
      <c r="H1040" s="128">
        <v>46.13672499762778</v>
      </c>
      <c r="J1040">
        <f t="shared" si="172"/>
        <v>30.03971072858673</v>
      </c>
      <c r="K1040">
        <f t="shared" si="173"/>
        <v>400.41011072858674</v>
      </c>
      <c r="L1040">
        <f t="shared" si="174"/>
        <v>-5.1636425700468509</v>
      </c>
      <c r="N1040">
        <f t="shared" si="166"/>
        <v>1.6043866346987557E-2</v>
      </c>
      <c r="O1040">
        <f t="shared" si="167"/>
        <v>9.4043866346987554E-2</v>
      </c>
      <c r="P1040">
        <f t="shared" si="168"/>
        <v>0.73203208609972847</v>
      </c>
      <c r="Q1040">
        <f t="shared" si="169"/>
        <v>0.23110934671877448</v>
      </c>
      <c r="R1040">
        <f t="shared" si="170"/>
        <v>46.13672499762778</v>
      </c>
    </row>
    <row r="1041" spans="1:18">
      <c r="A1041" t="s">
        <v>800</v>
      </c>
      <c r="B1041">
        <v>444.44439999999997</v>
      </c>
      <c r="C1041">
        <v>6.2187391509180188</v>
      </c>
      <c r="D1041">
        <v>0.14099999999999999</v>
      </c>
      <c r="E1041">
        <v>20.623466024352037</v>
      </c>
      <c r="G1041" s="128">
        <f t="shared" si="171"/>
        <v>-0.7637854643401577</v>
      </c>
      <c r="H1041" s="128">
        <v>32.625644113633413</v>
      </c>
      <c r="J1041">
        <f t="shared" si="172"/>
        <v>27.63883790686268</v>
      </c>
      <c r="K1041">
        <f t="shared" si="173"/>
        <v>472.08323790686268</v>
      </c>
      <c r="L1041">
        <f t="shared" si="174"/>
        <v>-0.46150431008711446</v>
      </c>
      <c r="N1041">
        <f t="shared" si="166"/>
        <v>2.9079087094336372E-2</v>
      </c>
      <c r="O1041">
        <f t="shared" si="167"/>
        <v>0.17007908709433636</v>
      </c>
      <c r="P1041">
        <f t="shared" si="168"/>
        <v>-1.01297539172744</v>
      </c>
      <c r="Q1041">
        <f t="shared" si="169"/>
        <v>-0.2491899273872823</v>
      </c>
      <c r="R1041">
        <f t="shared" si="170"/>
        <v>32.625644113633413</v>
      </c>
    </row>
    <row r="1042" spans="1:18">
      <c r="A1042" t="s">
        <v>762</v>
      </c>
      <c r="B1042">
        <v>421.9409</v>
      </c>
      <c r="C1042">
        <v>7.9355582108590825</v>
      </c>
      <c r="D1042">
        <v>7.5999999999999998E-2</v>
      </c>
      <c r="E1042">
        <v>21.107432254987629</v>
      </c>
      <c r="G1042" s="128">
        <f t="shared" si="171"/>
        <v>-0.44479719622069341</v>
      </c>
      <c r="H1042" s="128">
        <v>59.955572567497185</v>
      </c>
      <c r="J1042">
        <f t="shared" si="172"/>
        <v>33.483365734922707</v>
      </c>
      <c r="K1042">
        <f t="shared" si="173"/>
        <v>455.4242657349227</v>
      </c>
      <c r="L1042">
        <f t="shared" si="174"/>
        <v>-0.15835714641245435</v>
      </c>
      <c r="N1042">
        <f t="shared" si="166"/>
        <v>1.6041648513790599E-2</v>
      </c>
      <c r="O1042">
        <f t="shared" si="167"/>
        <v>9.2041648513790597E-2</v>
      </c>
      <c r="P1042">
        <f t="shared" si="168"/>
        <v>-0.71147790197898408</v>
      </c>
      <c r="Q1042">
        <f t="shared" si="169"/>
        <v>-0.26668070575829067</v>
      </c>
      <c r="R1042">
        <f t="shared" si="170"/>
        <v>59.955572567497185</v>
      </c>
    </row>
    <row r="1043" spans="1:18">
      <c r="A1043" t="s">
        <v>2492</v>
      </c>
      <c r="B1043">
        <v>819.6721</v>
      </c>
      <c r="C1043">
        <v>11.703634098107877</v>
      </c>
      <c r="D1043">
        <v>0.109</v>
      </c>
      <c r="E1043">
        <v>21.15559302969336</v>
      </c>
      <c r="G1043" s="128">
        <f t="shared" si="171"/>
        <v>-1.258852780395002E-2</v>
      </c>
      <c r="H1043" s="128">
        <v>172.89600708682056</v>
      </c>
      <c r="J1043">
        <f t="shared" si="172"/>
        <v>95.931423388276883</v>
      </c>
      <c r="K1043">
        <f t="shared" si="173"/>
        <v>915.60352338827693</v>
      </c>
      <c r="L1043">
        <f t="shared" si="174"/>
        <v>-1.6464654897166281E-3</v>
      </c>
      <c r="N1043">
        <f t="shared" si="166"/>
        <v>2.305959640236576E-2</v>
      </c>
      <c r="O1043">
        <f t="shared" si="167"/>
        <v>0.13205959640236575</v>
      </c>
      <c r="P1043">
        <f t="shared" si="168"/>
        <v>-3.4353589727993822E-2</v>
      </c>
      <c r="Q1043">
        <f t="shared" si="169"/>
        <v>-2.1765061924043802E-2</v>
      </c>
      <c r="R1043">
        <f t="shared" si="170"/>
        <v>172.89600708682056</v>
      </c>
    </row>
    <row r="1044" spans="1:18">
      <c r="A1044" t="s">
        <v>2493</v>
      </c>
      <c r="B1044">
        <v>662.69050000000004</v>
      </c>
      <c r="C1044">
        <v>4.4792080742801703</v>
      </c>
      <c r="D1044">
        <v>5.1999999999999998E-2</v>
      </c>
      <c r="E1044">
        <v>21.208385301587477</v>
      </c>
      <c r="G1044" s="128">
        <f t="shared" si="171"/>
        <v>3.8104781716759767E-2</v>
      </c>
      <c r="H1044" s="128">
        <v>-43.518727509044211</v>
      </c>
      <c r="J1044">
        <f t="shared" si="172"/>
        <v>29.683286383487633</v>
      </c>
      <c r="K1044">
        <f t="shared" si="173"/>
        <v>692.37378638348764</v>
      </c>
      <c r="L1044">
        <f t="shared" si="174"/>
        <v>3.8946274796960306E-2</v>
      </c>
      <c r="N1044">
        <f t="shared" si="166"/>
        <v>1.1028360356825487E-2</v>
      </c>
      <c r="O1044">
        <f t="shared" si="167"/>
        <v>6.3028360356825491E-2</v>
      </c>
      <c r="P1044">
        <f t="shared" si="168"/>
        <v>2.1522065593526984E-2</v>
      </c>
      <c r="Q1044">
        <f t="shared" si="169"/>
        <v>-1.6582716123232782E-2</v>
      </c>
      <c r="R1044">
        <f t="shared" si="170"/>
        <v>-43.518727509044211</v>
      </c>
    </row>
    <row r="1045" spans="1:18">
      <c r="A1045" t="s">
        <v>2494</v>
      </c>
      <c r="B1045">
        <v>1358.6959999999999</v>
      </c>
      <c r="C1045">
        <v>10.314062149998771</v>
      </c>
      <c r="D1045">
        <v>5.1999999999999998E-2</v>
      </c>
      <c r="E1045">
        <v>21.208385301587477</v>
      </c>
      <c r="G1045" s="128">
        <f t="shared" si="171"/>
        <v>4.4150729471133424E-2</v>
      </c>
      <c r="H1045" s="128">
        <v>-10.348327259214772</v>
      </c>
      <c r="J1045">
        <f t="shared" si="172"/>
        <v>140.13674986954729</v>
      </c>
      <c r="K1045">
        <f t="shared" si="173"/>
        <v>1498.8327498695471</v>
      </c>
      <c r="L1045">
        <f t="shared" si="174"/>
        <v>4.4443428156764261E-2</v>
      </c>
      <c r="N1045">
        <f t="shared" si="166"/>
        <v>1.1028360356825487E-2</v>
      </c>
      <c r="O1045">
        <f t="shared" si="167"/>
        <v>6.3028360356825491E-2</v>
      </c>
      <c r="P1045">
        <f t="shared" si="168"/>
        <v>3.9581867498129954E-2</v>
      </c>
      <c r="Q1045">
        <f t="shared" si="169"/>
        <v>-4.5688619730034699E-3</v>
      </c>
      <c r="R1045">
        <f t="shared" si="170"/>
        <v>-10.348327259214772</v>
      </c>
    </row>
    <row r="1046" spans="1:18">
      <c r="A1046" t="s">
        <v>2495</v>
      </c>
      <c r="B1046">
        <v>1052.6320000000001</v>
      </c>
      <c r="C1046">
        <v>11.805168807845245</v>
      </c>
      <c r="D1046">
        <v>6.6000000000000003E-2</v>
      </c>
      <c r="E1046">
        <v>21.266510910765842</v>
      </c>
      <c r="G1046" s="128">
        <f t="shared" si="171"/>
        <v>3.456408547092106E-2</v>
      </c>
      <c r="H1046" s="128">
        <v>-24.688855032000813</v>
      </c>
      <c r="J1046">
        <f t="shared" si="172"/>
        <v>124.26498452539757</v>
      </c>
      <c r="K1046">
        <f t="shared" si="173"/>
        <v>1176.8969845253976</v>
      </c>
      <c r="L1046">
        <f t="shared" si="174"/>
        <v>3.6460360606619745E-2</v>
      </c>
      <c r="N1046">
        <f t="shared" si="166"/>
        <v>1.4035897201105457E-2</v>
      </c>
      <c r="O1046">
        <f t="shared" si="167"/>
        <v>8.003589720110546E-2</v>
      </c>
      <c r="P1046">
        <f t="shared" si="168"/>
        <v>2.6030608515868504E-2</v>
      </c>
      <c r="Q1046">
        <f t="shared" si="169"/>
        <v>-8.533476955052556E-3</v>
      </c>
      <c r="R1046">
        <f t="shared" si="170"/>
        <v>-24.688855032000813</v>
      </c>
    </row>
    <row r="1047" spans="1:18">
      <c r="A1047" t="s">
        <v>2496</v>
      </c>
      <c r="B1047">
        <v>1059.3219999999999</v>
      </c>
      <c r="C1047">
        <v>4.7284352648425223</v>
      </c>
      <c r="D1047">
        <v>4.2299999999999997E-2</v>
      </c>
      <c r="E1047">
        <v>21.330821045674057</v>
      </c>
      <c r="G1047" s="128">
        <f t="shared" si="171"/>
        <v>4.8947573043086424E-2</v>
      </c>
      <c r="H1047" s="128">
        <v>-11.093967213075258</v>
      </c>
      <c r="J1047">
        <f t="shared" si="172"/>
        <v>50.089355016235103</v>
      </c>
      <c r="K1047">
        <f t="shared" si="173"/>
        <v>1109.4113550162349</v>
      </c>
      <c r="L1047">
        <f t="shared" si="174"/>
        <v>4.877172285184049E-2</v>
      </c>
      <c r="N1047">
        <f t="shared" si="166"/>
        <v>9.0229373023201255E-3</v>
      </c>
      <c r="O1047">
        <f t="shared" si="167"/>
        <v>5.1322937302320126E-2</v>
      </c>
      <c r="P1047">
        <f t="shared" si="168"/>
        <v>4.3517345338090353E-2</v>
      </c>
      <c r="Q1047">
        <f t="shared" si="169"/>
        <v>-5.4302277049960712E-3</v>
      </c>
      <c r="R1047">
        <f t="shared" si="170"/>
        <v>-11.093967213075258</v>
      </c>
    </row>
    <row r="1048" spans="1:18">
      <c r="A1048" t="s">
        <v>2497</v>
      </c>
      <c r="B1048">
        <v>703.23490000000004</v>
      </c>
      <c r="C1048">
        <v>7.3321069958170568</v>
      </c>
      <c r="D1048">
        <v>5.6000000000000001E-2</v>
      </c>
      <c r="E1048">
        <v>21.482413120256943</v>
      </c>
      <c r="G1048" s="128">
        <f t="shared" si="171"/>
        <v>3.3997623158426506E-2</v>
      </c>
      <c r="H1048" s="128">
        <v>-46.139344358752801</v>
      </c>
      <c r="J1048">
        <f t="shared" si="172"/>
        <v>51.561935299927093</v>
      </c>
      <c r="K1048">
        <f t="shared" si="173"/>
        <v>754.79683529992712</v>
      </c>
      <c r="L1048">
        <f t="shared" si="174"/>
        <v>3.5797158875989117E-2</v>
      </c>
      <c r="N1048">
        <f t="shared" si="166"/>
        <v>1.2030151347343889E-2</v>
      </c>
      <c r="O1048">
        <f t="shared" si="167"/>
        <v>6.8030151347343887E-2</v>
      </c>
      <c r="P1048">
        <f t="shared" si="168"/>
        <v>1.831134273556901E-2</v>
      </c>
      <c r="Q1048">
        <f t="shared" si="169"/>
        <v>-1.5686280422857496E-2</v>
      </c>
      <c r="R1048">
        <f t="shared" si="170"/>
        <v>-46.139344358752801</v>
      </c>
    </row>
    <row r="1049" spans="1:18">
      <c r="A1049" t="s">
        <v>786</v>
      </c>
      <c r="B1049">
        <v>482.1601</v>
      </c>
      <c r="C1049">
        <v>4.367337417136758</v>
      </c>
      <c r="D1049">
        <v>6.5000000000000002E-2</v>
      </c>
      <c r="E1049">
        <v>21.592029210886757</v>
      </c>
      <c r="G1049" s="128">
        <f t="shared" si="171"/>
        <v>-4.1274468007999068E-2</v>
      </c>
      <c r="H1049" s="128">
        <v>160.80596724538961</v>
      </c>
      <c r="J1049">
        <f t="shared" si="172"/>
        <v>21.05755845780401</v>
      </c>
      <c r="K1049">
        <f t="shared" si="173"/>
        <v>503.21765845780402</v>
      </c>
      <c r="L1049">
        <f t="shared" si="174"/>
        <v>-2.3717879690658625E-2</v>
      </c>
      <c r="N1049">
        <f t="shared" si="166"/>
        <v>1.4034818987076392E-2</v>
      </c>
      <c r="O1049">
        <f t="shared" si="167"/>
        <v>7.90348189870764E-2</v>
      </c>
      <c r="P1049">
        <f t="shared" si="168"/>
        <v>-0.10764627551365086</v>
      </c>
      <c r="Q1049">
        <f t="shared" si="169"/>
        <v>-6.6371807505651789E-2</v>
      </c>
      <c r="R1049">
        <f t="shared" si="170"/>
        <v>160.80596724538961</v>
      </c>
    </row>
    <row r="1050" spans="1:18">
      <c r="A1050" t="s">
        <v>790</v>
      </c>
      <c r="B1050">
        <v>473.93360000000001</v>
      </c>
      <c r="C1050">
        <v>5.6980863522516438</v>
      </c>
      <c r="D1050">
        <v>6.5000000000000002E-2</v>
      </c>
      <c r="E1050">
        <v>21.592029210886757</v>
      </c>
      <c r="G1050" s="128">
        <f t="shared" si="171"/>
        <v>-5.0778367942518207E-2</v>
      </c>
      <c r="H1050" s="128">
        <v>144.86956611733487</v>
      </c>
      <c r="J1050">
        <f t="shared" si="172"/>
        <v>27.0051457803349</v>
      </c>
      <c r="K1050">
        <f t="shared" si="173"/>
        <v>500.9387457803349</v>
      </c>
      <c r="L1050">
        <f t="shared" si="174"/>
        <v>-2.5271293513276977E-2</v>
      </c>
      <c r="N1050">
        <f t="shared" si="166"/>
        <v>1.4034818987076392E-2</v>
      </c>
      <c r="O1050">
        <f t="shared" si="167"/>
        <v>7.90348189870764E-2</v>
      </c>
      <c r="P1050">
        <f t="shared" si="168"/>
        <v>-0.12434076926230819</v>
      </c>
      <c r="Q1050">
        <f t="shared" si="169"/>
        <v>-7.3562401319789986E-2</v>
      </c>
      <c r="R1050">
        <f t="shared" si="170"/>
        <v>144.86956611733487</v>
      </c>
    </row>
    <row r="1051" spans="1:18">
      <c r="A1051" t="s">
        <v>2498</v>
      </c>
      <c r="B1051">
        <v>1094.0920000000001</v>
      </c>
      <c r="C1051">
        <v>9.1557404099352251</v>
      </c>
      <c r="D1051">
        <v>5.0999999999999997E-2</v>
      </c>
      <c r="E1051">
        <v>21.622120389064182</v>
      </c>
      <c r="G1051" s="128">
        <f t="shared" si="171"/>
        <v>4.3848476063508848E-2</v>
      </c>
      <c r="H1051" s="128">
        <v>-14.379056244884799</v>
      </c>
      <c r="J1051">
        <f t="shared" si="172"/>
        <v>100.17222336586852</v>
      </c>
      <c r="K1051">
        <f t="shared" si="173"/>
        <v>1194.2642233658687</v>
      </c>
      <c r="L1051">
        <f t="shared" si="174"/>
        <v>4.4175754910417558E-2</v>
      </c>
      <c r="N1051">
        <f t="shared" si="166"/>
        <v>1.1027281398422732E-2</v>
      </c>
      <c r="O1051">
        <f t="shared" si="167"/>
        <v>6.2027281398422729E-2</v>
      </c>
      <c r="P1051">
        <f t="shared" si="168"/>
        <v>3.7543479027812063E-2</v>
      </c>
      <c r="Q1051">
        <f t="shared" si="169"/>
        <v>-6.3049970356967855E-3</v>
      </c>
      <c r="R1051">
        <f t="shared" si="170"/>
        <v>-14.379056244884799</v>
      </c>
    </row>
    <row r="1052" spans="1:18">
      <c r="A1052" t="s">
        <v>2499</v>
      </c>
      <c r="B1052">
        <v>534.75940000000003</v>
      </c>
      <c r="C1052">
        <v>5.8212334097821641</v>
      </c>
      <c r="D1052">
        <v>6.9000000000000006E-2</v>
      </c>
      <c r="E1052">
        <v>21.792204846240121</v>
      </c>
      <c r="G1052" s="128">
        <f t="shared" si="171"/>
        <v>-1.9175470717186546E-2</v>
      </c>
      <c r="H1052" s="128">
        <v>228.20760591697692</v>
      </c>
      <c r="J1052">
        <f t="shared" si="172"/>
        <v>31.129592854750644</v>
      </c>
      <c r="K1052">
        <f t="shared" si="173"/>
        <v>565.88899285475065</v>
      </c>
      <c r="L1052">
        <f t="shared" si="174"/>
        <v>-7.0073461153861843E-3</v>
      </c>
      <c r="N1052">
        <f t="shared" si="166"/>
        <v>1.5036621343905685E-2</v>
      </c>
      <c r="O1052">
        <f t="shared" si="167"/>
        <v>8.4036621343905687E-2</v>
      </c>
      <c r="P1052">
        <f t="shared" si="168"/>
        <v>-6.2935353364188928E-2</v>
      </c>
      <c r="Q1052">
        <f t="shared" si="169"/>
        <v>-4.3759882647002382E-2</v>
      </c>
      <c r="R1052">
        <f t="shared" si="170"/>
        <v>228.20760591697692</v>
      </c>
    </row>
    <row r="1053" spans="1:18">
      <c r="A1053" t="s">
        <v>2500</v>
      </c>
      <c r="B1053">
        <v>520.83330000000001</v>
      </c>
      <c r="C1053">
        <v>10.159603101185255</v>
      </c>
      <c r="D1053">
        <v>5.5E-2</v>
      </c>
      <c r="E1053">
        <v>21.871064396851832</v>
      </c>
      <c r="G1053" s="128">
        <f t="shared" si="171"/>
        <v>1.8746600351858975E-2</v>
      </c>
      <c r="H1053" s="128">
        <v>-207.91079557577569</v>
      </c>
      <c r="J1053">
        <f t="shared" si="172"/>
        <v>52.914596098805504</v>
      </c>
      <c r="K1053">
        <f t="shared" si="173"/>
        <v>573.74789609880554</v>
      </c>
      <c r="L1053">
        <f t="shared" si="174"/>
        <v>2.7087606050846324E-2</v>
      </c>
      <c r="N1053">
        <f t="shared" si="166"/>
        <v>1.2029085418268508E-2</v>
      </c>
      <c r="O1053">
        <f t="shared" si="167"/>
        <v>6.7029085418268505E-2</v>
      </c>
      <c r="P1053">
        <f t="shared" si="168"/>
        <v>-2.0229605583102189E-2</v>
      </c>
      <c r="Q1053">
        <f t="shared" si="169"/>
        <v>-3.8976205934961164E-2</v>
      </c>
      <c r="R1053">
        <f t="shared" si="170"/>
        <v>-207.91079557577569</v>
      </c>
    </row>
    <row r="1054" spans="1:18">
      <c r="A1054" t="s">
        <v>782</v>
      </c>
      <c r="B1054">
        <v>270.27030000000002</v>
      </c>
      <c r="C1054">
        <v>12.112269651877712</v>
      </c>
      <c r="D1054">
        <v>6.4000000000000001E-2</v>
      </c>
      <c r="E1054">
        <v>21.927745552153784</v>
      </c>
      <c r="G1054" s="128">
        <f t="shared" si="171"/>
        <v>0.10113501061225386</v>
      </c>
      <c r="H1054" s="128">
        <v>43.237802414618251</v>
      </c>
      <c r="J1054">
        <f t="shared" si="172"/>
        <v>32.735867524938847</v>
      </c>
      <c r="K1054">
        <f t="shared" si="173"/>
        <v>303.00616752493886</v>
      </c>
      <c r="L1054">
        <f t="shared" si="174"/>
        <v>0.11998003682458813</v>
      </c>
      <c r="N1054">
        <f t="shared" si="166"/>
        <v>1.4033757153378422E-2</v>
      </c>
      <c r="O1054">
        <f t="shared" si="167"/>
        <v>7.803375715337843E-2</v>
      </c>
      <c r="P1054">
        <f t="shared" si="168"/>
        <v>0.14486356667278338</v>
      </c>
      <c r="Q1054">
        <f t="shared" si="169"/>
        <v>4.3728556060529528E-2</v>
      </c>
      <c r="R1054">
        <f t="shared" si="170"/>
        <v>43.237802414618251</v>
      </c>
    </row>
    <row r="1055" spans="1:18">
      <c r="A1055" t="s">
        <v>760</v>
      </c>
      <c r="B1055">
        <v>396.8254</v>
      </c>
      <c r="C1055">
        <v>7.5040257875628562</v>
      </c>
      <c r="D1055">
        <v>5.8999999999999997E-2</v>
      </c>
      <c r="E1055">
        <v>22.086264385785487</v>
      </c>
      <c r="G1055" s="128">
        <f t="shared" si="171"/>
        <v>4.2988763579090818</v>
      </c>
      <c r="H1055" s="128">
        <v>102.70992202063746</v>
      </c>
      <c r="J1055">
        <f t="shared" si="172"/>
        <v>29.777880347599456</v>
      </c>
      <c r="K1055">
        <f t="shared" si="173"/>
        <v>426.60328034759948</v>
      </c>
      <c r="L1055">
        <f t="shared" si="174"/>
        <v>-0.12817682389221818</v>
      </c>
      <c r="N1055">
        <f t="shared" si="166"/>
        <v>1.3030895987613436E-2</v>
      </c>
      <c r="O1055">
        <f t="shared" si="167"/>
        <v>7.2030895987613433E-2</v>
      </c>
      <c r="P1055">
        <f t="shared" si="168"/>
        <v>8.7142489128811196</v>
      </c>
      <c r="Q1055">
        <f t="shared" si="169"/>
        <v>4.4153725549720377</v>
      </c>
      <c r="R1055">
        <f t="shared" si="170"/>
        <v>102.70992202063746</v>
      </c>
    </row>
    <row r="1056" spans="1:18">
      <c r="A1056" t="s">
        <v>2501</v>
      </c>
      <c r="B1056">
        <v>264.55029999999999</v>
      </c>
      <c r="C1056">
        <v>13.947558611952322</v>
      </c>
      <c r="D1056">
        <v>5.8999999999999997E-2</v>
      </c>
      <c r="E1056">
        <v>22.086264385785487</v>
      </c>
      <c r="G1056" s="128">
        <f t="shared" si="171"/>
        <v>8.3879083767142218E-2</v>
      </c>
      <c r="H1056" s="128">
        <v>46.332535868064703</v>
      </c>
      <c r="J1056">
        <f t="shared" si="172"/>
        <v>36.89830815059571</v>
      </c>
      <c r="K1056">
        <f t="shared" si="173"/>
        <v>301.4486081505957</v>
      </c>
      <c r="L1056">
        <f t="shared" si="174"/>
        <v>9.818307089959695E-2</v>
      </c>
      <c r="N1056">
        <f t="shared" si="166"/>
        <v>1.3030895987613436E-2</v>
      </c>
      <c r="O1056">
        <f t="shared" si="167"/>
        <v>7.2030895987613433E-2</v>
      </c>
      <c r="P1056">
        <f t="shared" si="168"/>
        <v>0.12274239033935742</v>
      </c>
      <c r="Q1056">
        <f t="shared" si="169"/>
        <v>3.8863306572215206E-2</v>
      </c>
      <c r="R1056">
        <f t="shared" si="170"/>
        <v>46.332535868064703</v>
      </c>
    </row>
    <row r="1057" spans="1:18">
      <c r="A1057" t="s">
        <v>2502</v>
      </c>
      <c r="B1057">
        <v>1730.104</v>
      </c>
      <c r="C1057">
        <v>4.5961219510783522</v>
      </c>
      <c r="D1057">
        <v>5.3999999999999999E-2</v>
      </c>
      <c r="E1057">
        <v>22.274145561476143</v>
      </c>
      <c r="G1057" s="128">
        <f t="shared" si="171"/>
        <v>4.4194245194068928E-2</v>
      </c>
      <c r="H1057" s="128">
        <v>-8.131563018909107</v>
      </c>
      <c r="J1057">
        <f t="shared" si="172"/>
        <v>79.517689720484626</v>
      </c>
      <c r="K1057">
        <f t="shared" si="173"/>
        <v>1809.6216897204847</v>
      </c>
      <c r="L1057">
        <f t="shared" si="174"/>
        <v>4.4321313524096531E-2</v>
      </c>
      <c r="N1057">
        <f t="shared" si="166"/>
        <v>1.2028038603197117E-2</v>
      </c>
      <c r="O1057">
        <f t="shared" si="167"/>
        <v>6.6028038603197114E-2</v>
      </c>
      <c r="P1057">
        <f t="shared" si="168"/>
        <v>4.0600562295382003E-2</v>
      </c>
      <c r="Q1057">
        <f t="shared" si="169"/>
        <v>-3.5936828986869243E-3</v>
      </c>
      <c r="R1057">
        <f t="shared" si="170"/>
        <v>-8.131563018909107</v>
      </c>
    </row>
    <row r="1058" spans="1:18">
      <c r="A1058" t="s">
        <v>2503</v>
      </c>
      <c r="B1058">
        <v>1785.7139999999999</v>
      </c>
      <c r="C1058">
        <v>5.8300078552125383</v>
      </c>
      <c r="D1058">
        <v>4.9000000000000002E-2</v>
      </c>
      <c r="E1058">
        <v>22.500379657123613</v>
      </c>
      <c r="G1058" s="128">
        <f t="shared" si="171"/>
        <v>4.5718653339232723E-2</v>
      </c>
      <c r="H1058" s="128">
        <v>-6.9163282851347416</v>
      </c>
      <c r="J1058">
        <f t="shared" si="172"/>
        <v>104.10726647163003</v>
      </c>
      <c r="K1058">
        <f t="shared" si="173"/>
        <v>1889.82126647163</v>
      </c>
      <c r="L1058">
        <f t="shared" si="174"/>
        <v>4.5769690620579243E-2</v>
      </c>
      <c r="N1058">
        <f t="shared" si="166"/>
        <v>1.1025186031990571E-2</v>
      </c>
      <c r="O1058">
        <f t="shared" si="167"/>
        <v>6.0025186031990571E-2</v>
      </c>
      <c r="P1058">
        <f t="shared" si="168"/>
        <v>4.2556601186748672E-2</v>
      </c>
      <c r="Q1058">
        <f t="shared" si="169"/>
        <v>-3.1620521524840517E-3</v>
      </c>
      <c r="R1058">
        <f t="shared" si="170"/>
        <v>-6.9163282851347416</v>
      </c>
    </row>
    <row r="1059" spans="1:18">
      <c r="A1059" t="s">
        <v>2504</v>
      </c>
      <c r="B1059">
        <v>1071.8109999999999</v>
      </c>
      <c r="C1059">
        <v>6.2280364174394727</v>
      </c>
      <c r="D1059">
        <v>4.9000000000000002E-2</v>
      </c>
      <c r="E1059">
        <v>22.500379657123613</v>
      </c>
      <c r="G1059" s="128">
        <f t="shared" si="171"/>
        <v>4.4943791285686929E-2</v>
      </c>
      <c r="H1059" s="128">
        <v>-14.489760151129635</v>
      </c>
      <c r="J1059">
        <f t="shared" si="172"/>
        <v>66.752779406122187</v>
      </c>
      <c r="K1059">
        <f t="shared" si="173"/>
        <v>1138.5637794061222</v>
      </c>
      <c r="L1059">
        <f t="shared" si="174"/>
        <v>4.5079557604324264E-2</v>
      </c>
      <c r="N1059">
        <f t="shared" si="166"/>
        <v>1.1025186031990571E-2</v>
      </c>
      <c r="O1059">
        <f t="shared" si="167"/>
        <v>6.0025186031990571E-2</v>
      </c>
      <c r="P1059">
        <f t="shared" si="168"/>
        <v>3.8431543725566591E-2</v>
      </c>
      <c r="Q1059">
        <f t="shared" si="169"/>
        <v>-6.5122475601203378E-3</v>
      </c>
      <c r="R1059">
        <f t="shared" si="170"/>
        <v>-14.489760151129635</v>
      </c>
    </row>
    <row r="1060" spans="1:18">
      <c r="A1060" t="s">
        <v>2505</v>
      </c>
      <c r="B1060">
        <v>466.20049999999998</v>
      </c>
      <c r="C1060">
        <v>3.3756714835474919</v>
      </c>
      <c r="D1060">
        <v>5.2999999999999999E-2</v>
      </c>
      <c r="E1060">
        <v>22.692473409661677</v>
      </c>
      <c r="G1060" s="128">
        <f t="shared" si="171"/>
        <v>8.2259400590904558E-3</v>
      </c>
      <c r="H1060" s="128">
        <v>-853.23306612496435</v>
      </c>
      <c r="J1060">
        <f t="shared" si="172"/>
        <v>15.737397334655824</v>
      </c>
      <c r="K1060">
        <f t="shared" si="173"/>
        <v>481.93789733465582</v>
      </c>
      <c r="L1060">
        <f t="shared" si="174"/>
        <v>1.5392514849920151E-2</v>
      </c>
      <c r="N1060">
        <f t="shared" ref="N1060:N1123" si="175">D1060*(E1060/100)</f>
        <v>1.2027010907120687E-2</v>
      </c>
      <c r="O1060">
        <f t="shared" ref="O1060:O1123" si="176">D1060+N1060</f>
        <v>6.502701090712068E-2</v>
      </c>
      <c r="P1060">
        <f t="shared" ref="P1060:P1123" si="177">O1060-((B1060*(0.04645-O1060)/(398-B1060)))</f>
        <v>-6.1960500524688739E-2</v>
      </c>
      <c r="Q1060">
        <f t="shared" ref="Q1060:Q1123" si="178">P1060-G1060</f>
        <v>-7.0186440583779194E-2</v>
      </c>
      <c r="R1060">
        <f t="shared" ref="R1060:R1123" si="179">(Q1060/G1060)*100</f>
        <v>-853.23306612496435</v>
      </c>
    </row>
    <row r="1061" spans="1:18">
      <c r="A1061" t="s">
        <v>2506</v>
      </c>
      <c r="B1061">
        <v>719.42449999999997</v>
      </c>
      <c r="C1061">
        <v>3.6839031231557087</v>
      </c>
      <c r="D1061">
        <v>6.5000000000000002E-2</v>
      </c>
      <c r="E1061">
        <v>23.126927567193718</v>
      </c>
      <c r="G1061" s="128">
        <f t="shared" si="171"/>
        <v>2.3480686833144325E-2</v>
      </c>
      <c r="H1061" s="128">
        <v>-79.27287253897434</v>
      </c>
      <c r="J1061">
        <f t="shared" si="172"/>
        <v>26.50290162424734</v>
      </c>
      <c r="K1061">
        <f t="shared" si="173"/>
        <v>745.9274016242473</v>
      </c>
      <c r="L1061">
        <f t="shared" si="174"/>
        <v>2.5230343354579049E-2</v>
      </c>
      <c r="N1061">
        <f t="shared" si="175"/>
        <v>1.5032502918675916E-2</v>
      </c>
      <c r="O1061">
        <f t="shared" si="176"/>
        <v>8.0032502918675918E-2</v>
      </c>
      <c r="P1061">
        <f t="shared" si="177"/>
        <v>4.8668718886300949E-3</v>
      </c>
      <c r="Q1061">
        <f t="shared" si="178"/>
        <v>-1.861381494451423E-2</v>
      </c>
      <c r="R1061">
        <f t="shared" si="179"/>
        <v>-79.27287253897434</v>
      </c>
    </row>
    <row r="1062" spans="1:18">
      <c r="A1062" t="s">
        <v>2507</v>
      </c>
      <c r="B1062">
        <v>816.32650000000001</v>
      </c>
      <c r="C1062">
        <v>7.0779942563232714</v>
      </c>
      <c r="D1062">
        <v>7.8E-2</v>
      </c>
      <c r="E1062">
        <v>23.126927567193718</v>
      </c>
      <c r="G1062" s="128">
        <f t="shared" si="171"/>
        <v>1.6433015658821513E-2</v>
      </c>
      <c r="H1062" s="128">
        <v>-104.43906350474958</v>
      </c>
      <c r="J1062">
        <f t="shared" si="172"/>
        <v>57.779542782844786</v>
      </c>
      <c r="K1062">
        <f t="shared" si="173"/>
        <v>874.10604278284484</v>
      </c>
      <c r="L1062">
        <f t="shared" si="174"/>
        <v>2.0075833592439217E-2</v>
      </c>
      <c r="N1062">
        <f t="shared" si="175"/>
        <v>1.80390035024111E-2</v>
      </c>
      <c r="O1062">
        <f t="shared" si="176"/>
        <v>9.6039003502411097E-2</v>
      </c>
      <c r="P1062">
        <f t="shared" si="177"/>
        <v>-7.2947200084053088E-4</v>
      </c>
      <c r="Q1062">
        <f t="shared" si="178"/>
        <v>-1.7162487659662044E-2</v>
      </c>
      <c r="R1062">
        <f t="shared" si="179"/>
        <v>-104.43906350474958</v>
      </c>
    </row>
    <row r="1063" spans="1:18">
      <c r="A1063" t="s">
        <v>2508</v>
      </c>
      <c r="B1063">
        <v>881.83420000000001</v>
      </c>
      <c r="C1063">
        <v>7.588013557913869</v>
      </c>
      <c r="D1063">
        <v>5.6000000000000001E-2</v>
      </c>
      <c r="E1063">
        <v>23.263994954102134</v>
      </c>
      <c r="G1063" s="128">
        <f t="shared" si="171"/>
        <v>3.859420973135011E-2</v>
      </c>
      <c r="H1063" s="128">
        <v>-27.767493449927915</v>
      </c>
      <c r="J1063">
        <f t="shared" si="172"/>
        <v>66.913698654321308</v>
      </c>
      <c r="K1063">
        <f t="shared" si="173"/>
        <v>948.74789865432126</v>
      </c>
      <c r="L1063">
        <f t="shared" si="174"/>
        <v>3.9548657281694599E-2</v>
      </c>
      <c r="N1063">
        <f t="shared" si="175"/>
        <v>1.3027837174297195E-2</v>
      </c>
      <c r="O1063">
        <f t="shared" si="176"/>
        <v>6.9027837174297196E-2</v>
      </c>
      <c r="P1063">
        <f t="shared" si="177"/>
        <v>2.7877565072146025E-2</v>
      </c>
      <c r="Q1063">
        <f t="shared" si="178"/>
        <v>-1.0716644659204085E-2</v>
      </c>
      <c r="R1063">
        <f t="shared" si="179"/>
        <v>-27.767493449927915</v>
      </c>
    </row>
    <row r="1064" spans="1:18">
      <c r="A1064" t="s">
        <v>2509</v>
      </c>
      <c r="B1064">
        <v>690.13109999999995</v>
      </c>
      <c r="C1064">
        <v>5.6009950177757162</v>
      </c>
      <c r="D1064">
        <v>0.13300000000000001</v>
      </c>
      <c r="E1064">
        <v>23.357779901735682</v>
      </c>
      <c r="G1064" s="128">
        <f t="shared" si="171"/>
        <v>-7.1465894610330816E-2</v>
      </c>
      <c r="H1064" s="128">
        <v>59.222896773747394</v>
      </c>
      <c r="J1064">
        <f t="shared" si="172"/>
        <v>38.654208527120744</v>
      </c>
      <c r="K1064">
        <f t="shared" si="173"/>
        <v>728.78530852712072</v>
      </c>
      <c r="L1064">
        <f t="shared" si="174"/>
        <v>-5.7686728905466944E-2</v>
      </c>
      <c r="N1064">
        <f t="shared" si="175"/>
        <v>3.1065847269308458E-2</v>
      </c>
      <c r="O1064">
        <f t="shared" si="176"/>
        <v>0.16406584726930845</v>
      </c>
      <c r="P1064">
        <f t="shared" si="177"/>
        <v>-0.11379006760384214</v>
      </c>
      <c r="Q1064">
        <f t="shared" si="178"/>
        <v>-4.2324172993511322E-2</v>
      </c>
      <c r="R1064">
        <f t="shared" si="179"/>
        <v>59.222896773747394</v>
      </c>
    </row>
    <row r="1065" spans="1:18">
      <c r="A1065" t="s">
        <v>2510</v>
      </c>
      <c r="B1065">
        <v>1116.0709999999999</v>
      </c>
      <c r="C1065">
        <v>7.6103408823156995</v>
      </c>
      <c r="D1065">
        <v>6.8000000000000005E-2</v>
      </c>
      <c r="E1065">
        <v>23.578456649939568</v>
      </c>
      <c r="G1065" s="128">
        <f t="shared" si="171"/>
        <v>3.4505637952235914E-2</v>
      </c>
      <c r="H1065" s="128">
        <v>-25.754309497338291</v>
      </c>
      <c r="J1065">
        <f t="shared" si="172"/>
        <v>84.936807588669652</v>
      </c>
      <c r="K1065">
        <f t="shared" si="173"/>
        <v>1201.0078075886695</v>
      </c>
      <c r="L1065">
        <f t="shared" si="174"/>
        <v>3.5769032867494346E-2</v>
      </c>
      <c r="N1065">
        <f t="shared" si="175"/>
        <v>1.6033350521958908E-2</v>
      </c>
      <c r="O1065">
        <f t="shared" si="176"/>
        <v>8.4033350521958913E-2</v>
      </c>
      <c r="P1065">
        <f t="shared" si="177"/>
        <v>2.5618949159986054E-2</v>
      </c>
      <c r="Q1065">
        <f t="shared" si="178"/>
        <v>-8.8866887922498597E-3</v>
      </c>
      <c r="R1065">
        <f t="shared" si="179"/>
        <v>-25.754309497338291</v>
      </c>
    </row>
    <row r="1066" spans="1:18">
      <c r="A1066" t="s">
        <v>2511</v>
      </c>
      <c r="B1066">
        <v>746.26869999999997</v>
      </c>
      <c r="C1066">
        <v>9.9704037847347564</v>
      </c>
      <c r="D1066">
        <v>6.8000000000000005E-2</v>
      </c>
      <c r="E1066">
        <v>23.578456649939568</v>
      </c>
      <c r="G1066" s="128">
        <f t="shared" si="171"/>
        <v>2.1822750982215727E-2</v>
      </c>
      <c r="H1066" s="128">
        <v>-83.962124207084116</v>
      </c>
      <c r="J1066">
        <f t="shared" si="172"/>
        <v>74.406002709090856</v>
      </c>
      <c r="K1066">
        <f t="shared" si="173"/>
        <v>820.67470270909087</v>
      </c>
      <c r="L1066">
        <f t="shared" si="174"/>
        <v>2.6158035647680766E-2</v>
      </c>
      <c r="N1066">
        <f t="shared" si="175"/>
        <v>1.6033350521958908E-2</v>
      </c>
      <c r="O1066">
        <f t="shared" si="176"/>
        <v>8.4033350521958913E-2</v>
      </c>
      <c r="P1066">
        <f t="shared" si="177"/>
        <v>3.4999056971250914E-3</v>
      </c>
      <c r="Q1066">
        <f t="shared" si="178"/>
        <v>-1.8322845285090636E-2</v>
      </c>
      <c r="R1066">
        <f t="shared" si="179"/>
        <v>-83.962124207084116</v>
      </c>
    </row>
    <row r="1067" spans="1:18">
      <c r="A1067" t="s">
        <v>2512</v>
      </c>
      <c r="B1067">
        <v>401.60640000000001</v>
      </c>
      <c r="C1067">
        <v>10.69207774232094</v>
      </c>
      <c r="D1067">
        <v>0.20799999999999999</v>
      </c>
      <c r="E1067">
        <v>23.60667843776217</v>
      </c>
      <c r="G1067" s="128">
        <f t="shared" si="171"/>
        <v>-17.782104791481775</v>
      </c>
      <c r="H1067" s="128">
        <v>30.473632910585152</v>
      </c>
      <c r="J1067">
        <f t="shared" si="172"/>
        <v>42.940068506136406</v>
      </c>
      <c r="K1067">
        <f t="shared" si="173"/>
        <v>444.54646850613642</v>
      </c>
      <c r="L1067">
        <f t="shared" si="174"/>
        <v>-1.334898619208855</v>
      </c>
      <c r="N1067">
        <f t="shared" si="175"/>
        <v>4.9101891150545314E-2</v>
      </c>
      <c r="O1067">
        <f t="shared" si="176"/>
        <v>0.25710189115054533</v>
      </c>
      <c r="P1067">
        <f t="shared" si="177"/>
        <v>-23.200958129413504</v>
      </c>
      <c r="Q1067">
        <f t="shared" si="178"/>
        <v>-5.4188533379317292</v>
      </c>
      <c r="R1067">
        <f t="shared" si="179"/>
        <v>30.473632910585152</v>
      </c>
    </row>
    <row r="1068" spans="1:18">
      <c r="A1068" t="s">
        <v>2513</v>
      </c>
      <c r="B1068">
        <v>720.98050000000001</v>
      </c>
      <c r="C1068">
        <v>6.4782721685500979</v>
      </c>
      <c r="D1068">
        <v>5.8999999999999997E-2</v>
      </c>
      <c r="E1068">
        <v>23.777447149201386</v>
      </c>
      <c r="G1068" s="128">
        <f t="shared" si="171"/>
        <v>3.0984979665955068E-2</v>
      </c>
      <c r="H1068" s="128">
        <v>-55.792110572216544</v>
      </c>
      <c r="J1068">
        <f t="shared" si="172"/>
        <v>46.707079072173336</v>
      </c>
      <c r="K1068">
        <f t="shared" si="173"/>
        <v>767.68757907217332</v>
      </c>
      <c r="L1068">
        <f t="shared" si="174"/>
        <v>3.2938861723361135E-2</v>
      </c>
      <c r="N1068">
        <f t="shared" si="175"/>
        <v>1.4028693818028817E-2</v>
      </c>
      <c r="O1068">
        <f t="shared" si="176"/>
        <v>7.3028693818028817E-2</v>
      </c>
      <c r="P1068">
        <f t="shared" si="177"/>
        <v>1.3697805549946603E-2</v>
      </c>
      <c r="Q1068">
        <f t="shared" si="178"/>
        <v>-1.7287174116008466E-2</v>
      </c>
      <c r="R1068">
        <f t="shared" si="179"/>
        <v>-55.792110572216544</v>
      </c>
    </row>
    <row r="1069" spans="1:18">
      <c r="A1069" t="s">
        <v>2514</v>
      </c>
      <c r="B1069">
        <v>862.06899999999996</v>
      </c>
      <c r="C1069">
        <v>12.286167005655052</v>
      </c>
      <c r="D1069">
        <v>7.0000000000000007E-2</v>
      </c>
      <c r="E1069">
        <v>24.333234852097796</v>
      </c>
      <c r="G1069" s="128">
        <f t="shared" si="171"/>
        <v>2.6252787947481933E-2</v>
      </c>
      <c r="H1069" s="128">
        <v>-55.644593081748482</v>
      </c>
      <c r="J1069">
        <f t="shared" si="172"/>
        <v>105.91523704398044</v>
      </c>
      <c r="K1069">
        <f t="shared" si="173"/>
        <v>967.98423704398044</v>
      </c>
      <c r="L1069">
        <f t="shared" si="174"/>
        <v>3.0005861038176776E-2</v>
      </c>
      <c r="N1069">
        <f t="shared" si="175"/>
        <v>1.7033264396468458E-2</v>
      </c>
      <c r="O1069">
        <f t="shared" si="176"/>
        <v>8.7033264396468468E-2</v>
      </c>
      <c r="P1069">
        <f t="shared" si="177"/>
        <v>1.16445309214913E-2</v>
      </c>
      <c r="Q1069">
        <f t="shared" si="178"/>
        <v>-1.4608257025990633E-2</v>
      </c>
      <c r="R1069">
        <f t="shared" si="179"/>
        <v>-55.644593081748482</v>
      </c>
    </row>
    <row r="1070" spans="1:18">
      <c r="A1070" t="s">
        <v>773</v>
      </c>
      <c r="B1070">
        <v>217.3913</v>
      </c>
      <c r="C1070">
        <v>14.960467402198891</v>
      </c>
      <c r="D1070">
        <v>4.1000000000000002E-2</v>
      </c>
      <c r="E1070">
        <v>24.437561204434129</v>
      </c>
      <c r="G1070" s="128">
        <f t="shared" si="171"/>
        <v>3.4440058064755467E-2</v>
      </c>
      <c r="H1070" s="128">
        <v>64.109479310605451</v>
      </c>
      <c r="J1070">
        <f t="shared" si="172"/>
        <v>32.522754571716398</v>
      </c>
      <c r="K1070">
        <f t="shared" si="173"/>
        <v>249.91405457171641</v>
      </c>
      <c r="L1070">
        <f t="shared" si="174"/>
        <v>3.1802424946697792E-2</v>
      </c>
      <c r="N1070">
        <f t="shared" si="175"/>
        <v>1.0019400093817995E-2</v>
      </c>
      <c r="O1070">
        <f t="shared" si="176"/>
        <v>5.1019400093817995E-2</v>
      </c>
      <c r="P1070">
        <f t="shared" si="177"/>
        <v>5.6519399964340376E-2</v>
      </c>
      <c r="Q1070">
        <f t="shared" si="178"/>
        <v>2.2079341899584909E-2</v>
      </c>
      <c r="R1070">
        <f t="shared" si="179"/>
        <v>64.109479310605451</v>
      </c>
    </row>
    <row r="1071" spans="1:18">
      <c r="A1071" t="s">
        <v>2515</v>
      </c>
      <c r="B1071">
        <v>885.7396</v>
      </c>
      <c r="C1071">
        <v>5.9537815274434127</v>
      </c>
      <c r="D1071">
        <v>4.4999999999999998E-2</v>
      </c>
      <c r="E1071">
        <v>24.491657032498452</v>
      </c>
      <c r="G1071" s="128">
        <f t="shared" si="171"/>
        <v>4.7633213337608837E-2</v>
      </c>
      <c r="H1071" s="128">
        <v>-18.880602859765254</v>
      </c>
      <c r="J1071">
        <f t="shared" si="172"/>
        <v>52.735000686051173</v>
      </c>
      <c r="K1071">
        <f t="shared" si="173"/>
        <v>938.47460068605119</v>
      </c>
      <c r="L1071">
        <f t="shared" si="174"/>
        <v>4.7517765255328297E-2</v>
      </c>
      <c r="N1071">
        <f t="shared" si="175"/>
        <v>1.1021245664624302E-2</v>
      </c>
      <c r="O1071">
        <f t="shared" si="176"/>
        <v>5.6021245664624297E-2</v>
      </c>
      <c r="P1071">
        <f t="shared" si="177"/>
        <v>3.8639775497990178E-2</v>
      </c>
      <c r="Q1071">
        <f t="shared" si="178"/>
        <v>-8.9934378396186593E-3</v>
      </c>
      <c r="R1071">
        <f t="shared" si="179"/>
        <v>-18.880602859765254</v>
      </c>
    </row>
    <row r="1072" spans="1:18">
      <c r="A1072" t="s">
        <v>2516</v>
      </c>
      <c r="B1072">
        <v>1162.7909999999999</v>
      </c>
      <c r="C1072">
        <v>4.8785238101779074</v>
      </c>
      <c r="D1072">
        <v>4.9000000000000002E-2</v>
      </c>
      <c r="E1072">
        <v>24.536921243776323</v>
      </c>
      <c r="G1072" s="128">
        <f t="shared" si="171"/>
        <v>4.5122970785482566E-2</v>
      </c>
      <c r="H1072" s="128">
        <v>-13.866241753230533</v>
      </c>
      <c r="J1072">
        <f t="shared" si="172"/>
        <v>56.727035797605787</v>
      </c>
      <c r="K1072">
        <f t="shared" si="173"/>
        <v>1219.5180357976058</v>
      </c>
      <c r="L1072">
        <f t="shared" si="174"/>
        <v>4.521460411606832E-2</v>
      </c>
      <c r="N1072">
        <f t="shared" si="175"/>
        <v>1.2023091409450399E-2</v>
      </c>
      <c r="O1072">
        <f t="shared" si="176"/>
        <v>6.1023091409450399E-2</v>
      </c>
      <c r="P1072">
        <f t="shared" si="177"/>
        <v>3.8866110570127968E-2</v>
      </c>
      <c r="Q1072">
        <f t="shared" si="178"/>
        <v>-6.2568602153545982E-3</v>
      </c>
      <c r="R1072">
        <f t="shared" si="179"/>
        <v>-13.866241753230533</v>
      </c>
    </row>
    <row r="1073" spans="1:18">
      <c r="A1073" t="s">
        <v>2517</v>
      </c>
      <c r="B1073">
        <v>990.09900000000005</v>
      </c>
      <c r="C1073">
        <v>3.9956757170054624</v>
      </c>
      <c r="D1073">
        <v>5.2999999999999999E-2</v>
      </c>
      <c r="E1073">
        <v>24.575353373850518</v>
      </c>
      <c r="G1073" s="128">
        <f t="shared" si="171"/>
        <v>4.2047188983599021E-2</v>
      </c>
      <c r="H1073" s="128">
        <v>-20.822238594006627</v>
      </c>
      <c r="J1073">
        <f t="shared" si="172"/>
        <v>39.561145317313915</v>
      </c>
      <c r="K1073">
        <f t="shared" si="173"/>
        <v>1029.6601453173139</v>
      </c>
      <c r="L1073">
        <f t="shared" si="174"/>
        <v>4.2322938922416217E-2</v>
      </c>
      <c r="N1073">
        <f t="shared" si="175"/>
        <v>1.3024937288140774E-2</v>
      </c>
      <c r="O1073">
        <f t="shared" si="176"/>
        <v>6.6024937288140767E-2</v>
      </c>
      <c r="P1073">
        <f t="shared" si="177"/>
        <v>3.3292022971361163E-2</v>
      </c>
      <c r="Q1073">
        <f t="shared" si="178"/>
        <v>-8.7551660122378583E-3</v>
      </c>
      <c r="R1073">
        <f t="shared" si="179"/>
        <v>-20.822238594006627</v>
      </c>
    </row>
    <row r="1074" spans="1:18">
      <c r="A1074" t="s">
        <v>2518</v>
      </c>
      <c r="B1074">
        <v>1187.6479999999999</v>
      </c>
      <c r="C1074">
        <v>5.8183182809951131</v>
      </c>
      <c r="D1074">
        <v>5.7000000000000002E-2</v>
      </c>
      <c r="E1074">
        <v>24.608391705284479</v>
      </c>
      <c r="G1074" s="128">
        <f t="shared" si="171"/>
        <v>4.1132567422446455E-2</v>
      </c>
      <c r="H1074" s="128">
        <v>-17.187859733260304</v>
      </c>
      <c r="J1074">
        <f t="shared" si="172"/>
        <v>69.101140697872836</v>
      </c>
      <c r="K1074">
        <f t="shared" si="173"/>
        <v>1256.7491406978727</v>
      </c>
      <c r="L1074">
        <f t="shared" si="174"/>
        <v>4.1560446344566099E-2</v>
      </c>
      <c r="N1074">
        <f t="shared" si="175"/>
        <v>1.4026783272012153E-2</v>
      </c>
      <c r="O1074">
        <f t="shared" si="176"/>
        <v>7.1026783272012159E-2</v>
      </c>
      <c r="P1074">
        <f t="shared" si="177"/>
        <v>3.4062759429187635E-2</v>
      </c>
      <c r="Q1074">
        <f t="shared" si="178"/>
        <v>-7.0698079932588198E-3</v>
      </c>
      <c r="R1074">
        <f t="shared" si="179"/>
        <v>-17.187859733260304</v>
      </c>
    </row>
    <row r="1075" spans="1:18">
      <c r="A1075" t="s">
        <v>795</v>
      </c>
      <c r="B1075">
        <v>378.78789999999998</v>
      </c>
      <c r="C1075">
        <v>6.482355903857794</v>
      </c>
      <c r="D1075">
        <v>0.14899999999999999</v>
      </c>
      <c r="E1075">
        <v>24.878691487698539</v>
      </c>
      <c r="G1075" s="128">
        <f t="shared" si="171"/>
        <v>2.1708872036372888</v>
      </c>
      <c r="H1075" s="128">
        <v>35.374049393357218</v>
      </c>
      <c r="J1075">
        <f t="shared" si="172"/>
        <v>24.554379798748954</v>
      </c>
      <c r="K1075">
        <f t="shared" si="173"/>
        <v>403.3422797987489</v>
      </c>
      <c r="L1075">
        <f t="shared" si="174"/>
        <v>-7.593527975237901</v>
      </c>
      <c r="N1075">
        <f t="shared" si="175"/>
        <v>3.706925031667082E-2</v>
      </c>
      <c r="O1075">
        <f t="shared" si="176"/>
        <v>0.18606925031667082</v>
      </c>
      <c r="P1075">
        <f t="shared" si="177"/>
        <v>2.9388179153260148</v>
      </c>
      <c r="Q1075">
        <f t="shared" si="178"/>
        <v>0.76793071168872595</v>
      </c>
      <c r="R1075">
        <f t="shared" si="179"/>
        <v>35.374049393357218</v>
      </c>
    </row>
    <row r="1076" spans="1:18">
      <c r="A1076" t="s">
        <v>2519</v>
      </c>
      <c r="B1076">
        <v>537.63440000000003</v>
      </c>
      <c r="C1076">
        <v>7.3579605582859999</v>
      </c>
      <c r="D1076">
        <v>9.0999999999999998E-2</v>
      </c>
      <c r="E1076">
        <v>25.320389762261492</v>
      </c>
      <c r="G1076" s="128">
        <f t="shared" si="171"/>
        <v>-8.0530887231226672E-2</v>
      </c>
      <c r="H1076" s="128">
        <v>81.553000433728556</v>
      </c>
      <c r="J1076">
        <f t="shared" si="172"/>
        <v>39.558927099777591</v>
      </c>
      <c r="K1076">
        <f t="shared" si="173"/>
        <v>577.19332709977766</v>
      </c>
      <c r="L1076">
        <f t="shared" si="174"/>
        <v>-5.2498439023776572E-2</v>
      </c>
      <c r="N1076">
        <f t="shared" si="175"/>
        <v>2.3041554683657955E-2</v>
      </c>
      <c r="O1076">
        <f t="shared" si="176"/>
        <v>0.11404155468365795</v>
      </c>
      <c r="P1076">
        <f t="shared" si="177"/>
        <v>-0.14620624204419441</v>
      </c>
      <c r="Q1076">
        <f t="shared" si="178"/>
        <v>-6.567535481296774E-2</v>
      </c>
      <c r="R1076">
        <f t="shared" si="179"/>
        <v>81.553000433728556</v>
      </c>
    </row>
    <row r="1077" spans="1:18">
      <c r="A1077" t="s">
        <v>2520</v>
      </c>
      <c r="B1077">
        <v>1055.9659999999999</v>
      </c>
      <c r="C1077">
        <v>4.7170053235182676</v>
      </c>
      <c r="D1077">
        <v>5.5E-2</v>
      </c>
      <c r="E1077">
        <v>25.499887927156085</v>
      </c>
      <c r="G1077" s="128">
        <f t="shared" si="171"/>
        <v>4.1278152214552118E-2</v>
      </c>
      <c r="H1077" s="128">
        <v>-20.552295368596468</v>
      </c>
      <c r="J1077">
        <f t="shared" si="172"/>
        <v>49.809972434542907</v>
      </c>
      <c r="K1077">
        <f t="shared" si="173"/>
        <v>1105.7759724345428</v>
      </c>
      <c r="L1077">
        <f t="shared" si="174"/>
        <v>4.1642122744298571E-2</v>
      </c>
      <c r="N1077">
        <f t="shared" si="175"/>
        <v>1.4024938359935846E-2</v>
      </c>
      <c r="O1077">
        <f t="shared" si="176"/>
        <v>6.9024938359935839E-2</v>
      </c>
      <c r="P1077">
        <f t="shared" si="177"/>
        <v>3.2794544448718523E-2</v>
      </c>
      <c r="Q1077">
        <f t="shared" si="178"/>
        <v>-8.4836077658335951E-3</v>
      </c>
      <c r="R1077">
        <f t="shared" si="179"/>
        <v>-20.552295368596468</v>
      </c>
    </row>
    <row r="1078" spans="1:18">
      <c r="A1078" t="s">
        <v>2521</v>
      </c>
      <c r="B1078">
        <v>465.11630000000002</v>
      </c>
      <c r="C1078">
        <v>8.2347003066338491</v>
      </c>
      <c r="D1078">
        <v>0.34899999999999998</v>
      </c>
      <c r="E1078">
        <v>25.832722864892943</v>
      </c>
      <c r="G1078" s="128">
        <f t="shared" si="171"/>
        <v>-1.7476730371757669</v>
      </c>
      <c r="H1078" s="128">
        <v>30.590775807728559</v>
      </c>
      <c r="J1078">
        <f t="shared" si="172"/>
        <v>38.300933382304017</v>
      </c>
      <c r="K1078">
        <f t="shared" si="173"/>
        <v>503.41723338230406</v>
      </c>
      <c r="L1078">
        <f t="shared" si="174"/>
        <v>-1.0958195904312504</v>
      </c>
      <c r="N1078">
        <f t="shared" si="175"/>
        <v>9.0156202798476359E-2</v>
      </c>
      <c r="O1078">
        <f t="shared" si="176"/>
        <v>0.43915620279847634</v>
      </c>
      <c r="P1078">
        <f t="shared" si="177"/>
        <v>-2.2822997778303264</v>
      </c>
      <c r="Q1078">
        <f t="shared" si="178"/>
        <v>-0.53462674065455951</v>
      </c>
      <c r="R1078">
        <f t="shared" si="179"/>
        <v>30.590775807728559</v>
      </c>
    </row>
    <row r="1079" spans="1:18">
      <c r="A1079" t="s">
        <v>2522</v>
      </c>
      <c r="B1079">
        <v>367.64710000000002</v>
      </c>
      <c r="C1079">
        <v>7.7042666065395711</v>
      </c>
      <c r="D1079">
        <v>4.5999999999999999E-2</v>
      </c>
      <c r="E1079">
        <v>26.131201667108762</v>
      </c>
      <c r="G1079" s="128">
        <f t="shared" si="171"/>
        <v>4.0549410599975626E-2</v>
      </c>
      <c r="H1079" s="128">
        <v>388.70090188898098</v>
      </c>
      <c r="J1079">
        <f t="shared" si="172"/>
        <v>28.324512755211146</v>
      </c>
      <c r="K1079">
        <f t="shared" si="173"/>
        <v>395.97161275521114</v>
      </c>
      <c r="L1079">
        <f t="shared" si="174"/>
        <v>-4.1846749282034953E-2</v>
      </c>
      <c r="N1079">
        <f t="shared" si="175"/>
        <v>1.2020352766870029E-2</v>
      </c>
      <c r="O1079">
        <f t="shared" si="176"/>
        <v>5.802035276687003E-2</v>
      </c>
      <c r="P1079">
        <f t="shared" si="177"/>
        <v>0.19816533531274694</v>
      </c>
      <c r="Q1079">
        <f t="shared" si="178"/>
        <v>0.1576159247127713</v>
      </c>
      <c r="R1079">
        <f t="shared" si="179"/>
        <v>388.70090188898098</v>
      </c>
    </row>
    <row r="1080" spans="1:18">
      <c r="A1080" t="s">
        <v>2523</v>
      </c>
      <c r="B1080">
        <v>847.45759999999996</v>
      </c>
      <c r="C1080">
        <v>9.6015794305141231</v>
      </c>
      <c r="D1080">
        <v>9.1999999999999998E-2</v>
      </c>
      <c r="E1080">
        <v>26.131201667108762</v>
      </c>
      <c r="G1080" s="128">
        <f t="shared" si="171"/>
        <v>6.1149383612603275E-3</v>
      </c>
      <c r="H1080" s="128">
        <v>-348.1364279325324</v>
      </c>
      <c r="J1080">
        <f t="shared" si="172"/>
        <v>81.369314603928657</v>
      </c>
      <c r="K1080">
        <f t="shared" si="173"/>
        <v>928.82691460392857</v>
      </c>
      <c r="L1080">
        <f t="shared" si="174"/>
        <v>1.2297813098311516E-2</v>
      </c>
      <c r="N1080">
        <f t="shared" si="175"/>
        <v>2.4040705533740058E-2</v>
      </c>
      <c r="O1080">
        <f t="shared" si="176"/>
        <v>0.11604070553374006</v>
      </c>
      <c r="P1080">
        <f t="shared" si="177"/>
        <v>-1.517338961990751E-2</v>
      </c>
      <c r="Q1080">
        <f t="shared" si="178"/>
        <v>-2.1288327981167837E-2</v>
      </c>
      <c r="R1080">
        <f t="shared" si="179"/>
        <v>-348.1364279325324</v>
      </c>
    </row>
    <row r="1081" spans="1:18">
      <c r="A1081" t="s">
        <v>2524</v>
      </c>
      <c r="B1081">
        <v>876.42420000000004</v>
      </c>
      <c r="C1081">
        <v>7.6292690754599084</v>
      </c>
      <c r="D1081">
        <v>6.5000000000000002E-2</v>
      </c>
      <c r="E1081">
        <v>26.19797833114329</v>
      </c>
      <c r="G1081" s="128">
        <f t="shared" si="171"/>
        <v>3.1018297339474046E-2</v>
      </c>
      <c r="H1081" s="128">
        <v>-45.670221001184203</v>
      </c>
      <c r="J1081">
        <f t="shared" si="172"/>
        <v>66.864760460446902</v>
      </c>
      <c r="K1081">
        <f t="shared" si="173"/>
        <v>943.2889604604469</v>
      </c>
      <c r="L1081">
        <f t="shared" si="174"/>
        <v>3.2910573135818091E-2</v>
      </c>
      <c r="N1081">
        <f t="shared" si="175"/>
        <v>1.702868591524314E-2</v>
      </c>
      <c r="O1081">
        <f t="shared" si="176"/>
        <v>8.2028685915243149E-2</v>
      </c>
      <c r="P1081">
        <f t="shared" si="177"/>
        <v>1.685217239373181E-2</v>
      </c>
      <c r="Q1081">
        <f t="shared" si="178"/>
        <v>-1.4166124945742237E-2</v>
      </c>
      <c r="R1081">
        <f t="shared" si="179"/>
        <v>-45.670221001184203</v>
      </c>
    </row>
    <row r="1082" spans="1:18">
      <c r="A1082" t="s">
        <v>2525</v>
      </c>
      <c r="B1082">
        <v>236.96680000000001</v>
      </c>
      <c r="C1082">
        <v>12.06951694329193</v>
      </c>
      <c r="D1082">
        <v>4.2000000000000003E-2</v>
      </c>
      <c r="E1082">
        <v>26.234546748207791</v>
      </c>
      <c r="G1082" s="128">
        <f t="shared" si="171"/>
        <v>3.54516468653669E-2</v>
      </c>
      <c r="H1082" s="128">
        <v>76.816424743845573</v>
      </c>
      <c r="J1082">
        <f t="shared" si="172"/>
        <v>28.600748075976703</v>
      </c>
      <c r="K1082">
        <f t="shared" si="173"/>
        <v>265.56754807597673</v>
      </c>
      <c r="L1082">
        <f t="shared" si="174"/>
        <v>3.3076389723448743E-2</v>
      </c>
      <c r="N1082">
        <f t="shared" si="175"/>
        <v>1.1018509634247274E-2</v>
      </c>
      <c r="O1082">
        <f t="shared" si="176"/>
        <v>5.3018509634247278E-2</v>
      </c>
      <c r="P1082">
        <f t="shared" si="177"/>
        <v>6.2684334500155356E-2</v>
      </c>
      <c r="Q1082">
        <f t="shared" si="178"/>
        <v>2.7232687634788456E-2</v>
      </c>
      <c r="R1082">
        <f t="shared" si="179"/>
        <v>76.816424743845573</v>
      </c>
    </row>
    <row r="1083" spans="1:18">
      <c r="A1083" t="s">
        <v>2526</v>
      </c>
      <c r="B1083">
        <v>618.42920000000004</v>
      </c>
      <c r="C1083">
        <v>4.9020692472445582</v>
      </c>
      <c r="D1083">
        <v>0.122</v>
      </c>
      <c r="E1083">
        <v>26.273513283188269</v>
      </c>
      <c r="G1083" s="128">
        <f t="shared" si="171"/>
        <v>-8.9960693320122742E-2</v>
      </c>
      <c r="H1083" s="128">
        <v>64.333789655491984</v>
      </c>
      <c r="J1083">
        <f t="shared" si="172"/>
        <v>30.315827629180543</v>
      </c>
      <c r="K1083">
        <f t="shared" si="173"/>
        <v>648.74502762918053</v>
      </c>
      <c r="L1083">
        <f t="shared" si="174"/>
        <v>-7.3468230420377534E-2</v>
      </c>
      <c r="N1083">
        <f t="shared" si="175"/>
        <v>3.2053686205489693E-2</v>
      </c>
      <c r="O1083">
        <f t="shared" si="176"/>
        <v>0.1540536862054897</v>
      </c>
      <c r="P1083">
        <f t="shared" si="177"/>
        <v>-0.14783581653331274</v>
      </c>
      <c r="Q1083">
        <f t="shared" si="178"/>
        <v>-5.7875123213189994E-2</v>
      </c>
      <c r="R1083">
        <f t="shared" si="179"/>
        <v>64.333789655491984</v>
      </c>
    </row>
    <row r="1084" spans="1:18">
      <c r="A1084" t="s">
        <v>2527</v>
      </c>
      <c r="B1084">
        <v>434.7826</v>
      </c>
      <c r="C1084">
        <v>8.1570618116370728</v>
      </c>
      <c r="D1084">
        <v>7.5999999999999998E-2</v>
      </c>
      <c r="E1084">
        <v>26.359650521645172</v>
      </c>
      <c r="G1084" s="128">
        <f t="shared" si="171"/>
        <v>-0.27329085573069872</v>
      </c>
      <c r="H1084" s="128">
        <v>79.317458044201004</v>
      </c>
      <c r="J1084">
        <f t="shared" si="172"/>
        <v>35.465485428242772</v>
      </c>
      <c r="K1084">
        <f t="shared" si="173"/>
        <v>470.2480854282428</v>
      </c>
      <c r="L1084">
        <f t="shared" si="174"/>
        <v>-0.11633493651822775</v>
      </c>
      <c r="N1084">
        <f t="shared" si="175"/>
        <v>2.0033334396450331E-2</v>
      </c>
      <c r="O1084">
        <f t="shared" si="176"/>
        <v>9.6033334396450329E-2</v>
      </c>
      <c r="P1084">
        <f t="shared" si="177"/>
        <v>-0.49005821556353357</v>
      </c>
      <c r="Q1084">
        <f t="shared" si="178"/>
        <v>-0.21676735983283485</v>
      </c>
      <c r="R1084">
        <f t="shared" si="179"/>
        <v>79.317458044201004</v>
      </c>
    </row>
    <row r="1085" spans="1:18">
      <c r="A1085" t="s">
        <v>2528</v>
      </c>
      <c r="B1085">
        <v>793.6508</v>
      </c>
      <c r="C1085">
        <v>12.905031280893068</v>
      </c>
      <c r="D1085">
        <v>5.7000000000000002E-2</v>
      </c>
      <c r="E1085">
        <v>26.359650521645172</v>
      </c>
      <c r="G1085" s="128">
        <f t="shared" si="171"/>
        <v>3.5837358751707307E-2</v>
      </c>
      <c r="H1085" s="128">
        <v>-42.174460266347268</v>
      </c>
      <c r="J1085">
        <f t="shared" si="172"/>
        <v>102.42088400105807</v>
      </c>
      <c r="K1085">
        <f t="shared" si="173"/>
        <v>896.07168400105809</v>
      </c>
      <c r="L1085">
        <f t="shared" si="174"/>
        <v>3.8019687386623084E-2</v>
      </c>
      <c r="N1085">
        <f t="shared" si="175"/>
        <v>1.502500079733775E-2</v>
      </c>
      <c r="O1085">
        <f t="shared" si="176"/>
        <v>7.2025000797337757E-2</v>
      </c>
      <c r="P1085">
        <f t="shared" si="177"/>
        <v>2.0723146124460183E-2</v>
      </c>
      <c r="Q1085">
        <f t="shared" si="178"/>
        <v>-1.5114212627247124E-2</v>
      </c>
      <c r="R1085">
        <f t="shared" si="179"/>
        <v>-42.174460266347268</v>
      </c>
    </row>
    <row r="1086" spans="1:18">
      <c r="A1086" t="s">
        <v>2529</v>
      </c>
      <c r="B1086">
        <v>850.34010000000001</v>
      </c>
      <c r="C1086">
        <v>8.3992750114793964</v>
      </c>
      <c r="D1086">
        <v>5.2999999999999999E-2</v>
      </c>
      <c r="E1086">
        <v>26.458790769254065</v>
      </c>
      <c r="G1086" s="128">
        <f t="shared" si="171"/>
        <v>4.0686858505359129E-2</v>
      </c>
      <c r="H1086" s="128">
        <v>-30.325619768395416</v>
      </c>
      <c r="J1086">
        <f t="shared" si="172"/>
        <v>71.422403531888904</v>
      </c>
      <c r="K1086">
        <f t="shared" si="173"/>
        <v>921.76250353188891</v>
      </c>
      <c r="L1086">
        <f t="shared" si="174"/>
        <v>4.1472744120816425E-2</v>
      </c>
      <c r="N1086">
        <f t="shared" si="175"/>
        <v>1.4023159107704655E-2</v>
      </c>
      <c r="O1086">
        <f t="shared" si="176"/>
        <v>6.702315910770465E-2</v>
      </c>
      <c r="P1086">
        <f t="shared" si="177"/>
        <v>2.8348316499318869E-2</v>
      </c>
      <c r="Q1086">
        <f t="shared" si="178"/>
        <v>-1.233854200604026E-2</v>
      </c>
      <c r="R1086">
        <f t="shared" si="179"/>
        <v>-30.325619768395416</v>
      </c>
    </row>
    <row r="1087" spans="1:18">
      <c r="A1087" t="s">
        <v>749</v>
      </c>
      <c r="B1087">
        <v>1084.5989999999999</v>
      </c>
      <c r="C1087">
        <v>8.0367899135001846</v>
      </c>
      <c r="D1087">
        <v>8.6999999999999994E-2</v>
      </c>
      <c r="E1087">
        <v>26.480442251826013</v>
      </c>
      <c r="G1087" s="128">
        <f t="shared" si="171"/>
        <v>2.2944431247351071E-2</v>
      </c>
      <c r="H1087" s="128">
        <v>-58.203231180532313</v>
      </c>
      <c r="J1087">
        <f t="shared" si="172"/>
        <v>87.166943033923872</v>
      </c>
      <c r="K1087">
        <f t="shared" si="173"/>
        <v>1171.7659430339238</v>
      </c>
      <c r="L1087">
        <f t="shared" si="174"/>
        <v>2.5592400689387243E-2</v>
      </c>
      <c r="N1087">
        <f t="shared" si="175"/>
        <v>2.303798475908863E-2</v>
      </c>
      <c r="O1087">
        <f t="shared" si="176"/>
        <v>0.11003798475908863</v>
      </c>
      <c r="P1087">
        <f t="shared" si="177"/>
        <v>9.5900308853970329E-3</v>
      </c>
      <c r="Q1087">
        <f t="shared" si="178"/>
        <v>-1.3354400361954039E-2</v>
      </c>
      <c r="R1087">
        <f t="shared" si="179"/>
        <v>-58.203231180532313</v>
      </c>
    </row>
    <row r="1088" spans="1:18">
      <c r="A1088" t="s">
        <v>787</v>
      </c>
      <c r="B1088">
        <v>108.6957</v>
      </c>
      <c r="C1088">
        <v>12.175725937223136</v>
      </c>
      <c r="D1088">
        <v>0.155</v>
      </c>
      <c r="E1088">
        <v>26.495249105869945</v>
      </c>
      <c r="G1088" s="128">
        <f t="shared" si="171"/>
        <v>0.19578376379127443</v>
      </c>
      <c r="H1088" s="128">
        <v>28.857002385957522</v>
      </c>
      <c r="J1088">
        <f t="shared" si="172"/>
        <v>13.234490537546248</v>
      </c>
      <c r="K1088">
        <f t="shared" si="173"/>
        <v>121.93019053754625</v>
      </c>
      <c r="L1088">
        <f t="shared" si="174"/>
        <v>0.20294266424359131</v>
      </c>
      <c r="N1088">
        <f t="shared" si="175"/>
        <v>4.1067636114098416E-2</v>
      </c>
      <c r="O1088">
        <f t="shared" si="176"/>
        <v>0.19606763611409841</v>
      </c>
      <c r="P1088">
        <f t="shared" si="177"/>
        <v>0.25228108917983993</v>
      </c>
      <c r="Q1088">
        <f t="shared" si="178"/>
        <v>5.64973253885655E-2</v>
      </c>
      <c r="R1088">
        <f t="shared" si="179"/>
        <v>28.857002385957522</v>
      </c>
    </row>
    <row r="1089" spans="1:18">
      <c r="A1089" t="s">
        <v>2530</v>
      </c>
      <c r="B1089">
        <v>1109.8779999999999</v>
      </c>
      <c r="C1089">
        <v>5.5995976872857343</v>
      </c>
      <c r="D1089">
        <v>6.8000000000000005E-2</v>
      </c>
      <c r="E1089">
        <v>26.514193208968116</v>
      </c>
      <c r="G1089" s="128">
        <f t="shared" si="171"/>
        <v>3.440172768367613E-2</v>
      </c>
      <c r="H1089" s="128">
        <v>-29.301143951345011</v>
      </c>
      <c r="J1089">
        <f t="shared" si="172"/>
        <v>62.148702819693163</v>
      </c>
      <c r="K1089">
        <f t="shared" si="173"/>
        <v>1172.0267028196931</v>
      </c>
      <c r="L1089">
        <f t="shared" si="174"/>
        <v>3.5369116138041085E-2</v>
      </c>
      <c r="N1089">
        <f t="shared" si="175"/>
        <v>1.8029651382098322E-2</v>
      </c>
      <c r="O1089">
        <f t="shared" si="176"/>
        <v>8.6029651382098324E-2</v>
      </c>
      <c r="P1089">
        <f t="shared" si="177"/>
        <v>2.4321627933332479E-2</v>
      </c>
      <c r="Q1089">
        <f t="shared" si="178"/>
        <v>-1.008009975034365E-2</v>
      </c>
      <c r="R1089">
        <f t="shared" si="179"/>
        <v>-29.301143951345011</v>
      </c>
    </row>
    <row r="1090" spans="1:18">
      <c r="A1090" t="s">
        <v>2531</v>
      </c>
      <c r="B1090">
        <v>558.65920000000006</v>
      </c>
      <c r="C1090">
        <v>6.0415237999643754</v>
      </c>
      <c r="D1090">
        <v>0.23699999999999999</v>
      </c>
      <c r="E1090">
        <v>26.625700539931504</v>
      </c>
      <c r="G1090" s="128">
        <f t="shared" si="171"/>
        <v>-0.4255982860614268</v>
      </c>
      <c r="H1090" s="128">
        <v>36.730512734133761</v>
      </c>
      <c r="J1090">
        <f t="shared" si="172"/>
        <v>33.751528528690585</v>
      </c>
      <c r="K1090">
        <f t="shared" si="173"/>
        <v>592.4107285286907</v>
      </c>
      <c r="L1090">
        <f t="shared" si="174"/>
        <v>-0.34364626975811607</v>
      </c>
      <c r="N1090">
        <f t="shared" si="175"/>
        <v>6.3102910279637658E-2</v>
      </c>
      <c r="O1090">
        <f t="shared" si="176"/>
        <v>0.30010291027963765</v>
      </c>
      <c r="P1090">
        <f t="shared" si="177"/>
        <v>-0.58192271871947421</v>
      </c>
      <c r="Q1090">
        <f t="shared" si="178"/>
        <v>-0.15632443265804741</v>
      </c>
      <c r="R1090">
        <f t="shared" si="179"/>
        <v>36.730512734133761</v>
      </c>
    </row>
    <row r="1091" spans="1:18">
      <c r="A1091" t="s">
        <v>780</v>
      </c>
      <c r="B1091">
        <v>300.30029999999999</v>
      </c>
      <c r="C1091">
        <v>9.5892239705272857</v>
      </c>
      <c r="D1091">
        <v>0.19900000000000001</v>
      </c>
      <c r="E1091">
        <v>26.67650505749911</v>
      </c>
      <c r="G1091" s="128">
        <f t="shared" si="171"/>
        <v>0.6678940781292062</v>
      </c>
      <c r="H1091" s="128">
        <v>32.379061501038535</v>
      </c>
      <c r="J1091">
        <f t="shared" si="172"/>
        <v>28.796468351165352</v>
      </c>
      <c r="K1091">
        <f t="shared" si="173"/>
        <v>329.09676835116534</v>
      </c>
      <c r="L1091">
        <f t="shared" si="174"/>
        <v>0.92761186348752855</v>
      </c>
      <c r="N1091">
        <f t="shared" si="175"/>
        <v>5.3086245064423235E-2</v>
      </c>
      <c r="O1091">
        <f t="shared" si="176"/>
        <v>0.25208624506442323</v>
      </c>
      <c r="P1091">
        <f t="shared" si="177"/>
        <v>0.88415191244845626</v>
      </c>
      <c r="Q1091">
        <f t="shared" si="178"/>
        <v>0.21625783431925005</v>
      </c>
      <c r="R1091">
        <f t="shared" si="179"/>
        <v>32.379061501038535</v>
      </c>
    </row>
    <row r="1092" spans="1:18">
      <c r="A1092" t="s">
        <v>2532</v>
      </c>
      <c r="B1092">
        <v>570.45069999999998</v>
      </c>
      <c r="C1092">
        <v>5.5736910723913491</v>
      </c>
      <c r="D1092">
        <v>0.105</v>
      </c>
      <c r="E1092">
        <v>26.709951537041604</v>
      </c>
      <c r="G1092" s="128">
        <f t="shared" si="171"/>
        <v>-8.867789452289844E-2</v>
      </c>
      <c r="H1092" s="128">
        <v>72.99029795379802</v>
      </c>
      <c r="J1092">
        <f t="shared" si="172"/>
        <v>31.795159738293957</v>
      </c>
      <c r="K1092">
        <f t="shared" si="173"/>
        <v>602.24585973829392</v>
      </c>
      <c r="L1092">
        <f t="shared" si="174"/>
        <v>-6.7642398396024636E-2</v>
      </c>
      <c r="N1092">
        <f t="shared" si="175"/>
        <v>2.8045449113893683E-2</v>
      </c>
      <c r="O1092">
        <f t="shared" si="176"/>
        <v>0.13304544911389368</v>
      </c>
      <c r="P1092">
        <f t="shared" si="177"/>
        <v>-0.15340415395431675</v>
      </c>
      <c r="Q1092">
        <f t="shared" si="178"/>
        <v>-6.4726259431418312E-2</v>
      </c>
      <c r="R1092">
        <f t="shared" si="179"/>
        <v>72.99029795379802</v>
      </c>
    </row>
    <row r="1093" spans="1:18">
      <c r="A1093" t="s">
        <v>2533</v>
      </c>
      <c r="B1093">
        <v>988.14229999999998</v>
      </c>
      <c r="C1093">
        <v>6.5439881966508286</v>
      </c>
      <c r="D1093">
        <v>4.4999999999999998E-2</v>
      </c>
      <c r="E1093">
        <v>26.709951537041604</v>
      </c>
      <c r="G1093" s="128">
        <f t="shared" ref="G1093:G1156" si="180">D1093-((B1093*(0.04645-D1093)/(398-B1093)))</f>
        <v>4.7427899737063413E-2</v>
      </c>
      <c r="H1093" s="128">
        <v>-17.091416115299396</v>
      </c>
      <c r="J1093">
        <f t="shared" ref="J1093:J1156" si="181">B1093*(C1093/100)</f>
        <v>64.663915478114021</v>
      </c>
      <c r="K1093">
        <f t="shared" ref="K1093:K1156" si="182">B1093+J1093</f>
        <v>1052.8062154781139</v>
      </c>
      <c r="L1093">
        <f t="shared" ref="L1093:L1156" si="183">D1093-((K1093*(0.04645-D1093)/(398-K1093)))</f>
        <v>4.7331329447336756E-2</v>
      </c>
      <c r="N1093">
        <f t="shared" si="175"/>
        <v>1.2019478191668721E-2</v>
      </c>
      <c r="O1093">
        <f t="shared" si="176"/>
        <v>5.7019478191668721E-2</v>
      </c>
      <c r="P1093">
        <f t="shared" si="177"/>
        <v>3.9321800038254917E-2</v>
      </c>
      <c r="Q1093">
        <f t="shared" si="178"/>
        <v>-8.1060996988084957E-3</v>
      </c>
      <c r="R1093">
        <f t="shared" si="179"/>
        <v>-17.091416115299396</v>
      </c>
    </row>
    <row r="1094" spans="1:18">
      <c r="A1094" t="s">
        <v>771</v>
      </c>
      <c r="B1094">
        <v>515.46389999999997</v>
      </c>
      <c r="C1094">
        <v>7.574154057594285</v>
      </c>
      <c r="D1094">
        <v>0.06</v>
      </c>
      <c r="E1094">
        <v>26.709951537041604</v>
      </c>
      <c r="G1094" s="128">
        <f t="shared" si="180"/>
        <v>5.3887326233845873E-4</v>
      </c>
      <c r="H1094" s="128">
        <v>-10076.654567650023</v>
      </c>
      <c r="J1094">
        <f t="shared" si="181"/>
        <v>39.04202989728374</v>
      </c>
      <c r="K1094">
        <f t="shared" si="182"/>
        <v>554.50592989728375</v>
      </c>
      <c r="L1094">
        <f t="shared" si="183"/>
        <v>1.1991880722734223E-2</v>
      </c>
      <c r="N1094">
        <f t="shared" si="175"/>
        <v>1.6025970922224964E-2</v>
      </c>
      <c r="O1094">
        <f t="shared" si="176"/>
        <v>7.6025970922224961E-2</v>
      </c>
      <c r="P1094">
        <f t="shared" si="177"/>
        <v>-5.376152394093453E-2</v>
      </c>
      <c r="Q1094">
        <f t="shared" si="178"/>
        <v>-5.4300397203272989E-2</v>
      </c>
      <c r="R1094">
        <f t="shared" si="179"/>
        <v>-10076.654567650023</v>
      </c>
    </row>
    <row r="1095" spans="1:18">
      <c r="A1095" t="s">
        <v>2534</v>
      </c>
      <c r="B1095">
        <v>631.31309999999996</v>
      </c>
      <c r="C1095">
        <v>4.060227123301611</v>
      </c>
      <c r="D1095">
        <v>7.0999999999999994E-2</v>
      </c>
      <c r="E1095">
        <v>26.803696618751555</v>
      </c>
      <c r="G1095" s="128">
        <f t="shared" si="180"/>
        <v>4.5710827853215341E-3</v>
      </c>
      <c r="H1095" s="128">
        <v>-710.19547948830268</v>
      </c>
      <c r="J1095">
        <f t="shared" si="181"/>
        <v>25.632745719156219</v>
      </c>
      <c r="K1095">
        <f t="shared" si="182"/>
        <v>656.94584571915618</v>
      </c>
      <c r="L1095">
        <f t="shared" si="183"/>
        <v>8.7166277079525623E-3</v>
      </c>
      <c r="N1095">
        <f t="shared" si="175"/>
        <v>1.9030624599313602E-2</v>
      </c>
      <c r="O1095">
        <f t="shared" si="176"/>
        <v>9.0030624599313602E-2</v>
      </c>
      <c r="P1095">
        <f t="shared" si="177"/>
        <v>-2.7892540519699999E-2</v>
      </c>
      <c r="Q1095">
        <f t="shared" si="178"/>
        <v>-3.2463623305021533E-2</v>
      </c>
      <c r="R1095">
        <f t="shared" si="179"/>
        <v>-710.19547948830268</v>
      </c>
    </row>
    <row r="1096" spans="1:18">
      <c r="A1096" t="s">
        <v>2535</v>
      </c>
      <c r="B1096">
        <v>1727.116</v>
      </c>
      <c r="C1096">
        <v>6.7916352018955912</v>
      </c>
      <c r="D1096">
        <v>4.1000000000000002E-2</v>
      </c>
      <c r="E1096">
        <v>26.872291251785008</v>
      </c>
      <c r="G1096" s="128">
        <f t="shared" si="180"/>
        <v>4.8081986974801295E-2</v>
      </c>
      <c r="H1096" s="128">
        <v>-6.8616148049563428</v>
      </c>
      <c r="J1096">
        <f t="shared" si="181"/>
        <v>117.29941823357105</v>
      </c>
      <c r="K1096">
        <f t="shared" si="182"/>
        <v>1844.415418233571</v>
      </c>
      <c r="L1096">
        <f t="shared" si="183"/>
        <v>4.794963832841951E-2</v>
      </c>
      <c r="N1096">
        <f t="shared" si="175"/>
        <v>1.1017639413231854E-2</v>
      </c>
      <c r="O1096">
        <f t="shared" si="176"/>
        <v>5.2017639413231856E-2</v>
      </c>
      <c r="P1096">
        <f t="shared" si="177"/>
        <v>4.4782786238021149E-2</v>
      </c>
      <c r="Q1096">
        <f t="shared" si="178"/>
        <v>-3.299200736780146E-3</v>
      </c>
      <c r="R1096">
        <f t="shared" si="179"/>
        <v>-6.8616148049563428</v>
      </c>
    </row>
    <row r="1097" spans="1:18">
      <c r="A1097" t="s">
        <v>2536</v>
      </c>
      <c r="B1097">
        <v>572.40980000000002</v>
      </c>
      <c r="C1097">
        <v>3.4961607173414753</v>
      </c>
      <c r="D1097">
        <v>6.3E-2</v>
      </c>
      <c r="E1097">
        <v>27.026903431497477</v>
      </c>
      <c r="G1097" s="128">
        <f t="shared" si="180"/>
        <v>8.6832001986126839E-3</v>
      </c>
      <c r="H1097" s="128">
        <v>-447.47544970337037</v>
      </c>
      <c r="J1097">
        <f t="shared" si="181"/>
        <v>20.012366569812905</v>
      </c>
      <c r="K1097">
        <f t="shared" si="182"/>
        <v>592.42216656981293</v>
      </c>
      <c r="L1097">
        <f t="shared" si="183"/>
        <v>1.2570632661323716E-2</v>
      </c>
      <c r="N1097">
        <f t="shared" si="175"/>
        <v>1.7026949161843413E-2</v>
      </c>
      <c r="O1097">
        <f t="shared" si="176"/>
        <v>8.0026949161843414E-2</v>
      </c>
      <c r="P1097">
        <f t="shared" si="177"/>
        <v>-3.0171988938773375E-2</v>
      </c>
      <c r="Q1097">
        <f t="shared" si="178"/>
        <v>-3.8855189137386059E-2</v>
      </c>
      <c r="R1097">
        <f t="shared" si="179"/>
        <v>-447.47544970337037</v>
      </c>
    </row>
    <row r="1098" spans="1:18">
      <c r="A1098" t="s">
        <v>2537</v>
      </c>
      <c r="B1098">
        <v>1166.8610000000001</v>
      </c>
      <c r="C1098">
        <v>3.9007446871963012</v>
      </c>
      <c r="D1098">
        <v>4.8000000000000001E-2</v>
      </c>
      <c r="E1098">
        <v>27.125953337061617</v>
      </c>
      <c r="G1098" s="128">
        <f t="shared" si="180"/>
        <v>4.5647644307618668E-2</v>
      </c>
      <c r="H1098" s="128">
        <v>-14.76532862816526</v>
      </c>
      <c r="J1098">
        <f t="shared" si="181"/>
        <v>45.516268464465632</v>
      </c>
      <c r="K1098">
        <f t="shared" si="182"/>
        <v>1212.3772684644657</v>
      </c>
      <c r="L1098">
        <f t="shared" si="183"/>
        <v>4.569248867952419E-2</v>
      </c>
      <c r="N1098">
        <f t="shared" si="175"/>
        <v>1.3020457601789576E-2</v>
      </c>
      <c r="O1098">
        <f t="shared" si="176"/>
        <v>6.1020457601789577E-2</v>
      </c>
      <c r="P1098">
        <f t="shared" si="177"/>
        <v>3.8907619614582799E-2</v>
      </c>
      <c r="Q1098">
        <f t="shared" si="178"/>
        <v>-6.740024693035869E-3</v>
      </c>
      <c r="R1098">
        <f t="shared" si="179"/>
        <v>-14.76532862816526</v>
      </c>
    </row>
    <row r="1099" spans="1:18">
      <c r="A1099" t="s">
        <v>2538</v>
      </c>
      <c r="B1099">
        <v>600.9615</v>
      </c>
      <c r="C1099">
        <v>6.3226033768318928</v>
      </c>
      <c r="D1099">
        <v>0.20399999999999999</v>
      </c>
      <c r="E1099">
        <v>27.493030471204527</v>
      </c>
      <c r="G1099" s="128">
        <f t="shared" si="180"/>
        <v>-0.26249972691865209</v>
      </c>
      <c r="H1099" s="128">
        <v>41.89800392056349</v>
      </c>
      <c r="J1099">
        <f t="shared" si="181"/>
        <v>37.996412092459593</v>
      </c>
      <c r="K1099">
        <f t="shared" si="182"/>
        <v>638.95791209245954</v>
      </c>
      <c r="L1099">
        <f t="shared" si="183"/>
        <v>-0.21378175356839538</v>
      </c>
      <c r="N1099">
        <f t="shared" si="175"/>
        <v>5.608578216125723E-2</v>
      </c>
      <c r="O1099">
        <f t="shared" si="176"/>
        <v>0.26008578216125722</v>
      </c>
      <c r="P1099">
        <f t="shared" si="177"/>
        <v>-0.3724818727944974</v>
      </c>
      <c r="Q1099">
        <f t="shared" si="178"/>
        <v>-0.10998214587584532</v>
      </c>
      <c r="R1099">
        <f t="shared" si="179"/>
        <v>41.89800392056349</v>
      </c>
    </row>
    <row r="1100" spans="1:18">
      <c r="A1100" t="s">
        <v>2539</v>
      </c>
      <c r="B1100">
        <v>1122.3340000000001</v>
      </c>
      <c r="C1100">
        <v>3.8942963057229774</v>
      </c>
      <c r="D1100">
        <v>0.04</v>
      </c>
      <c r="E1100">
        <v>27.541975237807467</v>
      </c>
      <c r="G1100" s="128">
        <f t="shared" si="180"/>
        <v>4.9994083254410251E-2</v>
      </c>
      <c r="H1100" s="128">
        <v>-12.10823012664733</v>
      </c>
      <c r="J1100">
        <f t="shared" si="181"/>
        <v>43.70701149987292</v>
      </c>
      <c r="K1100">
        <f t="shared" si="182"/>
        <v>1166.0410114998731</v>
      </c>
      <c r="L1100">
        <f t="shared" si="183"/>
        <v>4.9792399639554175E-2</v>
      </c>
      <c r="N1100">
        <f t="shared" si="175"/>
        <v>1.1016790095122986E-2</v>
      </c>
      <c r="O1100">
        <f t="shared" si="176"/>
        <v>5.1016790095122985E-2</v>
      </c>
      <c r="P1100">
        <f t="shared" si="177"/>
        <v>4.3940684604258602E-2</v>
      </c>
      <c r="Q1100">
        <f t="shared" si="178"/>
        <v>-6.0533986501516493E-3</v>
      </c>
      <c r="R1100">
        <f t="shared" si="179"/>
        <v>-12.10823012664733</v>
      </c>
    </row>
    <row r="1101" spans="1:18">
      <c r="A1101" t="s">
        <v>2540</v>
      </c>
      <c r="B1101">
        <v>879.50750000000005</v>
      </c>
      <c r="C1101">
        <v>6.1621248812401239</v>
      </c>
      <c r="D1101">
        <v>0.08</v>
      </c>
      <c r="E1101">
        <v>27.541975237807467</v>
      </c>
      <c r="G1101" s="128">
        <f t="shared" si="180"/>
        <v>1.8718552410917792E-2</v>
      </c>
      <c r="H1101" s="128">
        <v>-97.295516225171994</v>
      </c>
      <c r="J1101">
        <f t="shared" si="181"/>
        <v>54.196350489872984</v>
      </c>
      <c r="K1101">
        <f t="shared" si="182"/>
        <v>933.70385048987305</v>
      </c>
      <c r="L1101">
        <f t="shared" si="183"/>
        <v>2.1524101132949711E-2</v>
      </c>
      <c r="N1101">
        <f t="shared" si="175"/>
        <v>2.2033580190245972E-2</v>
      </c>
      <c r="O1101">
        <f t="shared" si="176"/>
        <v>0.10203358019024597</v>
      </c>
      <c r="P1101">
        <f t="shared" si="177"/>
        <v>5.0624021283594833E-4</v>
      </c>
      <c r="Q1101">
        <f t="shared" si="178"/>
        <v>-1.8212312198081844E-2</v>
      </c>
      <c r="R1101">
        <f t="shared" si="179"/>
        <v>-97.295516225171994</v>
      </c>
    </row>
    <row r="1102" spans="1:18">
      <c r="A1102" t="s">
        <v>2541</v>
      </c>
      <c r="B1102">
        <v>679.80970000000002</v>
      </c>
      <c r="C1102">
        <v>5.717547234539218</v>
      </c>
      <c r="D1102">
        <v>8.3000000000000004E-2</v>
      </c>
      <c r="E1102">
        <v>27.752499715706961</v>
      </c>
      <c r="G1102" s="128">
        <f t="shared" si="180"/>
        <v>-5.1695858410835543E-3</v>
      </c>
      <c r="H1102" s="128">
        <v>629.29108972716779</v>
      </c>
      <c r="J1102">
        <f t="shared" si="181"/>
        <v>38.868440702479354</v>
      </c>
      <c r="K1102">
        <f t="shared" si="182"/>
        <v>718.67814070247937</v>
      </c>
      <c r="L1102">
        <f t="shared" si="183"/>
        <v>1.0870701534770044E-3</v>
      </c>
      <c r="N1102">
        <f t="shared" si="175"/>
        <v>2.303457476403678E-2</v>
      </c>
      <c r="O1102">
        <f t="shared" si="176"/>
        <v>0.10603457476403678</v>
      </c>
      <c r="P1102">
        <f t="shared" si="177"/>
        <v>-3.7701328914819629E-2</v>
      </c>
      <c r="Q1102">
        <f t="shared" si="178"/>
        <v>-3.2531743073736075E-2</v>
      </c>
      <c r="R1102">
        <f t="shared" si="179"/>
        <v>629.29108972716779</v>
      </c>
    </row>
    <row r="1103" spans="1:18">
      <c r="A1103" t="s">
        <v>2542</v>
      </c>
      <c r="B1103">
        <v>686.81320000000005</v>
      </c>
      <c r="C1103">
        <v>7.0479370703269586</v>
      </c>
      <c r="D1103">
        <v>7.1999999999999995E-2</v>
      </c>
      <c r="E1103">
        <v>27.819333893384378</v>
      </c>
      <c r="G1103" s="128">
        <f t="shared" si="180"/>
        <v>1.1240736711479953E-2</v>
      </c>
      <c r="H1103" s="128">
        <v>-245.55596109100182</v>
      </c>
      <c r="J1103">
        <f t="shared" si="181"/>
        <v>48.406162126698838</v>
      </c>
      <c r="K1103">
        <f t="shared" si="182"/>
        <v>735.21936212669891</v>
      </c>
      <c r="L1103">
        <f t="shared" si="183"/>
        <v>1.629485132802258E-2</v>
      </c>
      <c r="N1103">
        <f t="shared" si="175"/>
        <v>2.0029920403236753E-2</v>
      </c>
      <c r="O1103">
        <f t="shared" si="176"/>
        <v>9.2029920403236751E-2</v>
      </c>
      <c r="P1103">
        <f t="shared" si="177"/>
        <v>-1.6361562354103715E-2</v>
      </c>
      <c r="Q1103">
        <f t="shared" si="178"/>
        <v>-2.7602299065583667E-2</v>
      </c>
      <c r="R1103">
        <f t="shared" si="179"/>
        <v>-245.55596109100182</v>
      </c>
    </row>
    <row r="1104" spans="1:18">
      <c r="A1104" t="s">
        <v>2543</v>
      </c>
      <c r="B1104">
        <v>870.322</v>
      </c>
      <c r="C1104">
        <v>6.4306060159836349</v>
      </c>
      <c r="D1104">
        <v>0.13700000000000001</v>
      </c>
      <c r="E1104">
        <v>28.50770450479984</v>
      </c>
      <c r="G1104" s="128">
        <f t="shared" si="180"/>
        <v>-2.9851548519865712E-2</v>
      </c>
      <c r="H1104" s="128">
        <v>110.2454941131188</v>
      </c>
      <c r="J1104">
        <f t="shared" si="181"/>
        <v>55.96697889042909</v>
      </c>
      <c r="K1104">
        <f t="shared" si="182"/>
        <v>926.28897889042912</v>
      </c>
      <c r="L1104">
        <f t="shared" si="183"/>
        <v>-2.1768156047269588E-2</v>
      </c>
      <c r="N1104">
        <f t="shared" si="175"/>
        <v>3.9055555171575787E-2</v>
      </c>
      <c r="O1104">
        <f t="shared" si="176"/>
        <v>0.17605555517157578</v>
      </c>
      <c r="P1104">
        <f t="shared" si="177"/>
        <v>-6.2761535686009062E-2</v>
      </c>
      <c r="Q1104">
        <f t="shared" si="178"/>
        <v>-3.2909987166143351E-2</v>
      </c>
      <c r="R1104">
        <f t="shared" si="179"/>
        <v>110.2454941131188</v>
      </c>
    </row>
    <row r="1105" spans="1:18">
      <c r="A1105" t="s">
        <v>2544</v>
      </c>
      <c r="B1105">
        <v>238.09520000000001</v>
      </c>
      <c r="C1105">
        <v>10.725697936580351</v>
      </c>
      <c r="D1105">
        <v>0.20599999999999999</v>
      </c>
      <c r="E1105">
        <v>28.681082439887962</v>
      </c>
      <c r="G1105" s="128">
        <f t="shared" si="180"/>
        <v>0.44356690956118894</v>
      </c>
      <c r="H1105" s="128">
        <v>33.153179861094131</v>
      </c>
      <c r="J1105">
        <f t="shared" si="181"/>
        <v>25.537371953496862</v>
      </c>
      <c r="K1105">
        <f t="shared" si="182"/>
        <v>263.63257195349689</v>
      </c>
      <c r="L1105">
        <f t="shared" si="183"/>
        <v>0.51904146746503943</v>
      </c>
      <c r="N1105">
        <f t="shared" si="175"/>
        <v>5.9083029826169198E-2</v>
      </c>
      <c r="O1105">
        <f t="shared" si="176"/>
        <v>0.26508302982616916</v>
      </c>
      <c r="P1105">
        <f t="shared" si="177"/>
        <v>0.59062344489230667</v>
      </c>
      <c r="Q1105">
        <f t="shared" si="178"/>
        <v>0.14705653533111773</v>
      </c>
      <c r="R1105">
        <f t="shared" si="179"/>
        <v>33.153179861094131</v>
      </c>
    </row>
    <row r="1106" spans="1:18">
      <c r="A1106" t="s">
        <v>742</v>
      </c>
      <c r="B1106">
        <v>297.61900000000003</v>
      </c>
      <c r="C1106">
        <v>8.6449107443506197</v>
      </c>
      <c r="D1106">
        <v>5.8999999999999997E-2</v>
      </c>
      <c r="E1106">
        <v>28.853623703174037</v>
      </c>
      <c r="G1106" s="128">
        <f t="shared" si="180"/>
        <v>9.6209416622667646E-2</v>
      </c>
      <c r="H1106" s="128">
        <v>70.156246965743279</v>
      </c>
      <c r="J1106">
        <f t="shared" si="181"/>
        <v>25.728896908228876</v>
      </c>
      <c r="K1106">
        <f t="shared" si="182"/>
        <v>323.3478969082289</v>
      </c>
      <c r="L1106">
        <f t="shared" si="183"/>
        <v>0.1133590326076907</v>
      </c>
      <c r="N1106">
        <f t="shared" si="175"/>
        <v>1.7023637984872681E-2</v>
      </c>
      <c r="O1106">
        <f t="shared" si="176"/>
        <v>7.6023637984872675E-2</v>
      </c>
      <c r="P1106">
        <f t="shared" si="177"/>
        <v>0.16370633255276723</v>
      </c>
      <c r="Q1106">
        <f t="shared" si="178"/>
        <v>6.7496915930099585E-2</v>
      </c>
      <c r="R1106">
        <f t="shared" si="179"/>
        <v>70.156246965743279</v>
      </c>
    </row>
    <row r="1107" spans="1:18">
      <c r="A1107" t="s">
        <v>2545</v>
      </c>
      <c r="B1107">
        <v>1149.425</v>
      </c>
      <c r="C1107">
        <v>5.3474856771928181</v>
      </c>
      <c r="D1107">
        <v>4.4999999999999998E-2</v>
      </c>
      <c r="E1107">
        <v>28.928848944169342</v>
      </c>
      <c r="G1107" s="128">
        <f t="shared" si="180"/>
        <v>4.7218007452506899E-2</v>
      </c>
      <c r="H1107" s="128">
        <v>-14.602709419285373</v>
      </c>
      <c r="J1107">
        <f t="shared" si="181"/>
        <v>61.465337245073549</v>
      </c>
      <c r="K1107">
        <f t="shared" si="182"/>
        <v>1210.8903372450734</v>
      </c>
      <c r="L1107">
        <f t="shared" si="183"/>
        <v>4.7159935859190823E-2</v>
      </c>
      <c r="N1107">
        <f t="shared" si="175"/>
        <v>1.3017982024876204E-2</v>
      </c>
      <c r="O1107">
        <f t="shared" si="176"/>
        <v>5.8017982024876201E-2</v>
      </c>
      <c r="P1107">
        <f t="shared" si="177"/>
        <v>4.0322899030640805E-2</v>
      </c>
      <c r="Q1107">
        <f t="shared" si="178"/>
        <v>-6.8951084218660946E-3</v>
      </c>
      <c r="R1107">
        <f t="shared" si="179"/>
        <v>-14.602709419285373</v>
      </c>
    </row>
    <row r="1108" spans="1:18">
      <c r="A1108" t="s">
        <v>2546</v>
      </c>
      <c r="B1108">
        <v>1197.605</v>
      </c>
      <c r="C1108">
        <v>6.3028961405091897</v>
      </c>
      <c r="D1108">
        <v>4.4999999999999998E-2</v>
      </c>
      <c r="E1108">
        <v>28.928848944169342</v>
      </c>
      <c r="G1108" s="128">
        <f t="shared" si="180"/>
        <v>4.7171731354856458E-2</v>
      </c>
      <c r="H1108" s="128">
        <v>-13.736289078599434</v>
      </c>
      <c r="J1108">
        <f t="shared" si="181"/>
        <v>75.483799323545085</v>
      </c>
      <c r="K1108">
        <f t="shared" si="182"/>
        <v>1273.0887993235451</v>
      </c>
      <c r="L1108">
        <f t="shared" si="183"/>
        <v>4.7109475930266854E-2</v>
      </c>
      <c r="N1108">
        <f t="shared" si="175"/>
        <v>1.3017982024876204E-2</v>
      </c>
      <c r="O1108">
        <f t="shared" si="176"/>
        <v>5.8017982024876201E-2</v>
      </c>
      <c r="P1108">
        <f t="shared" si="177"/>
        <v>4.0692085972573046E-2</v>
      </c>
      <c r="Q1108">
        <f t="shared" si="178"/>
        <v>-6.4796453822834124E-3</v>
      </c>
      <c r="R1108">
        <f t="shared" si="179"/>
        <v>-13.736289078599434</v>
      </c>
    </row>
    <row r="1109" spans="1:18">
      <c r="A1109" t="s">
        <v>781</v>
      </c>
      <c r="B1109">
        <v>311.5265</v>
      </c>
      <c r="C1109">
        <v>6.3501642157498397</v>
      </c>
      <c r="D1109">
        <v>0.17199999999999999</v>
      </c>
      <c r="E1109">
        <v>29.109479197056256</v>
      </c>
      <c r="G1109" s="128">
        <f t="shared" si="180"/>
        <v>0.62430217436555702</v>
      </c>
      <c r="H1109" s="128">
        <v>36.91204185222599</v>
      </c>
      <c r="J1109">
        <f t="shared" si="181"/>
        <v>19.782444325577924</v>
      </c>
      <c r="K1109">
        <f t="shared" si="182"/>
        <v>331.3089443255779</v>
      </c>
      <c r="L1109">
        <f t="shared" si="183"/>
        <v>0.79570939460221313</v>
      </c>
      <c r="N1109">
        <f t="shared" si="175"/>
        <v>5.0068304218936752E-2</v>
      </c>
      <c r="O1109">
        <f t="shared" si="176"/>
        <v>0.22206830421893675</v>
      </c>
      <c r="P1109">
        <f t="shared" si="177"/>
        <v>0.8547448542517283</v>
      </c>
      <c r="Q1109">
        <f t="shared" si="178"/>
        <v>0.23044267988617129</v>
      </c>
      <c r="R1109">
        <f t="shared" si="179"/>
        <v>36.91204185222599</v>
      </c>
    </row>
    <row r="1110" spans="1:18">
      <c r="A1110" t="s">
        <v>2547</v>
      </c>
      <c r="B1110">
        <v>440.52859999999998</v>
      </c>
      <c r="C1110">
        <v>10.389930428828759</v>
      </c>
      <c r="D1110">
        <v>5.5E-2</v>
      </c>
      <c r="E1110">
        <v>29.13059202514664</v>
      </c>
      <c r="G1110" s="128">
        <f t="shared" si="180"/>
        <v>-3.3564390316163768E-2</v>
      </c>
      <c r="H1110" s="128">
        <v>446.71982174383731</v>
      </c>
      <c r="J1110">
        <f t="shared" si="181"/>
        <v>45.770615059093323</v>
      </c>
      <c r="K1110">
        <f t="shared" si="182"/>
        <v>486.29921505909329</v>
      </c>
      <c r="L1110">
        <f t="shared" si="183"/>
        <v>7.9117185699482465E-3</v>
      </c>
      <c r="N1110">
        <f t="shared" si="175"/>
        <v>1.6021825613830653E-2</v>
      </c>
      <c r="O1110">
        <f t="shared" si="176"/>
        <v>7.102182561383065E-2</v>
      </c>
      <c r="P1110">
        <f t="shared" si="177"/>
        <v>-0.18350317490593632</v>
      </c>
      <c r="Q1110">
        <f t="shared" si="178"/>
        <v>-0.14993878458977256</v>
      </c>
      <c r="R1110">
        <f t="shared" si="179"/>
        <v>446.71982174383731</v>
      </c>
    </row>
    <row r="1111" spans="1:18">
      <c r="A1111" t="s">
        <v>2548</v>
      </c>
      <c r="B1111">
        <v>1440.922</v>
      </c>
      <c r="C1111">
        <v>3.5756523155359297</v>
      </c>
      <c r="D1111">
        <v>4.1000000000000002E-2</v>
      </c>
      <c r="E1111">
        <v>29.307735439188541</v>
      </c>
      <c r="G1111" s="128">
        <f t="shared" si="180"/>
        <v>4.8529829555805704E-2</v>
      </c>
      <c r="H1111" s="128">
        <v>-9.4490597777038694</v>
      </c>
      <c r="J1111">
        <f t="shared" si="181"/>
        <v>51.522360858066627</v>
      </c>
      <c r="K1111">
        <f t="shared" si="182"/>
        <v>1492.4443608580666</v>
      </c>
      <c r="L1111">
        <f t="shared" si="183"/>
        <v>4.8431918933091657E-2</v>
      </c>
      <c r="N1111">
        <f t="shared" si="175"/>
        <v>1.2016171530067303E-2</v>
      </c>
      <c r="O1111">
        <f t="shared" si="176"/>
        <v>5.3016171530067303E-2</v>
      </c>
      <c r="P1111">
        <f t="shared" si="177"/>
        <v>4.3944216951059822E-2</v>
      </c>
      <c r="Q1111">
        <f t="shared" si="178"/>
        <v>-4.5856126047458812E-3</v>
      </c>
      <c r="R1111">
        <f t="shared" si="179"/>
        <v>-9.4490597777038694</v>
      </c>
    </row>
    <row r="1112" spans="1:18">
      <c r="A1112" t="s">
        <v>2549</v>
      </c>
      <c r="B1112">
        <v>215.0538</v>
      </c>
      <c r="C1112">
        <v>10.365910167476182</v>
      </c>
      <c r="D1112">
        <v>4.1000000000000002E-2</v>
      </c>
      <c r="E1112">
        <v>29.307735439188541</v>
      </c>
      <c r="G1112" s="128">
        <f t="shared" si="180"/>
        <v>3.4593508856702142E-2</v>
      </c>
      <c r="H1112" s="128">
        <v>75.566826322025733</v>
      </c>
      <c r="J1112">
        <f t="shared" si="181"/>
        <v>22.292283719743892</v>
      </c>
      <c r="K1112">
        <f t="shared" si="182"/>
        <v>237.34608371974389</v>
      </c>
      <c r="L1112">
        <f t="shared" si="183"/>
        <v>3.2948306109039593E-2</v>
      </c>
      <c r="N1112">
        <f t="shared" si="175"/>
        <v>1.2016171530067303E-2</v>
      </c>
      <c r="O1112">
        <f t="shared" si="176"/>
        <v>5.3016171530067303E-2</v>
      </c>
      <c r="P1112">
        <f t="shared" si="177"/>
        <v>6.073472561314084E-2</v>
      </c>
      <c r="Q1112">
        <f t="shared" si="178"/>
        <v>2.6141216756438698E-2</v>
      </c>
      <c r="R1112">
        <f t="shared" si="179"/>
        <v>75.566826322025733</v>
      </c>
    </row>
    <row r="1113" spans="1:18">
      <c r="A1113" t="s">
        <v>802</v>
      </c>
      <c r="B1113">
        <v>620.73249999999996</v>
      </c>
      <c r="C1113">
        <v>4.3773414173416958</v>
      </c>
      <c r="D1113">
        <v>8.1000000000000003E-2</v>
      </c>
      <c r="E1113">
        <v>29.66859201224463</v>
      </c>
      <c r="G1113" s="128">
        <f t="shared" si="180"/>
        <v>-1.5287285757579178E-2</v>
      </c>
      <c r="H1113" s="128">
        <v>280.89955548966105</v>
      </c>
      <c r="J1113">
        <f t="shared" si="181"/>
        <v>27.171580813400539</v>
      </c>
      <c r="K1113">
        <f t="shared" si="182"/>
        <v>647.90408081340047</v>
      </c>
      <c r="L1113">
        <f t="shared" si="183"/>
        <v>-8.5747117023574626E-3</v>
      </c>
      <c r="N1113">
        <f t="shared" si="175"/>
        <v>2.4031559529918152E-2</v>
      </c>
      <c r="O1113">
        <f t="shared" si="176"/>
        <v>0.10503155952991816</v>
      </c>
      <c r="P1113">
        <f t="shared" si="177"/>
        <v>-5.822920349705335E-2</v>
      </c>
      <c r="Q1113">
        <f t="shared" si="178"/>
        <v>-4.2941917739474172E-2</v>
      </c>
      <c r="R1113">
        <f t="shared" si="179"/>
        <v>280.89955548966105</v>
      </c>
    </row>
    <row r="1114" spans="1:18">
      <c r="A1114" t="s">
        <v>2550</v>
      </c>
      <c r="B1114">
        <v>1024.5899999999999</v>
      </c>
      <c r="C1114">
        <v>5.1524904144480264</v>
      </c>
      <c r="D1114">
        <v>7.3999999999999996E-2</v>
      </c>
      <c r="E1114">
        <v>29.768561097284763</v>
      </c>
      <c r="G1114" s="128">
        <f t="shared" si="180"/>
        <v>2.8950678274469746E-2</v>
      </c>
      <c r="H1114" s="128">
        <v>-48.331517602555877</v>
      </c>
      <c r="J1114">
        <f t="shared" si="181"/>
        <v>52.791901537393031</v>
      </c>
      <c r="K1114">
        <f t="shared" si="182"/>
        <v>1077.3819015373929</v>
      </c>
      <c r="L1114">
        <f t="shared" si="183"/>
        <v>3.0310476743364498E-2</v>
      </c>
      <c r="N1114">
        <f t="shared" si="175"/>
        <v>2.2028735211990724E-2</v>
      </c>
      <c r="O1114">
        <f t="shared" si="176"/>
        <v>9.6028735211990721E-2</v>
      </c>
      <c r="P1114">
        <f t="shared" si="177"/>
        <v>1.4958376108185081E-2</v>
      </c>
      <c r="Q1114">
        <f t="shared" si="178"/>
        <v>-1.3992302166284665E-2</v>
      </c>
      <c r="R1114">
        <f t="shared" si="179"/>
        <v>-48.331517602555877</v>
      </c>
    </row>
    <row r="1115" spans="1:18">
      <c r="A1115" t="s">
        <v>2551</v>
      </c>
      <c r="B1115">
        <v>800</v>
      </c>
      <c r="C1115">
        <v>7.9404030124421263</v>
      </c>
      <c r="D1115">
        <v>0.22500000000000001</v>
      </c>
      <c r="E1115">
        <v>29.816546570364519</v>
      </c>
      <c r="G1115" s="128">
        <f t="shared" si="180"/>
        <v>-0.13032338308457711</v>
      </c>
      <c r="H1115" s="128">
        <v>50.965293860968572</v>
      </c>
      <c r="J1115">
        <f t="shared" si="181"/>
        <v>63.523224099537011</v>
      </c>
      <c r="K1115">
        <f t="shared" si="182"/>
        <v>863.52322409953706</v>
      </c>
      <c r="L1115">
        <f t="shared" si="183"/>
        <v>-0.10620167519291265</v>
      </c>
      <c r="N1115">
        <f t="shared" si="175"/>
        <v>6.7087229783320171E-2</v>
      </c>
      <c r="O1115">
        <f t="shared" si="176"/>
        <v>0.29208722978332019</v>
      </c>
      <c r="P1115">
        <f t="shared" si="177"/>
        <v>-0.19674307824318765</v>
      </c>
      <c r="Q1115">
        <f t="shared" si="178"/>
        <v>-6.6419695158610542E-2</v>
      </c>
      <c r="R1115">
        <f t="shared" si="179"/>
        <v>50.965293860968572</v>
      </c>
    </row>
    <row r="1116" spans="1:18">
      <c r="A1116" t="s">
        <v>796</v>
      </c>
      <c r="B1116">
        <v>492.61079999999998</v>
      </c>
      <c r="C1116">
        <v>6.3430136654561924</v>
      </c>
      <c r="D1116">
        <v>6.7000000000000004E-2</v>
      </c>
      <c r="E1116">
        <v>29.889420415854882</v>
      </c>
      <c r="G1116" s="128">
        <f t="shared" si="180"/>
        <v>-3.9997847391629759E-2</v>
      </c>
      <c r="H1116" s="128">
        <v>210.61923678981418</v>
      </c>
      <c r="J1116">
        <f t="shared" si="181"/>
        <v>31.246370361513076</v>
      </c>
      <c r="K1116">
        <f t="shared" si="182"/>
        <v>523.85717036151311</v>
      </c>
      <c r="L1116">
        <f t="shared" si="183"/>
        <v>-1.8535570361282297E-2</v>
      </c>
      <c r="N1116">
        <f t="shared" si="175"/>
        <v>2.0025911678622773E-2</v>
      </c>
      <c r="O1116">
        <f t="shared" si="176"/>
        <v>8.702591167862278E-2</v>
      </c>
      <c r="P1116">
        <f t="shared" si="177"/>
        <v>-0.12424100830023496</v>
      </c>
      <c r="Q1116">
        <f t="shared" si="178"/>
        <v>-8.4243160908605202E-2</v>
      </c>
      <c r="R1116">
        <f t="shared" si="179"/>
        <v>210.61923678981418</v>
      </c>
    </row>
    <row r="1117" spans="1:18">
      <c r="A1117" t="s">
        <v>2552</v>
      </c>
      <c r="B1117">
        <v>586.16650000000004</v>
      </c>
      <c r="C1117">
        <v>4.9096886831092181</v>
      </c>
      <c r="D1117">
        <v>0.05</v>
      </c>
      <c r="E1117">
        <v>30.038481985613053</v>
      </c>
      <c r="G1117" s="128">
        <f t="shared" si="180"/>
        <v>3.8941224527213922E-2</v>
      </c>
      <c r="H1117" s="128">
        <v>-81.57914457259335</v>
      </c>
      <c r="J1117">
        <f t="shared" si="181"/>
        <v>28.778950314677395</v>
      </c>
      <c r="K1117">
        <f t="shared" si="182"/>
        <v>614.94545031467749</v>
      </c>
      <c r="L1117">
        <f t="shared" si="183"/>
        <v>3.9937302923612347E-2</v>
      </c>
      <c r="N1117">
        <f t="shared" si="175"/>
        <v>1.5019240992806528E-2</v>
      </c>
      <c r="O1117">
        <f t="shared" si="176"/>
        <v>6.5019240992806537E-2</v>
      </c>
      <c r="P1117">
        <f t="shared" si="177"/>
        <v>7.1733066718198957E-3</v>
      </c>
      <c r="Q1117">
        <f t="shared" si="178"/>
        <v>-3.1767917855394026E-2</v>
      </c>
      <c r="R1117">
        <f t="shared" si="179"/>
        <v>-81.57914457259335</v>
      </c>
    </row>
    <row r="1118" spans="1:18">
      <c r="A1118" t="s">
        <v>2553</v>
      </c>
      <c r="B1118">
        <v>523.56020000000001</v>
      </c>
      <c r="C1118">
        <v>13.289546572775725</v>
      </c>
      <c r="D1118">
        <v>8.3000000000000004E-2</v>
      </c>
      <c r="E1118">
        <v>30.158810181397335</v>
      </c>
      <c r="G1118" s="128">
        <f t="shared" si="180"/>
        <v>-6.9405979840745743E-2</v>
      </c>
      <c r="H1118" s="128">
        <v>114.32112241214216</v>
      </c>
      <c r="J1118">
        <f t="shared" si="181"/>
        <v>69.578776615517739</v>
      </c>
      <c r="K1118">
        <f t="shared" si="182"/>
        <v>593.13897661551778</v>
      </c>
      <c r="L1118">
        <f t="shared" si="183"/>
        <v>-2.8096357946017891E-2</v>
      </c>
      <c r="N1118">
        <f t="shared" si="175"/>
        <v>2.5031812450559788E-2</v>
      </c>
      <c r="O1118">
        <f t="shared" si="176"/>
        <v>0.10803181245055979</v>
      </c>
      <c r="P1118">
        <f t="shared" si="177"/>
        <v>-0.14875167501583139</v>
      </c>
      <c r="Q1118">
        <f t="shared" si="178"/>
        <v>-7.9345695175085648E-2</v>
      </c>
      <c r="R1118">
        <f t="shared" si="179"/>
        <v>114.32112241214216</v>
      </c>
    </row>
    <row r="1119" spans="1:18">
      <c r="A1119" t="s">
        <v>792</v>
      </c>
      <c r="B1119">
        <v>438.98160000000001</v>
      </c>
      <c r="C1119">
        <v>4.5715513279168754</v>
      </c>
      <c r="D1119">
        <v>7.9000000000000001E-2</v>
      </c>
      <c r="E1119">
        <v>30.417748400984767</v>
      </c>
      <c r="G1119" s="128">
        <f t="shared" si="180"/>
        <v>-0.26966503699221106</v>
      </c>
      <c r="H1119" s="128">
        <v>86.541351715204286</v>
      </c>
      <c r="J1119">
        <f t="shared" si="181"/>
        <v>20.068269164110749</v>
      </c>
      <c r="K1119">
        <f t="shared" si="182"/>
        <v>459.04986916411076</v>
      </c>
      <c r="L1119">
        <f t="shared" si="183"/>
        <v>-0.16575192897015689</v>
      </c>
      <c r="N1119">
        <f t="shared" si="175"/>
        <v>2.4030021236777967E-2</v>
      </c>
      <c r="O1119">
        <f t="shared" si="176"/>
        <v>0.10303002123677797</v>
      </c>
      <c r="P1119">
        <f t="shared" si="177"/>
        <v>-0.50303680510857618</v>
      </c>
      <c r="Q1119">
        <f t="shared" si="178"/>
        <v>-0.23337176811636512</v>
      </c>
      <c r="R1119">
        <f t="shared" si="179"/>
        <v>86.541351715204286</v>
      </c>
    </row>
    <row r="1120" spans="1:18">
      <c r="A1120" t="s">
        <v>2554</v>
      </c>
      <c r="B1120">
        <v>1355.0139999999999</v>
      </c>
      <c r="C1120">
        <v>4.7890019152977645</v>
      </c>
      <c r="D1120">
        <v>5.1999999999999998E-2</v>
      </c>
      <c r="E1120">
        <v>30.806751891917745</v>
      </c>
      <c r="G1120" s="128">
        <f t="shared" si="180"/>
        <v>4.4141883295333195E-2</v>
      </c>
      <c r="H1120" s="128">
        <v>-15.092569254797302</v>
      </c>
      <c r="J1120">
        <f t="shared" si="181"/>
        <v>64.891646412552845</v>
      </c>
      <c r="K1120">
        <f t="shared" si="182"/>
        <v>1419.9056464125526</v>
      </c>
      <c r="L1120">
        <f t="shared" si="183"/>
        <v>4.4288450146787575E-2</v>
      </c>
      <c r="N1120">
        <f t="shared" si="175"/>
        <v>1.6019510983797225E-2</v>
      </c>
      <c r="O1120">
        <f t="shared" si="176"/>
        <v>6.8019510983797216E-2</v>
      </c>
      <c r="P1120">
        <f t="shared" si="177"/>
        <v>3.7479738988613231E-2</v>
      </c>
      <c r="Q1120">
        <f t="shared" si="178"/>
        <v>-6.6621443067199637E-3</v>
      </c>
      <c r="R1120">
        <f t="shared" si="179"/>
        <v>-15.092569254797302</v>
      </c>
    </row>
    <row r="1121" spans="1:18">
      <c r="A1121" t="s">
        <v>2555</v>
      </c>
      <c r="B1121">
        <v>793.02139999999997</v>
      </c>
      <c r="C1121">
        <v>6.0087660878054026</v>
      </c>
      <c r="D1121">
        <v>4.4999999999999998E-2</v>
      </c>
      <c r="E1121">
        <v>31.148220407719943</v>
      </c>
      <c r="G1121" s="128">
        <f t="shared" si="180"/>
        <v>4.7910933508918757E-2</v>
      </c>
      <c r="H1121" s="128">
        <v>-29.476340744326862</v>
      </c>
      <c r="J1121">
        <f t="shared" si="181"/>
        <v>47.650800952239635</v>
      </c>
      <c r="K1121">
        <f t="shared" si="182"/>
        <v>840.67220095223956</v>
      </c>
      <c r="L1121">
        <f t="shared" si="183"/>
        <v>4.7753673460313499E-2</v>
      </c>
      <c r="N1121">
        <f t="shared" si="175"/>
        <v>1.4016699183473974E-2</v>
      </c>
      <c r="O1121">
        <f t="shared" si="176"/>
        <v>5.9016699183473971E-2</v>
      </c>
      <c r="P1121">
        <f t="shared" si="177"/>
        <v>3.3788543494041985E-2</v>
      </c>
      <c r="Q1121">
        <f t="shared" si="178"/>
        <v>-1.4122390014876772E-2</v>
      </c>
      <c r="R1121">
        <f t="shared" si="179"/>
        <v>-29.476340744326862</v>
      </c>
    </row>
    <row r="1122" spans="1:18">
      <c r="A1122" t="s">
        <v>772</v>
      </c>
      <c r="B1122">
        <v>497.51240000000001</v>
      </c>
      <c r="C1122">
        <v>9.2458659647532446</v>
      </c>
      <c r="D1122">
        <v>7.6999999999999999E-2</v>
      </c>
      <c r="E1122">
        <v>31.205871826166007</v>
      </c>
      <c r="G1122" s="128">
        <f t="shared" si="180"/>
        <v>-7.573477295291843E-2</v>
      </c>
      <c r="H1122" s="128">
        <v>126.89297786650408</v>
      </c>
      <c r="J1122">
        <f t="shared" si="181"/>
        <v>45.999329662027023</v>
      </c>
      <c r="K1122">
        <f t="shared" si="182"/>
        <v>543.51172966202705</v>
      </c>
      <c r="L1122">
        <f t="shared" si="183"/>
        <v>-3.7109586764866864E-2</v>
      </c>
      <c r="N1122">
        <f t="shared" si="175"/>
        <v>2.4028521306147826E-2</v>
      </c>
      <c r="O1122">
        <f t="shared" si="176"/>
        <v>0.10102852130614783</v>
      </c>
      <c r="P1122">
        <f t="shared" si="177"/>
        <v>-0.17183688163331234</v>
      </c>
      <c r="Q1122">
        <f t="shared" si="178"/>
        <v>-9.6102108680393913E-2</v>
      </c>
      <c r="R1122">
        <f t="shared" si="179"/>
        <v>126.89297786650408</v>
      </c>
    </row>
    <row r="1123" spans="1:18">
      <c r="A1123" t="s">
        <v>2556</v>
      </c>
      <c r="B1123">
        <v>925.92589999999996</v>
      </c>
      <c r="C1123">
        <v>3.2631836713832767</v>
      </c>
      <c r="D1123">
        <v>6.4000000000000001E-2</v>
      </c>
      <c r="E1123">
        <v>31.286944561589902</v>
      </c>
      <c r="G1123" s="128">
        <f t="shared" si="180"/>
        <v>3.3219165899987094E-2</v>
      </c>
      <c r="H1123" s="128">
        <v>-45.442739644559474</v>
      </c>
      <c r="J1123">
        <f t="shared" si="181"/>
        <v>30.214662777908647</v>
      </c>
      <c r="K1123">
        <f t="shared" si="182"/>
        <v>956.1405627779086</v>
      </c>
      <c r="L1123">
        <f t="shared" si="183"/>
        <v>3.393541054741548E-2</v>
      </c>
      <c r="N1123">
        <f t="shared" si="175"/>
        <v>2.0023644519417537E-2</v>
      </c>
      <c r="O1123">
        <f t="shared" si="176"/>
        <v>8.4023644519417545E-2</v>
      </c>
      <c r="P1123">
        <f t="shared" si="177"/>
        <v>1.8123466827961676E-2</v>
      </c>
      <c r="Q1123">
        <f t="shared" si="178"/>
        <v>-1.5095699072025417E-2</v>
      </c>
      <c r="R1123">
        <f t="shared" si="179"/>
        <v>-45.442739644559474</v>
      </c>
    </row>
    <row r="1124" spans="1:18">
      <c r="A1124" t="s">
        <v>2557</v>
      </c>
      <c r="B1124">
        <v>1317.5229999999999</v>
      </c>
      <c r="C1124">
        <v>7.3519049931422975</v>
      </c>
      <c r="D1124">
        <v>0.08</v>
      </c>
      <c r="E1124">
        <v>31.286944561589902</v>
      </c>
      <c r="G1124" s="128">
        <f t="shared" si="180"/>
        <v>3.1928449152440988E-2</v>
      </c>
      <c r="H1124" s="128">
        <v>-33.930932151242502</v>
      </c>
      <c r="J1124">
        <f t="shared" si="181"/>
        <v>96.863039222798179</v>
      </c>
      <c r="K1124">
        <f t="shared" si="182"/>
        <v>1414.386039222798</v>
      </c>
      <c r="L1124">
        <f t="shared" si="183"/>
        <v>3.331237366049361E-2</v>
      </c>
      <c r="N1124">
        <f t="shared" ref="N1124:N1187" si="184">D1124*(E1124/100)</f>
        <v>2.5029555649271923E-2</v>
      </c>
      <c r="O1124">
        <f t="shared" ref="O1124:O1187" si="185">D1124+N1124</f>
        <v>0.10502955564927192</v>
      </c>
      <c r="P1124">
        <f t="shared" ref="P1124:P1187" si="186">O1124-((B1124*(0.04645-O1124)/(398-B1124)))</f>
        <v>2.1094828733582274E-2</v>
      </c>
      <c r="Q1124">
        <f t="shared" ref="Q1124:Q1187" si="187">P1124-G1124</f>
        <v>-1.0833620418858714E-2</v>
      </c>
      <c r="R1124">
        <f t="shared" ref="R1124:R1187" si="188">(Q1124/G1124)*100</f>
        <v>-33.930932151242502</v>
      </c>
    </row>
    <row r="1125" spans="1:18">
      <c r="A1125" t="s">
        <v>2558</v>
      </c>
      <c r="B1125">
        <v>606.06060000000002</v>
      </c>
      <c r="C1125">
        <v>7.6277487553262144</v>
      </c>
      <c r="D1125">
        <v>5.0999999999999997E-2</v>
      </c>
      <c r="E1125">
        <v>31.409349435919513</v>
      </c>
      <c r="G1125" s="128">
        <f t="shared" si="180"/>
        <v>3.7746285793658199E-2</v>
      </c>
      <c r="H1125" s="128">
        <v>-81.179826536738204</v>
      </c>
      <c r="J1125">
        <f t="shared" si="181"/>
        <v>46.228779873022589</v>
      </c>
      <c r="K1125">
        <f t="shared" si="182"/>
        <v>652.28937987302265</v>
      </c>
      <c r="L1125">
        <f t="shared" si="183"/>
        <v>3.9328585802898025E-2</v>
      </c>
      <c r="N1125">
        <f t="shared" si="184"/>
        <v>1.601876821231895E-2</v>
      </c>
      <c r="O1125">
        <f t="shared" si="185"/>
        <v>6.7018768212318947E-2</v>
      </c>
      <c r="P1125">
        <f t="shared" si="186"/>
        <v>7.1039164623050155E-3</v>
      </c>
      <c r="Q1125">
        <f t="shared" si="187"/>
        <v>-3.0642369331353184E-2</v>
      </c>
      <c r="R1125">
        <f t="shared" si="188"/>
        <v>-81.179826536738204</v>
      </c>
    </row>
    <row r="1126" spans="1:18">
      <c r="A1126" t="s">
        <v>2559</v>
      </c>
      <c r="B1126">
        <v>1106.1949999999999</v>
      </c>
      <c r="C1126">
        <v>5.2835202640213108</v>
      </c>
      <c r="D1126">
        <v>3.7999999999999999E-2</v>
      </c>
      <c r="E1126">
        <v>31.615507538192503</v>
      </c>
      <c r="G1126" s="128">
        <f t="shared" si="180"/>
        <v>5.119883330156242E-2</v>
      </c>
      <c r="H1126" s="128">
        <v>-13.187239874692716</v>
      </c>
      <c r="J1126">
        <f t="shared" si="181"/>
        <v>58.446036984590535</v>
      </c>
      <c r="K1126">
        <f t="shared" si="182"/>
        <v>1164.6410369845905</v>
      </c>
      <c r="L1126">
        <f t="shared" si="183"/>
        <v>5.0836798824685919E-2</v>
      </c>
      <c r="N1126">
        <f t="shared" si="184"/>
        <v>1.2013892864513152E-2</v>
      </c>
      <c r="O1126">
        <f t="shared" si="185"/>
        <v>5.0013892864513153E-2</v>
      </c>
      <c r="P1126">
        <f t="shared" si="186"/>
        <v>4.4447120341041327E-2</v>
      </c>
      <c r="Q1126">
        <f t="shared" si="187"/>
        <v>-6.7517129605210932E-3</v>
      </c>
      <c r="R1126">
        <f t="shared" si="188"/>
        <v>-13.187239874692716</v>
      </c>
    </row>
    <row r="1127" spans="1:18">
      <c r="A1127" t="s">
        <v>2560</v>
      </c>
      <c r="B1127">
        <v>348.43209999999999</v>
      </c>
      <c r="C1127">
        <v>6.6802074239825293</v>
      </c>
      <c r="D1127">
        <v>0.29299999999999998</v>
      </c>
      <c r="E1127">
        <v>31.776988503154687</v>
      </c>
      <c r="G1127" s="128">
        <f t="shared" si="180"/>
        <v>2.026096101610114</v>
      </c>
      <c r="H1127" s="128">
        <v>36.898003559968963</v>
      </c>
      <c r="J1127">
        <f t="shared" si="181"/>
        <v>23.275987011738227</v>
      </c>
      <c r="K1127">
        <f t="shared" si="182"/>
        <v>371.7080870117382</v>
      </c>
      <c r="L1127">
        <f t="shared" si="183"/>
        <v>3.7786584567908545</v>
      </c>
      <c r="N1127">
        <f t="shared" si="184"/>
        <v>9.3106576314243225E-2</v>
      </c>
      <c r="O1127">
        <f t="shared" si="185"/>
        <v>0.38610657631424322</v>
      </c>
      <c r="P1127">
        <f t="shared" si="186"/>
        <v>2.7736851133106062</v>
      </c>
      <c r="Q1127">
        <f t="shared" si="187"/>
        <v>0.74758901170049219</v>
      </c>
      <c r="R1127">
        <f t="shared" si="188"/>
        <v>36.898003559968963</v>
      </c>
    </row>
    <row r="1128" spans="1:18">
      <c r="A1128" t="s">
        <v>2561</v>
      </c>
      <c r="B1128">
        <v>223.21430000000001</v>
      </c>
      <c r="C1128">
        <v>3.7027501388240367</v>
      </c>
      <c r="D1128">
        <v>6.3E-2</v>
      </c>
      <c r="E1128">
        <v>31.782399714622798</v>
      </c>
      <c r="G1128" s="128">
        <f t="shared" si="180"/>
        <v>8.4135577252601332E-2</v>
      </c>
      <c r="H1128" s="128">
        <v>54.190696120691285</v>
      </c>
      <c r="J1128">
        <f t="shared" si="181"/>
        <v>8.2650678031251026</v>
      </c>
      <c r="K1128">
        <f t="shared" si="182"/>
        <v>231.47936780312511</v>
      </c>
      <c r="L1128">
        <f t="shared" si="183"/>
        <v>8.6006059288871811E-2</v>
      </c>
      <c r="N1128">
        <f t="shared" si="184"/>
        <v>2.0022911820212364E-2</v>
      </c>
      <c r="O1128">
        <f t="shared" si="185"/>
        <v>8.3022911820212361E-2</v>
      </c>
      <c r="P1128">
        <f t="shared" si="186"/>
        <v>0.12972923225094798</v>
      </c>
      <c r="Q1128">
        <f t="shared" si="187"/>
        <v>4.5593654998346653E-2</v>
      </c>
      <c r="R1128">
        <f t="shared" si="188"/>
        <v>54.190696120691285</v>
      </c>
    </row>
    <row r="1129" spans="1:18">
      <c r="A1129" t="s">
        <v>2562</v>
      </c>
      <c r="B1129">
        <v>442.47789999999998</v>
      </c>
      <c r="C1129">
        <v>11.732082177339189</v>
      </c>
      <c r="D1129">
        <v>6.9000000000000006E-2</v>
      </c>
      <c r="E1129">
        <v>31.920268681497848</v>
      </c>
      <c r="G1129" s="128">
        <f t="shared" si="180"/>
        <v>-0.15533335757758363</v>
      </c>
      <c r="H1129" s="128">
        <v>126.8789854395433</v>
      </c>
      <c r="J1129">
        <f t="shared" si="181"/>
        <v>51.911870844564717</v>
      </c>
      <c r="K1129">
        <f t="shared" si="182"/>
        <v>494.38977084456468</v>
      </c>
      <c r="L1129">
        <f t="shared" si="183"/>
        <v>-4.6660502508328025E-2</v>
      </c>
      <c r="N1129">
        <f t="shared" si="184"/>
        <v>2.2024985390233516E-2</v>
      </c>
      <c r="O1129">
        <f t="shared" si="185"/>
        <v>9.1024985390233515E-2</v>
      </c>
      <c r="P1129">
        <f t="shared" si="186"/>
        <v>-0.35241874572119969</v>
      </c>
      <c r="Q1129">
        <f t="shared" si="187"/>
        <v>-0.19708538814361606</v>
      </c>
      <c r="R1129">
        <f t="shared" si="188"/>
        <v>126.8789854395433</v>
      </c>
    </row>
    <row r="1130" spans="1:18">
      <c r="A1130" t="s">
        <v>2563</v>
      </c>
      <c r="B1130">
        <v>500</v>
      </c>
      <c r="C1130">
        <v>9.7744565066299209</v>
      </c>
      <c r="D1130">
        <v>5.2999999999999999E-2</v>
      </c>
      <c r="E1130">
        <v>32.111466560349776</v>
      </c>
      <c r="G1130" s="128">
        <f t="shared" si="180"/>
        <v>2.0892156862745093E-2</v>
      </c>
      <c r="H1130" s="128">
        <v>-317.85981962647497</v>
      </c>
      <c r="J1130">
        <f t="shared" si="181"/>
        <v>48.872282533149601</v>
      </c>
      <c r="K1130">
        <f t="shared" si="182"/>
        <v>548.87228253314959</v>
      </c>
      <c r="L1130">
        <f t="shared" si="183"/>
        <v>2.9171146944753E-2</v>
      </c>
      <c r="N1130">
        <f t="shared" si="184"/>
        <v>1.7019077276985383E-2</v>
      </c>
      <c r="O1130">
        <f t="shared" si="185"/>
        <v>7.0019077276985378E-2</v>
      </c>
      <c r="P1130">
        <f t="shared" si="186"/>
        <v>-4.551561525725667E-2</v>
      </c>
      <c r="Q1130">
        <f t="shared" si="187"/>
        <v>-6.6407772120001762E-2</v>
      </c>
      <c r="R1130">
        <f t="shared" si="188"/>
        <v>-317.85981962647497</v>
      </c>
    </row>
    <row r="1131" spans="1:18">
      <c r="A1131" t="s">
        <v>2564</v>
      </c>
      <c r="B1131">
        <v>824.40229999999997</v>
      </c>
      <c r="C1131">
        <v>6.1357654747881112</v>
      </c>
      <c r="D1131">
        <v>6.2E-2</v>
      </c>
      <c r="E1131">
        <v>32.293855860314096</v>
      </c>
      <c r="G1131" s="128">
        <f t="shared" si="180"/>
        <v>3.1935772473553725E-2</v>
      </c>
      <c r="H1131" s="128">
        <v>-58.519108324815235</v>
      </c>
      <c r="J1131">
        <f t="shared" si="181"/>
        <v>50.583391696759101</v>
      </c>
      <c r="K1131">
        <f t="shared" si="182"/>
        <v>874.98569169675909</v>
      </c>
      <c r="L1131">
        <f t="shared" si="183"/>
        <v>3.3474977671794484E-2</v>
      </c>
      <c r="N1131">
        <f t="shared" si="184"/>
        <v>2.0022190633394738E-2</v>
      </c>
      <c r="O1131">
        <f t="shared" si="185"/>
        <v>8.2022190633394734E-2</v>
      </c>
      <c r="P1131">
        <f t="shared" si="186"/>
        <v>1.3247243185388294E-2</v>
      </c>
      <c r="Q1131">
        <f t="shared" si="187"/>
        <v>-1.8688529288165431E-2</v>
      </c>
      <c r="R1131">
        <f t="shared" si="188"/>
        <v>-58.519108324815235</v>
      </c>
    </row>
    <row r="1132" spans="1:18">
      <c r="A1132" t="s">
        <v>2565</v>
      </c>
      <c r="B1132">
        <v>1112.347</v>
      </c>
      <c r="C1132">
        <v>10.70603790552703</v>
      </c>
      <c r="D1132">
        <v>4.5999999999999999E-2</v>
      </c>
      <c r="E1132">
        <v>32.64410256288425</v>
      </c>
      <c r="G1132" s="128">
        <f t="shared" si="180"/>
        <v>4.67007184883537E-2</v>
      </c>
      <c r="H1132" s="128">
        <v>-17.914836545225693</v>
      </c>
      <c r="J1132">
        <f t="shared" si="181"/>
        <v>119.08829146099275</v>
      </c>
      <c r="K1132">
        <f t="shared" si="182"/>
        <v>1231.4352914609926</v>
      </c>
      <c r="L1132">
        <f t="shared" si="183"/>
        <v>4.6664893707807888E-2</v>
      </c>
      <c r="N1132">
        <f t="shared" si="184"/>
        <v>1.5016287178926753E-2</v>
      </c>
      <c r="O1132">
        <f t="shared" si="185"/>
        <v>6.1016287178926751E-2</v>
      </c>
      <c r="P1132">
        <f t="shared" si="186"/>
        <v>3.8334361105719139E-2</v>
      </c>
      <c r="Q1132">
        <f t="shared" si="187"/>
        <v>-8.3663573826345608E-3</v>
      </c>
      <c r="R1132">
        <f t="shared" si="188"/>
        <v>-17.914836545225693</v>
      </c>
    </row>
    <row r="1133" spans="1:18">
      <c r="A1133" t="s">
        <v>801</v>
      </c>
      <c r="B1133">
        <v>371.74720000000002</v>
      </c>
      <c r="C1133">
        <v>5.0189866286005804</v>
      </c>
      <c r="D1133">
        <v>5.8000000000000003E-2</v>
      </c>
      <c r="E1133">
        <v>32.793865729564487</v>
      </c>
      <c r="G1133" s="128">
        <f t="shared" si="180"/>
        <v>0.22155132252559748</v>
      </c>
      <c r="H1133" s="128">
        <v>130.15285614492183</v>
      </c>
      <c r="J1133">
        <f t="shared" si="181"/>
        <v>18.657942260197057</v>
      </c>
      <c r="K1133">
        <f t="shared" si="182"/>
        <v>390.40514226019707</v>
      </c>
      <c r="L1133">
        <f t="shared" si="183"/>
        <v>0.65171479329674442</v>
      </c>
      <c r="N1133">
        <f t="shared" si="184"/>
        <v>1.9020442123147404E-2</v>
      </c>
      <c r="O1133">
        <f t="shared" si="185"/>
        <v>7.7020442123147403E-2</v>
      </c>
      <c r="P1133">
        <f t="shared" si="186"/>
        <v>0.50990669661951016</v>
      </c>
      <c r="Q1133">
        <f t="shared" si="187"/>
        <v>0.28835537409391265</v>
      </c>
      <c r="R1133">
        <f t="shared" si="188"/>
        <v>130.15285614492183</v>
      </c>
    </row>
    <row r="1134" spans="1:18">
      <c r="A1134" t="s">
        <v>2566</v>
      </c>
      <c r="B1134">
        <v>408.16329999999999</v>
      </c>
      <c r="C1134">
        <v>5.7831586326243896</v>
      </c>
      <c r="D1134">
        <v>6.4000000000000001E-2</v>
      </c>
      <c r="E1134">
        <v>32.847687228327054</v>
      </c>
      <c r="G1134" s="128">
        <f t="shared" si="180"/>
        <v>-0.64081693101650128</v>
      </c>
      <c r="H1134" s="128">
        <v>128.46922961786524</v>
      </c>
      <c r="J1134">
        <f t="shared" si="181"/>
        <v>23.604731119154586</v>
      </c>
      <c r="K1134">
        <f t="shared" si="182"/>
        <v>431.76803111915456</v>
      </c>
      <c r="L1134">
        <f t="shared" si="183"/>
        <v>-0.16039948954687178</v>
      </c>
      <c r="N1134">
        <f t="shared" si="184"/>
        <v>2.1022519826129314E-2</v>
      </c>
      <c r="O1134">
        <f t="shared" si="185"/>
        <v>8.5022519826129322E-2</v>
      </c>
      <c r="P1134">
        <f t="shared" si="186"/>
        <v>-1.4640695055542474</v>
      </c>
      <c r="Q1134">
        <f t="shared" si="187"/>
        <v>-0.82325257453774614</v>
      </c>
      <c r="R1134">
        <f t="shared" si="188"/>
        <v>128.46922961786524</v>
      </c>
    </row>
    <row r="1135" spans="1:18">
      <c r="A1135" t="s">
        <v>2567</v>
      </c>
      <c r="B1135">
        <v>1015.228</v>
      </c>
      <c r="C1135">
        <v>4.0637680367243796</v>
      </c>
      <c r="D1135">
        <v>5.0999999999999997E-2</v>
      </c>
      <c r="E1135">
        <v>33.367971336464421</v>
      </c>
      <c r="G1135" s="128">
        <f t="shared" si="180"/>
        <v>4.3516076069134907E-2</v>
      </c>
      <c r="H1135" s="128">
        <v>-25.216668282152643</v>
      </c>
      <c r="J1135">
        <f t="shared" si="181"/>
        <v>41.256510963876181</v>
      </c>
      <c r="K1135">
        <f t="shared" si="182"/>
        <v>1056.4845109638761</v>
      </c>
      <c r="L1135">
        <f t="shared" si="183"/>
        <v>4.3699897347852207E-2</v>
      </c>
      <c r="N1135">
        <f t="shared" si="184"/>
        <v>1.7017665381596853E-2</v>
      </c>
      <c r="O1135">
        <f t="shared" si="185"/>
        <v>6.8017665381596842E-2</v>
      </c>
      <c r="P1135">
        <f t="shared" si="186"/>
        <v>3.2542771517371949E-2</v>
      </c>
      <c r="Q1135">
        <f t="shared" si="187"/>
        <v>-1.0973304551762958E-2</v>
      </c>
      <c r="R1135">
        <f t="shared" si="188"/>
        <v>-25.216668282152643</v>
      </c>
    </row>
    <row r="1136" spans="1:18">
      <c r="A1136" t="s">
        <v>2568</v>
      </c>
      <c r="B1136">
        <v>739.64499999999998</v>
      </c>
      <c r="C1136">
        <v>7.4638059761448945</v>
      </c>
      <c r="D1136">
        <v>8.6999999999999994E-2</v>
      </c>
      <c r="E1136">
        <v>33.367971336464421</v>
      </c>
      <c r="G1136" s="128">
        <f t="shared" si="180"/>
        <v>-7.888005093005801E-4</v>
      </c>
      <c r="H1136" s="128">
        <v>4287.3592613315768</v>
      </c>
      <c r="J1136">
        <f t="shared" si="181"/>
        <v>55.205667712256897</v>
      </c>
      <c r="K1136">
        <f t="shared" si="182"/>
        <v>794.85066771225684</v>
      </c>
      <c r="L1136">
        <f t="shared" si="183"/>
        <v>5.7825618096180725E-3</v>
      </c>
      <c r="N1136">
        <f t="shared" si="184"/>
        <v>2.9030135062724043E-2</v>
      </c>
      <c r="O1136">
        <f t="shared" si="185"/>
        <v>0.11603013506272404</v>
      </c>
      <c r="P1136">
        <f t="shared" si="186"/>
        <v>-3.4607512198229648E-2</v>
      </c>
      <c r="Q1136">
        <f t="shared" si="187"/>
        <v>-3.3818711688929068E-2</v>
      </c>
      <c r="R1136">
        <f t="shared" si="188"/>
        <v>4287.3592613315768</v>
      </c>
    </row>
    <row r="1137" spans="1:18">
      <c r="A1137" t="s">
        <v>2569</v>
      </c>
      <c r="B1137">
        <v>427.35039999999998</v>
      </c>
      <c r="C1137">
        <v>13.446036658832556</v>
      </c>
      <c r="D1137">
        <v>0.28499999999999998</v>
      </c>
      <c r="E1137">
        <v>33.367971336464421</v>
      </c>
      <c r="G1137" s="128">
        <f t="shared" si="180"/>
        <v>-3.1883577027911052</v>
      </c>
      <c r="H1137" s="128">
        <v>40.446101965914544</v>
      </c>
      <c r="J1137">
        <f t="shared" si="181"/>
        <v>57.461691445667554</v>
      </c>
      <c r="K1137">
        <f t="shared" si="182"/>
        <v>484.81209144566753</v>
      </c>
      <c r="L1137">
        <f t="shared" si="183"/>
        <v>-1.0472098625713475</v>
      </c>
      <c r="N1137">
        <f t="shared" si="184"/>
        <v>9.509871830892358E-2</v>
      </c>
      <c r="O1137">
        <f t="shared" si="185"/>
        <v>0.38009871830892356</v>
      </c>
      <c r="P1137">
        <f t="shared" si="186"/>
        <v>-4.4779241103000862</v>
      </c>
      <c r="Q1137">
        <f t="shared" si="187"/>
        <v>-1.289566407508981</v>
      </c>
      <c r="R1137">
        <f t="shared" si="188"/>
        <v>40.446101965914544</v>
      </c>
    </row>
    <row r="1138" spans="1:18">
      <c r="A1138" t="s">
        <v>733</v>
      </c>
      <c r="B1138">
        <v>1133.787</v>
      </c>
      <c r="C1138">
        <v>8.6995664395095105</v>
      </c>
      <c r="D1138">
        <v>8.8999999999999996E-2</v>
      </c>
      <c r="E1138">
        <v>33.742118697859311</v>
      </c>
      <c r="G1138" s="128">
        <f t="shared" si="180"/>
        <v>2.3433964109178335E-2</v>
      </c>
      <c r="H1138" s="128">
        <v>-69.318244687999794</v>
      </c>
      <c r="J1138">
        <f t="shared" si="181"/>
        <v>98.634553347521702</v>
      </c>
      <c r="K1138">
        <f t="shared" si="182"/>
        <v>1232.4215533475217</v>
      </c>
      <c r="L1138">
        <f t="shared" si="183"/>
        <v>2.6154623002532976E-2</v>
      </c>
      <c r="N1138">
        <f t="shared" si="184"/>
        <v>3.0030485641094787E-2</v>
      </c>
      <c r="O1138">
        <f t="shared" si="185"/>
        <v>0.11903048564109478</v>
      </c>
      <c r="P1138">
        <f t="shared" si="186"/>
        <v>7.1899515278800452E-3</v>
      </c>
      <c r="Q1138">
        <f t="shared" si="187"/>
        <v>-1.6244012581298289E-2</v>
      </c>
      <c r="R1138">
        <f t="shared" si="188"/>
        <v>-69.318244687999794</v>
      </c>
    </row>
    <row r="1139" spans="1:18">
      <c r="A1139" t="s">
        <v>763</v>
      </c>
      <c r="B1139">
        <v>487.80489999999998</v>
      </c>
      <c r="C1139">
        <v>7.206170299753957</v>
      </c>
      <c r="D1139">
        <v>7.0999999999999994E-2</v>
      </c>
      <c r="E1139">
        <v>33.836974310214927</v>
      </c>
      <c r="G1139" s="128">
        <f t="shared" si="180"/>
        <v>-6.2351412840502038E-2</v>
      </c>
      <c r="H1139" s="128">
        <v>170.76018242605824</v>
      </c>
      <c r="J1139">
        <f t="shared" si="181"/>
        <v>35.152051824544486</v>
      </c>
      <c r="K1139">
        <f t="shared" si="182"/>
        <v>522.95695182454449</v>
      </c>
      <c r="L1139">
        <f t="shared" si="183"/>
        <v>-3.1744128916649544E-2</v>
      </c>
      <c r="N1139">
        <f t="shared" si="184"/>
        <v>2.4024251760252597E-2</v>
      </c>
      <c r="O1139">
        <f t="shared" si="185"/>
        <v>9.5024251760252587E-2</v>
      </c>
      <c r="P1139">
        <f t="shared" si="186"/>
        <v>-0.16882279915216802</v>
      </c>
      <c r="Q1139">
        <f t="shared" si="187"/>
        <v>-0.10647138631166599</v>
      </c>
      <c r="R1139">
        <f t="shared" si="188"/>
        <v>170.76018242605824</v>
      </c>
    </row>
    <row r="1140" spans="1:18">
      <c r="A1140" t="s">
        <v>2570</v>
      </c>
      <c r="B1140">
        <v>1020.408</v>
      </c>
      <c r="C1140">
        <v>7.6012211490888131</v>
      </c>
      <c r="D1140">
        <v>7.0999999999999994E-2</v>
      </c>
      <c r="E1140">
        <v>33.836974310214927</v>
      </c>
      <c r="G1140" s="128">
        <f t="shared" si="180"/>
        <v>3.0751454994151751E-2</v>
      </c>
      <c r="H1140" s="128">
        <v>-49.956511909782144</v>
      </c>
      <c r="J1140">
        <f t="shared" si="181"/>
        <v>77.563468702994172</v>
      </c>
      <c r="K1140">
        <f t="shared" si="182"/>
        <v>1097.9714687029941</v>
      </c>
      <c r="L1140">
        <f t="shared" si="183"/>
        <v>3.249100247385097E-2</v>
      </c>
      <c r="N1140">
        <f t="shared" si="184"/>
        <v>2.4024251760252597E-2</v>
      </c>
      <c r="O1140">
        <f t="shared" si="185"/>
        <v>9.5024251760252587E-2</v>
      </c>
      <c r="P1140">
        <f t="shared" si="186"/>
        <v>1.5389100717567036E-2</v>
      </c>
      <c r="Q1140">
        <f t="shared" si="187"/>
        <v>-1.5362354276584715E-2</v>
      </c>
      <c r="R1140">
        <f t="shared" si="188"/>
        <v>-49.956511909782144</v>
      </c>
    </row>
    <row r="1141" spans="1:18">
      <c r="A1141" t="s">
        <v>2571</v>
      </c>
      <c r="B1141">
        <v>1388.8889999999999</v>
      </c>
      <c r="C1141">
        <v>10.261091559868277</v>
      </c>
      <c r="D1141">
        <v>6.2E-2</v>
      </c>
      <c r="E1141">
        <v>33.905056492730324</v>
      </c>
      <c r="G1141" s="128">
        <f t="shared" si="180"/>
        <v>4.0204194465777693E-2</v>
      </c>
      <c r="H1141" s="128">
        <v>-21.00113959248338</v>
      </c>
      <c r="J1141">
        <f t="shared" si="181"/>
        <v>142.51517195493889</v>
      </c>
      <c r="K1141">
        <f t="shared" si="182"/>
        <v>1531.4041719549389</v>
      </c>
      <c r="L1141">
        <f t="shared" si="183"/>
        <v>4.0989547186132944E-2</v>
      </c>
      <c r="N1141">
        <f t="shared" si="184"/>
        <v>2.1021135025492799E-2</v>
      </c>
      <c r="O1141">
        <f t="shared" si="185"/>
        <v>8.3021135025492798E-2</v>
      </c>
      <c r="P1141">
        <f t="shared" si="186"/>
        <v>3.1760855463986243E-2</v>
      </c>
      <c r="Q1141">
        <f t="shared" si="187"/>
        <v>-8.44333900179145E-3</v>
      </c>
      <c r="R1141">
        <f t="shared" si="188"/>
        <v>-21.00113959248338</v>
      </c>
    </row>
    <row r="1142" spans="1:18">
      <c r="A1142" t="s">
        <v>2572</v>
      </c>
      <c r="B1142">
        <v>1481.481</v>
      </c>
      <c r="C1142">
        <v>5.0043079861014563</v>
      </c>
      <c r="D1142">
        <v>4.3999999999999997E-2</v>
      </c>
      <c r="E1142">
        <v>34.124778133265984</v>
      </c>
      <c r="G1142" s="128">
        <f t="shared" si="180"/>
        <v>4.7349969634908222E-2</v>
      </c>
      <c r="H1142" s="128">
        <v>-11.648354526747676</v>
      </c>
      <c r="J1142">
        <f t="shared" si="181"/>
        <v>74.137871995575708</v>
      </c>
      <c r="K1142">
        <f t="shared" si="182"/>
        <v>1555.6188719955758</v>
      </c>
      <c r="L1142">
        <f t="shared" si="183"/>
        <v>4.7292332501299897E-2</v>
      </c>
      <c r="N1142">
        <f t="shared" si="184"/>
        <v>1.5014902378637032E-2</v>
      </c>
      <c r="O1142">
        <f t="shared" si="185"/>
        <v>5.9014902378637032E-2</v>
      </c>
      <c r="P1142">
        <f t="shared" si="186"/>
        <v>4.183447730352674E-2</v>
      </c>
      <c r="Q1142">
        <f t="shared" si="187"/>
        <v>-5.5154923313814816E-3</v>
      </c>
      <c r="R1142">
        <f t="shared" si="188"/>
        <v>-11.648354526747676</v>
      </c>
    </row>
    <row r="1143" spans="1:18">
      <c r="A1143" t="s">
        <v>2573</v>
      </c>
      <c r="B1143">
        <v>1112.347</v>
      </c>
      <c r="C1143">
        <v>6.8493297233760169</v>
      </c>
      <c r="D1143">
        <v>5.7000000000000002E-2</v>
      </c>
      <c r="E1143">
        <v>35.120627066618241</v>
      </c>
      <c r="G1143" s="128">
        <f t="shared" si="180"/>
        <v>4.0572044328596603E-2</v>
      </c>
      <c r="H1143" s="128">
        <v>-27.490590759219508</v>
      </c>
      <c r="J1143">
        <f t="shared" si="181"/>
        <v>76.18831369808143</v>
      </c>
      <c r="K1143">
        <f t="shared" si="182"/>
        <v>1188.5353136980814</v>
      </c>
      <c r="L1143">
        <f t="shared" si="183"/>
        <v>4.1138535822191451E-2</v>
      </c>
      <c r="N1143">
        <f t="shared" si="184"/>
        <v>2.0018757427972399E-2</v>
      </c>
      <c r="O1143">
        <f t="shared" si="185"/>
        <v>7.7018757427972401E-2</v>
      </c>
      <c r="P1143">
        <f t="shared" si="186"/>
        <v>2.9418549659572982E-2</v>
      </c>
      <c r="Q1143">
        <f t="shared" si="187"/>
        <v>-1.1153494669023621E-2</v>
      </c>
      <c r="R1143">
        <f t="shared" si="188"/>
        <v>-27.490590759219508</v>
      </c>
    </row>
    <row r="1144" spans="1:18">
      <c r="A1144" t="s">
        <v>2574</v>
      </c>
      <c r="B1144">
        <v>962.46389999999997</v>
      </c>
      <c r="C1144">
        <v>4.0789248221388936</v>
      </c>
      <c r="D1144">
        <v>5.3999999999999999E-2</v>
      </c>
      <c r="E1144">
        <v>35.218001881364238</v>
      </c>
      <c r="G1144" s="128">
        <f t="shared" si="180"/>
        <v>4.1126541759357857E-2</v>
      </c>
      <c r="H1144" s="128">
        <v>-32.604923079821546</v>
      </c>
      <c r="J1144">
        <f t="shared" si="181"/>
        <v>39.258178921226055</v>
      </c>
      <c r="K1144">
        <f t="shared" si="182"/>
        <v>1001.7220789212261</v>
      </c>
      <c r="L1144">
        <f t="shared" si="183"/>
        <v>4.1472709778364619E-2</v>
      </c>
      <c r="N1144">
        <f t="shared" si="184"/>
        <v>1.9017721015936687E-2</v>
      </c>
      <c r="O1144">
        <f t="shared" si="185"/>
        <v>7.301772101593669E-2</v>
      </c>
      <c r="P1144">
        <f t="shared" si="186"/>
        <v>2.771726445332854E-2</v>
      </c>
      <c r="Q1144">
        <f t="shared" si="187"/>
        <v>-1.3409277306029317E-2</v>
      </c>
      <c r="R1144">
        <f t="shared" si="188"/>
        <v>-32.604923079821546</v>
      </c>
    </row>
    <row r="1145" spans="1:18">
      <c r="A1145" t="s">
        <v>2575</v>
      </c>
      <c r="B1145">
        <v>1082.251</v>
      </c>
      <c r="C1145">
        <v>4.6178620878450198</v>
      </c>
      <c r="D1145">
        <v>3.4000000000000002E-2</v>
      </c>
      <c r="E1145">
        <v>35.326833151082603</v>
      </c>
      <c r="G1145" s="128">
        <f t="shared" si="180"/>
        <v>5.3691640859859904E-2</v>
      </c>
      <c r="H1145" s="128">
        <v>-13.012015709463473</v>
      </c>
      <c r="J1145">
        <f t="shared" si="181"/>
        <v>49.976858624323604</v>
      </c>
      <c r="K1145">
        <f t="shared" si="182"/>
        <v>1132.2278586243235</v>
      </c>
      <c r="L1145">
        <f t="shared" si="183"/>
        <v>5.3198722405172774E-2</v>
      </c>
      <c r="N1145">
        <f t="shared" si="184"/>
        <v>1.2011123271368086E-2</v>
      </c>
      <c r="O1145">
        <f t="shared" si="185"/>
        <v>4.6011123271368089E-2</v>
      </c>
      <c r="P1145">
        <f t="shared" si="186"/>
        <v>4.6705276116506225E-2</v>
      </c>
      <c r="Q1145">
        <f t="shared" si="187"/>
        <v>-6.9863647433536791E-3</v>
      </c>
      <c r="R1145">
        <f t="shared" si="188"/>
        <v>-13.012015709463473</v>
      </c>
    </row>
    <row r="1146" spans="1:18">
      <c r="A1146" t="s">
        <v>2576</v>
      </c>
      <c r="B1146">
        <v>444.44439999999997</v>
      </c>
      <c r="C1146">
        <v>7.0522659085180557</v>
      </c>
      <c r="D1146">
        <v>4.8000000000000001E-2</v>
      </c>
      <c r="E1146">
        <v>35.449269072546166</v>
      </c>
      <c r="G1146" s="128">
        <f t="shared" si="180"/>
        <v>3.3167451404259682E-2</v>
      </c>
      <c r="H1146" s="128">
        <v>-439.62880089154845</v>
      </c>
      <c r="J1146">
        <f t="shared" si="181"/>
        <v>31.343400903517619</v>
      </c>
      <c r="K1146">
        <f t="shared" si="182"/>
        <v>475.78780090351756</v>
      </c>
      <c r="L1146">
        <f t="shared" si="183"/>
        <v>3.8519450571495653E-2</v>
      </c>
      <c r="N1146">
        <f t="shared" si="184"/>
        <v>1.7015649154822159E-2</v>
      </c>
      <c r="O1146">
        <f t="shared" si="185"/>
        <v>6.5015649154822164E-2</v>
      </c>
      <c r="P1146">
        <f t="shared" si="186"/>
        <v>-0.11264621749057421</v>
      </c>
      <c r="Q1146">
        <f t="shared" si="187"/>
        <v>-0.14581366889483388</v>
      </c>
      <c r="R1146">
        <f t="shared" si="188"/>
        <v>-439.62880089154845</v>
      </c>
    </row>
    <row r="1147" spans="1:18">
      <c r="A1147" t="s">
        <v>798</v>
      </c>
      <c r="B1147">
        <v>383.14179999999999</v>
      </c>
      <c r="C1147">
        <v>8.7372770797831212</v>
      </c>
      <c r="D1147">
        <v>9.6000000000000002E-2</v>
      </c>
      <c r="E1147">
        <v>35.449269072546166</v>
      </c>
      <c r="G1147" s="128">
        <f t="shared" si="180"/>
        <v>1.3737238285929647</v>
      </c>
      <c r="H1147" s="128">
        <v>66.358408028237676</v>
      </c>
      <c r="J1147">
        <f t="shared" si="181"/>
        <v>33.476160674468481</v>
      </c>
      <c r="K1147">
        <f t="shared" si="182"/>
        <v>416.61796067446846</v>
      </c>
      <c r="L1147">
        <f t="shared" si="183"/>
        <v>-1.0127906088301626</v>
      </c>
      <c r="N1147">
        <f t="shared" si="184"/>
        <v>3.4031298309644319E-2</v>
      </c>
      <c r="O1147">
        <f t="shared" si="185"/>
        <v>0.13003129830964433</v>
      </c>
      <c r="P1147">
        <f t="shared" si="186"/>
        <v>2.2853050919518125</v>
      </c>
      <c r="Q1147">
        <f t="shared" si="187"/>
        <v>0.91158126335884782</v>
      </c>
      <c r="R1147">
        <f t="shared" si="188"/>
        <v>66.358408028237676</v>
      </c>
    </row>
    <row r="1148" spans="1:18">
      <c r="A1148" t="s">
        <v>2577</v>
      </c>
      <c r="B1148">
        <v>411.52260000000001</v>
      </c>
      <c r="C1148">
        <v>12.96287803118436</v>
      </c>
      <c r="D1148">
        <v>5.8999999999999997E-2</v>
      </c>
      <c r="E1148">
        <v>35.625661174206961</v>
      </c>
      <c r="G1148" s="128">
        <f t="shared" si="180"/>
        <v>-0.32292423276588783</v>
      </c>
      <c r="H1148" s="128">
        <v>191.57426971406724</v>
      </c>
      <c r="J1148">
        <f t="shared" si="181"/>
        <v>53.345172708758696</v>
      </c>
      <c r="K1148">
        <f t="shared" si="182"/>
        <v>464.86777270875871</v>
      </c>
      <c r="L1148">
        <f t="shared" si="183"/>
        <v>-2.8248166211624695E-2</v>
      </c>
      <c r="N1148">
        <f t="shared" si="184"/>
        <v>2.1019140092782107E-2</v>
      </c>
      <c r="O1148">
        <f t="shared" si="185"/>
        <v>8.0019140092782104E-2</v>
      </c>
      <c r="P1148">
        <f t="shared" si="186"/>
        <v>-0.94156397341689213</v>
      </c>
      <c r="Q1148">
        <f t="shared" si="187"/>
        <v>-0.61863974065100424</v>
      </c>
      <c r="R1148">
        <f t="shared" si="188"/>
        <v>191.57426971406724</v>
      </c>
    </row>
    <row r="1149" spans="1:18">
      <c r="A1149" t="s">
        <v>753</v>
      </c>
      <c r="B1149">
        <v>925.92589999999996</v>
      </c>
      <c r="C1149">
        <v>14.07803879219583</v>
      </c>
      <c r="D1149">
        <v>8.1000000000000003E-2</v>
      </c>
      <c r="E1149">
        <v>35.834720540560774</v>
      </c>
      <c r="G1149" s="128">
        <f t="shared" si="180"/>
        <v>2.040297332447602E-2</v>
      </c>
      <c r="H1149" s="128">
        <v>-107.252069803521</v>
      </c>
      <c r="J1149">
        <f t="shared" si="181"/>
        <v>130.35220738898835</v>
      </c>
      <c r="K1149">
        <f t="shared" si="182"/>
        <v>1056.2781073889882</v>
      </c>
      <c r="L1149">
        <f t="shared" si="183"/>
        <v>2.5560804619430631E-2</v>
      </c>
      <c r="N1149">
        <f t="shared" si="184"/>
        <v>2.9026123637854225E-2</v>
      </c>
      <c r="O1149">
        <f t="shared" si="185"/>
        <v>0.11002612363785423</v>
      </c>
      <c r="P1149">
        <f t="shared" si="186"/>
        <v>-1.4796378674847704E-3</v>
      </c>
      <c r="Q1149">
        <f t="shared" si="187"/>
        <v>-2.1882611191960791E-2</v>
      </c>
      <c r="R1149">
        <f t="shared" si="188"/>
        <v>-107.252069803521</v>
      </c>
    </row>
    <row r="1150" spans="1:18">
      <c r="A1150" t="s">
        <v>2578</v>
      </c>
      <c r="B1150">
        <v>747.38419999999996</v>
      </c>
      <c r="C1150">
        <v>3.4831944398040586</v>
      </c>
      <c r="D1150">
        <v>5.2999999999999999E-2</v>
      </c>
      <c r="E1150">
        <v>35.881266134022674</v>
      </c>
      <c r="G1150" s="128">
        <f t="shared" si="180"/>
        <v>3.8988586461551497E-2</v>
      </c>
      <c r="H1150" s="128">
        <v>-55.563033701551625</v>
      </c>
      <c r="J1150">
        <f t="shared" si="181"/>
        <v>26.032844898374041</v>
      </c>
      <c r="K1150">
        <f t="shared" si="182"/>
        <v>773.417044898374</v>
      </c>
      <c r="L1150">
        <f t="shared" si="183"/>
        <v>3.9505989238033418E-2</v>
      </c>
      <c r="N1150">
        <f t="shared" si="184"/>
        <v>1.9017071051032015E-2</v>
      </c>
      <c r="O1150">
        <f t="shared" si="185"/>
        <v>7.2017071051032014E-2</v>
      </c>
      <c r="P1150">
        <f t="shared" si="186"/>
        <v>1.7325345026161044E-2</v>
      </c>
      <c r="Q1150">
        <f t="shared" si="187"/>
        <v>-2.1663241435390453E-2</v>
      </c>
      <c r="R1150">
        <f t="shared" si="188"/>
        <v>-55.563033701551625</v>
      </c>
    </row>
    <row r="1151" spans="1:18">
      <c r="A1151" t="s">
        <v>766</v>
      </c>
      <c r="B1151">
        <v>471.69810000000001</v>
      </c>
      <c r="C1151">
        <v>6.5492244208860511</v>
      </c>
      <c r="D1151">
        <v>0.106</v>
      </c>
      <c r="E1151">
        <v>35.881266134022674</v>
      </c>
      <c r="G1151" s="128">
        <f t="shared" si="180"/>
        <v>-0.27514445087458156</v>
      </c>
      <c r="H1151" s="128">
        <v>74.651690517471764</v>
      </c>
      <c r="J1151">
        <f t="shared" si="181"/>
        <v>30.89256715805551</v>
      </c>
      <c r="K1151">
        <f t="shared" si="182"/>
        <v>502.59066715805551</v>
      </c>
      <c r="L1151">
        <f t="shared" si="183"/>
        <v>-0.1801562608070339</v>
      </c>
      <c r="N1151">
        <f t="shared" si="184"/>
        <v>3.8034142102064031E-2</v>
      </c>
      <c r="O1151">
        <f t="shared" si="185"/>
        <v>0.14403414210206403</v>
      </c>
      <c r="P1151">
        <f t="shared" si="186"/>
        <v>-0.48054443481747133</v>
      </c>
      <c r="Q1151">
        <f t="shared" si="187"/>
        <v>-0.20539998394288977</v>
      </c>
      <c r="R1151">
        <f t="shared" si="188"/>
        <v>74.651690517471764</v>
      </c>
    </row>
    <row r="1152" spans="1:18">
      <c r="A1152" t="s">
        <v>779</v>
      </c>
      <c r="B1152">
        <v>467.28969999999998</v>
      </c>
      <c r="C1152">
        <v>5.6312995559768755</v>
      </c>
      <c r="D1152">
        <v>5.8000000000000003E-2</v>
      </c>
      <c r="E1152">
        <v>36.238788030330888</v>
      </c>
      <c r="G1152" s="128">
        <f t="shared" si="180"/>
        <v>-1.9893193865754992E-2</v>
      </c>
      <c r="H1152" s="128">
        <v>606.89217000816336</v>
      </c>
      <c r="J1152">
        <f t="shared" si="181"/>
        <v>26.314482801225672</v>
      </c>
      <c r="K1152">
        <f t="shared" si="182"/>
        <v>493.60418280122565</v>
      </c>
      <c r="L1152">
        <f t="shared" si="183"/>
        <v>-1.6326242671577881E-3</v>
      </c>
      <c r="N1152">
        <f t="shared" si="184"/>
        <v>2.1018497057591914E-2</v>
      </c>
      <c r="O1152">
        <f t="shared" si="185"/>
        <v>7.9018497057591924E-2</v>
      </c>
      <c r="P1152">
        <f t="shared" si="186"/>
        <v>-0.14062342980156631</v>
      </c>
      <c r="Q1152">
        <f t="shared" si="187"/>
        <v>-0.12073023593581131</v>
      </c>
      <c r="R1152">
        <f t="shared" si="188"/>
        <v>606.89217000816336</v>
      </c>
    </row>
    <row r="1153" spans="1:18">
      <c r="A1153" t="s">
        <v>743</v>
      </c>
      <c r="B1153">
        <v>1206.2729999999999</v>
      </c>
      <c r="C1153">
        <v>6.6809960450303203</v>
      </c>
      <c r="D1153">
        <v>8.7999999999999995E-2</v>
      </c>
      <c r="E1153">
        <v>36.395390499165927</v>
      </c>
      <c r="G1153" s="128">
        <f t="shared" si="180"/>
        <v>2.5990452297676651E-2</v>
      </c>
      <c r="H1153" s="128">
        <v>-60.679252018358497</v>
      </c>
      <c r="J1153">
        <f t="shared" si="181"/>
        <v>80.591051422268592</v>
      </c>
      <c r="K1153">
        <f t="shared" si="182"/>
        <v>1286.8640514222684</v>
      </c>
      <c r="L1153">
        <f t="shared" si="183"/>
        <v>2.7845467649367343E-2</v>
      </c>
      <c r="N1153">
        <f t="shared" si="184"/>
        <v>3.2027943639266011E-2</v>
      </c>
      <c r="O1153">
        <f t="shared" si="185"/>
        <v>0.120027943639266</v>
      </c>
      <c r="P1153">
        <f t="shared" si="186"/>
        <v>1.0219640247258188E-2</v>
      </c>
      <c r="Q1153">
        <f t="shared" si="187"/>
        <v>-1.5770812050418463E-2</v>
      </c>
      <c r="R1153">
        <f t="shared" si="188"/>
        <v>-60.679252018358497</v>
      </c>
    </row>
    <row r="1154" spans="1:18">
      <c r="A1154" t="s">
        <v>739</v>
      </c>
      <c r="B1154">
        <v>1277.1389999999999</v>
      </c>
      <c r="C1154">
        <v>7.2699687359469554</v>
      </c>
      <c r="D1154">
        <v>0.14299999999999999</v>
      </c>
      <c r="E1154">
        <v>36.395390499165927</v>
      </c>
      <c r="G1154" s="128">
        <f t="shared" si="180"/>
        <v>2.7403022161455459E-3</v>
      </c>
      <c r="H1154" s="128">
        <v>-859.82384418387187</v>
      </c>
      <c r="J1154">
        <f t="shared" si="181"/>
        <v>92.84760601458558</v>
      </c>
      <c r="K1154">
        <f t="shared" si="182"/>
        <v>1369.9866060145855</v>
      </c>
      <c r="L1154">
        <f t="shared" si="183"/>
        <v>6.9156074865466266E-3</v>
      </c>
      <c r="N1154">
        <f t="shared" si="184"/>
        <v>5.2045408413807268E-2</v>
      </c>
      <c r="O1154">
        <f t="shared" si="185"/>
        <v>0.19504540841380724</v>
      </c>
      <c r="P1154">
        <f t="shared" si="186"/>
        <v>-2.0821469640972923E-2</v>
      </c>
      <c r="Q1154">
        <f t="shared" si="187"/>
        <v>-2.3561771857118469E-2</v>
      </c>
      <c r="R1154">
        <f t="shared" si="188"/>
        <v>-859.82384418387187</v>
      </c>
    </row>
    <row r="1155" spans="1:18">
      <c r="A1155" t="s">
        <v>2579</v>
      </c>
      <c r="B1155">
        <v>261.09660000000002</v>
      </c>
      <c r="C1155">
        <v>9.6767869071867079</v>
      </c>
      <c r="D1155">
        <v>5.5E-2</v>
      </c>
      <c r="E1155">
        <v>36.395390499165927</v>
      </c>
      <c r="G1155" s="128">
        <f t="shared" si="180"/>
        <v>7.1306212482670273E-2</v>
      </c>
      <c r="H1155" s="128">
        <v>81.611346263544505</v>
      </c>
      <c r="J1155">
        <f t="shared" si="181"/>
        <v>25.265761603909652</v>
      </c>
      <c r="K1155">
        <f t="shared" si="182"/>
        <v>286.36236160390968</v>
      </c>
      <c r="L1155">
        <f t="shared" si="183"/>
        <v>7.6931655191652404E-2</v>
      </c>
      <c r="N1155">
        <f t="shared" si="184"/>
        <v>2.001746477454126E-2</v>
      </c>
      <c r="O1155">
        <f t="shared" si="185"/>
        <v>7.5017464774541257E-2</v>
      </c>
      <c r="P1155">
        <f t="shared" si="186"/>
        <v>0.12950017245932111</v>
      </c>
      <c r="Q1155">
        <f t="shared" si="187"/>
        <v>5.8193959976650833E-2</v>
      </c>
      <c r="R1155">
        <f t="shared" si="188"/>
        <v>81.611346263544505</v>
      </c>
    </row>
    <row r="1156" spans="1:18">
      <c r="A1156" t="s">
        <v>2580</v>
      </c>
      <c r="B1156">
        <v>1818.182</v>
      </c>
      <c r="C1156">
        <v>7.2818611125741928</v>
      </c>
      <c r="D1156">
        <v>5.7000000000000002E-2</v>
      </c>
      <c r="E1156">
        <v>36.87344736014802</v>
      </c>
      <c r="G1156" s="128">
        <f t="shared" si="180"/>
        <v>4.349340711260951E-2</v>
      </c>
      <c r="H1156" s="128">
        <v>-13.542668137683547</v>
      </c>
      <c r="J1156">
        <f t="shared" si="181"/>
        <v>132.3974880138237</v>
      </c>
      <c r="K1156">
        <f t="shared" si="182"/>
        <v>1950.5794880138237</v>
      </c>
      <c r="L1156">
        <f t="shared" si="183"/>
        <v>4.3745532993694547E-2</v>
      </c>
      <c r="N1156">
        <f t="shared" si="184"/>
        <v>2.1017864995284373E-2</v>
      </c>
      <c r="O1156">
        <f t="shared" si="185"/>
        <v>7.8017864995284375E-2</v>
      </c>
      <c r="P1156">
        <f t="shared" si="186"/>
        <v>3.7603239325577152E-2</v>
      </c>
      <c r="Q1156">
        <f t="shared" si="187"/>
        <v>-5.8901677870323577E-3</v>
      </c>
      <c r="R1156">
        <f t="shared" si="188"/>
        <v>-13.542668137683547</v>
      </c>
    </row>
    <row r="1157" spans="1:18">
      <c r="A1157" t="s">
        <v>791</v>
      </c>
      <c r="B1157">
        <v>549.45050000000003</v>
      </c>
      <c r="C1157">
        <v>11.227126935236058</v>
      </c>
      <c r="D1157">
        <v>0.1</v>
      </c>
      <c r="E1157">
        <v>37.031208459892305</v>
      </c>
      <c r="G1157" s="128">
        <f t="shared" ref="G1157:G1220" si="189">D1157-((B1157*(0.04645-D1157)/(398-B1157)))</f>
        <v>-9.4275187437479563E-2</v>
      </c>
      <c r="H1157" s="128">
        <v>103.2245126018119</v>
      </c>
      <c r="J1157">
        <f t="shared" ref="J1157:J1220" si="190">B1157*(C1157/100)</f>
        <v>61.687505081289203</v>
      </c>
      <c r="K1157">
        <f t="shared" ref="K1157:K1220" si="191">B1157+J1157</f>
        <v>611.13800508128929</v>
      </c>
      <c r="L1157">
        <f t="shared" ref="L1157:L1220" si="192">D1157-((K1157*(0.04645-D1157)/(398-K1157)))</f>
        <v>-5.3545774999730428E-2</v>
      </c>
      <c r="N1157">
        <f t="shared" si="184"/>
        <v>3.7031208459892308E-2</v>
      </c>
      <c r="O1157">
        <f t="shared" si="185"/>
        <v>0.13703120845989231</v>
      </c>
      <c r="P1157">
        <f t="shared" si="186"/>
        <v>-0.19159029017426243</v>
      </c>
      <c r="Q1157">
        <f t="shared" si="187"/>
        <v>-9.7315102736782871E-2</v>
      </c>
      <c r="R1157">
        <f t="shared" si="188"/>
        <v>103.2245126018119</v>
      </c>
    </row>
    <row r="1158" spans="1:18">
      <c r="A1158" t="s">
        <v>2581</v>
      </c>
      <c r="B1158">
        <v>546.44809999999995</v>
      </c>
      <c r="C1158">
        <v>7.9885338395260534</v>
      </c>
      <c r="D1158">
        <v>5.3999999999999999E-2</v>
      </c>
      <c r="E1158">
        <v>37.068214314731343</v>
      </c>
      <c r="G1158" s="128">
        <f t="shared" si="189"/>
        <v>2.6207908656291315E-2</v>
      </c>
      <c r="H1158" s="128">
        <v>-204.77243158178089</v>
      </c>
      <c r="J1158">
        <f t="shared" si="190"/>
        <v>43.653191383947167</v>
      </c>
      <c r="K1158">
        <f t="shared" si="191"/>
        <v>590.10129138394711</v>
      </c>
      <c r="L1158">
        <f t="shared" si="192"/>
        <v>3.0807731390809879E-2</v>
      </c>
      <c r="N1158">
        <f t="shared" si="184"/>
        <v>2.0016835729954923E-2</v>
      </c>
      <c r="O1158">
        <f t="shared" si="185"/>
        <v>7.4016835729954919E-2</v>
      </c>
      <c r="P1158">
        <f t="shared" si="186"/>
        <v>-2.7458663165928446E-2</v>
      </c>
      <c r="Q1158">
        <f t="shared" si="187"/>
        <v>-5.3666571822219761E-2</v>
      </c>
      <c r="R1158">
        <f t="shared" si="188"/>
        <v>-204.77243158178089</v>
      </c>
    </row>
    <row r="1159" spans="1:18">
      <c r="A1159" t="s">
        <v>775</v>
      </c>
      <c r="B1159">
        <v>469.9248</v>
      </c>
      <c r="C1159">
        <v>4.9802094626633364</v>
      </c>
      <c r="D1159">
        <v>7.0000000000000007E-2</v>
      </c>
      <c r="E1159">
        <v>37.173945670787944</v>
      </c>
      <c r="G1159" s="128">
        <f t="shared" si="189"/>
        <v>-8.3865273730340612E-2</v>
      </c>
      <c r="H1159" s="128">
        <v>171.69551084033611</v>
      </c>
      <c r="J1159">
        <f t="shared" si="190"/>
        <v>23.403239357001759</v>
      </c>
      <c r="K1159">
        <f t="shared" si="191"/>
        <v>493.32803935700178</v>
      </c>
      <c r="L1159">
        <f t="shared" si="192"/>
        <v>-5.1872592840692566E-2</v>
      </c>
      <c r="N1159">
        <f t="shared" si="184"/>
        <v>2.6021761969551565E-2</v>
      </c>
      <c r="O1159">
        <f t="shared" si="185"/>
        <v>9.6021761969551575E-2</v>
      </c>
      <c r="P1159">
        <f t="shared" si="186"/>
        <v>-0.22785818387929513</v>
      </c>
      <c r="Q1159">
        <f t="shared" si="187"/>
        <v>-0.14399291014895452</v>
      </c>
      <c r="R1159">
        <f t="shared" si="188"/>
        <v>171.69551084033611</v>
      </c>
    </row>
    <row r="1160" spans="1:18">
      <c r="A1160" t="s">
        <v>2582</v>
      </c>
      <c r="B1160">
        <v>487.80489999999998</v>
      </c>
      <c r="C1160">
        <v>9.0767266660212318</v>
      </c>
      <c r="D1160">
        <v>6.7000000000000004E-2</v>
      </c>
      <c r="E1160">
        <v>37.344379362807963</v>
      </c>
      <c r="G1160" s="128">
        <f t="shared" si="189"/>
        <v>-4.4624095066082198E-2</v>
      </c>
      <c r="H1160" s="128">
        <v>248.49271731934402</v>
      </c>
      <c r="J1160">
        <f t="shared" si="190"/>
        <v>44.276717436458199</v>
      </c>
      <c r="K1160">
        <f t="shared" si="191"/>
        <v>532.08161743645815</v>
      </c>
      <c r="L1160">
        <f t="shared" si="192"/>
        <v>-1.4549413315371282E-2</v>
      </c>
      <c r="N1160">
        <f t="shared" si="184"/>
        <v>2.5020734173081337E-2</v>
      </c>
      <c r="O1160">
        <f t="shared" si="185"/>
        <v>9.2020734173081348E-2</v>
      </c>
      <c r="P1160">
        <f t="shared" si="186"/>
        <v>-0.15551172147495718</v>
      </c>
      <c r="Q1160">
        <f t="shared" si="187"/>
        <v>-0.11088762640887498</v>
      </c>
      <c r="R1160">
        <f t="shared" si="188"/>
        <v>248.49271731934402</v>
      </c>
    </row>
    <row r="1161" spans="1:18">
      <c r="A1161" t="s">
        <v>2583</v>
      </c>
      <c r="B1161">
        <v>992.06349999999998</v>
      </c>
      <c r="C1161">
        <v>3.7613441889449244</v>
      </c>
      <c r="D1161">
        <v>0.04</v>
      </c>
      <c r="E1161">
        <v>37.530792690802578</v>
      </c>
      <c r="G1161" s="128">
        <f t="shared" si="189"/>
        <v>5.0771255219349443E-2</v>
      </c>
      <c r="H1161" s="128">
        <v>-19.809797242389372</v>
      </c>
      <c r="J1161">
        <f t="shared" si="190"/>
        <v>37.314922807893623</v>
      </c>
      <c r="K1161">
        <f t="shared" si="191"/>
        <v>1029.3784228078937</v>
      </c>
      <c r="L1161">
        <f t="shared" si="192"/>
        <v>5.0515865901123891E-2</v>
      </c>
      <c r="N1161">
        <f t="shared" si="184"/>
        <v>1.5012317076321032E-2</v>
      </c>
      <c r="O1161">
        <f t="shared" si="185"/>
        <v>5.5012317076321031E-2</v>
      </c>
      <c r="P1161">
        <f t="shared" si="186"/>
        <v>4.0713572502980286E-2</v>
      </c>
      <c r="Q1161">
        <f t="shared" si="187"/>
        <v>-1.0057682716369157E-2</v>
      </c>
      <c r="R1161">
        <f t="shared" si="188"/>
        <v>-19.809797242389372</v>
      </c>
    </row>
    <row r="1162" spans="1:18">
      <c r="A1162" t="s">
        <v>761</v>
      </c>
      <c r="B1162">
        <v>474.15839999999997</v>
      </c>
      <c r="C1162">
        <v>4.889565517268295</v>
      </c>
      <c r="D1162">
        <v>6.6000000000000003E-2</v>
      </c>
      <c r="E1162">
        <v>37.909272891552632</v>
      </c>
      <c r="G1162" s="128">
        <f t="shared" si="189"/>
        <v>-5.5717324943801411E-2</v>
      </c>
      <c r="H1162" s="128">
        <v>234.67368532155177</v>
      </c>
      <c r="J1162">
        <f t="shared" si="190"/>
        <v>23.184285623631069</v>
      </c>
      <c r="K1162">
        <f t="shared" si="191"/>
        <v>497.34268562363104</v>
      </c>
      <c r="L1162">
        <f t="shared" si="192"/>
        <v>-3.1873833819821049E-2</v>
      </c>
      <c r="N1162">
        <f t="shared" si="184"/>
        <v>2.5020120108424738E-2</v>
      </c>
      <c r="O1162">
        <f t="shared" si="185"/>
        <v>9.1020120108424737E-2</v>
      </c>
      <c r="P1162">
        <f t="shared" si="186"/>
        <v>-0.18647122475200439</v>
      </c>
      <c r="Q1162">
        <f t="shared" si="187"/>
        <v>-0.13075389980820298</v>
      </c>
      <c r="R1162">
        <f t="shared" si="188"/>
        <v>234.67368532155177</v>
      </c>
    </row>
    <row r="1163" spans="1:18">
      <c r="A1163" t="s">
        <v>2584</v>
      </c>
      <c r="B1163">
        <v>781.86080000000004</v>
      </c>
      <c r="C1163">
        <v>5.7928235774047332</v>
      </c>
      <c r="D1163">
        <v>4.2000000000000003E-2</v>
      </c>
      <c r="E1163">
        <v>38.125550035807741</v>
      </c>
      <c r="G1163" s="128">
        <f t="shared" si="189"/>
        <v>5.1063912126479177E-2</v>
      </c>
      <c r="H1163" s="128">
        <v>-32.513268631082781</v>
      </c>
      <c r="J1163">
        <f t="shared" si="190"/>
        <v>45.291816764885269</v>
      </c>
      <c r="K1163">
        <f t="shared" si="191"/>
        <v>827.15261676488535</v>
      </c>
      <c r="L1163">
        <f t="shared" si="192"/>
        <v>5.0576970058696644E-2</v>
      </c>
      <c r="N1163">
        <f t="shared" si="184"/>
        <v>1.6012731015039253E-2</v>
      </c>
      <c r="O1163">
        <f t="shared" si="185"/>
        <v>5.8012731015039259E-2</v>
      </c>
      <c r="P1163">
        <f t="shared" si="186"/>
        <v>3.4461365203256947E-2</v>
      </c>
      <c r="Q1163">
        <f t="shared" si="187"/>
        <v>-1.6602546923222231E-2</v>
      </c>
      <c r="R1163">
        <f t="shared" si="188"/>
        <v>-32.513268631082781</v>
      </c>
    </row>
    <row r="1164" spans="1:18">
      <c r="A1164" t="s">
        <v>2585</v>
      </c>
      <c r="B1164">
        <v>730.99419999999998</v>
      </c>
      <c r="C1164">
        <v>5.4770848683536508</v>
      </c>
      <c r="D1164">
        <v>0.10199999999999999</v>
      </c>
      <c r="E1164">
        <v>38.26549511326067</v>
      </c>
      <c r="G1164" s="128">
        <f t="shared" si="189"/>
        <v>-1.9944249509450909E-2</v>
      </c>
      <c r="H1164" s="128">
        <v>233.9032267110808</v>
      </c>
      <c r="J1164">
        <f t="shared" si="190"/>
        <v>40.037172716742823</v>
      </c>
      <c r="K1164">
        <f t="shared" si="191"/>
        <v>771.03137271674279</v>
      </c>
      <c r="L1164">
        <f t="shared" si="192"/>
        <v>-1.2818205349548834E-2</v>
      </c>
      <c r="N1164">
        <f t="shared" si="184"/>
        <v>3.9030805015525881E-2</v>
      </c>
      <c r="O1164">
        <f t="shared" si="185"/>
        <v>0.14103080501552587</v>
      </c>
      <c r="P1164">
        <f t="shared" si="186"/>
        <v>-6.6594492655365489E-2</v>
      </c>
      <c r="Q1164">
        <f t="shared" si="187"/>
        <v>-4.665024314591458E-2</v>
      </c>
      <c r="R1164">
        <f t="shared" si="188"/>
        <v>233.9032267110808</v>
      </c>
    </row>
    <row r="1165" spans="1:18">
      <c r="A1165" t="s">
        <v>2586</v>
      </c>
      <c r="B1165">
        <v>1177.856</v>
      </c>
      <c r="C1165">
        <v>4.4154752508677522</v>
      </c>
      <c r="D1165">
        <v>0.06</v>
      </c>
      <c r="E1165">
        <v>38.363457149277416</v>
      </c>
      <c r="G1165" s="128">
        <f t="shared" si="189"/>
        <v>3.9534748979298741E-2</v>
      </c>
      <c r="H1165" s="128">
        <v>-29.713831481211756</v>
      </c>
      <c r="J1165">
        <f t="shared" si="190"/>
        <v>52.00794017086087</v>
      </c>
      <c r="K1165">
        <f t="shared" si="191"/>
        <v>1229.8639401708608</v>
      </c>
      <c r="L1165">
        <f t="shared" si="192"/>
        <v>3.9967088865647524E-2</v>
      </c>
      <c r="N1165">
        <f t="shared" si="184"/>
        <v>2.3018074289566447E-2</v>
      </c>
      <c r="O1165">
        <f t="shared" si="185"/>
        <v>8.3018074289566451E-2</v>
      </c>
      <c r="P1165">
        <f t="shared" si="186"/>
        <v>2.7787460291069828E-2</v>
      </c>
      <c r="Q1165">
        <f t="shared" si="187"/>
        <v>-1.1747288688228913E-2</v>
      </c>
      <c r="R1165">
        <f t="shared" si="188"/>
        <v>-29.713831481211756</v>
      </c>
    </row>
    <row r="1166" spans="1:18">
      <c r="A1166" t="s">
        <v>2587</v>
      </c>
      <c r="B1166">
        <v>554.01660000000004</v>
      </c>
      <c r="C1166">
        <v>5.5414111478406722</v>
      </c>
      <c r="D1166">
        <v>0.06</v>
      </c>
      <c r="E1166">
        <v>38.363457149277416</v>
      </c>
      <c r="G1166" s="128">
        <f t="shared" si="189"/>
        <v>1.1883806402652033E-2</v>
      </c>
      <c r="H1166" s="128">
        <v>-494.11231939708972</v>
      </c>
      <c r="J1166">
        <f t="shared" si="190"/>
        <v>30.700337633287866</v>
      </c>
      <c r="K1166">
        <f t="shared" si="191"/>
        <v>584.7169376332879</v>
      </c>
      <c r="L1166">
        <f t="shared" si="192"/>
        <v>1.7567242664981705E-2</v>
      </c>
      <c r="N1166">
        <f t="shared" si="184"/>
        <v>2.3018074289566447E-2</v>
      </c>
      <c r="O1166">
        <f t="shared" si="185"/>
        <v>8.3018074289566451E-2</v>
      </c>
      <c r="P1166">
        <f t="shared" si="186"/>
        <v>-4.6835545046151783E-2</v>
      </c>
      <c r="Q1166">
        <f t="shared" si="187"/>
        <v>-5.8719351448803817E-2</v>
      </c>
      <c r="R1166">
        <f t="shared" si="188"/>
        <v>-494.11231939708972</v>
      </c>
    </row>
    <row r="1167" spans="1:18">
      <c r="A1167" t="s">
        <v>2588</v>
      </c>
      <c r="B1167">
        <v>666.22249999999997</v>
      </c>
      <c r="C1167">
        <v>5.6827795309372844</v>
      </c>
      <c r="D1167">
        <v>3.9E-2</v>
      </c>
      <c r="E1167">
        <v>38.491561943215586</v>
      </c>
      <c r="G1167" s="128">
        <f t="shared" si="189"/>
        <v>5.7504628153864791E-2</v>
      </c>
      <c r="H1167" s="128">
        <v>-38.736038892584702</v>
      </c>
      <c r="J1167">
        <f t="shared" si="190"/>
        <v>37.859955860498651</v>
      </c>
      <c r="K1167">
        <f t="shared" si="191"/>
        <v>704.08245586049861</v>
      </c>
      <c r="L1167">
        <f t="shared" si="192"/>
        <v>5.6137258917418595E-2</v>
      </c>
      <c r="N1167">
        <f t="shared" si="184"/>
        <v>1.5011709157854079E-2</v>
      </c>
      <c r="O1167">
        <f t="shared" si="185"/>
        <v>5.4011709157854082E-2</v>
      </c>
      <c r="P1167">
        <f t="shared" si="186"/>
        <v>3.5229613027147513E-2</v>
      </c>
      <c r="Q1167">
        <f t="shared" si="187"/>
        <v>-2.2275015126717278E-2</v>
      </c>
      <c r="R1167">
        <f t="shared" si="188"/>
        <v>-38.736038892584702</v>
      </c>
    </row>
    <row r="1168" spans="1:18">
      <c r="A1168" t="s">
        <v>777</v>
      </c>
      <c r="B1168">
        <v>476.19049999999999</v>
      </c>
      <c r="C1168">
        <v>7.9586357859683687</v>
      </c>
      <c r="D1168">
        <v>7.0000000000000007E-2</v>
      </c>
      <c r="E1168">
        <v>38.601366582555286</v>
      </c>
      <c r="G1168" s="128">
        <f t="shared" si="189"/>
        <v>-7.3422618796401162E-2</v>
      </c>
      <c r="H1168" s="128">
        <v>187.32680726157008</v>
      </c>
      <c r="J1168">
        <f t="shared" si="190"/>
        <v>37.898267542381703</v>
      </c>
      <c r="K1168">
        <f t="shared" si="191"/>
        <v>514.08876754238167</v>
      </c>
      <c r="L1168">
        <f t="shared" si="192"/>
        <v>-3.4289077504446305E-2</v>
      </c>
      <c r="N1168">
        <f t="shared" si="184"/>
        <v>2.7020956607788704E-2</v>
      </c>
      <c r="O1168">
        <f t="shared" si="185"/>
        <v>9.7020956607788714E-2</v>
      </c>
      <c r="P1168">
        <f t="shared" si="186"/>
        <v>-0.21096286639553291</v>
      </c>
      <c r="Q1168">
        <f t="shared" si="187"/>
        <v>-0.13754024759913175</v>
      </c>
      <c r="R1168">
        <f t="shared" si="188"/>
        <v>187.32680726157008</v>
      </c>
    </row>
    <row r="1169" spans="1:18">
      <c r="A1169" t="s">
        <v>2589</v>
      </c>
      <c r="B1169">
        <v>723.58900000000006</v>
      </c>
      <c r="C1169">
        <v>4.4718448721450033</v>
      </c>
      <c r="D1169">
        <v>6.2E-2</v>
      </c>
      <c r="E1169">
        <v>38.739508591494939</v>
      </c>
      <c r="G1169" s="128">
        <f t="shared" si="189"/>
        <v>2.7441679694338562E-2</v>
      </c>
      <c r="H1169" s="128">
        <v>-106.99129749543765</v>
      </c>
      <c r="J1169">
        <f t="shared" si="190"/>
        <v>32.357777591905311</v>
      </c>
      <c r="K1169">
        <f t="shared" si="191"/>
        <v>755.9467775919054</v>
      </c>
      <c r="L1169">
        <f t="shared" si="192"/>
        <v>2.9159999398134108E-2</v>
      </c>
      <c r="N1169">
        <f t="shared" si="184"/>
        <v>2.4018495326726862E-2</v>
      </c>
      <c r="O1169">
        <f t="shared" si="185"/>
        <v>8.6018495326726868E-2</v>
      </c>
      <c r="P1169">
        <f t="shared" si="186"/>
        <v>-1.9185294651763163E-3</v>
      </c>
      <c r="Q1169">
        <f t="shared" si="187"/>
        <v>-2.9360209159514879E-2</v>
      </c>
      <c r="R1169">
        <f t="shared" si="188"/>
        <v>-106.99129749543765</v>
      </c>
    </row>
    <row r="1170" spans="1:18">
      <c r="A1170" t="s">
        <v>2590</v>
      </c>
      <c r="B1170">
        <v>675.67570000000001</v>
      </c>
      <c r="C1170">
        <v>5.6266875197836033</v>
      </c>
      <c r="D1170">
        <v>6.2E-2</v>
      </c>
      <c r="E1170">
        <v>38.739508591494939</v>
      </c>
      <c r="G1170" s="128">
        <f t="shared" si="189"/>
        <v>2.4161769521063595E-2</v>
      </c>
      <c r="H1170" s="128">
        <v>-142.48273939383606</v>
      </c>
      <c r="J1170">
        <f t="shared" si="190"/>
        <v>38.018160286110501</v>
      </c>
      <c r="K1170">
        <f t="shared" si="191"/>
        <v>713.69386028611052</v>
      </c>
      <c r="L1170">
        <f t="shared" si="192"/>
        <v>2.6845881014628994E-2</v>
      </c>
      <c r="N1170">
        <f t="shared" si="184"/>
        <v>2.4018495326726862E-2</v>
      </c>
      <c r="O1170">
        <f t="shared" si="185"/>
        <v>8.6018495326726868E-2</v>
      </c>
      <c r="P1170">
        <f t="shared" si="186"/>
        <v>-1.0264581578572754E-2</v>
      </c>
      <c r="Q1170">
        <f t="shared" si="187"/>
        <v>-3.4426351099636349E-2</v>
      </c>
      <c r="R1170">
        <f t="shared" si="188"/>
        <v>-142.48273939383606</v>
      </c>
    </row>
    <row r="1171" spans="1:18">
      <c r="A1171" t="s">
        <v>744</v>
      </c>
      <c r="B1171">
        <v>1760.5630000000001</v>
      </c>
      <c r="C1171">
        <v>7.0744630049629107</v>
      </c>
      <c r="D1171">
        <v>6.9000000000000006E-2</v>
      </c>
      <c r="E1171">
        <v>39.159945432495078</v>
      </c>
      <c r="G1171" s="128">
        <f t="shared" si="189"/>
        <v>3.9863221994138984E-2</v>
      </c>
      <c r="H1171" s="128">
        <v>-19.799090965364943</v>
      </c>
      <c r="J1171">
        <f t="shared" si="190"/>
        <v>124.55037811406518</v>
      </c>
      <c r="K1171">
        <f t="shared" si="191"/>
        <v>1885.1133781140652</v>
      </c>
      <c r="L1171">
        <f t="shared" si="192"/>
        <v>4.0414885171444134E-2</v>
      </c>
      <c r="N1171">
        <f t="shared" si="184"/>
        <v>2.7020362348421607E-2</v>
      </c>
      <c r="O1171">
        <f t="shared" si="185"/>
        <v>9.6020362348421609E-2</v>
      </c>
      <c r="P1171">
        <f t="shared" si="186"/>
        <v>3.1970666409794041E-2</v>
      </c>
      <c r="Q1171">
        <f t="shared" si="187"/>
        <v>-7.892555584344943E-3</v>
      </c>
      <c r="R1171">
        <f t="shared" si="188"/>
        <v>-19.799090965364943</v>
      </c>
    </row>
    <row r="1172" spans="1:18">
      <c r="A1172" t="s">
        <v>767</v>
      </c>
      <c r="B1172">
        <v>448.43049999999999</v>
      </c>
      <c r="C1172">
        <v>7.9627235948235153</v>
      </c>
      <c r="D1172">
        <v>4.5999999999999999E-2</v>
      </c>
      <c r="E1172">
        <v>39.159945432495078</v>
      </c>
      <c r="G1172" s="128">
        <f t="shared" si="189"/>
        <v>5.0001422254389694E-2</v>
      </c>
      <c r="H1172" s="128">
        <v>-284.31996039260412</v>
      </c>
      <c r="J1172">
        <f t="shared" si="190"/>
        <v>35.707281229885062</v>
      </c>
      <c r="K1172">
        <f t="shared" si="191"/>
        <v>484.13778122988504</v>
      </c>
      <c r="L1172">
        <f t="shared" si="192"/>
        <v>4.8529226994737842E-2</v>
      </c>
      <c r="N1172">
        <f t="shared" si="184"/>
        <v>1.8013574898947737E-2</v>
      </c>
      <c r="O1172">
        <f t="shared" si="185"/>
        <v>6.4013574898947739E-2</v>
      </c>
      <c r="P1172">
        <f t="shared" si="186"/>
        <v>-9.2162601695029822E-2</v>
      </c>
      <c r="Q1172">
        <f t="shared" si="187"/>
        <v>-0.14216402394941952</v>
      </c>
      <c r="R1172">
        <f t="shared" si="188"/>
        <v>-284.31996039260412</v>
      </c>
    </row>
    <row r="1173" spans="1:18">
      <c r="A1173" t="s">
        <v>2591</v>
      </c>
      <c r="B1173">
        <v>729.92700000000002</v>
      </c>
      <c r="C1173">
        <v>4.8822675740169741</v>
      </c>
      <c r="D1173">
        <v>5.0999999999999997E-2</v>
      </c>
      <c r="E1173">
        <v>39.245132818997781</v>
      </c>
      <c r="G1173" s="128">
        <f t="shared" si="189"/>
        <v>4.0994282327138198E-2</v>
      </c>
      <c r="H1173" s="128">
        <v>-58.542758581459395</v>
      </c>
      <c r="J1173">
        <f t="shared" si="190"/>
        <v>35.636989234994878</v>
      </c>
      <c r="K1173">
        <f t="shared" si="191"/>
        <v>765.56398923499489</v>
      </c>
      <c r="L1173">
        <f t="shared" si="192"/>
        <v>4.1523238801850534E-2</v>
      </c>
      <c r="N1173">
        <f t="shared" si="184"/>
        <v>2.0015017737688868E-2</v>
      </c>
      <c r="O1173">
        <f t="shared" si="185"/>
        <v>7.1015017737688868E-2</v>
      </c>
      <c r="P1173">
        <f t="shared" si="186"/>
        <v>1.6995098592159807E-2</v>
      </c>
      <c r="Q1173">
        <f t="shared" si="187"/>
        <v>-2.3999183734978391E-2</v>
      </c>
      <c r="R1173">
        <f t="shared" si="188"/>
        <v>-58.542758581459395</v>
      </c>
    </row>
    <row r="1174" spans="1:18">
      <c r="A1174" t="s">
        <v>2592</v>
      </c>
      <c r="B1174">
        <v>636.94269999999995</v>
      </c>
      <c r="C1174">
        <v>5.7069252275353763</v>
      </c>
      <c r="D1174">
        <v>0.10100000000000001</v>
      </c>
      <c r="E1174">
        <v>39.633118462355107</v>
      </c>
      <c r="G1174" s="128">
        <f t="shared" si="189"/>
        <v>-4.4412369932205514E-2</v>
      </c>
      <c r="H1174" s="128">
        <v>150.12913274630125</v>
      </c>
      <c r="J1174">
        <f t="shared" si="190"/>
        <v>36.349843631244966</v>
      </c>
      <c r="K1174">
        <f t="shared" si="191"/>
        <v>673.29254363124494</v>
      </c>
      <c r="L1174">
        <f t="shared" si="192"/>
        <v>-3.2414831257768478E-2</v>
      </c>
      <c r="N1174">
        <f t="shared" si="184"/>
        <v>4.002944964697866E-2</v>
      </c>
      <c r="O1174">
        <f t="shared" si="185"/>
        <v>0.14102944964697867</v>
      </c>
      <c r="P1174">
        <f t="shared" si="186"/>
        <v>-0.11108827574350472</v>
      </c>
      <c r="Q1174">
        <f t="shared" si="187"/>
        <v>-6.6675905811299202E-2</v>
      </c>
      <c r="R1174">
        <f t="shared" si="188"/>
        <v>150.12913274630125</v>
      </c>
    </row>
    <row r="1175" spans="1:18">
      <c r="A1175" t="s">
        <v>741</v>
      </c>
      <c r="B1175">
        <v>876.42420000000004</v>
      </c>
      <c r="C1175">
        <v>8.7223781901305912</v>
      </c>
      <c r="D1175">
        <v>6.8000000000000005E-2</v>
      </c>
      <c r="E1175">
        <v>39.734965627588075</v>
      </c>
      <c r="G1175" s="128">
        <f t="shared" si="189"/>
        <v>2.8522604186828338E-2</v>
      </c>
      <c r="H1175" s="128">
        <v>-78.806585672334379</v>
      </c>
      <c r="J1175">
        <f t="shared" si="190"/>
        <v>76.445033273826525</v>
      </c>
      <c r="K1175">
        <f t="shared" si="191"/>
        <v>952.86923327382658</v>
      </c>
      <c r="L1175">
        <f t="shared" si="192"/>
        <v>3.0992484092342308E-2</v>
      </c>
      <c r="N1175">
        <f t="shared" si="184"/>
        <v>2.7019776626759893E-2</v>
      </c>
      <c r="O1175">
        <f t="shared" si="185"/>
        <v>9.5019776626759894E-2</v>
      </c>
      <c r="P1175">
        <f t="shared" si="186"/>
        <v>6.0449136823546301E-3</v>
      </c>
      <c r="Q1175">
        <f t="shared" si="187"/>
        <v>-2.2477690504473707E-2</v>
      </c>
      <c r="R1175">
        <f t="shared" si="188"/>
        <v>-78.806585672334379</v>
      </c>
    </row>
    <row r="1176" spans="1:18">
      <c r="A1176" t="s">
        <v>2593</v>
      </c>
      <c r="B1176">
        <v>877.19299999999998</v>
      </c>
      <c r="C1176">
        <v>4.269045529040925</v>
      </c>
      <c r="D1176">
        <v>9.2999999999999999E-2</v>
      </c>
      <c r="E1176">
        <v>39.813971756732599</v>
      </c>
      <c r="G1176" s="128">
        <f t="shared" si="189"/>
        <v>7.7872899854547067E-3</v>
      </c>
      <c r="H1176" s="128">
        <v>-394.91598405545579</v>
      </c>
      <c r="J1176">
        <f t="shared" si="190"/>
        <v>37.44776854755996</v>
      </c>
      <c r="K1176">
        <f t="shared" si="191"/>
        <v>914.6407685475599</v>
      </c>
      <c r="L1176">
        <f t="shared" si="192"/>
        <v>1.0589686358695699E-2</v>
      </c>
      <c r="N1176">
        <f t="shared" si="184"/>
        <v>3.7026993733761317E-2</v>
      </c>
      <c r="O1176">
        <f t="shared" si="185"/>
        <v>0.13002699373376131</v>
      </c>
      <c r="P1176">
        <f t="shared" si="186"/>
        <v>-2.2965962891855707E-2</v>
      </c>
      <c r="Q1176">
        <f t="shared" si="187"/>
        <v>-3.0753252877310414E-2</v>
      </c>
      <c r="R1176">
        <f t="shared" si="188"/>
        <v>-394.91598405545579</v>
      </c>
    </row>
    <row r="1177" spans="1:18">
      <c r="A1177" t="s">
        <v>2594</v>
      </c>
      <c r="B1177">
        <v>558.65920000000006</v>
      </c>
      <c r="C1177">
        <v>8.1524006315962918</v>
      </c>
      <c r="D1177">
        <v>4.4999999999999998E-2</v>
      </c>
      <c r="E1177">
        <v>40.028869581840553</v>
      </c>
      <c r="G1177" s="128">
        <f t="shared" si="189"/>
        <v>5.0042075648328882E-2</v>
      </c>
      <c r="H1177" s="128">
        <v>-89.171895100608907</v>
      </c>
      <c r="J1177">
        <f t="shared" si="190"/>
        <v>45.544136149270798</v>
      </c>
      <c r="K1177">
        <f t="shared" si="191"/>
        <v>604.20333614927085</v>
      </c>
      <c r="L1177">
        <f t="shared" si="192"/>
        <v>4.9248693807660976E-2</v>
      </c>
      <c r="N1177">
        <f t="shared" si="184"/>
        <v>1.801299131182825E-2</v>
      </c>
      <c r="O1177">
        <f t="shared" si="185"/>
        <v>6.3012991311828248E-2</v>
      </c>
      <c r="P1177">
        <f t="shared" si="186"/>
        <v>5.4186084450337027E-3</v>
      </c>
      <c r="Q1177">
        <f t="shared" si="187"/>
        <v>-4.4623467203295179E-2</v>
      </c>
      <c r="R1177">
        <f t="shared" si="188"/>
        <v>-89.171895100608907</v>
      </c>
    </row>
    <row r="1178" spans="1:18">
      <c r="A1178" t="s">
        <v>2595</v>
      </c>
      <c r="B1178">
        <v>564.97180000000003</v>
      </c>
      <c r="C1178">
        <v>7.1591756920393168</v>
      </c>
      <c r="D1178">
        <v>5.1999999999999998E-2</v>
      </c>
      <c r="E1178">
        <v>40.41321021353432</v>
      </c>
      <c r="G1178" s="128">
        <f t="shared" si="189"/>
        <v>3.322081998277554E-2</v>
      </c>
      <c r="H1178" s="128">
        <v>-150.78435713979721</v>
      </c>
      <c r="J1178">
        <f t="shared" si="190"/>
        <v>40.447323772476992</v>
      </c>
      <c r="K1178">
        <f t="shared" si="191"/>
        <v>605.41912377247706</v>
      </c>
      <c r="L1178">
        <f t="shared" si="192"/>
        <v>3.5800548012038684E-2</v>
      </c>
      <c r="N1178">
        <f t="shared" si="184"/>
        <v>2.1014869311037847E-2</v>
      </c>
      <c r="O1178">
        <f t="shared" si="185"/>
        <v>7.3014869311037844E-2</v>
      </c>
      <c r="P1178">
        <f t="shared" si="186"/>
        <v>-1.6870979864821847E-2</v>
      </c>
      <c r="Q1178">
        <f t="shared" si="187"/>
        <v>-5.0091799847597387E-2</v>
      </c>
      <c r="R1178">
        <f t="shared" si="188"/>
        <v>-150.78435713979721</v>
      </c>
    </row>
    <row r="1179" spans="1:18">
      <c r="A1179" t="s">
        <v>2596</v>
      </c>
      <c r="B1179">
        <v>1351.3510000000001</v>
      </c>
      <c r="C1179">
        <v>7.2655484479516534</v>
      </c>
      <c r="D1179">
        <v>6.9000000000000006E-2</v>
      </c>
      <c r="E1179">
        <v>40.608167595279824</v>
      </c>
      <c r="G1179" s="128">
        <f t="shared" si="189"/>
        <v>3.7035943687057545E-2</v>
      </c>
      <c r="H1179" s="128">
        <v>-31.584158765845022</v>
      </c>
      <c r="J1179">
        <f t="shared" si="190"/>
        <v>98.18306160687915</v>
      </c>
      <c r="K1179">
        <f t="shared" si="191"/>
        <v>1449.5340616068793</v>
      </c>
      <c r="L1179">
        <f t="shared" si="192"/>
        <v>3.7914945998720001E-2</v>
      </c>
      <c r="N1179">
        <f t="shared" si="184"/>
        <v>2.8019635640743081E-2</v>
      </c>
      <c r="O1179">
        <f t="shared" si="185"/>
        <v>9.701963564074309E-2</v>
      </c>
      <c r="P1179">
        <f t="shared" si="186"/>
        <v>2.5338452432508332E-2</v>
      </c>
      <c r="Q1179">
        <f t="shared" si="187"/>
        <v>-1.1697491254549212E-2</v>
      </c>
      <c r="R1179">
        <f t="shared" si="188"/>
        <v>-31.584158765845022</v>
      </c>
    </row>
    <row r="1180" spans="1:18">
      <c r="A1180" t="s">
        <v>774</v>
      </c>
      <c r="B1180">
        <v>458.71559999999999</v>
      </c>
      <c r="C1180">
        <v>4.6459578850480989</v>
      </c>
      <c r="D1180">
        <v>4.9000000000000002E-2</v>
      </c>
      <c r="E1180">
        <v>40.844619124843859</v>
      </c>
      <c r="G1180" s="128">
        <f t="shared" si="189"/>
        <v>2.97343618444024E-2</v>
      </c>
      <c r="H1180" s="128">
        <v>-441.21989754631625</v>
      </c>
      <c r="J1180">
        <f t="shared" si="190"/>
        <v>21.3117335881457</v>
      </c>
      <c r="K1180">
        <f t="shared" si="191"/>
        <v>480.02733358814567</v>
      </c>
      <c r="L1180">
        <f t="shared" si="192"/>
        <v>3.4077295005153357E-2</v>
      </c>
      <c r="N1180">
        <f t="shared" si="184"/>
        <v>2.0013863371173495E-2</v>
      </c>
      <c r="O1180">
        <f t="shared" si="185"/>
        <v>6.9013863371173489E-2</v>
      </c>
      <c r="P1180">
        <f t="shared" si="186"/>
        <v>-0.10145955902152082</v>
      </c>
      <c r="Q1180">
        <f t="shared" si="187"/>
        <v>-0.13119392086592321</v>
      </c>
      <c r="R1180">
        <f t="shared" si="188"/>
        <v>-441.21989754631625</v>
      </c>
    </row>
    <row r="1181" spans="1:18">
      <c r="A1181" t="s">
        <v>2597</v>
      </c>
      <c r="B1181">
        <v>1562.5</v>
      </c>
      <c r="C1181">
        <v>7.1015229660618573</v>
      </c>
      <c r="D1181">
        <v>4.1000000000000002E-2</v>
      </c>
      <c r="E1181">
        <v>41.491265986025802</v>
      </c>
      <c r="G1181" s="128">
        <f t="shared" si="189"/>
        <v>4.8312687848862168E-2</v>
      </c>
      <c r="H1181" s="128">
        <v>-12.034357875315234</v>
      </c>
      <c r="J1181">
        <f t="shared" si="190"/>
        <v>110.96129634471652</v>
      </c>
      <c r="K1181">
        <f t="shared" si="191"/>
        <v>1673.4612963447166</v>
      </c>
      <c r="L1181">
        <f t="shared" si="192"/>
        <v>4.8150639608756707E-2</v>
      </c>
      <c r="N1181">
        <f t="shared" si="184"/>
        <v>1.7011419054270577E-2</v>
      </c>
      <c r="O1181">
        <f t="shared" si="185"/>
        <v>5.8011419054270583E-2</v>
      </c>
      <c r="P1181">
        <f t="shared" si="186"/>
        <v>4.2498566093946158E-2</v>
      </c>
      <c r="Q1181">
        <f t="shared" si="187"/>
        <v>-5.8141217549160101E-3</v>
      </c>
      <c r="R1181">
        <f t="shared" si="188"/>
        <v>-12.034357875315234</v>
      </c>
    </row>
    <row r="1182" spans="1:18">
      <c r="A1182" t="s">
        <v>809</v>
      </c>
      <c r="B1182">
        <v>996.01589999999999</v>
      </c>
      <c r="C1182">
        <v>7.1527823675852709</v>
      </c>
      <c r="D1182">
        <v>0.108</v>
      </c>
      <c r="E1182">
        <v>41.694382248824731</v>
      </c>
      <c r="G1182" s="128">
        <f t="shared" si="189"/>
        <v>5.4863734475956161E-3</v>
      </c>
      <c r="H1182" s="128">
        <v>-546.24348994657851</v>
      </c>
      <c r="J1182">
        <f t="shared" si="190"/>
        <v>71.242849673545749</v>
      </c>
      <c r="K1182">
        <f t="shared" si="191"/>
        <v>1067.2587496735457</v>
      </c>
      <c r="L1182">
        <f t="shared" si="192"/>
        <v>9.8469671491792782E-3</v>
      </c>
      <c r="N1182">
        <f t="shared" si="184"/>
        <v>4.5029932828730711E-2</v>
      </c>
      <c r="O1182">
        <f t="shared" si="185"/>
        <v>0.1530299328287307</v>
      </c>
      <c r="P1182">
        <f t="shared" si="186"/>
        <v>-2.4482584344053093E-2</v>
      </c>
      <c r="Q1182">
        <f t="shared" si="187"/>
        <v>-2.9968957791648709E-2</v>
      </c>
      <c r="R1182">
        <f t="shared" si="188"/>
        <v>-546.24348994657851</v>
      </c>
    </row>
    <row r="1183" spans="1:18">
      <c r="A1183" t="s">
        <v>2598</v>
      </c>
      <c r="B1183">
        <v>805.80179999999996</v>
      </c>
      <c r="C1183">
        <v>7.9160343889827356</v>
      </c>
      <c r="D1183">
        <v>0.06</v>
      </c>
      <c r="E1183">
        <v>41.694382248824738</v>
      </c>
      <c r="G1183" s="128">
        <f t="shared" si="189"/>
        <v>3.3225683677708145E-2</v>
      </c>
      <c r="H1183" s="128">
        <v>-73.483325411298125</v>
      </c>
      <c r="J1183">
        <f t="shared" si="190"/>
        <v>63.787547595041886</v>
      </c>
      <c r="K1183">
        <f t="shared" si="191"/>
        <v>869.58934759504189</v>
      </c>
      <c r="L1183">
        <f t="shared" si="192"/>
        <v>3.5014415147411396E-2</v>
      </c>
      <c r="N1183">
        <f t="shared" si="184"/>
        <v>2.5016629349294842E-2</v>
      </c>
      <c r="O1183">
        <f t="shared" si="185"/>
        <v>8.5016629349294839E-2</v>
      </c>
      <c r="P1183">
        <f t="shared" si="186"/>
        <v>8.8103464206892995E-3</v>
      </c>
      <c r="Q1183">
        <f t="shared" si="187"/>
        <v>-2.4415337257018846E-2</v>
      </c>
      <c r="R1183">
        <f t="shared" si="188"/>
        <v>-73.483325411298125</v>
      </c>
    </row>
    <row r="1184" spans="1:18">
      <c r="A1184" t="s">
        <v>2599</v>
      </c>
      <c r="B1184">
        <v>591.71600000000001</v>
      </c>
      <c r="C1184">
        <v>8.0287971473401587</v>
      </c>
      <c r="D1184">
        <v>6.7000000000000004E-2</v>
      </c>
      <c r="E1184">
        <v>41.818677926013116</v>
      </c>
      <c r="G1184" s="128">
        <f t="shared" si="189"/>
        <v>4.2289134609428125E-3</v>
      </c>
      <c r="H1184" s="128">
        <v>-1361.237430942547</v>
      </c>
      <c r="J1184">
        <f t="shared" si="190"/>
        <v>47.507677328355292</v>
      </c>
      <c r="K1184">
        <f t="shared" si="191"/>
        <v>639.22367732835528</v>
      </c>
      <c r="L1184">
        <f t="shared" si="192"/>
        <v>1.2544124380390612E-2</v>
      </c>
      <c r="N1184">
        <f t="shared" si="184"/>
        <v>2.8018514210428787E-2</v>
      </c>
      <c r="O1184">
        <f t="shared" si="185"/>
        <v>9.5018514210428784E-2</v>
      </c>
      <c r="P1184">
        <f t="shared" si="186"/>
        <v>-5.3336639491578686E-2</v>
      </c>
      <c r="Q1184">
        <f t="shared" si="187"/>
        <v>-5.7565552952521498E-2</v>
      </c>
      <c r="R1184">
        <f t="shared" si="188"/>
        <v>-1361.237430942547</v>
      </c>
    </row>
    <row r="1185" spans="1:18">
      <c r="A1185" t="s">
        <v>2600</v>
      </c>
      <c r="B1185">
        <v>1027.749</v>
      </c>
      <c r="C1185">
        <v>8.2411274510786026</v>
      </c>
      <c r="D1185">
        <v>4.2999999999999997E-2</v>
      </c>
      <c r="E1185">
        <v>41.888052470259552</v>
      </c>
      <c r="G1185" s="128">
        <f t="shared" si="189"/>
        <v>4.8630392505585561E-2</v>
      </c>
      <c r="H1185" s="128">
        <v>-23.408114608469496</v>
      </c>
      <c r="J1185">
        <f t="shared" si="190"/>
        <v>84.698104967185841</v>
      </c>
      <c r="K1185">
        <f t="shared" si="191"/>
        <v>1112.4471049671859</v>
      </c>
      <c r="L1185">
        <f t="shared" si="192"/>
        <v>4.8371905751249514E-2</v>
      </c>
      <c r="N1185">
        <f t="shared" si="184"/>
        <v>1.8011862562211607E-2</v>
      </c>
      <c r="O1185">
        <f t="shared" si="185"/>
        <v>6.1011862562211604E-2</v>
      </c>
      <c r="P1185">
        <f t="shared" si="186"/>
        <v>3.7246934493329532E-2</v>
      </c>
      <c r="Q1185">
        <f t="shared" si="187"/>
        <v>-1.1383458012256029E-2</v>
      </c>
      <c r="R1185">
        <f t="shared" si="188"/>
        <v>-23.408114608469496</v>
      </c>
    </row>
    <row r="1186" spans="1:18">
      <c r="A1186" t="s">
        <v>2601</v>
      </c>
      <c r="B1186">
        <v>956.93780000000004</v>
      </c>
      <c r="C1186">
        <v>5.3951958741717183</v>
      </c>
      <c r="D1186">
        <v>0.05</v>
      </c>
      <c r="E1186">
        <v>42.027495761703435</v>
      </c>
      <c r="G1186" s="128">
        <f t="shared" si="189"/>
        <v>4.3922169532996332E-2</v>
      </c>
      <c r="H1186" s="128">
        <v>-34.067426242182542</v>
      </c>
      <c r="J1186">
        <f t="shared" si="190"/>
        <v>51.628668703989611</v>
      </c>
      <c r="K1186">
        <f t="shared" si="191"/>
        <v>1008.5664687039897</v>
      </c>
      <c r="L1186">
        <f t="shared" si="192"/>
        <v>4.4135919433146931E-2</v>
      </c>
      <c r="N1186">
        <f t="shared" si="184"/>
        <v>2.1013747880851721E-2</v>
      </c>
      <c r="O1186">
        <f t="shared" si="185"/>
        <v>7.1013747880851727E-2</v>
      </c>
      <c r="P1186">
        <f t="shared" si="186"/>
        <v>2.8959016823376434E-2</v>
      </c>
      <c r="Q1186">
        <f t="shared" si="187"/>
        <v>-1.4963152709619898E-2</v>
      </c>
      <c r="R1186">
        <f t="shared" si="188"/>
        <v>-34.067426242182542</v>
      </c>
    </row>
    <row r="1187" spans="1:18">
      <c r="A1187" t="s">
        <v>2602</v>
      </c>
      <c r="B1187">
        <v>885.7396</v>
      </c>
      <c r="C1187">
        <v>8.2968253109450902</v>
      </c>
      <c r="D1187">
        <v>0.05</v>
      </c>
      <c r="E1187">
        <v>42.027495761703435</v>
      </c>
      <c r="G1187" s="128">
        <f t="shared" si="189"/>
        <v>4.3553167345854217E-2</v>
      </c>
      <c r="H1187" s="128">
        <v>-39.371215935767012</v>
      </c>
      <c r="J1187">
        <f t="shared" si="190"/>
        <v>73.488267321863788</v>
      </c>
      <c r="K1187">
        <f t="shared" si="191"/>
        <v>959.22786732186376</v>
      </c>
      <c r="L1187">
        <f t="shared" si="192"/>
        <v>4.3932484241664169E-2</v>
      </c>
      <c r="N1187">
        <f t="shared" si="184"/>
        <v>2.1013747880851721E-2</v>
      </c>
      <c r="O1187">
        <f t="shared" si="185"/>
        <v>7.1013747880851727E-2</v>
      </c>
      <c r="P1187">
        <f t="shared" si="186"/>
        <v>2.6405755783251987E-2</v>
      </c>
      <c r="Q1187">
        <f t="shared" si="187"/>
        <v>-1.714741156260223E-2</v>
      </c>
      <c r="R1187">
        <f t="shared" si="188"/>
        <v>-39.371215935767012</v>
      </c>
    </row>
    <row r="1188" spans="1:18">
      <c r="A1188" t="s">
        <v>2603</v>
      </c>
      <c r="B1188">
        <v>824.40229999999997</v>
      </c>
      <c r="C1188">
        <v>4.7202734236342536</v>
      </c>
      <c r="D1188">
        <v>7.0999999999999994E-2</v>
      </c>
      <c r="E1188">
        <v>42.280852020856933</v>
      </c>
      <c r="G1188" s="128">
        <f t="shared" si="189"/>
        <v>2.3535254934131451E-2</v>
      </c>
      <c r="H1188" s="128">
        <v>-119.05474403478462</v>
      </c>
      <c r="J1188">
        <f t="shared" si="190"/>
        <v>38.914042670729529</v>
      </c>
      <c r="K1188">
        <f t="shared" si="191"/>
        <v>863.31634267072945</v>
      </c>
      <c r="L1188">
        <f t="shared" si="192"/>
        <v>2.5451597184575667E-2</v>
      </c>
      <c r="N1188">
        <f t="shared" ref="N1188:N1251" si="193">D1188*(E1188/100)</f>
        <v>3.0019404934808421E-2</v>
      </c>
      <c r="O1188">
        <f t="shared" ref="O1188:O1251" si="194">D1188+N1188</f>
        <v>0.10101940493480842</v>
      </c>
      <c r="P1188">
        <f t="shared" ref="P1188:P1251" si="195">O1188-((B1188*(0.04645-O1188)/(398-B1188)))</f>
        <v>-4.4845825856327654E-3</v>
      </c>
      <c r="Q1188">
        <f t="shared" ref="Q1188:Q1251" si="196">P1188-G1188</f>
        <v>-2.8019837519764217E-2</v>
      </c>
      <c r="R1188">
        <f t="shared" ref="R1188:R1251" si="197">(Q1188/G1188)*100</f>
        <v>-119.05474403478462</v>
      </c>
    </row>
    <row r="1189" spans="1:18">
      <c r="A1189" t="s">
        <v>740</v>
      </c>
      <c r="B1189">
        <v>1347.7090000000001</v>
      </c>
      <c r="C1189">
        <v>8.0188656219789216</v>
      </c>
      <c r="D1189">
        <v>6.6000000000000003E-2</v>
      </c>
      <c r="E1189">
        <v>42.451463405528088</v>
      </c>
      <c r="G1189" s="128">
        <f t="shared" si="189"/>
        <v>3.8257069323340095E-2</v>
      </c>
      <c r="H1189" s="128">
        <v>-30.691451072341973</v>
      </c>
      <c r="J1189">
        <f t="shared" si="190"/>
        <v>108.07097368531591</v>
      </c>
      <c r="K1189">
        <f t="shared" si="191"/>
        <v>1455.779973685316</v>
      </c>
      <c r="L1189">
        <f t="shared" si="192"/>
        <v>3.9094122413386903E-2</v>
      </c>
      <c r="N1189">
        <f t="shared" si="193"/>
        <v>2.801796584764854E-2</v>
      </c>
      <c r="O1189">
        <f t="shared" si="194"/>
        <v>9.4017965847648544E-2</v>
      </c>
      <c r="P1189">
        <f t="shared" si="195"/>
        <v>2.651541961025522E-2</v>
      </c>
      <c r="Q1189">
        <f t="shared" si="196"/>
        <v>-1.1741649713084876E-2</v>
      </c>
      <c r="R1189">
        <f t="shared" si="197"/>
        <v>-30.691451072341973</v>
      </c>
    </row>
    <row r="1190" spans="1:18">
      <c r="A1190" t="s">
        <v>746</v>
      </c>
      <c r="B1190">
        <v>1447.1780000000001</v>
      </c>
      <c r="C1190">
        <v>5.4314258043181418</v>
      </c>
      <c r="D1190">
        <v>5.8000000000000003E-2</v>
      </c>
      <c r="E1190">
        <v>43.130240589056733</v>
      </c>
      <c r="G1190" s="128">
        <f t="shared" si="189"/>
        <v>4.2068569966202105E-2</v>
      </c>
      <c r="H1190" s="128">
        <v>-22.557243187674935</v>
      </c>
      <c r="J1190">
        <f t="shared" si="190"/>
        <v>78.60239932641521</v>
      </c>
      <c r="K1190">
        <f t="shared" si="191"/>
        <v>1525.7803993264154</v>
      </c>
      <c r="L1190">
        <f t="shared" si="192"/>
        <v>4.2373940509388551E-2</v>
      </c>
      <c r="N1190">
        <f t="shared" si="193"/>
        <v>2.5015539541652906E-2</v>
      </c>
      <c r="O1190">
        <f t="shared" si="194"/>
        <v>8.3015539541652916E-2</v>
      </c>
      <c r="P1190">
        <f t="shared" si="195"/>
        <v>3.2579060333348717E-2</v>
      </c>
      <c r="Q1190">
        <f t="shared" si="196"/>
        <v>-9.4895096328533879E-3</v>
      </c>
      <c r="R1190">
        <f t="shared" si="197"/>
        <v>-22.557243187674935</v>
      </c>
    </row>
    <row r="1191" spans="1:18">
      <c r="A1191" t="s">
        <v>2604</v>
      </c>
      <c r="B1191">
        <v>698.81200000000001</v>
      </c>
      <c r="C1191">
        <v>6.5001791500983481</v>
      </c>
      <c r="D1191">
        <v>5.0999999999999997E-2</v>
      </c>
      <c r="E1191">
        <v>43.164026231072796</v>
      </c>
      <c r="G1191" s="128">
        <f t="shared" si="189"/>
        <v>4.0429960905814931E-2</v>
      </c>
      <c r="H1191" s="128">
        <v>-72.040499838314943</v>
      </c>
      <c r="J1191">
        <f t="shared" si="190"/>
        <v>45.424031922385268</v>
      </c>
      <c r="K1191">
        <f t="shared" si="191"/>
        <v>744.23603192238534</v>
      </c>
      <c r="L1191">
        <f t="shared" si="192"/>
        <v>4.1219752905422784E-2</v>
      </c>
      <c r="N1191">
        <f t="shared" si="193"/>
        <v>2.2013653377847123E-2</v>
      </c>
      <c r="O1191">
        <f t="shared" si="194"/>
        <v>7.3013653377847126E-2</v>
      </c>
      <c r="P1191">
        <f t="shared" si="195"/>
        <v>1.1304014984830531E-2</v>
      </c>
      <c r="Q1191">
        <f t="shared" si="196"/>
        <v>-2.91259459209844E-2</v>
      </c>
      <c r="R1191">
        <f t="shared" si="197"/>
        <v>-72.040499838314943</v>
      </c>
    </row>
    <row r="1192" spans="1:18">
      <c r="A1192" t="s">
        <v>2605</v>
      </c>
      <c r="B1192">
        <v>540.54049999999995</v>
      </c>
      <c r="C1192">
        <v>7.393856677560021</v>
      </c>
      <c r="D1192">
        <v>6.7000000000000004E-2</v>
      </c>
      <c r="E1192">
        <v>43.310262969681993</v>
      </c>
      <c r="G1192" s="128">
        <f t="shared" si="189"/>
        <v>-1.092948162101301E-2</v>
      </c>
      <c r="H1192" s="128">
        <v>741.32876764947378</v>
      </c>
      <c r="J1192">
        <f t="shared" si="190"/>
        <v>39.966789854166322</v>
      </c>
      <c r="K1192">
        <f t="shared" si="191"/>
        <v>580.50728985416629</v>
      </c>
      <c r="L1192">
        <f t="shared" si="192"/>
        <v>1.6358996616770288E-3</v>
      </c>
      <c r="N1192">
        <f t="shared" si="193"/>
        <v>2.9017876189686938E-2</v>
      </c>
      <c r="O1192">
        <f t="shared" si="194"/>
        <v>9.6017876189686935E-2</v>
      </c>
      <c r="P1192">
        <f t="shared" si="195"/>
        <v>-9.1952873032544485E-2</v>
      </c>
      <c r="Q1192">
        <f t="shared" si="196"/>
        <v>-8.1023391411531476E-2</v>
      </c>
      <c r="R1192">
        <f t="shared" si="197"/>
        <v>741.32876764947378</v>
      </c>
    </row>
    <row r="1193" spans="1:18">
      <c r="A1193" t="s">
        <v>2606</v>
      </c>
      <c r="B1193">
        <v>425.53190000000001</v>
      </c>
      <c r="C1193">
        <v>11.717313553799892</v>
      </c>
      <c r="D1193">
        <v>0.06</v>
      </c>
      <c r="E1193">
        <v>43.359983599832901</v>
      </c>
      <c r="G1193" s="128">
        <f t="shared" si="189"/>
        <v>-0.14942823579193584</v>
      </c>
      <c r="H1193" s="128">
        <v>251.68340406300459</v>
      </c>
      <c r="J1193">
        <f t="shared" si="190"/>
        <v>49.860906994442203</v>
      </c>
      <c r="K1193">
        <f t="shared" si="191"/>
        <v>475.3928069944422</v>
      </c>
      <c r="L1193">
        <f t="shared" si="192"/>
        <v>-2.3232186361159896E-2</v>
      </c>
      <c r="N1193">
        <f t="shared" si="193"/>
        <v>2.6015990159899739E-2</v>
      </c>
      <c r="O1193">
        <f t="shared" si="194"/>
        <v>8.6015990159899733E-2</v>
      </c>
      <c r="P1193">
        <f t="shared" si="195"/>
        <v>-0.52551430626437301</v>
      </c>
      <c r="Q1193">
        <f t="shared" si="196"/>
        <v>-0.37608607047243714</v>
      </c>
      <c r="R1193">
        <f t="shared" si="197"/>
        <v>251.68340406300459</v>
      </c>
    </row>
    <row r="1194" spans="1:18">
      <c r="A1194" t="s">
        <v>2607</v>
      </c>
      <c r="B1194">
        <v>811.03</v>
      </c>
      <c r="C1194">
        <v>5.6032918502322389</v>
      </c>
      <c r="D1194">
        <v>6.9000000000000006E-2</v>
      </c>
      <c r="E1194">
        <v>43.504822356170649</v>
      </c>
      <c r="G1194" s="128">
        <f t="shared" si="189"/>
        <v>2.4720585671742963E-2</v>
      </c>
      <c r="H1194" s="128">
        <v>-117.01167855372925</v>
      </c>
      <c r="J1194">
        <f t="shared" si="190"/>
        <v>45.444377892938526</v>
      </c>
      <c r="K1194">
        <f t="shared" si="191"/>
        <v>856.47437789293849</v>
      </c>
      <c r="L1194">
        <f t="shared" si="192"/>
        <v>2.6874424062153825E-2</v>
      </c>
      <c r="N1194">
        <f t="shared" si="193"/>
        <v>3.0018327425757749E-2</v>
      </c>
      <c r="O1194">
        <f t="shared" si="194"/>
        <v>9.9018327425757752E-2</v>
      </c>
      <c r="P1194">
        <f t="shared" si="195"/>
        <v>-4.205386571076164E-3</v>
      </c>
      <c r="Q1194">
        <f t="shared" si="196"/>
        <v>-2.8925972242819127E-2</v>
      </c>
      <c r="R1194">
        <f t="shared" si="197"/>
        <v>-117.01167855372925</v>
      </c>
    </row>
    <row r="1195" spans="1:18">
      <c r="A1195" t="s">
        <v>2608</v>
      </c>
      <c r="B1195">
        <v>564.97180000000003</v>
      </c>
      <c r="C1195">
        <v>7.1591756920393168</v>
      </c>
      <c r="D1195">
        <v>6.2E-2</v>
      </c>
      <c r="E1195">
        <v>43.574905837310645</v>
      </c>
      <c r="G1195" s="128">
        <f t="shared" si="189"/>
        <v>9.3844595913801024E-3</v>
      </c>
      <c r="H1195" s="128">
        <v>-686.21281029143927</v>
      </c>
      <c r="J1195">
        <f t="shared" si="190"/>
        <v>40.447323772476992</v>
      </c>
      <c r="K1195">
        <f t="shared" si="191"/>
        <v>605.41912377247706</v>
      </c>
      <c r="L1195">
        <f t="shared" si="192"/>
        <v>1.6612346231928199E-2</v>
      </c>
      <c r="N1195">
        <f t="shared" si="193"/>
        <v>2.7016441619132602E-2</v>
      </c>
      <c r="O1195">
        <f t="shared" si="194"/>
        <v>8.9016441619132608E-2</v>
      </c>
      <c r="P1195">
        <f t="shared" si="195"/>
        <v>-5.5012904301293825E-2</v>
      </c>
      <c r="Q1195">
        <f t="shared" si="196"/>
        <v>-6.439736389267392E-2</v>
      </c>
      <c r="R1195">
        <f t="shared" si="197"/>
        <v>-686.21281029143927</v>
      </c>
    </row>
    <row r="1196" spans="1:18">
      <c r="A1196" t="s">
        <v>806</v>
      </c>
      <c r="B1196">
        <v>761.6146</v>
      </c>
      <c r="C1196">
        <v>5.2523691272614661</v>
      </c>
      <c r="D1196">
        <v>5.7000000000000002E-2</v>
      </c>
      <c r="E1196">
        <v>43.88597977914754</v>
      </c>
      <c r="G1196" s="128">
        <f t="shared" si="189"/>
        <v>3.4902333872182251E-2</v>
      </c>
      <c r="H1196" s="128">
        <v>-78.449096275438308</v>
      </c>
      <c r="J1196">
        <f t="shared" si="190"/>
        <v>40.002810119115907</v>
      </c>
      <c r="K1196">
        <f t="shared" si="191"/>
        <v>801.6174101191159</v>
      </c>
      <c r="L1196">
        <f t="shared" si="192"/>
        <v>3.6046831319142505E-2</v>
      </c>
      <c r="N1196">
        <f t="shared" si="193"/>
        <v>2.5015008474114097E-2</v>
      </c>
      <c r="O1196">
        <f t="shared" si="194"/>
        <v>8.2015008474114096E-2</v>
      </c>
      <c r="P1196">
        <f t="shared" si="195"/>
        <v>7.5217683704190824E-3</v>
      </c>
      <c r="Q1196">
        <f t="shared" si="196"/>
        <v>-2.7380565501763168E-2</v>
      </c>
      <c r="R1196">
        <f t="shared" si="197"/>
        <v>-78.449096275438308</v>
      </c>
    </row>
    <row r="1197" spans="1:18">
      <c r="A1197" t="s">
        <v>2609</v>
      </c>
      <c r="B1197">
        <v>763.35879999999997</v>
      </c>
      <c r="C1197">
        <v>9.4446374898462881</v>
      </c>
      <c r="D1197">
        <v>7.0000000000000007E-2</v>
      </c>
      <c r="E1197">
        <v>44.31179176918846</v>
      </c>
      <c r="G1197" s="128">
        <f t="shared" si="189"/>
        <v>2.0796040111802409E-2</v>
      </c>
      <c r="H1197" s="128">
        <v>-162.48011012937619</v>
      </c>
      <c r="J1197">
        <f t="shared" si="190"/>
        <v>72.096471406840749</v>
      </c>
      <c r="K1197">
        <f t="shared" si="191"/>
        <v>835.45527140684067</v>
      </c>
      <c r="L1197">
        <f t="shared" si="192"/>
        <v>2.5024038049976889E-2</v>
      </c>
      <c r="N1197">
        <f t="shared" si="193"/>
        <v>3.1018254238431922E-2</v>
      </c>
      <c r="O1197">
        <f t="shared" si="194"/>
        <v>0.10101825423843193</v>
      </c>
      <c r="P1197">
        <f t="shared" si="195"/>
        <v>-1.2993388764403396E-2</v>
      </c>
      <c r="Q1197">
        <f t="shared" si="196"/>
        <v>-3.3789428876205806E-2</v>
      </c>
      <c r="R1197">
        <f t="shared" si="197"/>
        <v>-162.48011012937619</v>
      </c>
    </row>
    <row r="1198" spans="1:18">
      <c r="A1198" t="s">
        <v>788</v>
      </c>
      <c r="B1198">
        <v>398.40640000000002</v>
      </c>
      <c r="C1198">
        <v>12.562931710469444</v>
      </c>
      <c r="D1198">
        <v>9.6000000000000002E-2</v>
      </c>
      <c r="E1198">
        <v>44.817449757630989</v>
      </c>
      <c r="G1198" s="128">
        <f t="shared" si="189"/>
        <v>-48.479386614170942</v>
      </c>
      <c r="H1198" s="128">
        <v>86.914178542758563</v>
      </c>
      <c r="J1198">
        <f t="shared" si="190"/>
        <v>50.05152396213974</v>
      </c>
      <c r="K1198">
        <f t="shared" si="191"/>
        <v>448.45792396213977</v>
      </c>
      <c r="L1198">
        <f t="shared" si="192"/>
        <v>-0.34438851358603728</v>
      </c>
      <c r="N1198">
        <f t="shared" si="193"/>
        <v>4.3024751767325752E-2</v>
      </c>
      <c r="O1198">
        <f t="shared" si="194"/>
        <v>0.13902475176732576</v>
      </c>
      <c r="P1198">
        <f t="shared" si="195"/>
        <v>-90.614847252445671</v>
      </c>
      <c r="Q1198">
        <f t="shared" si="196"/>
        <v>-42.135460638274729</v>
      </c>
      <c r="R1198">
        <f t="shared" si="197"/>
        <v>86.914178542758563</v>
      </c>
    </row>
    <row r="1199" spans="1:18">
      <c r="A1199" t="s">
        <v>2610</v>
      </c>
      <c r="B1199">
        <v>673.40070000000003</v>
      </c>
      <c r="C1199">
        <v>5.4272769864724513</v>
      </c>
      <c r="D1199">
        <v>8.2000000000000003E-2</v>
      </c>
      <c r="E1199">
        <v>45.147545690281298</v>
      </c>
      <c r="G1199" s="128">
        <f t="shared" si="189"/>
        <v>-4.9256864089307073E-3</v>
      </c>
      <c r="H1199" s="128">
        <v>1086.1736718967384</v>
      </c>
      <c r="J1199">
        <f t="shared" si="190"/>
        <v>36.547321217844392</v>
      </c>
      <c r="K1199">
        <f t="shared" si="191"/>
        <v>709.94802121784437</v>
      </c>
      <c r="L1199">
        <f t="shared" si="192"/>
        <v>1.0934051905098496E-3</v>
      </c>
      <c r="N1199">
        <f t="shared" si="193"/>
        <v>3.7020987466030664E-2</v>
      </c>
      <c r="O1199">
        <f t="shared" si="194"/>
        <v>0.11902098746603067</v>
      </c>
      <c r="P1199">
        <f t="shared" si="195"/>
        <v>-5.8427195342931962E-2</v>
      </c>
      <c r="Q1199">
        <f t="shared" si="196"/>
        <v>-5.3501508934001255E-2</v>
      </c>
      <c r="R1199">
        <f t="shared" si="197"/>
        <v>1086.1736718967384</v>
      </c>
    </row>
    <row r="1200" spans="1:18">
      <c r="A1200" t="s">
        <v>2611</v>
      </c>
      <c r="B1200">
        <v>810.37279999999998</v>
      </c>
      <c r="C1200">
        <v>4.9436313347161986</v>
      </c>
      <c r="D1200">
        <v>4.2000000000000003E-2</v>
      </c>
      <c r="E1200">
        <v>45.263624034880095</v>
      </c>
      <c r="G1200" s="128">
        <f t="shared" si="189"/>
        <v>5.0744900148603396E-2</v>
      </c>
      <c r="H1200" s="128">
        <v>-36.157572976786909</v>
      </c>
      <c r="J1200">
        <f t="shared" si="190"/>
        <v>40.061843668817033</v>
      </c>
      <c r="K1200">
        <f t="shared" si="191"/>
        <v>850.43464366881699</v>
      </c>
      <c r="L1200">
        <f t="shared" si="192"/>
        <v>5.0364598549832634E-2</v>
      </c>
      <c r="N1200">
        <f t="shared" si="193"/>
        <v>1.9010722094649643E-2</v>
      </c>
      <c r="O1200">
        <f t="shared" si="194"/>
        <v>6.1010722094649646E-2</v>
      </c>
      <c r="P1200">
        <f t="shared" si="195"/>
        <v>3.2396775845374474E-2</v>
      </c>
      <c r="Q1200">
        <f t="shared" si="196"/>
        <v>-1.8348124303228922E-2</v>
      </c>
      <c r="R1200">
        <f t="shared" si="197"/>
        <v>-36.157572976786909</v>
      </c>
    </row>
    <row r="1201" spans="1:18">
      <c r="A1201" t="s">
        <v>2612</v>
      </c>
      <c r="B1201">
        <v>671.14089999999999</v>
      </c>
      <c r="C1201">
        <v>5.4731668807859508</v>
      </c>
      <c r="D1201">
        <v>6.4000000000000001E-2</v>
      </c>
      <c r="E1201">
        <v>45.337986901162694</v>
      </c>
      <c r="G1201" s="128">
        <f t="shared" si="189"/>
        <v>2.0877484129985649E-2</v>
      </c>
      <c r="H1201" s="128">
        <v>-202.51648477326697</v>
      </c>
      <c r="J1201">
        <f t="shared" si="190"/>
        <v>36.732661462208753</v>
      </c>
      <c r="K1201">
        <f t="shared" si="191"/>
        <v>707.87356146220873</v>
      </c>
      <c r="L1201">
        <f t="shared" si="192"/>
        <v>2.3908870750249986E-2</v>
      </c>
      <c r="N1201">
        <f t="shared" si="193"/>
        <v>2.9016311616744124E-2</v>
      </c>
      <c r="O1201">
        <f t="shared" si="194"/>
        <v>9.3016311616744118E-2</v>
      </c>
      <c r="P1201">
        <f t="shared" si="195"/>
        <v>-2.140286283915796E-2</v>
      </c>
      <c r="Q1201">
        <f t="shared" si="196"/>
        <v>-4.2280346969143609E-2</v>
      </c>
      <c r="R1201">
        <f t="shared" si="197"/>
        <v>-202.51648477326697</v>
      </c>
    </row>
    <row r="1202" spans="1:18">
      <c r="A1202" t="s">
        <v>2613</v>
      </c>
      <c r="B1202">
        <v>1101.3219999999999</v>
      </c>
      <c r="C1202">
        <v>3.340729693527134</v>
      </c>
      <c r="D1202">
        <v>0.107</v>
      </c>
      <c r="E1202">
        <v>45.819611375305023</v>
      </c>
      <c r="G1202" s="128">
        <f t="shared" si="189"/>
        <v>1.2185609009813428E-2</v>
      </c>
      <c r="H1202" s="128">
        <v>-227.67576764981143</v>
      </c>
      <c r="J1202">
        <f t="shared" si="190"/>
        <v>36.792191075346899</v>
      </c>
      <c r="K1202">
        <f t="shared" si="191"/>
        <v>1138.1141910753468</v>
      </c>
      <c r="L1202">
        <f t="shared" si="192"/>
        <v>1.3888943489266739E-2</v>
      </c>
      <c r="N1202">
        <f t="shared" si="193"/>
        <v>4.9026984171576374E-2</v>
      </c>
      <c r="O1202">
        <f t="shared" si="194"/>
        <v>0.15602698417157637</v>
      </c>
      <c r="P1202">
        <f t="shared" si="195"/>
        <v>-1.5558069846083877E-2</v>
      </c>
      <c r="Q1202">
        <f t="shared" si="196"/>
        <v>-2.7743678855897305E-2</v>
      </c>
      <c r="R1202">
        <f t="shared" si="197"/>
        <v>-227.67576764981143</v>
      </c>
    </row>
    <row r="1203" spans="1:18">
      <c r="A1203" t="s">
        <v>2614</v>
      </c>
      <c r="B1203">
        <v>636.94269999999995</v>
      </c>
      <c r="C1203">
        <v>7.981868425124925</v>
      </c>
      <c r="D1203">
        <v>0.05</v>
      </c>
      <c r="E1203">
        <v>46.025106192164294</v>
      </c>
      <c r="G1203" s="128">
        <f t="shared" si="189"/>
        <v>4.0536866851341335E-2</v>
      </c>
      <c r="H1203" s="128">
        <v>-94.559230713685494</v>
      </c>
      <c r="J1203">
        <f t="shared" si="190"/>
        <v>50.839928257438167</v>
      </c>
      <c r="K1203">
        <f t="shared" si="191"/>
        <v>687.78262825743809</v>
      </c>
      <c r="L1203">
        <f t="shared" si="192"/>
        <v>4.157427639815315E-2</v>
      </c>
      <c r="N1203">
        <f t="shared" si="193"/>
        <v>2.3012553096082147E-2</v>
      </c>
      <c r="O1203">
        <f t="shared" si="194"/>
        <v>7.301255309608215E-2</v>
      </c>
      <c r="P1203">
        <f t="shared" si="195"/>
        <v>2.2055174012819839E-3</v>
      </c>
      <c r="Q1203">
        <f t="shared" si="196"/>
        <v>-3.8331349450059352E-2</v>
      </c>
      <c r="R1203">
        <f t="shared" si="197"/>
        <v>-94.559230713685494</v>
      </c>
    </row>
    <row r="1204" spans="1:18">
      <c r="A1204" t="s">
        <v>2615</v>
      </c>
      <c r="B1204">
        <v>628.14070000000004</v>
      </c>
      <c r="C1204">
        <v>5.3556989259011143</v>
      </c>
      <c r="D1204">
        <v>8.8999999999999996E-2</v>
      </c>
      <c r="E1204">
        <v>46.092485201730099</v>
      </c>
      <c r="G1204" s="128">
        <f t="shared" si="189"/>
        <v>-2.7134985185149771E-2</v>
      </c>
      <c r="H1204" s="128">
        <v>261.44490640867497</v>
      </c>
      <c r="J1204">
        <f t="shared" si="190"/>
        <v>33.641324723047745</v>
      </c>
      <c r="K1204">
        <f t="shared" si="191"/>
        <v>661.78202472304781</v>
      </c>
      <c r="L1204">
        <f t="shared" si="192"/>
        <v>-1.7750356403285733E-2</v>
      </c>
      <c r="N1204">
        <f t="shared" si="193"/>
        <v>4.1022311829539783E-2</v>
      </c>
      <c r="O1204">
        <f t="shared" si="194"/>
        <v>0.13002231182953977</v>
      </c>
      <c r="P1204">
        <f t="shared" si="195"/>
        <v>-9.8078021806472404E-2</v>
      </c>
      <c r="Q1204">
        <f t="shared" si="196"/>
        <v>-7.0943036621322633E-2</v>
      </c>
      <c r="R1204">
        <f t="shared" si="197"/>
        <v>261.44490640867497</v>
      </c>
    </row>
    <row r="1205" spans="1:18">
      <c r="A1205" t="s">
        <v>2616</v>
      </c>
      <c r="B1205">
        <v>675.67570000000001</v>
      </c>
      <c r="C1205">
        <v>9.7350591314169215</v>
      </c>
      <c r="D1205">
        <v>6.5000000000000002E-2</v>
      </c>
      <c r="E1205">
        <v>46.178868704125904</v>
      </c>
      <c r="G1205" s="128">
        <f t="shared" si="189"/>
        <v>1.9861789364355606E-2</v>
      </c>
      <c r="H1205" s="128">
        <v>-216.61247809182424</v>
      </c>
      <c r="J1205">
        <f t="shared" si="190"/>
        <v>65.777428931615205</v>
      </c>
      <c r="K1205">
        <f t="shared" si="191"/>
        <v>741.4531289316152</v>
      </c>
      <c r="L1205">
        <f t="shared" si="192"/>
        <v>2.4953908166549243E-2</v>
      </c>
      <c r="N1205">
        <f t="shared" si="193"/>
        <v>3.0016264657681837E-2</v>
      </c>
      <c r="O1205">
        <f t="shared" si="194"/>
        <v>9.5016264657681843E-2</v>
      </c>
      <c r="P1205">
        <f t="shared" si="195"/>
        <v>-2.3161324771153458E-2</v>
      </c>
      <c r="Q1205">
        <f t="shared" si="196"/>
        <v>-4.3023114135509063E-2</v>
      </c>
      <c r="R1205">
        <f t="shared" si="197"/>
        <v>-216.61247809182424</v>
      </c>
    </row>
    <row r="1206" spans="1:18">
      <c r="A1206" t="s">
        <v>2617</v>
      </c>
      <c r="B1206">
        <v>526.31579999999997</v>
      </c>
      <c r="C1206">
        <v>8.222948236540903</v>
      </c>
      <c r="D1206">
        <v>8.2000000000000003E-2</v>
      </c>
      <c r="E1206">
        <v>46.366384713603395</v>
      </c>
      <c r="G1206" s="128">
        <f t="shared" si="189"/>
        <v>-6.3816233776354939E-2</v>
      </c>
      <c r="H1206" s="128">
        <v>184.79441983423871</v>
      </c>
      <c r="J1206">
        <f t="shared" si="190"/>
        <v>43.278675794736145</v>
      </c>
      <c r="K1206">
        <f t="shared" si="191"/>
        <v>569.59447579473613</v>
      </c>
      <c r="L1206">
        <f t="shared" si="192"/>
        <v>-3.6005451636596547E-2</v>
      </c>
      <c r="N1206">
        <f t="shared" si="193"/>
        <v>3.8020435465154781E-2</v>
      </c>
      <c r="O1206">
        <f t="shared" si="194"/>
        <v>0.12002043546515478</v>
      </c>
      <c r="P1206">
        <f t="shared" si="195"/>
        <v>-0.18174507274343155</v>
      </c>
      <c r="Q1206">
        <f t="shared" si="196"/>
        <v>-0.11792883896707661</v>
      </c>
      <c r="R1206">
        <f t="shared" si="197"/>
        <v>184.79441983423871</v>
      </c>
    </row>
    <row r="1207" spans="1:18">
      <c r="A1207" t="s">
        <v>2618</v>
      </c>
      <c r="B1207">
        <v>485.43689999999998</v>
      </c>
      <c r="C1207">
        <v>14.264317879084413</v>
      </c>
      <c r="D1207">
        <v>4.4999999999999998E-2</v>
      </c>
      <c r="E1207">
        <v>46.69141439041848</v>
      </c>
      <c r="G1207" s="128">
        <f t="shared" si="189"/>
        <v>5.3050188250040889E-2</v>
      </c>
      <c r="H1207" s="128">
        <v>-180.28140529247719</v>
      </c>
      <c r="J1207">
        <f t="shared" si="190"/>
        <v>69.24426251837312</v>
      </c>
      <c r="K1207">
        <f t="shared" si="191"/>
        <v>554.68116251837307</v>
      </c>
      <c r="L1207">
        <f t="shared" si="192"/>
        <v>5.0133276219834828E-2</v>
      </c>
      <c r="N1207">
        <f t="shared" si="193"/>
        <v>2.1011136475688315E-2</v>
      </c>
      <c r="O1207">
        <f t="shared" si="194"/>
        <v>6.601113647568832E-2</v>
      </c>
      <c r="P1207">
        <f t="shared" si="195"/>
        <v>-4.2589436637437431E-2</v>
      </c>
      <c r="Q1207">
        <f t="shared" si="196"/>
        <v>-9.5639624887478319E-2</v>
      </c>
      <c r="R1207">
        <f t="shared" si="197"/>
        <v>-180.28140529247719</v>
      </c>
    </row>
    <row r="1208" spans="1:18">
      <c r="A1208" t="s">
        <v>2619</v>
      </c>
      <c r="B1208">
        <v>636.94269999999995</v>
      </c>
      <c r="C1208">
        <v>7.3742264426122635</v>
      </c>
      <c r="D1208">
        <v>4.9000000000000002E-2</v>
      </c>
      <c r="E1208">
        <v>46.963379844271586</v>
      </c>
      <c r="G1208" s="128">
        <f t="shared" si="189"/>
        <v>4.2202538160822645E-2</v>
      </c>
      <c r="H1208" s="128">
        <v>-90.825157272157043</v>
      </c>
      <c r="J1208">
        <f t="shared" si="190"/>
        <v>46.969597007688499</v>
      </c>
      <c r="K1208">
        <f t="shared" si="191"/>
        <v>683.91229700768849</v>
      </c>
      <c r="L1208">
        <f t="shared" si="192"/>
        <v>4.2900310075425996E-2</v>
      </c>
      <c r="N1208">
        <f t="shared" si="193"/>
        <v>2.3012056123693076E-2</v>
      </c>
      <c r="O1208">
        <f t="shared" si="194"/>
        <v>7.2012056123693075E-2</v>
      </c>
      <c r="P1208">
        <f t="shared" si="195"/>
        <v>3.8720165034133863E-3</v>
      </c>
      <c r="Q1208">
        <f t="shared" si="196"/>
        <v>-3.8330521657409258E-2</v>
      </c>
      <c r="R1208">
        <f t="shared" si="197"/>
        <v>-90.825157272157043</v>
      </c>
    </row>
    <row r="1209" spans="1:18">
      <c r="A1209" t="s">
        <v>2620</v>
      </c>
      <c r="B1209">
        <v>864.30420000000004</v>
      </c>
      <c r="C1209">
        <v>6.9597404342439786</v>
      </c>
      <c r="D1209">
        <v>0.04</v>
      </c>
      <c r="E1209">
        <v>47.524313777265633</v>
      </c>
      <c r="G1209" s="128">
        <f t="shared" si="189"/>
        <v>5.1955204542442464E-2</v>
      </c>
      <c r="H1209" s="128">
        <v>-31.229176479374111</v>
      </c>
      <c r="J1209">
        <f t="shared" si="190"/>
        <v>60.153328882268951</v>
      </c>
      <c r="K1209">
        <f t="shared" si="191"/>
        <v>924.457528882269</v>
      </c>
      <c r="L1209">
        <f t="shared" si="192"/>
        <v>5.1326176821804126E-2</v>
      </c>
      <c r="N1209">
        <f t="shared" si="193"/>
        <v>1.9009725510906253E-2</v>
      </c>
      <c r="O1209">
        <f t="shared" si="194"/>
        <v>5.9009725510906254E-2</v>
      </c>
      <c r="P1209">
        <f t="shared" si="195"/>
        <v>3.5730022025663312E-2</v>
      </c>
      <c r="Q1209">
        <f t="shared" si="196"/>
        <v>-1.6225182516779152E-2</v>
      </c>
      <c r="R1209">
        <f t="shared" si="197"/>
        <v>-31.229176479374111</v>
      </c>
    </row>
    <row r="1210" spans="1:18">
      <c r="A1210" t="s">
        <v>2621</v>
      </c>
      <c r="B1210">
        <v>552.48620000000005</v>
      </c>
      <c r="C1210">
        <v>11.286558356019075</v>
      </c>
      <c r="D1210">
        <v>7.0999999999999994E-2</v>
      </c>
      <c r="E1210">
        <v>47.911441164770046</v>
      </c>
      <c r="G1210" s="128">
        <f t="shared" si="189"/>
        <v>-1.6797720508369002E-2</v>
      </c>
      <c r="H1210" s="128">
        <v>521.72375785615054</v>
      </c>
      <c r="J1210">
        <f t="shared" si="190"/>
        <v>62.356677371952266</v>
      </c>
      <c r="K1210">
        <f t="shared" si="191"/>
        <v>614.84287737195234</v>
      </c>
      <c r="L1210">
        <f t="shared" si="192"/>
        <v>1.3901847161440495E-3</v>
      </c>
      <c r="N1210">
        <f t="shared" si="193"/>
        <v>3.4017123226986731E-2</v>
      </c>
      <c r="O1210">
        <f t="shared" si="194"/>
        <v>0.10501712322698672</v>
      </c>
      <c r="P1210">
        <f t="shared" si="195"/>
        <v>-0.10443541917880503</v>
      </c>
      <c r="Q1210">
        <f t="shared" si="196"/>
        <v>-8.7637698670436026E-2</v>
      </c>
      <c r="R1210">
        <f t="shared" si="197"/>
        <v>521.72375785615054</v>
      </c>
    </row>
    <row r="1211" spans="1:18">
      <c r="A1211" t="s">
        <v>2622</v>
      </c>
      <c r="B1211">
        <v>871.08010000000002</v>
      </c>
      <c r="C1211">
        <v>6.7620570679766399</v>
      </c>
      <c r="D1211">
        <v>4.8000000000000001E-2</v>
      </c>
      <c r="E1211">
        <v>47.940769126542435</v>
      </c>
      <c r="G1211" s="128">
        <f t="shared" si="189"/>
        <v>4.5145992496830871E-2</v>
      </c>
      <c r="H1211" s="128">
        <v>-42.882038430903357</v>
      </c>
      <c r="J1211">
        <f t="shared" si="190"/>
        <v>58.902933469787989</v>
      </c>
      <c r="K1211">
        <f t="shared" si="191"/>
        <v>929.98303346978798</v>
      </c>
      <c r="L1211">
        <f t="shared" si="192"/>
        <v>4.5290376551153609E-2</v>
      </c>
      <c r="N1211">
        <f t="shared" si="193"/>
        <v>2.301156918074037E-2</v>
      </c>
      <c r="O1211">
        <f t="shared" si="194"/>
        <v>7.1011569180740364E-2</v>
      </c>
      <c r="P1211">
        <f t="shared" si="195"/>
        <v>2.5786470644327111E-2</v>
      </c>
      <c r="Q1211">
        <f t="shared" si="196"/>
        <v>-1.935952185250376E-2</v>
      </c>
      <c r="R1211">
        <f t="shared" si="197"/>
        <v>-42.882038430903357</v>
      </c>
    </row>
    <row r="1212" spans="1:18">
      <c r="A1212" t="s">
        <v>2623</v>
      </c>
      <c r="B1212">
        <v>841.75080000000003</v>
      </c>
      <c r="C1212">
        <v>4.5036436692082091</v>
      </c>
      <c r="D1212">
        <v>7.9000000000000001E-2</v>
      </c>
      <c r="E1212">
        <v>48.125275830422062</v>
      </c>
      <c r="G1212" s="128">
        <f t="shared" si="189"/>
        <v>1.7255911786525233E-2</v>
      </c>
      <c r="H1212" s="128">
        <v>-197.60882421042999</v>
      </c>
      <c r="J1212">
        <f t="shared" si="190"/>
        <v>37.909456614709455</v>
      </c>
      <c r="K1212">
        <f t="shared" si="191"/>
        <v>879.66025661470951</v>
      </c>
      <c r="L1212">
        <f t="shared" si="192"/>
        <v>1.9553655902498704E-2</v>
      </c>
      <c r="N1212">
        <f t="shared" si="193"/>
        <v>3.801896790603343E-2</v>
      </c>
      <c r="O1212">
        <f t="shared" si="194"/>
        <v>0.11701896790603343</v>
      </c>
      <c r="P1212">
        <f t="shared" si="195"/>
        <v>-1.684329260161628E-2</v>
      </c>
      <c r="Q1212">
        <f t="shared" si="196"/>
        <v>-3.4099204388141513E-2</v>
      </c>
      <c r="R1212">
        <f t="shared" si="197"/>
        <v>-197.60882421042999</v>
      </c>
    </row>
    <row r="1213" spans="1:18">
      <c r="A1213" t="s">
        <v>2624</v>
      </c>
      <c r="B1213">
        <v>835.42190000000005</v>
      </c>
      <c r="C1213">
        <v>5.7437641301524334</v>
      </c>
      <c r="D1213">
        <v>5.6000000000000001E-2</v>
      </c>
      <c r="E1213">
        <v>48.238239467654445</v>
      </c>
      <c r="G1213" s="128">
        <f t="shared" si="189"/>
        <v>3.7760677403211859E-2</v>
      </c>
      <c r="H1213" s="128">
        <v>-65.091195617360796</v>
      </c>
      <c r="J1213">
        <f t="shared" si="190"/>
        <v>47.984663427637933</v>
      </c>
      <c r="K1213">
        <f t="shared" si="191"/>
        <v>883.40656342763793</v>
      </c>
      <c r="L1213">
        <f t="shared" si="192"/>
        <v>3.8619656765330038E-2</v>
      </c>
      <c r="N1213">
        <f t="shared" si="193"/>
        <v>2.7013414101886488E-2</v>
      </c>
      <c r="O1213">
        <f t="shared" si="194"/>
        <v>8.3013414101886493E-2</v>
      </c>
      <c r="P1213">
        <f t="shared" si="195"/>
        <v>1.3181801008246674E-2</v>
      </c>
      <c r="Q1213">
        <f t="shared" si="196"/>
        <v>-2.4578876394965185E-2</v>
      </c>
      <c r="R1213">
        <f t="shared" si="197"/>
        <v>-65.091195617360796</v>
      </c>
    </row>
    <row r="1214" spans="1:18">
      <c r="A1214" t="s">
        <v>2625</v>
      </c>
      <c r="B1214">
        <v>288.18439999999998</v>
      </c>
      <c r="C1214">
        <v>13.17068058162539</v>
      </c>
      <c r="D1214">
        <v>5.6000000000000001E-2</v>
      </c>
      <c r="E1214">
        <v>48.238239467654445</v>
      </c>
      <c r="G1214" s="128">
        <f t="shared" si="189"/>
        <v>8.1061658088650429E-2</v>
      </c>
      <c r="H1214" s="128">
        <v>120.77666314307265</v>
      </c>
      <c r="J1214">
        <f t="shared" si="190"/>
        <v>37.955846810073638</v>
      </c>
      <c r="K1214">
        <f t="shared" si="191"/>
        <v>326.14024681007362</v>
      </c>
      <c r="L1214">
        <f t="shared" si="192"/>
        <v>9.9343307188993077E-2</v>
      </c>
      <c r="N1214">
        <f t="shared" si="193"/>
        <v>2.7013414101886488E-2</v>
      </c>
      <c r="O1214">
        <f t="shared" si="194"/>
        <v>8.3013414101886493E-2</v>
      </c>
      <c r="P1214">
        <f t="shared" si="195"/>
        <v>0.17896522381656907</v>
      </c>
      <c r="Q1214">
        <f t="shared" si="196"/>
        <v>9.790356572791864E-2</v>
      </c>
      <c r="R1214">
        <f t="shared" si="197"/>
        <v>120.77666314307265</v>
      </c>
    </row>
    <row r="1215" spans="1:18">
      <c r="A1215" t="s">
        <v>2626</v>
      </c>
      <c r="B1215">
        <v>765.69680000000005</v>
      </c>
      <c r="C1215">
        <v>5.9029615424616093</v>
      </c>
      <c r="D1215">
        <v>0.06</v>
      </c>
      <c r="E1215">
        <v>48.357228116498902</v>
      </c>
      <c r="G1215" s="128">
        <f t="shared" si="189"/>
        <v>3.1783296346337531E-2</v>
      </c>
      <c r="H1215" s="128">
        <v>-98.811372928647529</v>
      </c>
      <c r="J1215">
        <f t="shared" si="190"/>
        <v>45.198787635859183</v>
      </c>
      <c r="K1215">
        <f t="shared" si="191"/>
        <v>810.89558763585921</v>
      </c>
      <c r="L1215">
        <f t="shared" si="192"/>
        <v>3.3388828697883531E-2</v>
      </c>
      <c r="N1215">
        <f t="shared" si="193"/>
        <v>2.9014336869899338E-2</v>
      </c>
      <c r="O1215">
        <f t="shared" si="194"/>
        <v>8.9014336869899333E-2</v>
      </c>
      <c r="P1215">
        <f t="shared" si="195"/>
        <v>3.7778486454075055E-4</v>
      </c>
      <c r="Q1215">
        <f t="shared" si="196"/>
        <v>-3.140551148179678E-2</v>
      </c>
      <c r="R1215">
        <f t="shared" si="197"/>
        <v>-98.811372928647529</v>
      </c>
    </row>
    <row r="1216" spans="1:18">
      <c r="A1216" t="s">
        <v>2627</v>
      </c>
      <c r="B1216">
        <v>701.26229999999998</v>
      </c>
      <c r="C1216">
        <v>6.7173855118264356</v>
      </c>
      <c r="D1216">
        <v>0.06</v>
      </c>
      <c r="E1216">
        <v>48.357228116498902</v>
      </c>
      <c r="G1216" s="128">
        <f t="shared" si="189"/>
        <v>2.8667044452937274E-2</v>
      </c>
      <c r="H1216" s="128">
        <v>-132.82945076119526</v>
      </c>
      <c r="J1216">
        <f t="shared" si="190"/>
        <v>47.106492140100833</v>
      </c>
      <c r="K1216">
        <f t="shared" si="191"/>
        <v>748.36879214010082</v>
      </c>
      <c r="L1216">
        <f t="shared" si="192"/>
        <v>3.1057932781172019E-2</v>
      </c>
      <c r="N1216">
        <f t="shared" si="193"/>
        <v>2.9014336869899338E-2</v>
      </c>
      <c r="O1216">
        <f t="shared" si="194"/>
        <v>8.9014336869899333E-2</v>
      </c>
      <c r="P1216">
        <f t="shared" si="195"/>
        <v>-9.4112332433669982E-3</v>
      </c>
      <c r="Q1216">
        <f t="shared" si="196"/>
        <v>-3.8078277696304272E-2</v>
      </c>
      <c r="R1216">
        <f t="shared" si="197"/>
        <v>-132.82945076119526</v>
      </c>
    </row>
    <row r="1217" spans="1:18">
      <c r="A1217" t="s">
        <v>751</v>
      </c>
      <c r="B1217">
        <v>826.44629999999995</v>
      </c>
      <c r="C1217">
        <v>14.236605013819636</v>
      </c>
      <c r="D1217">
        <v>0.109</v>
      </c>
      <c r="E1217">
        <v>48.647605296517597</v>
      </c>
      <c r="G1217" s="128">
        <f t="shared" si="189"/>
        <v>-1.1655064742069191E-2</v>
      </c>
      <c r="H1217" s="128">
        <v>422.62963798311574</v>
      </c>
      <c r="J1217">
        <f t="shared" si="190"/>
        <v>117.65789538232687</v>
      </c>
      <c r="K1217">
        <f t="shared" si="191"/>
        <v>944.10419538232679</v>
      </c>
      <c r="L1217">
        <f t="shared" si="192"/>
        <v>8.6364448304392105E-4</v>
      </c>
      <c r="N1217">
        <f t="shared" si="193"/>
        <v>5.3025889773204181E-2</v>
      </c>
      <c r="O1217">
        <f t="shared" si="194"/>
        <v>0.16202588977320417</v>
      </c>
      <c r="P1217">
        <f t="shared" si="195"/>
        <v>-6.0912822668173966E-2</v>
      </c>
      <c r="Q1217">
        <f t="shared" si="196"/>
        <v>-4.9257757926104775E-2</v>
      </c>
      <c r="R1217">
        <f t="shared" si="197"/>
        <v>422.62963798311574</v>
      </c>
    </row>
    <row r="1218" spans="1:18">
      <c r="A1218" t="s">
        <v>2628</v>
      </c>
      <c r="B1218">
        <v>571.42859999999996</v>
      </c>
      <c r="C1218">
        <v>7.7764817888454685</v>
      </c>
      <c r="D1218">
        <v>8.2000000000000003E-2</v>
      </c>
      <c r="E1218">
        <v>48.804163659280711</v>
      </c>
      <c r="G1218" s="128">
        <f t="shared" si="189"/>
        <v>-3.5133429722664006E-2</v>
      </c>
      <c r="H1218" s="128">
        <v>261.40418326772135</v>
      </c>
      <c r="J1218">
        <f t="shared" si="190"/>
        <v>44.437041015254614</v>
      </c>
      <c r="K1218">
        <f t="shared" si="191"/>
        <v>615.8656410152546</v>
      </c>
      <c r="L1218">
        <f t="shared" si="192"/>
        <v>-1.8493237189976738E-2</v>
      </c>
      <c r="N1218">
        <f t="shared" si="193"/>
        <v>4.0019414200610184E-2</v>
      </c>
      <c r="O1218">
        <f t="shared" si="194"/>
        <v>0.12201941420061019</v>
      </c>
      <c r="P1218">
        <f t="shared" si="195"/>
        <v>-0.1269736847431327</v>
      </c>
      <c r="Q1218">
        <f t="shared" si="196"/>
        <v>-9.1840255020468692E-2</v>
      </c>
      <c r="R1218">
        <f t="shared" si="197"/>
        <v>261.40418326772135</v>
      </c>
    </row>
    <row r="1219" spans="1:18">
      <c r="A1219" t="s">
        <v>2629</v>
      </c>
      <c r="B1219">
        <v>462.96300000000002</v>
      </c>
      <c r="C1219">
        <v>8.6449085850831544</v>
      </c>
      <c r="D1219">
        <v>4.4999999999999998E-2</v>
      </c>
      <c r="E1219">
        <v>48.912512272322743</v>
      </c>
      <c r="G1219" s="128">
        <f t="shared" si="189"/>
        <v>5.5333518310422852E-2</v>
      </c>
      <c r="H1219" s="128">
        <v>-243.70318107788717</v>
      </c>
      <c r="J1219">
        <f t="shared" si="190"/>
        <v>40.022728132758523</v>
      </c>
      <c r="K1219">
        <f t="shared" si="191"/>
        <v>502.98572813275854</v>
      </c>
      <c r="L1219">
        <f t="shared" si="192"/>
        <v>5.194693763394425E-2</v>
      </c>
      <c r="N1219">
        <f t="shared" si="193"/>
        <v>2.2010630522545233E-2</v>
      </c>
      <c r="O1219">
        <f t="shared" si="194"/>
        <v>6.7010630522545231E-2</v>
      </c>
      <c r="P1219">
        <f t="shared" si="195"/>
        <v>-7.9516026014392796E-2</v>
      </c>
      <c r="Q1219">
        <f t="shared" si="196"/>
        <v>-0.13484954432481566</v>
      </c>
      <c r="R1219">
        <f t="shared" si="197"/>
        <v>-243.70318107788717</v>
      </c>
    </row>
    <row r="1220" spans="1:18">
      <c r="A1220" t="s">
        <v>2630</v>
      </c>
      <c r="B1220">
        <v>555.55560000000003</v>
      </c>
      <c r="C1220">
        <v>8.1107229739705584</v>
      </c>
      <c r="D1220">
        <v>6.5000000000000002E-2</v>
      </c>
      <c r="E1220">
        <v>49.254228641338543</v>
      </c>
      <c r="G1220" s="128">
        <f t="shared" si="189"/>
        <v>-4.0901357996796228E-4</v>
      </c>
      <c r="H1220" s="128">
        <v>19772.809367863545</v>
      </c>
      <c r="J1220">
        <f t="shared" si="190"/>
        <v>45.059575682379979</v>
      </c>
      <c r="K1220">
        <f t="shared" si="191"/>
        <v>600.61517568238003</v>
      </c>
      <c r="L1220">
        <f t="shared" si="192"/>
        <v>1.0011959388602498E-2</v>
      </c>
      <c r="N1220">
        <f t="shared" si="193"/>
        <v>3.2015248616870051E-2</v>
      </c>
      <c r="O1220">
        <f t="shared" si="194"/>
        <v>9.7015248616870053E-2</v>
      </c>
      <c r="P1220">
        <f t="shared" si="195"/>
        <v>-8.1282489035707256E-2</v>
      </c>
      <c r="Q1220">
        <f t="shared" si="196"/>
        <v>-8.0873475455739294E-2</v>
      </c>
      <c r="R1220">
        <f t="shared" si="197"/>
        <v>19772.809367863545</v>
      </c>
    </row>
    <row r="1221" spans="1:18">
      <c r="A1221" t="s">
        <v>2631</v>
      </c>
      <c r="B1221">
        <v>623.44140000000004</v>
      </c>
      <c r="C1221">
        <v>6.2955291217567648</v>
      </c>
      <c r="D1221">
        <v>4.5999999999999999E-2</v>
      </c>
      <c r="E1221">
        <v>50.023098664516972</v>
      </c>
      <c r="G1221" s="128">
        <f t="shared" ref="G1221:G1284" si="198">D1221-((B1221*(0.04645-D1221)/(398-B1221)))</f>
        <v>4.7244441482354169E-2</v>
      </c>
      <c r="H1221" s="128">
        <v>-85.985872471472533</v>
      </c>
      <c r="J1221">
        <f t="shared" ref="J1221:J1284" si="199">B1221*(C1221/100)</f>
        <v>39.248934894088087</v>
      </c>
      <c r="K1221">
        <f t="shared" ref="K1221:K1284" si="200">B1221+J1221</f>
        <v>662.6903348940881</v>
      </c>
      <c r="L1221">
        <f t="shared" ref="L1221:L1284" si="201">D1221-((K1221*(0.04645-D1221)/(398-K1221)))</f>
        <v>4.7126639742330084E-2</v>
      </c>
      <c r="N1221">
        <f t="shared" si="193"/>
        <v>2.3010625385677809E-2</v>
      </c>
      <c r="O1221">
        <f t="shared" si="194"/>
        <v>6.9010625385677815E-2</v>
      </c>
      <c r="P1221">
        <f t="shared" si="195"/>
        <v>6.6208962794776435E-3</v>
      </c>
      <c r="Q1221">
        <f t="shared" si="196"/>
        <v>-4.0623545202876525E-2</v>
      </c>
      <c r="R1221">
        <f t="shared" si="197"/>
        <v>-85.985872471472533</v>
      </c>
    </row>
    <row r="1222" spans="1:18">
      <c r="A1222" t="s">
        <v>757</v>
      </c>
      <c r="B1222">
        <v>490.1961</v>
      </c>
      <c r="C1222">
        <v>6.3160165318380255</v>
      </c>
      <c r="D1222">
        <v>6.8000000000000005E-2</v>
      </c>
      <c r="E1222">
        <v>50.023098664516972</v>
      </c>
      <c r="G1222" s="128">
        <f t="shared" si="198"/>
        <v>-4.657888083118486E-2</v>
      </c>
      <c r="H1222" s="128">
        <v>315.25426850793872</v>
      </c>
      <c r="J1222">
        <f t="shared" si="199"/>
        <v>30.960866714425261</v>
      </c>
      <c r="K1222">
        <f t="shared" si="200"/>
        <v>521.15696671442527</v>
      </c>
      <c r="L1222">
        <f t="shared" si="201"/>
        <v>-2.319202049477237E-2</v>
      </c>
      <c r="N1222">
        <f t="shared" si="193"/>
        <v>3.4015707091871544E-2</v>
      </c>
      <c r="O1222">
        <f t="shared" si="194"/>
        <v>0.10201570709187155</v>
      </c>
      <c r="P1222">
        <f t="shared" si="195"/>
        <v>-0.19342079087472117</v>
      </c>
      <c r="Q1222">
        <f t="shared" si="196"/>
        <v>-0.14684191004353631</v>
      </c>
      <c r="R1222">
        <f t="shared" si="197"/>
        <v>315.25426850793872</v>
      </c>
    </row>
    <row r="1223" spans="1:18">
      <c r="A1223" t="s">
        <v>2632</v>
      </c>
      <c r="B1223">
        <v>869.5652</v>
      </c>
      <c r="C1223">
        <v>8.9946860031296563</v>
      </c>
      <c r="D1223">
        <v>3.4000000000000002E-2</v>
      </c>
      <c r="E1223">
        <v>50.023098664516972</v>
      </c>
      <c r="G1223" s="128">
        <f t="shared" si="198"/>
        <v>5.695777283819925E-2</v>
      </c>
      <c r="H1223" s="128">
        <v>-25.202163939960592</v>
      </c>
      <c r="J1223">
        <f t="shared" si="199"/>
        <v>78.214659332486406</v>
      </c>
      <c r="K1223">
        <f t="shared" si="200"/>
        <v>947.77985933248647</v>
      </c>
      <c r="L1223">
        <f t="shared" si="201"/>
        <v>5.5462880184472776E-2</v>
      </c>
      <c r="N1223">
        <f t="shared" si="193"/>
        <v>1.7007853545935772E-2</v>
      </c>
      <c r="O1223">
        <f t="shared" si="194"/>
        <v>5.1007853545935775E-2</v>
      </c>
      <c r="P1223">
        <f t="shared" si="195"/>
        <v>4.260318155096593E-2</v>
      </c>
      <c r="Q1223">
        <f t="shared" si="196"/>
        <v>-1.435459128723332E-2</v>
      </c>
      <c r="R1223">
        <f t="shared" si="197"/>
        <v>-25.202163939960592</v>
      </c>
    </row>
    <row r="1224" spans="1:18">
      <c r="A1224" t="s">
        <v>2633</v>
      </c>
      <c r="B1224">
        <v>617.28399999999999</v>
      </c>
      <c r="C1224">
        <v>8.3477934991911784</v>
      </c>
      <c r="D1224">
        <v>7.2999999999999995E-2</v>
      </c>
      <c r="E1224">
        <v>50.707718168480092</v>
      </c>
      <c r="G1224" s="128">
        <f t="shared" si="198"/>
        <v>-1.7381943051020671E-3</v>
      </c>
      <c r="H1224" s="128">
        <v>3865.2245804157283</v>
      </c>
      <c r="J1224">
        <f t="shared" si="199"/>
        <v>51.529593623547271</v>
      </c>
      <c r="K1224">
        <f t="shared" si="200"/>
        <v>668.81359362354726</v>
      </c>
      <c r="L1224">
        <f t="shared" si="201"/>
        <v>7.430909936563812E-3</v>
      </c>
      <c r="N1224">
        <f t="shared" si="193"/>
        <v>3.7016634262990462E-2</v>
      </c>
      <c r="O1224">
        <f t="shared" si="194"/>
        <v>0.11001663426299046</v>
      </c>
      <c r="P1224">
        <f t="shared" si="195"/>
        <v>-6.8923307841293524E-2</v>
      </c>
      <c r="Q1224">
        <f t="shared" si="196"/>
        <v>-6.7185113536191457E-2</v>
      </c>
      <c r="R1224">
        <f t="shared" si="197"/>
        <v>3865.2245804157283</v>
      </c>
    </row>
    <row r="1225" spans="1:18">
      <c r="A1225" t="s">
        <v>2634</v>
      </c>
      <c r="B1225">
        <v>613.87350000000004</v>
      </c>
      <c r="C1225">
        <v>4.4469937363744503</v>
      </c>
      <c r="D1225">
        <v>6.9000000000000006E-2</v>
      </c>
      <c r="E1225">
        <v>50.747406513879092</v>
      </c>
      <c r="G1225" s="128">
        <f t="shared" si="198"/>
        <v>4.8751888258632831E-3</v>
      </c>
      <c r="H1225" s="128">
        <v>-1324.2050526867231</v>
      </c>
      <c r="J1225">
        <f t="shared" si="199"/>
        <v>27.298916094262612</v>
      </c>
      <c r="K1225">
        <f t="shared" si="200"/>
        <v>641.17241609426264</v>
      </c>
      <c r="L1225">
        <f t="shared" si="201"/>
        <v>9.5424422097241529E-3</v>
      </c>
      <c r="N1225">
        <f t="shared" si="193"/>
        <v>3.5015710494576573E-2</v>
      </c>
      <c r="O1225">
        <f t="shared" si="194"/>
        <v>0.10401571049457659</v>
      </c>
      <c r="P1225">
        <f t="shared" si="195"/>
        <v>-5.9682307934236845E-2</v>
      </c>
      <c r="Q1225">
        <f t="shared" si="196"/>
        <v>-6.4557496760100128E-2</v>
      </c>
      <c r="R1225">
        <f t="shared" si="197"/>
        <v>-1324.2050526867231</v>
      </c>
    </row>
    <row r="1226" spans="1:18">
      <c r="A1226" t="s">
        <v>2635</v>
      </c>
      <c r="B1226">
        <v>586.85450000000003</v>
      </c>
      <c r="C1226">
        <v>5.0704405010556979</v>
      </c>
      <c r="D1226">
        <v>5.0999999999999997E-2</v>
      </c>
      <c r="E1226">
        <v>51.003046815533601</v>
      </c>
      <c r="G1226" s="128">
        <f t="shared" si="198"/>
        <v>3.6861136615754457E-2</v>
      </c>
      <c r="H1226" s="128">
        <v>-148.71449774715853</v>
      </c>
      <c r="J1226">
        <f t="shared" si="199"/>
        <v>29.756108250267914</v>
      </c>
      <c r="K1226">
        <f t="shared" si="200"/>
        <v>616.61060825026789</v>
      </c>
      <c r="L1226">
        <f t="shared" si="201"/>
        <v>3.8166321479116597E-2</v>
      </c>
      <c r="N1226">
        <f t="shared" si="193"/>
        <v>2.6011553875922137E-2</v>
      </c>
      <c r="O1226">
        <f t="shared" si="194"/>
        <v>7.7011553875922137E-2</v>
      </c>
      <c r="P1226">
        <f t="shared" si="195"/>
        <v>-1.7956717566258731E-2</v>
      </c>
      <c r="Q1226">
        <f t="shared" si="196"/>
        <v>-5.4817854182013188E-2</v>
      </c>
      <c r="R1226">
        <f t="shared" si="197"/>
        <v>-148.71449774715853</v>
      </c>
    </row>
    <row r="1227" spans="1:18">
      <c r="A1227" t="s">
        <v>2636</v>
      </c>
      <c r="B1227">
        <v>740.1925</v>
      </c>
      <c r="C1227">
        <v>3.5763868375359045</v>
      </c>
      <c r="D1227">
        <v>4.7E-2</v>
      </c>
      <c r="E1227">
        <v>51.086447444891</v>
      </c>
      <c r="G1227" s="128">
        <f t="shared" si="198"/>
        <v>4.5810301584634373E-2</v>
      </c>
      <c r="H1227" s="128">
        <v>-60.961128126434375</v>
      </c>
      <c r="J1227">
        <f t="shared" si="199"/>
        <v>26.47214714242795</v>
      </c>
      <c r="K1227">
        <f t="shared" si="200"/>
        <v>766.66464714242795</v>
      </c>
      <c r="L1227">
        <f t="shared" si="201"/>
        <v>4.5856235445419773E-2</v>
      </c>
      <c r="N1227">
        <f t="shared" si="193"/>
        <v>2.4010630299098772E-2</v>
      </c>
      <c r="O1227">
        <f t="shared" si="194"/>
        <v>7.1010630299098765E-2</v>
      </c>
      <c r="P1227">
        <f t="shared" si="195"/>
        <v>1.7883824940519419E-2</v>
      </c>
      <c r="Q1227">
        <f t="shared" si="196"/>
        <v>-2.7926476644114955E-2</v>
      </c>
      <c r="R1227">
        <f t="shared" si="197"/>
        <v>-60.961128126434375</v>
      </c>
    </row>
    <row r="1228" spans="1:18">
      <c r="A1228" t="s">
        <v>2637</v>
      </c>
      <c r="B1228">
        <v>716.33240000000001</v>
      </c>
      <c r="C1228">
        <v>4.8116653608957289</v>
      </c>
      <c r="D1228">
        <v>4.4999999999999998E-2</v>
      </c>
      <c r="E1228">
        <v>51.133707855115937</v>
      </c>
      <c r="G1228" s="128">
        <f t="shared" si="198"/>
        <v>4.8262884896416447E-2</v>
      </c>
      <c r="H1228" s="128">
        <v>-59.608576410101897</v>
      </c>
      <c r="J1228">
        <f t="shared" si="199"/>
        <v>34.467517959673039</v>
      </c>
      <c r="K1228">
        <f t="shared" si="200"/>
        <v>750.79991795967305</v>
      </c>
      <c r="L1228">
        <f t="shared" si="201"/>
        <v>4.8085771355439955E-2</v>
      </c>
      <c r="N1228">
        <f t="shared" si="193"/>
        <v>2.3010168534802172E-2</v>
      </c>
      <c r="O1228">
        <f t="shared" si="194"/>
        <v>6.8010168534802171E-2</v>
      </c>
      <c r="P1228">
        <f t="shared" si="195"/>
        <v>1.9494066275216521E-2</v>
      </c>
      <c r="Q1228">
        <f t="shared" si="196"/>
        <v>-2.8768818621199926E-2</v>
      </c>
      <c r="R1228">
        <f t="shared" si="197"/>
        <v>-59.608576410101897</v>
      </c>
    </row>
    <row r="1229" spans="1:18">
      <c r="A1229" t="s">
        <v>734</v>
      </c>
      <c r="B1229">
        <v>1243.7809999999999</v>
      </c>
      <c r="C1229">
        <v>5.2562873417578055</v>
      </c>
      <c r="D1229">
        <v>4.4999999999999998E-2</v>
      </c>
      <c r="E1229">
        <v>51.133707855115937</v>
      </c>
      <c r="G1229" s="128">
        <f t="shared" si="198"/>
        <v>4.7132327931225695E-2</v>
      </c>
      <c r="H1229" s="128">
        <v>-22.973441361647247</v>
      </c>
      <c r="J1229">
        <f t="shared" si="199"/>
        <v>65.376703262188656</v>
      </c>
      <c r="K1229">
        <f t="shared" si="200"/>
        <v>1309.1577032621885</v>
      </c>
      <c r="L1229">
        <f t="shared" si="201"/>
        <v>4.7083370049919818E-2</v>
      </c>
      <c r="N1229">
        <f t="shared" si="193"/>
        <v>2.3010168534802172E-2</v>
      </c>
      <c r="O1229">
        <f t="shared" si="194"/>
        <v>6.8010168534802171E-2</v>
      </c>
      <c r="P1229">
        <f t="shared" si="195"/>
        <v>3.6304410211566274E-2</v>
      </c>
      <c r="Q1229">
        <f t="shared" si="196"/>
        <v>-1.0827917719659422E-2</v>
      </c>
      <c r="R1229">
        <f t="shared" si="197"/>
        <v>-22.973441361647247</v>
      </c>
    </row>
    <row r="1230" spans="1:18">
      <c r="A1230" t="s">
        <v>2638</v>
      </c>
      <c r="B1230">
        <v>1234.568</v>
      </c>
      <c r="C1230">
        <v>5.6724015631435698</v>
      </c>
      <c r="D1230">
        <v>4.4999999999999998E-2</v>
      </c>
      <c r="E1230">
        <v>51.133707855115937</v>
      </c>
      <c r="G1230" s="128">
        <f t="shared" si="198"/>
        <v>4.713984230809689E-2</v>
      </c>
      <c r="H1230" s="128">
        <v>-23.222742046878736</v>
      </c>
      <c r="J1230">
        <f t="shared" si="199"/>
        <v>70.029654530070303</v>
      </c>
      <c r="K1230">
        <f t="shared" si="200"/>
        <v>1304.5976545300703</v>
      </c>
      <c r="L1230">
        <f t="shared" si="201"/>
        <v>4.7086555805231078E-2</v>
      </c>
      <c r="N1230">
        <f t="shared" si="193"/>
        <v>2.3010168534802172E-2</v>
      </c>
      <c r="O1230">
        <f t="shared" si="194"/>
        <v>6.8010168534802171E-2</v>
      </c>
      <c r="P1230">
        <f t="shared" si="195"/>
        <v>3.6192678327582141E-2</v>
      </c>
      <c r="Q1230">
        <f t="shared" si="196"/>
        <v>-1.0947163980514749E-2</v>
      </c>
      <c r="R1230">
        <f t="shared" si="197"/>
        <v>-23.222742046878736</v>
      </c>
    </row>
    <row r="1231" spans="1:18">
      <c r="A1231" t="s">
        <v>2639</v>
      </c>
      <c r="B1231">
        <v>586.85450000000003</v>
      </c>
      <c r="C1231">
        <v>5.5463214493544459</v>
      </c>
      <c r="D1231">
        <v>5.3999999999999999E-2</v>
      </c>
      <c r="E1231">
        <v>51.874125924842261</v>
      </c>
      <c r="G1231" s="128">
        <f t="shared" si="198"/>
        <v>3.0538809109658491E-2</v>
      </c>
      <c r="H1231" s="128">
        <v>-193.30727063422481</v>
      </c>
      <c r="J1231">
        <f t="shared" si="199"/>
        <v>32.54883701000179</v>
      </c>
      <c r="K1231">
        <f t="shared" si="200"/>
        <v>619.40333701000179</v>
      </c>
      <c r="L1231">
        <f t="shared" si="201"/>
        <v>3.2877937173032515E-2</v>
      </c>
      <c r="N1231">
        <f t="shared" si="193"/>
        <v>2.801202799941482E-2</v>
      </c>
      <c r="O1231">
        <f t="shared" si="194"/>
        <v>8.2012027999414816E-2</v>
      </c>
      <c r="P1231">
        <f t="shared" si="195"/>
        <v>-2.8494929264418351E-2</v>
      </c>
      <c r="Q1231">
        <f t="shared" si="196"/>
        <v>-5.9033738374076841E-2</v>
      </c>
      <c r="R1231">
        <f t="shared" si="197"/>
        <v>-193.30727063422481</v>
      </c>
    </row>
    <row r="1232" spans="1:18">
      <c r="A1232" t="s">
        <v>2640</v>
      </c>
      <c r="B1232">
        <v>621.89049999999997</v>
      </c>
      <c r="C1232">
        <v>6.3978652772513618</v>
      </c>
      <c r="D1232">
        <v>2.5000000000000001E-2</v>
      </c>
      <c r="E1232">
        <v>52.022210641225151</v>
      </c>
      <c r="G1232" s="128">
        <f t="shared" si="198"/>
        <v>8.4580693352330705E-2</v>
      </c>
      <c r="H1232" s="128">
        <v>-27.334112454031139</v>
      </c>
      <c r="J1232">
        <f t="shared" si="199"/>
        <v>39.787716362024881</v>
      </c>
      <c r="K1232">
        <f t="shared" si="200"/>
        <v>661.67821636202484</v>
      </c>
      <c r="L1232">
        <f t="shared" si="201"/>
        <v>7.8826963549687906E-2</v>
      </c>
      <c r="N1232">
        <f t="shared" si="193"/>
        <v>1.3005552660306289E-2</v>
      </c>
      <c r="O1232">
        <f t="shared" si="194"/>
        <v>3.8005552660306294E-2</v>
      </c>
      <c r="P1232">
        <f t="shared" si="195"/>
        <v>6.1461311517005388E-2</v>
      </c>
      <c r="Q1232">
        <f t="shared" si="196"/>
        <v>-2.3119381835325317E-2</v>
      </c>
      <c r="R1232">
        <f t="shared" si="197"/>
        <v>-27.334112454031139</v>
      </c>
    </row>
    <row r="1233" spans="1:18">
      <c r="A1233" t="s">
        <v>2641</v>
      </c>
      <c r="B1233">
        <v>1021.45</v>
      </c>
      <c r="C1233">
        <v>4.0807118354255039</v>
      </c>
      <c r="D1233">
        <v>8.5999999999999993E-2</v>
      </c>
      <c r="E1233">
        <v>52.347653895482999</v>
      </c>
      <c r="G1233" s="128">
        <f t="shared" si="198"/>
        <v>2.1201944823161442E-2</v>
      </c>
      <c r="H1233" s="128">
        <v>-135.55059131117849</v>
      </c>
      <c r="J1233">
        <f t="shared" si="199"/>
        <v>41.682431042953809</v>
      </c>
      <c r="K1233">
        <f t="shared" si="200"/>
        <v>1063.1324310429538</v>
      </c>
      <c r="L1233">
        <f t="shared" si="201"/>
        <v>2.278418659902412E-2</v>
      </c>
      <c r="N1233">
        <f t="shared" si="193"/>
        <v>4.501898235011538E-2</v>
      </c>
      <c r="O1233">
        <f t="shared" si="194"/>
        <v>0.13101898235011539</v>
      </c>
      <c r="P1233">
        <f t="shared" si="195"/>
        <v>-7.5374167541036874E-3</v>
      </c>
      <c r="Q1233">
        <f t="shared" si="196"/>
        <v>-2.873936157726513E-2</v>
      </c>
      <c r="R1233">
        <f t="shared" si="197"/>
        <v>-135.55059131117849</v>
      </c>
    </row>
    <row r="1234" spans="1:18">
      <c r="A1234" t="s">
        <v>2642</v>
      </c>
      <c r="B1234">
        <v>444.24700000000001</v>
      </c>
      <c r="C1234">
        <v>4.8063831952870881</v>
      </c>
      <c r="D1234">
        <v>0.16600000000000001</v>
      </c>
      <c r="E1234">
        <v>52.431675668279517</v>
      </c>
      <c r="G1234" s="128">
        <f t="shared" si="198"/>
        <v>-0.98239295197526311</v>
      </c>
      <c r="H1234" s="128">
        <v>76.245829564418727</v>
      </c>
      <c r="J1234">
        <f t="shared" si="199"/>
        <v>21.352213153567032</v>
      </c>
      <c r="K1234">
        <f t="shared" si="200"/>
        <v>465.59921315356706</v>
      </c>
      <c r="L1234">
        <f t="shared" si="201"/>
        <v>-0.65741766029227466</v>
      </c>
      <c r="N1234">
        <f t="shared" si="193"/>
        <v>8.7036581609344008E-2</v>
      </c>
      <c r="O1234">
        <f t="shared" si="194"/>
        <v>0.253036581609344</v>
      </c>
      <c r="P1234">
        <f t="shared" si="195"/>
        <v>-1.7314266077911842</v>
      </c>
      <c r="Q1234">
        <f t="shared" si="196"/>
        <v>-0.74903365581592107</v>
      </c>
      <c r="R1234">
        <f t="shared" si="197"/>
        <v>76.245829564418727</v>
      </c>
    </row>
    <row r="1235" spans="1:18">
      <c r="A1235" t="s">
        <v>2643</v>
      </c>
      <c r="B1235">
        <v>626.17409999999995</v>
      </c>
      <c r="C1235">
        <v>5.2855787911274277</v>
      </c>
      <c r="D1235">
        <v>0.19</v>
      </c>
      <c r="E1235">
        <v>52.653523172652697</v>
      </c>
      <c r="G1235" s="128">
        <f t="shared" si="198"/>
        <v>-0.20394169651594996</v>
      </c>
      <c r="H1235" s="128">
        <v>85.564129291495036</v>
      </c>
      <c r="J1235">
        <f t="shared" si="199"/>
        <v>33.096925425133051</v>
      </c>
      <c r="K1235">
        <f t="shared" si="200"/>
        <v>659.27102542513296</v>
      </c>
      <c r="L1235">
        <f t="shared" si="201"/>
        <v>-0.17222292749754758</v>
      </c>
      <c r="N1235">
        <f t="shared" si="193"/>
        <v>0.10004169402804013</v>
      </c>
      <c r="O1235">
        <f t="shared" si="194"/>
        <v>0.29004169402804014</v>
      </c>
      <c r="P1235">
        <f t="shared" si="195"/>
        <v>-0.37844263340212581</v>
      </c>
      <c r="Q1235">
        <f t="shared" si="196"/>
        <v>-0.17450093688617585</v>
      </c>
      <c r="R1235">
        <f t="shared" si="197"/>
        <v>85.564129291495036</v>
      </c>
    </row>
    <row r="1236" spans="1:18">
      <c r="A1236" t="s">
        <v>2644</v>
      </c>
      <c r="B1236">
        <v>994.03579999999999</v>
      </c>
      <c r="C1236">
        <v>4.0880944577346048</v>
      </c>
      <c r="D1236">
        <v>0.108</v>
      </c>
      <c r="E1236">
        <v>52.79966124096341</v>
      </c>
      <c r="G1236" s="128">
        <f t="shared" si="198"/>
        <v>5.3502875330642824E-3</v>
      </c>
      <c r="H1236" s="128">
        <v>-711.68611954209723</v>
      </c>
      <c r="J1236">
        <f t="shared" si="199"/>
        <v>40.637122447697841</v>
      </c>
      <c r="K1236">
        <f t="shared" si="200"/>
        <v>1034.6729224476978</v>
      </c>
      <c r="L1236">
        <f t="shared" si="201"/>
        <v>7.9735717802771749E-3</v>
      </c>
      <c r="N1236">
        <f t="shared" si="193"/>
        <v>5.7023634140240489E-2</v>
      </c>
      <c r="O1236">
        <f t="shared" si="194"/>
        <v>0.16502363414024049</v>
      </c>
      <c r="P1236">
        <f t="shared" si="195"/>
        <v>-3.2726966195345514E-2</v>
      </c>
      <c r="Q1236">
        <f t="shared" si="196"/>
        <v>-3.8077253728409796E-2</v>
      </c>
      <c r="R1236">
        <f t="shared" si="197"/>
        <v>-711.68611954209723</v>
      </c>
    </row>
    <row r="1237" spans="1:18">
      <c r="A1237" t="s">
        <v>2645</v>
      </c>
      <c r="B1237">
        <v>371.74720000000002</v>
      </c>
      <c r="C1237">
        <v>11.751441381369707</v>
      </c>
      <c r="D1237">
        <v>3.5999999999999997E-2</v>
      </c>
      <c r="E1237">
        <v>52.79966124096341</v>
      </c>
      <c r="G1237" s="128">
        <f t="shared" si="198"/>
        <v>-0.11197500609458813</v>
      </c>
      <c r="H1237" s="128">
        <v>-257.34751810419232</v>
      </c>
      <c r="J1237">
        <f t="shared" si="199"/>
        <v>43.685654294883207</v>
      </c>
      <c r="K1237">
        <f t="shared" si="200"/>
        <v>415.43285429488321</v>
      </c>
      <c r="L1237">
        <f t="shared" si="201"/>
        <v>0.28502825744696059</v>
      </c>
      <c r="N1237">
        <f t="shared" si="193"/>
        <v>1.9007878046746828E-2</v>
      </c>
      <c r="O1237">
        <f t="shared" si="194"/>
        <v>5.5007878046746825E-2</v>
      </c>
      <c r="P1237">
        <f t="shared" si="195"/>
        <v>0.17618989298685245</v>
      </c>
      <c r="Q1237">
        <f t="shared" si="196"/>
        <v>0.28816489908144061</v>
      </c>
      <c r="R1237">
        <f t="shared" si="197"/>
        <v>-257.34751810419232</v>
      </c>
    </row>
    <row r="1238" spans="1:18">
      <c r="A1238" t="s">
        <v>2646</v>
      </c>
      <c r="B1238">
        <v>1207.729</v>
      </c>
      <c r="C1238">
        <v>7.2581192210223016</v>
      </c>
      <c r="D1238">
        <v>6.6000000000000003E-2</v>
      </c>
      <c r="E1238">
        <v>53.05208232940312</v>
      </c>
      <c r="G1238" s="128">
        <f t="shared" si="198"/>
        <v>3.6840735665883279E-2</v>
      </c>
      <c r="H1238" s="128">
        <v>-46.715548781683466</v>
      </c>
      <c r="J1238">
        <f t="shared" si="199"/>
        <v>87.658410686860449</v>
      </c>
      <c r="K1238">
        <f t="shared" si="200"/>
        <v>1295.3874106868604</v>
      </c>
      <c r="L1238">
        <f t="shared" si="201"/>
        <v>3.7779385828976025E-2</v>
      </c>
      <c r="N1238">
        <f t="shared" si="193"/>
        <v>3.5014374337406055E-2</v>
      </c>
      <c r="O1238">
        <f t="shared" si="194"/>
        <v>0.10101437433740607</v>
      </c>
      <c r="P1238">
        <f t="shared" si="195"/>
        <v>1.9630383824356515E-2</v>
      </c>
      <c r="Q1238">
        <f t="shared" si="196"/>
        <v>-1.7210351841526764E-2</v>
      </c>
      <c r="R1238">
        <f t="shared" si="197"/>
        <v>-46.715548781683466</v>
      </c>
    </row>
    <row r="1239" spans="1:18">
      <c r="A1239" t="s">
        <v>2647</v>
      </c>
      <c r="B1239">
        <v>775.19380000000001</v>
      </c>
      <c r="C1239">
        <v>6.0367187308479497</v>
      </c>
      <c r="D1239">
        <v>8.2000000000000003E-2</v>
      </c>
      <c r="E1239">
        <v>53.680060995522766</v>
      </c>
      <c r="G1239" s="128">
        <f t="shared" si="198"/>
        <v>8.9390440935137316E-3</v>
      </c>
      <c r="H1239" s="128">
        <v>-519.58224254158051</v>
      </c>
      <c r="J1239">
        <f t="shared" si="199"/>
        <v>46.796269324971995</v>
      </c>
      <c r="K1239">
        <f t="shared" si="200"/>
        <v>821.99006932497196</v>
      </c>
      <c r="L1239">
        <f t="shared" si="201"/>
        <v>1.3079171238547529E-2</v>
      </c>
      <c r="N1239">
        <f t="shared" si="193"/>
        <v>4.4017650016328666E-2</v>
      </c>
      <c r="O1239">
        <f t="shared" si="194"/>
        <v>0.12601765001632867</v>
      </c>
      <c r="P1239">
        <f t="shared" si="195"/>
        <v>-3.7506641669345614E-2</v>
      </c>
      <c r="Q1239">
        <f t="shared" si="196"/>
        <v>-4.6445685762859346E-2</v>
      </c>
      <c r="R1239">
        <f t="shared" si="197"/>
        <v>-519.58224254158051</v>
      </c>
    </row>
    <row r="1240" spans="1:18">
      <c r="A1240" t="s">
        <v>2648</v>
      </c>
      <c r="B1240">
        <v>485.43689999999998</v>
      </c>
      <c r="C1240">
        <v>7.6361658328403275</v>
      </c>
      <c r="D1240">
        <v>5.3999999999999999E-2</v>
      </c>
      <c r="E1240">
        <v>53.725210018158137</v>
      </c>
      <c r="G1240" s="128">
        <f t="shared" si="198"/>
        <v>1.2083502560131923E-2</v>
      </c>
      <c r="H1240" s="128">
        <v>-1092.867129287489</v>
      </c>
      <c r="J1240">
        <f t="shared" si="199"/>
        <v>37.068766697799269</v>
      </c>
      <c r="K1240">
        <f t="shared" si="200"/>
        <v>522.50566669779926</v>
      </c>
      <c r="L1240">
        <f t="shared" si="201"/>
        <v>2.2315355532021623E-2</v>
      </c>
      <c r="N1240">
        <f t="shared" si="193"/>
        <v>2.901161340980539E-2</v>
      </c>
      <c r="O1240">
        <f t="shared" si="194"/>
        <v>8.3011613409805396E-2</v>
      </c>
      <c r="P1240">
        <f t="shared" si="195"/>
        <v>-0.11997312498616206</v>
      </c>
      <c r="Q1240">
        <f t="shared" si="196"/>
        <v>-0.13205662754629399</v>
      </c>
      <c r="R1240">
        <f t="shared" si="197"/>
        <v>-1092.867129287489</v>
      </c>
    </row>
    <row r="1241" spans="1:18">
      <c r="A1241" t="s">
        <v>2649</v>
      </c>
      <c r="B1241">
        <v>628.93079999999998</v>
      </c>
      <c r="C1241">
        <v>8.4934465471397935</v>
      </c>
      <c r="D1241">
        <v>3.9E-2</v>
      </c>
      <c r="E1241">
        <v>53.867603288281437</v>
      </c>
      <c r="G1241" s="128">
        <f t="shared" si="198"/>
        <v>5.928977711071888E-2</v>
      </c>
      <c r="H1241" s="128">
        <v>-61.067994022410332</v>
      </c>
      <c r="J1241">
        <f t="shared" si="199"/>
        <v>53.417901316498678</v>
      </c>
      <c r="K1241">
        <f t="shared" si="200"/>
        <v>682.3487013164987</v>
      </c>
      <c r="L1241">
        <f t="shared" si="201"/>
        <v>5.687768961585532E-2</v>
      </c>
      <c r="N1241">
        <f t="shared" si="193"/>
        <v>2.1008365282429761E-2</v>
      </c>
      <c r="O1241">
        <f t="shared" si="194"/>
        <v>6.0008365282429761E-2</v>
      </c>
      <c r="P1241">
        <f t="shared" si="195"/>
        <v>2.3082699568844664E-2</v>
      </c>
      <c r="Q1241">
        <f t="shared" si="196"/>
        <v>-3.6207077541874216E-2</v>
      </c>
      <c r="R1241">
        <f t="shared" si="197"/>
        <v>-61.067994022410332</v>
      </c>
    </row>
    <row r="1242" spans="1:18">
      <c r="A1242" t="s">
        <v>2650</v>
      </c>
      <c r="B1242">
        <v>502.51260000000002</v>
      </c>
      <c r="C1242">
        <v>7.4016001662400983</v>
      </c>
      <c r="D1242">
        <v>0.05</v>
      </c>
      <c r="E1242">
        <v>54.021388356835104</v>
      </c>
      <c r="G1242" s="128">
        <f t="shared" si="198"/>
        <v>3.2931055872689019E-2</v>
      </c>
      <c r="H1242" s="128">
        <v>-312.35215749320423</v>
      </c>
      <c r="J1242">
        <f t="shared" si="199"/>
        <v>37.193973436977437</v>
      </c>
      <c r="K1242">
        <f t="shared" si="200"/>
        <v>539.70657343697746</v>
      </c>
      <c r="L1242">
        <f t="shared" si="201"/>
        <v>3.6479396902830516E-2</v>
      </c>
      <c r="N1242">
        <f t="shared" si="193"/>
        <v>2.701069417841755E-2</v>
      </c>
      <c r="O1242">
        <f t="shared" si="194"/>
        <v>7.7010694178417549E-2</v>
      </c>
      <c r="P1242">
        <f t="shared" si="195"/>
        <v>-6.9929807630947666E-2</v>
      </c>
      <c r="Q1242">
        <f t="shared" si="196"/>
        <v>-0.10286086350363668</v>
      </c>
      <c r="R1242">
        <f t="shared" si="197"/>
        <v>-312.35215749320423</v>
      </c>
    </row>
    <row r="1243" spans="1:18">
      <c r="A1243" t="s">
        <v>2651</v>
      </c>
      <c r="B1243">
        <v>852.51490000000001</v>
      </c>
      <c r="C1243">
        <v>5.1461591258244432</v>
      </c>
      <c r="D1243">
        <v>0.04</v>
      </c>
      <c r="E1243">
        <v>55.020999627414973</v>
      </c>
      <c r="G1243" s="128">
        <f t="shared" si="198"/>
        <v>5.2097999658537043E-2</v>
      </c>
      <c r="H1243" s="128">
        <v>-36.991536123458921</v>
      </c>
      <c r="J1243">
        <f t="shared" si="199"/>
        <v>43.871773325363129</v>
      </c>
      <c r="K1243">
        <f t="shared" si="200"/>
        <v>896.38667332536318</v>
      </c>
      <c r="L1243">
        <f t="shared" si="201"/>
        <v>5.1600819910315121E-2</v>
      </c>
      <c r="N1243">
        <f t="shared" si="193"/>
        <v>2.2008399850965987E-2</v>
      </c>
      <c r="O1243">
        <f t="shared" si="194"/>
        <v>6.2008399850965984E-2</v>
      </c>
      <c r="P1243">
        <f t="shared" si="195"/>
        <v>3.282614929524981E-2</v>
      </c>
      <c r="Q1243">
        <f t="shared" si="196"/>
        <v>-1.9271850363287234E-2</v>
      </c>
      <c r="R1243">
        <f t="shared" si="197"/>
        <v>-36.991536123458921</v>
      </c>
    </row>
    <row r="1244" spans="1:18">
      <c r="A1244" t="s">
        <v>2652</v>
      </c>
      <c r="B1244">
        <v>803.85850000000005</v>
      </c>
      <c r="C1244">
        <v>8.0524990496037834</v>
      </c>
      <c r="D1244">
        <v>0.08</v>
      </c>
      <c r="E1244">
        <v>55.020999627414973</v>
      </c>
      <c r="G1244" s="128">
        <f t="shared" si="198"/>
        <v>1.3549617231128588E-2</v>
      </c>
      <c r="H1244" s="128">
        <v>-318.56632297645422</v>
      </c>
      <c r="J1244">
        <f t="shared" si="199"/>
        <v>64.730698072659237</v>
      </c>
      <c r="K1244">
        <f t="shared" si="200"/>
        <v>868.58919807265931</v>
      </c>
      <c r="L1244">
        <f t="shared" si="201"/>
        <v>1.8075145552239588E-2</v>
      </c>
      <c r="N1244">
        <f t="shared" si="193"/>
        <v>4.4016799701931973E-2</v>
      </c>
      <c r="O1244">
        <f t="shared" si="194"/>
        <v>0.12401679970193197</v>
      </c>
      <c r="P1244">
        <f t="shared" si="195"/>
        <v>-2.9614900159461804E-2</v>
      </c>
      <c r="Q1244">
        <f t="shared" si="196"/>
        <v>-4.3164517390590393E-2</v>
      </c>
      <c r="R1244">
        <f t="shared" si="197"/>
        <v>-318.56632297645422</v>
      </c>
    </row>
    <row r="1245" spans="1:18">
      <c r="A1245" t="s">
        <v>2653</v>
      </c>
      <c r="B1245">
        <v>962.46389999999997</v>
      </c>
      <c r="C1245">
        <v>3.6914806203976194</v>
      </c>
      <c r="D1245">
        <v>0.108</v>
      </c>
      <c r="E1245">
        <v>55.576345265647142</v>
      </c>
      <c r="G1245" s="128">
        <f t="shared" si="198"/>
        <v>3.0514761971491833E-3</v>
      </c>
      <c r="H1245" s="128">
        <v>-1386.9175788914131</v>
      </c>
      <c r="J1245">
        <f t="shared" si="199"/>
        <v>35.52916834682312</v>
      </c>
      <c r="K1245">
        <f t="shared" si="200"/>
        <v>997.99306834682307</v>
      </c>
      <c r="L1245">
        <f t="shared" si="201"/>
        <v>5.6213616500654512E-3</v>
      </c>
      <c r="N1245">
        <f t="shared" si="193"/>
        <v>6.0022452886898912E-2</v>
      </c>
      <c r="O1245">
        <f t="shared" si="194"/>
        <v>0.1680224528868989</v>
      </c>
      <c r="P1245">
        <f t="shared" si="195"/>
        <v>-3.9269983596800034E-2</v>
      </c>
      <c r="Q1245">
        <f t="shared" si="196"/>
        <v>-4.2321459793949218E-2</v>
      </c>
      <c r="R1245">
        <f t="shared" si="197"/>
        <v>-1386.9175788914131</v>
      </c>
    </row>
    <row r="1246" spans="1:18">
      <c r="A1246" t="s">
        <v>2654</v>
      </c>
      <c r="B1246">
        <v>677.96609999999998</v>
      </c>
      <c r="C1246">
        <v>5.396076165352099</v>
      </c>
      <c r="D1246">
        <v>7.8E-2</v>
      </c>
      <c r="E1246">
        <v>56.430731239909292</v>
      </c>
      <c r="G1246" s="128">
        <f t="shared" si="198"/>
        <v>1.5984983360485261E-3</v>
      </c>
      <c r="H1246" s="128">
        <v>-3914.4947659037343</v>
      </c>
      <c r="J1246">
        <f t="shared" si="199"/>
        <v>36.583567131267174</v>
      </c>
      <c r="K1246">
        <f t="shared" si="200"/>
        <v>714.54966713126714</v>
      </c>
      <c r="L1246">
        <f t="shared" si="201"/>
        <v>6.7819753459323895E-3</v>
      </c>
      <c r="N1246">
        <f t="shared" si="193"/>
        <v>4.4015970367129245E-2</v>
      </c>
      <c r="O1246">
        <f t="shared" si="194"/>
        <v>0.12201597036712925</v>
      </c>
      <c r="P1246">
        <f t="shared" si="195"/>
        <v>-6.0974635361629309E-2</v>
      </c>
      <c r="Q1246">
        <f t="shared" si="196"/>
        <v>-6.2573133697677835E-2</v>
      </c>
      <c r="R1246">
        <f t="shared" si="197"/>
        <v>-3914.4947659037343</v>
      </c>
    </row>
    <row r="1247" spans="1:18">
      <c r="A1247" t="s">
        <v>2655</v>
      </c>
      <c r="B1247">
        <v>680.27210000000002</v>
      </c>
      <c r="C1247">
        <v>7.8284863329607379</v>
      </c>
      <c r="D1247">
        <v>6.7000000000000004E-2</v>
      </c>
      <c r="E1247">
        <v>56.736782254482492</v>
      </c>
      <c r="G1247" s="128">
        <f t="shared" si="198"/>
        <v>1.7474766528466676E-2</v>
      </c>
      <c r="H1247" s="128">
        <v>-306.72080843451016</v>
      </c>
      <c r="J1247">
        <f t="shared" si="199"/>
        <v>53.255008375445009</v>
      </c>
      <c r="K1247">
        <f t="shared" si="200"/>
        <v>733.52710837544498</v>
      </c>
      <c r="L1247">
        <f t="shared" si="201"/>
        <v>2.2073728170279298E-2</v>
      </c>
      <c r="N1247">
        <f t="shared" si="193"/>
        <v>3.8013644110503265E-2</v>
      </c>
      <c r="O1247">
        <f t="shared" si="194"/>
        <v>0.10501364411050326</v>
      </c>
      <c r="P1247">
        <f t="shared" si="195"/>
        <v>-3.6123978639689497E-2</v>
      </c>
      <c r="Q1247">
        <f t="shared" si="196"/>
        <v>-5.3598745168156173E-2</v>
      </c>
      <c r="R1247">
        <f t="shared" si="197"/>
        <v>-306.72080843451016</v>
      </c>
    </row>
    <row r="1248" spans="1:18">
      <c r="A1248" t="s">
        <v>808</v>
      </c>
      <c r="B1248">
        <v>462.96300000000002</v>
      </c>
      <c r="C1248">
        <v>9.0920185375853766</v>
      </c>
      <c r="D1248">
        <v>3.3000000000000002E-2</v>
      </c>
      <c r="E1248">
        <v>57.59581808102395</v>
      </c>
      <c r="G1248" s="128">
        <f t="shared" si="198"/>
        <v>0.12885229053461195</v>
      </c>
      <c r="H1248" s="128">
        <v>-90.371137259099157</v>
      </c>
      <c r="J1248">
        <f t="shared" si="199"/>
        <v>42.092681782161392</v>
      </c>
      <c r="K1248">
        <f t="shared" si="200"/>
        <v>505.0556817821614</v>
      </c>
      <c r="L1248">
        <f t="shared" si="201"/>
        <v>9.6452950902620668E-2</v>
      </c>
      <c r="N1248">
        <f t="shared" si="193"/>
        <v>1.9006619966737904E-2</v>
      </c>
      <c r="O1248">
        <f t="shared" si="194"/>
        <v>5.2006619966737902E-2</v>
      </c>
      <c r="P1248">
        <f t="shared" si="195"/>
        <v>1.2407010194084557E-2</v>
      </c>
      <c r="Q1248">
        <f t="shared" si="196"/>
        <v>-0.1164452803405274</v>
      </c>
      <c r="R1248">
        <f t="shared" si="197"/>
        <v>-90.371137259099157</v>
      </c>
    </row>
    <row r="1249" spans="1:18">
      <c r="A1249" t="s">
        <v>2656</v>
      </c>
      <c r="B1249">
        <v>1219.5119999999999</v>
      </c>
      <c r="C1249">
        <v>5.6146587518693059</v>
      </c>
      <c r="D1249">
        <v>5.8999999999999997E-2</v>
      </c>
      <c r="E1249">
        <v>57.647161276314954</v>
      </c>
      <c r="G1249" s="128">
        <f t="shared" si="198"/>
        <v>4.0369869703668355E-2</v>
      </c>
      <c r="H1249" s="128">
        <v>-40.817062884414547</v>
      </c>
      <c r="J1249">
        <f t="shared" si="199"/>
        <v>68.471437238096399</v>
      </c>
      <c r="K1249">
        <f t="shared" si="200"/>
        <v>1287.9834372380963</v>
      </c>
      <c r="L1249">
        <f t="shared" si="201"/>
        <v>4.0837648363995657E-2</v>
      </c>
      <c r="N1249">
        <f t="shared" si="193"/>
        <v>3.4011825153025817E-2</v>
      </c>
      <c r="O1249">
        <f t="shared" si="194"/>
        <v>9.3011825153025807E-2</v>
      </c>
      <c r="P1249">
        <f t="shared" si="195"/>
        <v>2.3892074600365826E-2</v>
      </c>
      <c r="Q1249">
        <f t="shared" si="196"/>
        <v>-1.647779510330253E-2</v>
      </c>
      <c r="R1249">
        <f t="shared" si="197"/>
        <v>-40.817062884414547</v>
      </c>
    </row>
    <row r="1250" spans="1:18">
      <c r="A1250" t="s">
        <v>2657</v>
      </c>
      <c r="B1250">
        <v>704.22540000000004</v>
      </c>
      <c r="C1250">
        <v>11.499953652718771</v>
      </c>
      <c r="D1250">
        <v>5.5E-2</v>
      </c>
      <c r="E1250">
        <v>58.20166979513688</v>
      </c>
      <c r="G1250" s="128">
        <f t="shared" si="198"/>
        <v>3.5337597175152682E-2</v>
      </c>
      <c r="H1250" s="128">
        <v>-117.73429290927733</v>
      </c>
      <c r="J1250">
        <f t="shared" si="199"/>
        <v>80.985594610673374</v>
      </c>
      <c r="K1250">
        <f t="shared" si="200"/>
        <v>785.21099461067342</v>
      </c>
      <c r="L1250">
        <f t="shared" si="201"/>
        <v>3.7661768138398305E-2</v>
      </c>
      <c r="N1250">
        <f t="shared" si="193"/>
        <v>3.2010918387325282E-2</v>
      </c>
      <c r="O1250">
        <f t="shared" si="194"/>
        <v>8.7010918387325276E-2</v>
      </c>
      <c r="P1250">
        <f t="shared" si="195"/>
        <v>-6.2668729901420861E-3</v>
      </c>
      <c r="Q1250">
        <f t="shared" si="196"/>
        <v>-4.1604470165294768E-2</v>
      </c>
      <c r="R1250">
        <f t="shared" si="197"/>
        <v>-117.73429290927733</v>
      </c>
    </row>
    <row r="1251" spans="1:18">
      <c r="A1251" t="s">
        <v>2658</v>
      </c>
      <c r="B1251">
        <v>702.74069999999995</v>
      </c>
      <c r="C1251">
        <v>5.1770523228017264</v>
      </c>
      <c r="D1251">
        <v>0.14699999999999999</v>
      </c>
      <c r="E1251">
        <v>58.523143889857174</v>
      </c>
      <c r="G1251" s="128">
        <f t="shared" si="198"/>
        <v>-8.4871152704578068E-2</v>
      </c>
      <c r="H1251" s="128">
        <v>132.38460802286974</v>
      </c>
      <c r="J1251">
        <f t="shared" si="199"/>
        <v>36.381253732623108</v>
      </c>
      <c r="K1251">
        <f t="shared" si="200"/>
        <v>739.12195373262307</v>
      </c>
      <c r="L1251">
        <f t="shared" si="201"/>
        <v>-7.0865521801236703E-2</v>
      </c>
      <c r="N1251">
        <f t="shared" si="193"/>
        <v>8.602902151809004E-2</v>
      </c>
      <c r="O1251">
        <f t="shared" si="194"/>
        <v>0.23302902151809002</v>
      </c>
      <c r="P1251">
        <f t="shared" si="195"/>
        <v>-0.19722749553702495</v>
      </c>
      <c r="Q1251">
        <f t="shared" si="196"/>
        <v>-0.11235634283244689</v>
      </c>
      <c r="R1251">
        <f t="shared" si="197"/>
        <v>132.38460802286974</v>
      </c>
    </row>
    <row r="1252" spans="1:18">
      <c r="A1252" t="s">
        <v>2659</v>
      </c>
      <c r="B1252">
        <v>1026.694</v>
      </c>
      <c r="C1252">
        <v>5.3455668190324639</v>
      </c>
      <c r="D1252">
        <v>4.1000000000000002E-2</v>
      </c>
      <c r="E1252">
        <v>58.556316707028898</v>
      </c>
      <c r="G1252" s="128">
        <f t="shared" si="198"/>
        <v>4.990016812630628E-2</v>
      </c>
      <c r="H1252" s="128">
        <v>-30.457857841095308</v>
      </c>
      <c r="J1252">
        <f t="shared" si="199"/>
        <v>54.882613796997163</v>
      </c>
      <c r="K1252">
        <f t="shared" si="200"/>
        <v>1081.5766137969972</v>
      </c>
      <c r="L1252">
        <f t="shared" si="201"/>
        <v>4.9623162972840029E-2</v>
      </c>
      <c r="N1252">
        <f t="shared" ref="N1252:N1315" si="202">D1252*(E1252/100)</f>
        <v>2.4008089849881849E-2</v>
      </c>
      <c r="O1252">
        <f t="shared" ref="O1252:O1315" si="203">D1252+N1252</f>
        <v>6.500808984988185E-2</v>
      </c>
      <c r="P1252">
        <f t="shared" ref="P1252:P1315" si="204">O1252-((B1252*(0.04645-O1252)/(398-B1252)))</f>
        <v>3.4701645855928359E-2</v>
      </c>
      <c r="Q1252">
        <f t="shared" ref="Q1252:Q1315" si="205">P1252-G1252</f>
        <v>-1.519852227037792E-2</v>
      </c>
      <c r="R1252">
        <f t="shared" ref="R1252:R1315" si="206">(Q1252/G1252)*100</f>
        <v>-30.457857841095308</v>
      </c>
    </row>
    <row r="1253" spans="1:18">
      <c r="A1253" t="s">
        <v>2660</v>
      </c>
      <c r="B1253">
        <v>672.94749999999999</v>
      </c>
      <c r="C1253">
        <v>5.5464663075882301</v>
      </c>
      <c r="D1253">
        <v>4.1000000000000002E-2</v>
      </c>
      <c r="E1253">
        <v>58.556316707028898</v>
      </c>
      <c r="G1253" s="128">
        <f t="shared" si="198"/>
        <v>5.4339142472653867E-2</v>
      </c>
      <c r="H1253" s="128">
        <v>-63.955533220737557</v>
      </c>
      <c r="J1253">
        <f t="shared" si="199"/>
        <v>37.324806355257302</v>
      </c>
      <c r="K1253">
        <f t="shared" si="200"/>
        <v>710.27230635525734</v>
      </c>
      <c r="L1253">
        <f t="shared" si="201"/>
        <v>5.3396181124151038E-2</v>
      </c>
      <c r="N1253">
        <f t="shared" si="202"/>
        <v>2.4008089849881849E-2</v>
      </c>
      <c r="O1253">
        <f t="shared" si="203"/>
        <v>6.500808984988185E-2</v>
      </c>
      <c r="P1253">
        <f t="shared" si="204"/>
        <v>1.958625415669181E-2</v>
      </c>
      <c r="Q1253">
        <f t="shared" si="205"/>
        <v>-3.4752888315962058E-2</v>
      </c>
      <c r="R1253">
        <f t="shared" si="206"/>
        <v>-63.955533220737557</v>
      </c>
    </row>
    <row r="1254" spans="1:18">
      <c r="A1254" t="s">
        <v>2661</v>
      </c>
      <c r="B1254">
        <v>919.96320000000003</v>
      </c>
      <c r="C1254">
        <v>3.6637757435882676</v>
      </c>
      <c r="D1254">
        <v>6.3E-2</v>
      </c>
      <c r="E1254">
        <v>58.74982505905561</v>
      </c>
      <c r="G1254" s="128">
        <f t="shared" si="198"/>
        <v>3.3830527975918609E-2</v>
      </c>
      <c r="H1254" s="128">
        <v>-83.422180751395757</v>
      </c>
      <c r="J1254">
        <f t="shared" si="199"/>
        <v>33.705388571538421</v>
      </c>
      <c r="K1254">
        <f t="shared" si="200"/>
        <v>953.66858857153841</v>
      </c>
      <c r="L1254">
        <f t="shared" si="201"/>
        <v>3.4595991809735015E-2</v>
      </c>
      <c r="N1254">
        <f t="shared" si="202"/>
        <v>3.701238978720503E-2</v>
      </c>
      <c r="O1254">
        <f t="shared" si="203"/>
        <v>0.10001238978720503</v>
      </c>
      <c r="P1254">
        <f t="shared" si="204"/>
        <v>5.6083637786962792E-3</v>
      </c>
      <c r="Q1254">
        <f t="shared" si="205"/>
        <v>-2.822216419722233E-2</v>
      </c>
      <c r="R1254">
        <f t="shared" si="206"/>
        <v>-83.422180751395757</v>
      </c>
    </row>
    <row r="1255" spans="1:18">
      <c r="A1255" t="s">
        <v>2662</v>
      </c>
      <c r="B1255">
        <v>778.21010000000001</v>
      </c>
      <c r="C1255">
        <v>4.9276735588400351</v>
      </c>
      <c r="D1255">
        <v>3.9E-2</v>
      </c>
      <c r="E1255">
        <v>58.993943896272569</v>
      </c>
      <c r="G1255" s="128">
        <f t="shared" si="198"/>
        <v>5.4248582941378985E-2</v>
      </c>
      <c r="H1255" s="128">
        <v>-44.39592022424543</v>
      </c>
      <c r="J1255">
        <f t="shared" si="199"/>
        <v>38.347653329922593</v>
      </c>
      <c r="K1255">
        <f t="shared" si="200"/>
        <v>816.55775332992266</v>
      </c>
      <c r="L1255">
        <f t="shared" si="201"/>
        <v>5.3534088101129494E-2</v>
      </c>
      <c r="N1255">
        <f t="shared" si="202"/>
        <v>2.3007638119546304E-2</v>
      </c>
      <c r="O1255">
        <f t="shared" si="203"/>
        <v>6.2007638119546307E-2</v>
      </c>
      <c r="P1255">
        <f t="shared" si="204"/>
        <v>3.0164425335940756E-2</v>
      </c>
      <c r="Q1255">
        <f t="shared" si="205"/>
        <v>-2.4084157605438229E-2</v>
      </c>
      <c r="R1255">
        <f t="shared" si="206"/>
        <v>-44.39592022424543</v>
      </c>
    </row>
    <row r="1256" spans="1:18">
      <c r="A1256" t="s">
        <v>2663</v>
      </c>
      <c r="B1256">
        <v>737.46310000000005</v>
      </c>
      <c r="C1256">
        <v>4.7270700019885457</v>
      </c>
      <c r="D1256">
        <v>4.9000000000000002E-2</v>
      </c>
      <c r="E1256">
        <v>59.203189148314571</v>
      </c>
      <c r="G1256" s="128">
        <f t="shared" si="198"/>
        <v>4.3460278878617434E-2</v>
      </c>
      <c r="H1256" s="128">
        <v>-78.259879029431715</v>
      </c>
      <c r="J1256">
        <f t="shared" si="199"/>
        <v>34.860396975834789</v>
      </c>
      <c r="K1256">
        <f t="shared" si="200"/>
        <v>772.32349697583481</v>
      </c>
      <c r="L1256">
        <f t="shared" si="201"/>
        <v>4.373870880882607E-2</v>
      </c>
      <c r="N1256">
        <f t="shared" si="202"/>
        <v>2.9009562682674142E-2</v>
      </c>
      <c r="O1256">
        <f t="shared" si="203"/>
        <v>7.8009562682674144E-2</v>
      </c>
      <c r="P1256">
        <f t="shared" si="204"/>
        <v>9.4483172023577672E-3</v>
      </c>
      <c r="Q1256">
        <f t="shared" si="205"/>
        <v>-3.4011961676259667E-2</v>
      </c>
      <c r="R1256">
        <f t="shared" si="206"/>
        <v>-78.259879029431715</v>
      </c>
    </row>
    <row r="1257" spans="1:18">
      <c r="A1257" t="s">
        <v>2664</v>
      </c>
      <c r="B1257">
        <v>709.21990000000005</v>
      </c>
      <c r="C1257">
        <v>10.19198558451809</v>
      </c>
      <c r="D1257">
        <v>5.8999999999999997E-2</v>
      </c>
      <c r="E1257">
        <v>59.341504074565371</v>
      </c>
      <c r="G1257" s="128">
        <f t="shared" si="198"/>
        <v>3.0400576425222165E-2</v>
      </c>
      <c r="H1257" s="128">
        <v>-147.28023088611221</v>
      </c>
      <c r="J1257">
        <f t="shared" si="199"/>
        <v>72.283589970533626</v>
      </c>
      <c r="K1257">
        <f t="shared" si="200"/>
        <v>781.50348997053368</v>
      </c>
      <c r="L1257">
        <f t="shared" si="201"/>
        <v>3.3425607443927613E-2</v>
      </c>
      <c r="N1257">
        <f t="shared" si="202"/>
        <v>3.5011487403993569E-2</v>
      </c>
      <c r="O1257">
        <f t="shared" si="203"/>
        <v>9.4011487403993566E-2</v>
      </c>
      <c r="P1257">
        <f t="shared" si="204"/>
        <v>-1.4373462724554045E-2</v>
      </c>
      <c r="Q1257">
        <f t="shared" si="205"/>
        <v>-4.4774039149776207E-2</v>
      </c>
      <c r="R1257">
        <f t="shared" si="206"/>
        <v>-147.28023088611221</v>
      </c>
    </row>
    <row r="1258" spans="1:18">
      <c r="A1258" t="s">
        <v>2665</v>
      </c>
      <c r="B1258">
        <v>619.19500000000005</v>
      </c>
      <c r="C1258">
        <v>6.0860142851501013</v>
      </c>
      <c r="D1258">
        <v>5.1999999999999998E-2</v>
      </c>
      <c r="E1258">
        <v>59.634759015529156</v>
      </c>
      <c r="G1258" s="128">
        <f t="shared" si="198"/>
        <v>3.6463788738443456E-2</v>
      </c>
      <c r="H1258" s="128">
        <v>-153.02020763226315</v>
      </c>
      <c r="J1258">
        <f t="shared" si="199"/>
        <v>37.684296152935175</v>
      </c>
      <c r="K1258">
        <f t="shared" si="200"/>
        <v>656.87929615293524</v>
      </c>
      <c r="L1258">
        <f t="shared" si="201"/>
        <v>3.7917452079694033E-2</v>
      </c>
      <c r="N1258">
        <f t="shared" si="202"/>
        <v>3.1010074688075161E-2</v>
      </c>
      <c r="O1258">
        <f t="shared" si="203"/>
        <v>8.3010074688075156E-2</v>
      </c>
      <c r="P1258">
        <f t="shared" si="204"/>
        <v>-1.9333176499712515E-2</v>
      </c>
      <c r="Q1258">
        <f t="shared" si="205"/>
        <v>-5.5796965238155971E-2</v>
      </c>
      <c r="R1258">
        <f t="shared" si="206"/>
        <v>-153.02020763226315</v>
      </c>
    </row>
    <row r="1259" spans="1:18">
      <c r="A1259" t="s">
        <v>2666</v>
      </c>
      <c r="B1259">
        <v>651.04169999999999</v>
      </c>
      <c r="C1259">
        <v>5.3973928565964728</v>
      </c>
      <c r="D1259">
        <v>0.06</v>
      </c>
      <c r="E1259">
        <v>60.01925024523382</v>
      </c>
      <c r="G1259" s="128">
        <f t="shared" si="198"/>
        <v>2.5137702461689122E-2</v>
      </c>
      <c r="H1259" s="128">
        <v>-225.32387444432197</v>
      </c>
      <c r="J1259">
        <f t="shared" si="199"/>
        <v>35.139278209264241</v>
      </c>
      <c r="K1259">
        <f t="shared" si="200"/>
        <v>686.18097820926425</v>
      </c>
      <c r="L1259">
        <f t="shared" si="201"/>
        <v>2.7736412331892654E-2</v>
      </c>
      <c r="N1259">
        <f t="shared" si="202"/>
        <v>3.6011550147140296E-2</v>
      </c>
      <c r="O1259">
        <f t="shared" si="203"/>
        <v>9.6011550147140301E-2</v>
      </c>
      <c r="P1259">
        <f t="shared" si="204"/>
        <v>-3.1503542671274504E-2</v>
      </c>
      <c r="Q1259">
        <f t="shared" si="205"/>
        <v>-5.6641245132963626E-2</v>
      </c>
      <c r="R1259">
        <f t="shared" si="206"/>
        <v>-225.32387444432197</v>
      </c>
    </row>
    <row r="1260" spans="1:18">
      <c r="A1260" t="s">
        <v>2667</v>
      </c>
      <c r="B1260">
        <v>679.80970000000002</v>
      </c>
      <c r="C1260">
        <v>6.0931852087665463</v>
      </c>
      <c r="D1260">
        <v>0.05</v>
      </c>
      <c r="E1260">
        <v>60.01925024523382</v>
      </c>
      <c r="G1260" s="128">
        <f t="shared" si="198"/>
        <v>4.1436332975763421E-2</v>
      </c>
      <c r="H1260" s="128">
        <v>-102.28369073386577</v>
      </c>
      <c r="J1260">
        <f t="shared" si="199"/>
        <v>41.422064088160234</v>
      </c>
      <c r="K1260">
        <f t="shared" si="200"/>
        <v>721.23176408816028</v>
      </c>
      <c r="L1260">
        <f t="shared" si="201"/>
        <v>4.2078833063527013E-2</v>
      </c>
      <c r="N1260">
        <f t="shared" si="202"/>
        <v>3.0009625122616915E-2</v>
      </c>
      <c r="O1260">
        <f t="shared" si="203"/>
        <v>8.0009625122616918E-2</v>
      </c>
      <c r="P1260">
        <f t="shared" si="204"/>
        <v>-9.4627769662126993E-4</v>
      </c>
      <c r="Q1260">
        <f t="shared" si="205"/>
        <v>-4.2382610672384691E-2</v>
      </c>
      <c r="R1260">
        <f t="shared" si="206"/>
        <v>-102.28369073386577</v>
      </c>
    </row>
    <row r="1261" spans="1:18">
      <c r="A1261" t="s">
        <v>2668</v>
      </c>
      <c r="B1261">
        <v>538.79309999999998</v>
      </c>
      <c r="C1261">
        <v>4.1002344319714936</v>
      </c>
      <c r="D1261">
        <v>6.8000000000000005E-2</v>
      </c>
      <c r="E1261">
        <v>60.31327401855556</v>
      </c>
      <c r="G1261" s="128">
        <f t="shared" si="198"/>
        <v>-1.4468468305620111E-2</v>
      </c>
      <c r="H1261" s="128">
        <v>801.31073379098598</v>
      </c>
      <c r="J1261">
        <f t="shared" si="199"/>
        <v>22.091780203286604</v>
      </c>
      <c r="K1261">
        <f t="shared" si="200"/>
        <v>560.88488020328657</v>
      </c>
      <c r="L1261">
        <f t="shared" si="201"/>
        <v>-6.2062071893702053E-3</v>
      </c>
      <c r="N1261">
        <f t="shared" si="202"/>
        <v>4.1013026332617789E-2</v>
      </c>
      <c r="O1261">
        <f t="shared" si="203"/>
        <v>0.10901302633261779</v>
      </c>
      <c r="P1261">
        <f t="shared" si="204"/>
        <v>-0.13040585785370085</v>
      </c>
      <c r="Q1261">
        <f t="shared" si="205"/>
        <v>-0.11593738954808074</v>
      </c>
      <c r="R1261">
        <f t="shared" si="206"/>
        <v>801.31073379098598</v>
      </c>
    </row>
    <row r="1262" spans="1:18">
      <c r="A1262" t="s">
        <v>2669</v>
      </c>
      <c r="B1262">
        <v>732.06439999999998</v>
      </c>
      <c r="C1262">
        <v>4.3851148203566215</v>
      </c>
      <c r="D1262">
        <v>4.8000000000000001E-2</v>
      </c>
      <c r="E1262">
        <v>60.435784193730051</v>
      </c>
      <c r="G1262" s="128">
        <f t="shared" si="198"/>
        <v>4.4603350072620722E-2</v>
      </c>
      <c r="H1262" s="128">
        <v>-77.485563418604599</v>
      </c>
      <c r="J1262">
        <f t="shared" si="199"/>
        <v>32.101864498954775</v>
      </c>
      <c r="K1262">
        <f t="shared" si="200"/>
        <v>764.16626449895477</v>
      </c>
      <c r="L1262">
        <f t="shared" si="201"/>
        <v>4.4765246215147263E-2</v>
      </c>
      <c r="N1262">
        <f t="shared" si="202"/>
        <v>2.9009176412990424E-2</v>
      </c>
      <c r="O1262">
        <f t="shared" si="203"/>
        <v>7.7009176412990432E-2</v>
      </c>
      <c r="P1262">
        <f t="shared" si="204"/>
        <v>1.0042192965277974E-2</v>
      </c>
      <c r="Q1262">
        <f t="shared" si="205"/>
        <v>-3.4561157107342748E-2</v>
      </c>
      <c r="R1262">
        <f t="shared" si="206"/>
        <v>-77.485563418604599</v>
      </c>
    </row>
    <row r="1263" spans="1:18">
      <c r="A1263" t="s">
        <v>2670</v>
      </c>
      <c r="B1263">
        <v>662.25170000000003</v>
      </c>
      <c r="C1263">
        <v>6.019635197698654</v>
      </c>
      <c r="D1263">
        <v>4.2999999999999997E-2</v>
      </c>
      <c r="E1263">
        <v>60.484218492441713</v>
      </c>
      <c r="G1263" s="128">
        <f t="shared" si="198"/>
        <v>5.1646182276216202E-2</v>
      </c>
      <c r="H1263" s="128">
        <v>-75.846856783065888</v>
      </c>
      <c r="J1263">
        <f t="shared" si="199"/>
        <v>39.865136430557698</v>
      </c>
      <c r="K1263">
        <f t="shared" si="200"/>
        <v>702.11683643055767</v>
      </c>
      <c r="L1263">
        <f t="shared" si="201"/>
        <v>5.0965041048421318E-2</v>
      </c>
      <c r="N1263">
        <f t="shared" si="202"/>
        <v>2.6008213951749935E-2</v>
      </c>
      <c r="O1263">
        <f t="shared" si="203"/>
        <v>6.9008213951749928E-2</v>
      </c>
      <c r="P1263">
        <f t="shared" si="204"/>
        <v>1.2474176371253344E-2</v>
      </c>
      <c r="Q1263">
        <f t="shared" si="205"/>
        <v>-3.9172005904962857E-2</v>
      </c>
      <c r="R1263">
        <f t="shared" si="206"/>
        <v>-75.846856783065888</v>
      </c>
    </row>
    <row r="1264" spans="1:18">
      <c r="A1264" t="s">
        <v>2671</v>
      </c>
      <c r="B1264">
        <v>238.09520000000001</v>
      </c>
      <c r="C1264">
        <v>6.381290804814812</v>
      </c>
      <c r="D1264">
        <v>8.5999999999999993E-2</v>
      </c>
      <c r="E1264">
        <v>61.646648881624003</v>
      </c>
      <c r="G1264" s="128">
        <f t="shared" si="198"/>
        <v>0.14488919632181146</v>
      </c>
      <c r="H1264" s="128">
        <v>91.073807332668935</v>
      </c>
      <c r="J1264">
        <f t="shared" si="199"/>
        <v>15.193547104305438</v>
      </c>
      <c r="K1264">
        <f t="shared" si="200"/>
        <v>253.28874710430546</v>
      </c>
      <c r="L1264">
        <f t="shared" si="201"/>
        <v>0.1552245402311303</v>
      </c>
      <c r="N1264">
        <f t="shared" si="202"/>
        <v>5.3016118038196634E-2</v>
      </c>
      <c r="O1264">
        <f t="shared" si="203"/>
        <v>0.13901611803819663</v>
      </c>
      <c r="P1264">
        <f t="shared" si="204"/>
        <v>0.27684530382579048</v>
      </c>
      <c r="Q1264">
        <f t="shared" si="205"/>
        <v>0.13195610750397901</v>
      </c>
      <c r="R1264">
        <f t="shared" si="206"/>
        <v>91.073807332668935</v>
      </c>
    </row>
    <row r="1265" spans="1:18">
      <c r="A1265" t="s">
        <v>2672</v>
      </c>
      <c r="B1265">
        <v>712.25070000000005</v>
      </c>
      <c r="C1265">
        <v>4.6660701850653279</v>
      </c>
      <c r="D1265">
        <v>6.4000000000000001E-2</v>
      </c>
      <c r="E1265">
        <v>62.518480467778481</v>
      </c>
      <c r="G1265" s="128">
        <f t="shared" si="198"/>
        <v>2.4222841874337903E-2</v>
      </c>
      <c r="H1265" s="128">
        <v>-209.20406163352848</v>
      </c>
      <c r="J1265">
        <f t="shared" si="199"/>
        <v>33.234117555619093</v>
      </c>
      <c r="K1265">
        <f t="shared" si="200"/>
        <v>745.4848175556192</v>
      </c>
      <c r="L1265">
        <f t="shared" si="201"/>
        <v>2.6348690109296698E-2</v>
      </c>
      <c r="N1265">
        <f t="shared" si="202"/>
        <v>4.0011827499378226E-2</v>
      </c>
      <c r="O1265">
        <f t="shared" si="203"/>
        <v>0.10401182749937823</v>
      </c>
      <c r="P1265">
        <f t="shared" si="204"/>
        <v>-2.6452327169844109E-2</v>
      </c>
      <c r="Q1265">
        <f t="shared" si="205"/>
        <v>-5.0675169044182011E-2</v>
      </c>
      <c r="R1265">
        <f t="shared" si="206"/>
        <v>-209.20406163352848</v>
      </c>
    </row>
    <row r="1266" spans="1:18">
      <c r="A1266" t="s">
        <v>2673</v>
      </c>
      <c r="B1266">
        <v>598.80240000000003</v>
      </c>
      <c r="C1266">
        <v>8.1171033560295758</v>
      </c>
      <c r="D1266">
        <v>0.04</v>
      </c>
      <c r="E1266">
        <v>62.518480467778481</v>
      </c>
      <c r="G1266" s="128">
        <f t="shared" si="198"/>
        <v>5.9234209750481062E-2</v>
      </c>
      <c r="H1266" s="128">
        <v>-83.67774713616339</v>
      </c>
      <c r="J1266">
        <f t="shared" si="199"/>
        <v>48.60540970638565</v>
      </c>
      <c r="K1266">
        <f t="shared" si="200"/>
        <v>647.40780970638571</v>
      </c>
      <c r="L1266">
        <f t="shared" si="201"/>
        <v>5.6742781140342424E-2</v>
      </c>
      <c r="N1266">
        <f t="shared" si="202"/>
        <v>2.5007392187111392E-2</v>
      </c>
      <c r="O1266">
        <f t="shared" si="203"/>
        <v>6.5007392187111393E-2</v>
      </c>
      <c r="P1266">
        <f t="shared" si="204"/>
        <v>9.6683574973688846E-3</v>
      </c>
      <c r="Q1266">
        <f t="shared" si="205"/>
        <v>-4.9565852253112178E-2</v>
      </c>
      <c r="R1266">
        <f t="shared" si="206"/>
        <v>-83.67774713616339</v>
      </c>
    </row>
    <row r="1267" spans="1:18">
      <c r="A1267" t="s">
        <v>2674</v>
      </c>
      <c r="B1267">
        <v>561.79780000000005</v>
      </c>
      <c r="C1267">
        <v>8.7352021831730866</v>
      </c>
      <c r="D1267">
        <v>3.5000000000000003E-2</v>
      </c>
      <c r="E1267">
        <v>62.875518353038366</v>
      </c>
      <c r="G1267" s="128">
        <f t="shared" si="198"/>
        <v>7.4271496992023067E-2</v>
      </c>
      <c r="H1267" s="128">
        <v>-71.995019388987131</v>
      </c>
      <c r="J1267">
        <f t="shared" si="199"/>
        <v>49.074173690618373</v>
      </c>
      <c r="K1267">
        <f t="shared" si="200"/>
        <v>610.87197369061846</v>
      </c>
      <c r="L1267">
        <f t="shared" si="201"/>
        <v>6.7857703047950996E-2</v>
      </c>
      <c r="N1267">
        <f t="shared" si="202"/>
        <v>2.2006431423563427E-2</v>
      </c>
      <c r="O1267">
        <f t="shared" si="203"/>
        <v>5.7006431423563431E-2</v>
      </c>
      <c r="P1267">
        <f t="shared" si="204"/>
        <v>2.0799718332125065E-2</v>
      </c>
      <c r="Q1267">
        <f t="shared" si="205"/>
        <v>-5.3471778659898002E-2</v>
      </c>
      <c r="R1267">
        <f t="shared" si="206"/>
        <v>-71.995019388987131</v>
      </c>
    </row>
    <row r="1268" spans="1:18">
      <c r="A1268" t="s">
        <v>2675</v>
      </c>
      <c r="B1268">
        <v>630.11969999999997</v>
      </c>
      <c r="C1268">
        <v>5.8289725574320146</v>
      </c>
      <c r="D1268">
        <v>5.1999999999999998E-2</v>
      </c>
      <c r="E1268">
        <v>63.4797390031286</v>
      </c>
      <c r="G1268" s="128">
        <f t="shared" si="198"/>
        <v>3.6933789182908641E-2</v>
      </c>
      <c r="H1268" s="128">
        <v>-153.2447770630136</v>
      </c>
      <c r="J1268">
        <f t="shared" si="199"/>
        <v>36.729504391972938</v>
      </c>
      <c r="K1268">
        <f t="shared" si="200"/>
        <v>666.84920439197288</v>
      </c>
      <c r="L1268">
        <f t="shared" si="201"/>
        <v>3.8233870050887339E-2</v>
      </c>
      <c r="N1268">
        <f t="shared" si="202"/>
        <v>3.300946428162687E-2</v>
      </c>
      <c r="O1268">
        <f t="shared" si="203"/>
        <v>8.5009464281626868E-2</v>
      </c>
      <c r="P1268">
        <f t="shared" si="204"/>
        <v>-1.9665313711363139E-2</v>
      </c>
      <c r="Q1268">
        <f t="shared" si="205"/>
        <v>-5.659910289427178E-2</v>
      </c>
      <c r="R1268">
        <f t="shared" si="206"/>
        <v>-153.2447770630136</v>
      </c>
    </row>
    <row r="1269" spans="1:18">
      <c r="A1269" t="s">
        <v>754</v>
      </c>
      <c r="B1269">
        <v>1011.122</v>
      </c>
      <c r="C1269">
        <v>5.0082997264156743</v>
      </c>
      <c r="D1269">
        <v>5.6000000000000001E-2</v>
      </c>
      <c r="E1269">
        <v>64.303681552648982</v>
      </c>
      <c r="G1269" s="128">
        <f t="shared" si="198"/>
        <v>4.0250744386924622E-2</v>
      </c>
      <c r="H1269" s="128">
        <v>-58.074585794370073</v>
      </c>
      <c r="J1269">
        <f t="shared" si="199"/>
        <v>50.640020359728695</v>
      </c>
      <c r="K1269">
        <f t="shared" si="200"/>
        <v>1061.7620203597287</v>
      </c>
      <c r="L1269">
        <f t="shared" si="201"/>
        <v>4.0723700688779861E-2</v>
      </c>
      <c r="N1269">
        <f t="shared" si="202"/>
        <v>3.601006166948343E-2</v>
      </c>
      <c r="O1269">
        <f t="shared" si="203"/>
        <v>9.2010061669483431E-2</v>
      </c>
      <c r="P1269">
        <f t="shared" si="204"/>
        <v>1.6875291305067486E-2</v>
      </c>
      <c r="Q1269">
        <f t="shared" si="205"/>
        <v>-2.3375453081857137E-2</v>
      </c>
      <c r="R1269">
        <f t="shared" si="206"/>
        <v>-58.074585794370073</v>
      </c>
    </row>
    <row r="1270" spans="1:18">
      <c r="A1270" t="s">
        <v>2676</v>
      </c>
      <c r="B1270">
        <v>663.13</v>
      </c>
      <c r="C1270">
        <v>6.831197359590754</v>
      </c>
      <c r="D1270">
        <v>4.2000000000000003E-2</v>
      </c>
      <c r="E1270">
        <v>64.303681552648982</v>
      </c>
      <c r="G1270" s="128">
        <f t="shared" si="198"/>
        <v>5.3130119186814012E-2</v>
      </c>
      <c r="H1270" s="128">
        <v>-76.307730745469712</v>
      </c>
      <c r="J1270">
        <f t="shared" si="199"/>
        <v>45.299719050654168</v>
      </c>
      <c r="K1270">
        <f t="shared" si="200"/>
        <v>708.42971905065417</v>
      </c>
      <c r="L1270">
        <f t="shared" si="201"/>
        <v>5.2155317150098635E-2</v>
      </c>
      <c r="N1270">
        <f t="shared" si="202"/>
        <v>2.7007546252112574E-2</v>
      </c>
      <c r="O1270">
        <f t="shared" si="203"/>
        <v>6.9007546252112584E-2</v>
      </c>
      <c r="P1270">
        <f t="shared" si="204"/>
        <v>1.2587730892992831E-2</v>
      </c>
      <c r="Q1270">
        <f t="shared" si="205"/>
        <v>-4.0542388293821181E-2</v>
      </c>
      <c r="R1270">
        <f t="shared" si="206"/>
        <v>-76.307730745469712</v>
      </c>
    </row>
    <row r="1271" spans="1:18">
      <c r="A1271" t="s">
        <v>2677</v>
      </c>
      <c r="B1271">
        <v>892.85709999999995</v>
      </c>
      <c r="C1271">
        <v>5.9121562279790423</v>
      </c>
      <c r="D1271">
        <v>6.2E-2</v>
      </c>
      <c r="E1271">
        <v>66.146498829402447</v>
      </c>
      <c r="G1271" s="128">
        <f t="shared" si="198"/>
        <v>3.3943561272537059E-2</v>
      </c>
      <c r="H1271" s="128">
        <v>-97.172731787178677</v>
      </c>
      <c r="J1271">
        <f t="shared" si="199"/>
        <v>52.787106644603064</v>
      </c>
      <c r="K1271">
        <f t="shared" si="200"/>
        <v>945.64420664460306</v>
      </c>
      <c r="L1271">
        <f t="shared" si="201"/>
        <v>3.5149049629468049E-2</v>
      </c>
      <c r="N1271">
        <f t="shared" si="202"/>
        <v>4.1010829274229513E-2</v>
      </c>
      <c r="O1271">
        <f t="shared" si="203"/>
        <v>0.10301082927422951</v>
      </c>
      <c r="P1271">
        <f t="shared" si="204"/>
        <v>9.5967551815796803E-4</v>
      </c>
      <c r="Q1271">
        <f t="shared" si="205"/>
        <v>-3.2983885754379091E-2</v>
      </c>
      <c r="R1271">
        <f t="shared" si="206"/>
        <v>-97.172731787178677</v>
      </c>
    </row>
    <row r="1272" spans="1:18">
      <c r="A1272" t="s">
        <v>2678</v>
      </c>
      <c r="B1272">
        <v>518.13469999999995</v>
      </c>
      <c r="C1272">
        <v>7.1176090872462394</v>
      </c>
      <c r="D1272">
        <v>8.1000000000000003E-2</v>
      </c>
      <c r="E1272">
        <v>66.683992415304914</v>
      </c>
      <c r="G1272" s="128">
        <f t="shared" si="198"/>
        <v>-6.8012349346192311E-2</v>
      </c>
      <c r="H1272" s="128">
        <v>263.1076279810153</v>
      </c>
      <c r="J1272">
        <f t="shared" si="199"/>
        <v>36.878802491376035</v>
      </c>
      <c r="K1272">
        <f t="shared" si="200"/>
        <v>555.01350249137602</v>
      </c>
      <c r="L1272">
        <f t="shared" si="201"/>
        <v>-4.1127818351993473E-2</v>
      </c>
      <c r="N1272">
        <f t="shared" si="202"/>
        <v>5.4014033856396984E-2</v>
      </c>
      <c r="O1272">
        <f t="shared" si="203"/>
        <v>0.13501403385639699</v>
      </c>
      <c r="P1272">
        <f t="shared" si="204"/>
        <v>-0.24695802844512049</v>
      </c>
      <c r="Q1272">
        <f t="shared" si="205"/>
        <v>-0.17894567909892817</v>
      </c>
      <c r="R1272">
        <f t="shared" si="206"/>
        <v>263.1076279810153</v>
      </c>
    </row>
    <row r="1273" spans="1:18">
      <c r="A1273" t="s">
        <v>2679</v>
      </c>
      <c r="B1273">
        <v>584.11210000000005</v>
      </c>
      <c r="C1273">
        <v>5.4718162612865218</v>
      </c>
      <c r="D1273">
        <v>5.0999999999999997E-2</v>
      </c>
      <c r="E1273">
        <v>66.683992415304928</v>
      </c>
      <c r="G1273" s="128">
        <f t="shared" si="198"/>
        <v>3.6719842745313175E-2</v>
      </c>
      <c r="H1273" s="128">
        <v>-198.06120613179132</v>
      </c>
      <c r="J1273">
        <f t="shared" si="199"/>
        <v>31.961540871942191</v>
      </c>
      <c r="K1273">
        <f t="shared" si="200"/>
        <v>616.07364087194219</v>
      </c>
      <c r="L1273">
        <f t="shared" si="201"/>
        <v>3.8145924400769735E-2</v>
      </c>
      <c r="N1273">
        <f t="shared" si="202"/>
        <v>3.4008836131805512E-2</v>
      </c>
      <c r="O1273">
        <f t="shared" si="203"/>
        <v>8.5008836131805515E-2</v>
      </c>
      <c r="P1273">
        <f t="shared" si="204"/>
        <v>-3.6007920685751177E-2</v>
      </c>
      <c r="Q1273">
        <f t="shared" si="205"/>
        <v>-7.2727763431064352E-2</v>
      </c>
      <c r="R1273">
        <f t="shared" si="206"/>
        <v>-198.06120613179132</v>
      </c>
    </row>
    <row r="1274" spans="1:18">
      <c r="A1274" t="s">
        <v>2680</v>
      </c>
      <c r="B1274">
        <v>576.36890000000005</v>
      </c>
      <c r="C1274">
        <v>5.6217125651392159</v>
      </c>
      <c r="D1274">
        <v>4.5999999999999999E-2</v>
      </c>
      <c r="E1274">
        <v>67.408443845718054</v>
      </c>
      <c r="G1274" s="128">
        <f t="shared" si="198"/>
        <v>4.7454098808704874E-2</v>
      </c>
      <c r="H1274" s="128">
        <v>-145.80161712382025</v>
      </c>
      <c r="J1274">
        <f t="shared" si="199"/>
        <v>32.401802872854688</v>
      </c>
      <c r="K1274">
        <f t="shared" si="200"/>
        <v>608.77070287285471</v>
      </c>
      <c r="L1274">
        <f t="shared" si="201"/>
        <v>4.7299738590604976E-2</v>
      </c>
      <c r="N1274">
        <f t="shared" si="202"/>
        <v>3.1007884169030307E-2</v>
      </c>
      <c r="O1274">
        <f t="shared" si="203"/>
        <v>7.7007884169030302E-2</v>
      </c>
      <c r="P1274">
        <f t="shared" si="204"/>
        <v>-2.1734744645922358E-2</v>
      </c>
      <c r="Q1274">
        <f t="shared" si="205"/>
        <v>-6.9188843454627225E-2</v>
      </c>
      <c r="R1274">
        <f t="shared" si="206"/>
        <v>-145.80161712382025</v>
      </c>
    </row>
    <row r="1275" spans="1:18">
      <c r="A1275" t="s">
        <v>2681</v>
      </c>
      <c r="B1275">
        <v>595.23810000000003</v>
      </c>
      <c r="C1275">
        <v>6.9398348770929363</v>
      </c>
      <c r="D1275">
        <v>0.04</v>
      </c>
      <c r="E1275">
        <v>67.517111905057078</v>
      </c>
      <c r="G1275" s="128">
        <f t="shared" si="198"/>
        <v>5.9465233872157547E-2</v>
      </c>
      <c r="H1275" s="128">
        <v>-91.643776725658583</v>
      </c>
      <c r="J1275">
        <f t="shared" si="199"/>
        <v>41.30854126554533</v>
      </c>
      <c r="K1275">
        <f t="shared" si="200"/>
        <v>636.5466412655453</v>
      </c>
      <c r="L1275">
        <f t="shared" si="201"/>
        <v>5.7211417500497755E-2</v>
      </c>
      <c r="N1275">
        <f t="shared" si="202"/>
        <v>2.7006844762022832E-2</v>
      </c>
      <c r="O1275">
        <f t="shared" si="203"/>
        <v>6.700684476202283E-2</v>
      </c>
      <c r="P1275">
        <f t="shared" si="204"/>
        <v>4.969047712966787E-3</v>
      </c>
      <c r="Q1275">
        <f t="shared" si="205"/>
        <v>-5.449618615919076E-2</v>
      </c>
      <c r="R1275">
        <f t="shared" si="206"/>
        <v>-91.643776725658583</v>
      </c>
    </row>
    <row r="1276" spans="1:18">
      <c r="A1276" t="s">
        <v>2682</v>
      </c>
      <c r="B1276">
        <v>731.52890000000002</v>
      </c>
      <c r="C1276">
        <v>4.6980649943414026</v>
      </c>
      <c r="D1276">
        <v>3.6999999999999998E-2</v>
      </c>
      <c r="E1276">
        <v>67.584662365050036</v>
      </c>
      <c r="G1276" s="128">
        <f t="shared" si="198"/>
        <v>5.772668396951508E-2</v>
      </c>
      <c r="H1276" s="128">
        <v>-51.691943713581757</v>
      </c>
      <c r="J1276">
        <f t="shared" si="199"/>
        <v>34.367703174390726</v>
      </c>
      <c r="K1276">
        <f t="shared" si="200"/>
        <v>765.89660317439075</v>
      </c>
      <c r="L1276">
        <f t="shared" si="201"/>
        <v>5.6673252858404778E-2</v>
      </c>
      <c r="N1276">
        <f t="shared" si="202"/>
        <v>2.5006325075068513E-2</v>
      </c>
      <c r="O1276">
        <f t="shared" si="203"/>
        <v>6.2006325075068508E-2</v>
      </c>
      <c r="P1276">
        <f t="shared" si="204"/>
        <v>2.7886638984276124E-2</v>
      </c>
      <c r="Q1276">
        <f t="shared" si="205"/>
        <v>-2.9840044985238956E-2</v>
      </c>
      <c r="R1276">
        <f t="shared" si="206"/>
        <v>-51.691943713581757</v>
      </c>
    </row>
    <row r="1277" spans="1:18">
      <c r="A1277" t="s">
        <v>2683</v>
      </c>
      <c r="B1277">
        <v>629.32659999999998</v>
      </c>
      <c r="C1277">
        <v>5.9966887766861205</v>
      </c>
      <c r="D1277">
        <v>3.5000000000000003E-2</v>
      </c>
      <c r="E1277">
        <v>68.588273169154277</v>
      </c>
      <c r="G1277" s="128">
        <f t="shared" si="198"/>
        <v>6.6149852935200704E-2</v>
      </c>
      <c r="H1277" s="128">
        <v>-62.437646933377032</v>
      </c>
      <c r="J1277">
        <f t="shared" si="199"/>
        <v>37.738757590900356</v>
      </c>
      <c r="K1277">
        <f t="shared" si="200"/>
        <v>667.06535759090036</v>
      </c>
      <c r="L1277">
        <f t="shared" si="201"/>
        <v>6.3386777148877069E-2</v>
      </c>
      <c r="N1277">
        <f t="shared" si="202"/>
        <v>2.4005895609203999E-2</v>
      </c>
      <c r="O1277">
        <f t="shared" si="203"/>
        <v>5.9005895609204002E-2</v>
      </c>
      <c r="P1277">
        <f t="shared" si="204"/>
        <v>2.4847441312571945E-2</v>
      </c>
      <c r="Q1277">
        <f t="shared" si="205"/>
        <v>-4.1302411622628758E-2</v>
      </c>
      <c r="R1277">
        <f t="shared" si="206"/>
        <v>-62.437646933377032</v>
      </c>
    </row>
    <row r="1278" spans="1:18">
      <c r="A1278" t="s">
        <v>2684</v>
      </c>
      <c r="B1278">
        <v>684.93150000000003</v>
      </c>
      <c r="C1278">
        <v>8.5349217339303127</v>
      </c>
      <c r="D1278">
        <v>4.9000000000000002E-2</v>
      </c>
      <c r="E1278">
        <v>69.404401575842371</v>
      </c>
      <c r="G1278" s="128">
        <f t="shared" si="198"/>
        <v>4.2912918849969409E-2</v>
      </c>
      <c r="H1278" s="128">
        <v>-109.92586253036629</v>
      </c>
      <c r="J1278">
        <f t="shared" si="199"/>
        <v>58.458367456034907</v>
      </c>
      <c r="K1278">
        <f t="shared" si="200"/>
        <v>743.38986745603495</v>
      </c>
      <c r="L1278">
        <f t="shared" si="201"/>
        <v>4.3511581431223689E-2</v>
      </c>
      <c r="N1278">
        <f t="shared" si="202"/>
        <v>3.4008156772162762E-2</v>
      </c>
      <c r="O1278">
        <f t="shared" si="203"/>
        <v>8.3008156772162764E-2</v>
      </c>
      <c r="P1278">
        <f t="shared" si="204"/>
        <v>-4.259477332815606E-3</v>
      </c>
      <c r="Q1278">
        <f t="shared" si="205"/>
        <v>-4.7172396182785015E-2</v>
      </c>
      <c r="R1278">
        <f t="shared" si="206"/>
        <v>-109.92586253036629</v>
      </c>
    </row>
    <row r="1279" spans="1:18">
      <c r="A1279" t="s">
        <v>2685</v>
      </c>
      <c r="B1279">
        <v>704.22540000000004</v>
      </c>
      <c r="C1279">
        <v>8.0807135146208626</v>
      </c>
      <c r="D1279">
        <v>7.0000000000000007E-2</v>
      </c>
      <c r="E1279">
        <v>70.016500912284954</v>
      </c>
      <c r="G1279" s="128">
        <f t="shared" si="198"/>
        <v>1.5842153622788957E-2</v>
      </c>
      <c r="H1279" s="128">
        <v>-402.09260333314836</v>
      </c>
      <c r="J1279">
        <f t="shared" si="199"/>
        <v>56.906437071192833</v>
      </c>
      <c r="K1279">
        <f t="shared" si="200"/>
        <v>761.13183707119288</v>
      </c>
      <c r="L1279">
        <f t="shared" si="201"/>
        <v>2.0638713180325126E-2</v>
      </c>
      <c r="N1279">
        <f t="shared" si="202"/>
        <v>4.9011550638599473E-2</v>
      </c>
      <c r="O1279">
        <f t="shared" si="203"/>
        <v>0.11901155063859947</v>
      </c>
      <c r="P1279">
        <f t="shared" si="204"/>
        <v>-4.7857974303119832E-2</v>
      </c>
      <c r="Q1279">
        <f t="shared" si="205"/>
        <v>-6.3700127925908789E-2</v>
      </c>
      <c r="R1279">
        <f t="shared" si="206"/>
        <v>-402.09260333314836</v>
      </c>
    </row>
    <row r="1280" spans="1:18">
      <c r="A1280" t="s">
        <v>2686</v>
      </c>
      <c r="B1280">
        <v>740.74069999999995</v>
      </c>
      <c r="C1280">
        <v>5.537305398694393</v>
      </c>
      <c r="D1280">
        <v>4.7E-2</v>
      </c>
      <c r="E1280">
        <v>70.229216878698011</v>
      </c>
      <c r="G1280" s="128">
        <f t="shared" si="198"/>
        <v>4.581132475658712E-2</v>
      </c>
      <c r="H1280" s="128">
        <v>-83.668161406181341</v>
      </c>
      <c r="J1280">
        <f t="shared" si="199"/>
        <v>41.017074771426635</v>
      </c>
      <c r="K1280">
        <f t="shared" si="200"/>
        <v>781.75777477142663</v>
      </c>
      <c r="L1280">
        <f t="shared" si="201"/>
        <v>4.587958810377097E-2</v>
      </c>
      <c r="N1280">
        <f t="shared" si="202"/>
        <v>3.3007731932988067E-2</v>
      </c>
      <c r="O1280">
        <f t="shared" si="203"/>
        <v>8.0007731932988074E-2</v>
      </c>
      <c r="P1280">
        <f t="shared" si="204"/>
        <v>7.4818316169358995E-3</v>
      </c>
      <c r="Q1280">
        <f t="shared" si="205"/>
        <v>-3.832949313965122E-2</v>
      </c>
      <c r="R1280">
        <f t="shared" si="206"/>
        <v>-83.668161406181341</v>
      </c>
    </row>
    <row r="1281" spans="1:18">
      <c r="A1281" t="s">
        <v>2687</v>
      </c>
      <c r="B1281">
        <v>747.38419999999996</v>
      </c>
      <c r="C1281">
        <v>4.7103223819722295</v>
      </c>
      <c r="D1281">
        <v>5.3999999999999999E-2</v>
      </c>
      <c r="E1281">
        <v>70.386784456054684</v>
      </c>
      <c r="G1281" s="128">
        <f t="shared" si="198"/>
        <v>3.7849439356444851E-2</v>
      </c>
      <c r="H1281" s="128">
        <v>-114.39452652844273</v>
      </c>
      <c r="J1281">
        <f t="shared" si="199"/>
        <v>35.204205251924094</v>
      </c>
      <c r="K1281">
        <f t="shared" si="200"/>
        <v>782.58840525192409</v>
      </c>
      <c r="L1281">
        <f t="shared" si="201"/>
        <v>3.8636711926399225E-2</v>
      </c>
      <c r="N1281">
        <f t="shared" si="202"/>
        <v>3.8008863606269531E-2</v>
      </c>
      <c r="O1281">
        <f t="shared" si="203"/>
        <v>9.2008863606269531E-2</v>
      </c>
      <c r="P1281">
        <f t="shared" si="204"/>
        <v>-5.4482475890303E-3</v>
      </c>
      <c r="Q1281">
        <f t="shared" si="205"/>
        <v>-4.3297686945475151E-2</v>
      </c>
      <c r="R1281">
        <f t="shared" si="206"/>
        <v>-114.39452652844273</v>
      </c>
    </row>
    <row r="1282" spans="1:18">
      <c r="A1282" t="s">
        <v>2688</v>
      </c>
      <c r="B1282">
        <v>735.29409999999996</v>
      </c>
      <c r="C1282">
        <v>6.2475944189575285</v>
      </c>
      <c r="D1282">
        <v>2.7E-2</v>
      </c>
      <c r="E1282">
        <v>70.386784456054684</v>
      </c>
      <c r="G1282" s="128">
        <f t="shared" si="198"/>
        <v>6.9400594155071188E-2</v>
      </c>
      <c r="H1282" s="128">
        <v>-32.312162817968826</v>
      </c>
      <c r="J1282">
        <f t="shared" si="199"/>
        <v>45.938193154523987</v>
      </c>
      <c r="K1282">
        <f t="shared" si="200"/>
        <v>781.23229315452397</v>
      </c>
      <c r="L1282">
        <f t="shared" si="201"/>
        <v>6.6649498158884782E-2</v>
      </c>
      <c r="N1282">
        <f t="shared" si="202"/>
        <v>1.9004431803134766E-2</v>
      </c>
      <c r="O1282">
        <f t="shared" si="203"/>
        <v>4.6004431803134765E-2</v>
      </c>
      <c r="P1282">
        <f t="shared" si="204"/>
        <v>4.6975761175046829E-2</v>
      </c>
      <c r="Q1282">
        <f t="shared" si="205"/>
        <v>-2.2424832980024359E-2</v>
      </c>
      <c r="R1282">
        <f t="shared" si="206"/>
        <v>-32.312162817968826</v>
      </c>
    </row>
    <row r="1283" spans="1:18">
      <c r="A1283" t="s">
        <v>2689</v>
      </c>
      <c r="B1283">
        <v>1116.0709999999999</v>
      </c>
      <c r="C1283">
        <v>4.4372651763684621</v>
      </c>
      <c r="D1283">
        <v>6.3E-2</v>
      </c>
      <c r="E1283">
        <v>71.44474239806965</v>
      </c>
      <c r="G1283" s="128">
        <f t="shared" si="198"/>
        <v>3.7276951652413196E-2</v>
      </c>
      <c r="H1283" s="128">
        <v>-66.924651464826184</v>
      </c>
      <c r="J1283">
        <f t="shared" si="199"/>
        <v>49.523029826547258</v>
      </c>
      <c r="K1283">
        <f t="shared" si="200"/>
        <v>1165.5940298265473</v>
      </c>
      <c r="L1283">
        <f t="shared" si="201"/>
        <v>3.7868771194079713E-2</v>
      </c>
      <c r="N1283">
        <f t="shared" si="202"/>
        <v>4.5010187710783876E-2</v>
      </c>
      <c r="O1283">
        <f t="shared" si="203"/>
        <v>0.10801018771078388</v>
      </c>
      <c r="P1283">
        <f t="shared" si="204"/>
        <v>1.2329481682323895E-2</v>
      </c>
      <c r="Q1283">
        <f t="shared" si="205"/>
        <v>-2.49474699700893E-2</v>
      </c>
      <c r="R1283">
        <f t="shared" si="206"/>
        <v>-66.924651464826184</v>
      </c>
    </row>
    <row r="1284" spans="1:18">
      <c r="A1284" t="s">
        <v>2690</v>
      </c>
      <c r="B1284">
        <v>602.40959999999995</v>
      </c>
      <c r="C1284">
        <v>4.0333177265488933</v>
      </c>
      <c r="D1284">
        <v>0.03</v>
      </c>
      <c r="E1284">
        <v>73.349084369048384</v>
      </c>
      <c r="G1284" s="128">
        <f t="shared" si="198"/>
        <v>7.8479317605435361E-2</v>
      </c>
      <c r="H1284" s="128">
        <v>-54.593698520609898</v>
      </c>
      <c r="J1284">
        <f t="shared" si="199"/>
        <v>24.297093183232281</v>
      </c>
      <c r="K1284">
        <f t="shared" si="200"/>
        <v>626.70669318323223</v>
      </c>
      <c r="L1284">
        <f t="shared" si="201"/>
        <v>7.5076621761150986E-2</v>
      </c>
      <c r="N1284">
        <f t="shared" si="202"/>
        <v>2.2004725310714516E-2</v>
      </c>
      <c r="O1284">
        <f t="shared" si="203"/>
        <v>5.2004725310714511E-2</v>
      </c>
      <c r="P1284">
        <f t="shared" si="204"/>
        <v>3.5634555550892053E-2</v>
      </c>
      <c r="Q1284">
        <f t="shared" si="205"/>
        <v>-4.2844762054543309E-2</v>
      </c>
      <c r="R1284">
        <f t="shared" si="206"/>
        <v>-54.593698520609898</v>
      </c>
    </row>
    <row r="1285" spans="1:18">
      <c r="A1285" t="s">
        <v>2691</v>
      </c>
      <c r="B1285">
        <v>915.7509</v>
      </c>
      <c r="C1285">
        <v>4.7192845702787629</v>
      </c>
      <c r="D1285">
        <v>0.124</v>
      </c>
      <c r="E1285">
        <v>73.402836273163516</v>
      </c>
      <c r="G1285" s="128">
        <f t="shared" ref="G1285:G1348" si="207">D1285-((B1285*(0.04645-D1285)/(398-B1285)))</f>
        <v>-1.3163416413182472E-2</v>
      </c>
      <c r="H1285" s="128">
        <v>531.53040940397011</v>
      </c>
      <c r="J1285">
        <f t="shared" ref="J1285:J1348" si="208">B1285*(C1285/100)</f>
        <v>43.216890925888904</v>
      </c>
      <c r="K1285">
        <f t="shared" ref="K1285:K1348" si="209">B1285+J1285</f>
        <v>958.96779092588895</v>
      </c>
      <c r="L1285">
        <f t="shared" ref="L1285:L1348" si="210">D1285-((K1285*(0.04645-D1285)/(398-K1285)))</f>
        <v>-8.5708060057367308E-3</v>
      </c>
      <c r="N1285">
        <f t="shared" si="202"/>
        <v>9.1019516978722764E-2</v>
      </c>
      <c r="O1285">
        <f t="shared" si="203"/>
        <v>0.21501951697872276</v>
      </c>
      <c r="P1285">
        <f t="shared" si="204"/>
        <v>-8.313097756572066E-2</v>
      </c>
      <c r="Q1285">
        <f t="shared" si="205"/>
        <v>-6.9967561152538188E-2</v>
      </c>
      <c r="R1285">
        <f t="shared" si="206"/>
        <v>531.53040940397011</v>
      </c>
    </row>
    <row r="1286" spans="1:18">
      <c r="A1286" t="s">
        <v>2692</v>
      </c>
      <c r="B1286">
        <v>735.83519999999999</v>
      </c>
      <c r="C1286">
        <v>5.9110052901538985</v>
      </c>
      <c r="D1286">
        <v>4.9000000000000002E-2</v>
      </c>
      <c r="E1286">
        <v>73.485109628478725</v>
      </c>
      <c r="G1286" s="128">
        <f t="shared" si="207"/>
        <v>4.3445872543772815E-2</v>
      </c>
      <c r="H1286" s="128">
        <v>-97.639394331205708</v>
      </c>
      <c r="J1286">
        <f t="shared" si="208"/>
        <v>43.495257598814518</v>
      </c>
      <c r="K1286">
        <f t="shared" si="209"/>
        <v>779.33045759881452</v>
      </c>
      <c r="L1286">
        <f t="shared" si="210"/>
        <v>4.3788528880198324E-2</v>
      </c>
      <c r="N1286">
        <f t="shared" si="202"/>
        <v>3.600770371795458E-2</v>
      </c>
      <c r="O1286">
        <f t="shared" si="203"/>
        <v>8.5007703717954575E-2</v>
      </c>
      <c r="P1286">
        <f t="shared" si="204"/>
        <v>1.0255857301254417E-3</v>
      </c>
      <c r="Q1286">
        <f t="shared" si="205"/>
        <v>-4.2420286813647373E-2</v>
      </c>
      <c r="R1286">
        <f t="shared" si="206"/>
        <v>-97.639394331205708</v>
      </c>
    </row>
    <row r="1287" spans="1:18">
      <c r="A1287" t="s">
        <v>2693</v>
      </c>
      <c r="B1287">
        <v>814.99590000000001</v>
      </c>
      <c r="C1287">
        <v>4.6084578991704461</v>
      </c>
      <c r="D1287">
        <v>6.0999999999999999E-2</v>
      </c>
      <c r="E1287">
        <v>73.786149519388857</v>
      </c>
      <c r="G1287" s="128">
        <f t="shared" si="207"/>
        <v>3.2562813099601212E-2</v>
      </c>
      <c r="H1287" s="128">
        <v>-131.92711132397599</v>
      </c>
      <c r="J1287">
        <f t="shared" si="208"/>
        <v>37.558742931465268</v>
      </c>
      <c r="K1287">
        <f t="shared" si="209"/>
        <v>852.55464293146531</v>
      </c>
      <c r="L1287">
        <f t="shared" si="210"/>
        <v>3.3710277526473063E-2</v>
      </c>
      <c r="N1287">
        <f t="shared" si="202"/>
        <v>4.5009551206827203E-2</v>
      </c>
      <c r="O1287">
        <f t="shared" si="203"/>
        <v>0.1060095512068272</v>
      </c>
      <c r="P1287">
        <f t="shared" si="204"/>
        <v>-1.0396365588527912E-2</v>
      </c>
      <c r="Q1287">
        <f t="shared" si="205"/>
        <v>-4.2959178688129124E-2</v>
      </c>
      <c r="R1287">
        <f t="shared" si="206"/>
        <v>-131.92711132397599</v>
      </c>
    </row>
    <row r="1288" spans="1:18">
      <c r="A1288" t="s">
        <v>2694</v>
      </c>
      <c r="B1288">
        <v>1234.568</v>
      </c>
      <c r="C1288">
        <v>7.1690839069316352</v>
      </c>
      <c r="D1288">
        <v>5.3999999999999999E-2</v>
      </c>
      <c r="E1288">
        <v>74.089667632750349</v>
      </c>
      <c r="G1288" s="128">
        <f t="shared" si="207"/>
        <v>4.2858062464736876E-2</v>
      </c>
      <c r="H1288" s="128">
        <v>-44.412037394201555</v>
      </c>
      <c r="J1288">
        <f t="shared" si="208"/>
        <v>88.507215808127754</v>
      </c>
      <c r="K1288">
        <f t="shared" si="209"/>
        <v>1323.0752158081277</v>
      </c>
      <c r="L1288">
        <f t="shared" si="210"/>
        <v>4.3201723591064993E-2</v>
      </c>
      <c r="N1288">
        <f t="shared" si="202"/>
        <v>4.0008420521685184E-2</v>
      </c>
      <c r="O1288">
        <f t="shared" si="203"/>
        <v>9.4008420521685176E-2</v>
      </c>
      <c r="P1288">
        <f t="shared" si="204"/>
        <v>2.3823923736467675E-2</v>
      </c>
      <c r="Q1288">
        <f t="shared" si="205"/>
        <v>-1.9034138728269201E-2</v>
      </c>
      <c r="R1288">
        <f t="shared" si="206"/>
        <v>-44.412037394201555</v>
      </c>
    </row>
    <row r="1289" spans="1:18">
      <c r="A1289" t="s">
        <v>2695</v>
      </c>
      <c r="B1289">
        <v>740.74069999999995</v>
      </c>
      <c r="C1289">
        <v>9.9004937955858736</v>
      </c>
      <c r="D1289">
        <v>5.8999999999999997E-2</v>
      </c>
      <c r="E1289">
        <v>74.591759759865852</v>
      </c>
      <c r="G1289" s="128">
        <f t="shared" si="207"/>
        <v>3.187659217303343E-2</v>
      </c>
      <c r="H1289" s="128">
        <v>-160.32024626238049</v>
      </c>
      <c r="J1289">
        <f t="shared" si="208"/>
        <v>73.336987044879365</v>
      </c>
      <c r="K1289">
        <f t="shared" si="209"/>
        <v>814.07768704487933</v>
      </c>
      <c r="L1289">
        <f t="shared" si="210"/>
        <v>3.4445270701787871E-2</v>
      </c>
      <c r="N1289">
        <f t="shared" si="202"/>
        <v>4.4009138258320847E-2</v>
      </c>
      <c r="O1289">
        <f t="shared" si="203"/>
        <v>0.10300913825832084</v>
      </c>
      <c r="P1289">
        <f t="shared" si="204"/>
        <v>-1.9228038898828473E-2</v>
      </c>
      <c r="Q1289">
        <f t="shared" si="205"/>
        <v>-5.1104631071861903E-2</v>
      </c>
      <c r="R1289">
        <f t="shared" si="206"/>
        <v>-160.32024626238049</v>
      </c>
    </row>
    <row r="1290" spans="1:18">
      <c r="A1290" t="s">
        <v>2696</v>
      </c>
      <c r="B1290">
        <v>650.19510000000002</v>
      </c>
      <c r="C1290">
        <v>5.8065441838821794</v>
      </c>
      <c r="D1290">
        <v>9.0999999999999998E-2</v>
      </c>
      <c r="E1290">
        <v>74.740732420600381</v>
      </c>
      <c r="G1290" s="128">
        <f t="shared" si="207"/>
        <v>-2.3856282715247035E-2</v>
      </c>
      <c r="H1290" s="128">
        <v>449.92735311667991</v>
      </c>
      <c r="J1290">
        <f t="shared" si="208"/>
        <v>37.753865762936918</v>
      </c>
      <c r="K1290">
        <f t="shared" si="209"/>
        <v>687.94896576293695</v>
      </c>
      <c r="L1290">
        <f t="shared" si="210"/>
        <v>-1.470179598363125E-2</v>
      </c>
      <c r="N1290">
        <f t="shared" si="202"/>
        <v>6.8014066502746343E-2</v>
      </c>
      <c r="O1290">
        <f t="shared" si="203"/>
        <v>0.15901406650274635</v>
      </c>
      <c r="P1290">
        <f t="shared" si="204"/>
        <v>-0.13119222408799003</v>
      </c>
      <c r="Q1290">
        <f t="shared" si="205"/>
        <v>-0.10733594137274299</v>
      </c>
      <c r="R1290">
        <f t="shared" si="206"/>
        <v>449.92735311667991</v>
      </c>
    </row>
    <row r="1291" spans="1:18">
      <c r="A1291" t="s">
        <v>764</v>
      </c>
      <c r="B1291">
        <v>552.48620000000005</v>
      </c>
      <c r="C1291">
        <v>7.5415998832353619</v>
      </c>
      <c r="D1291">
        <v>5.1999999999999998E-2</v>
      </c>
      <c r="E1291">
        <v>75.015401085377135</v>
      </c>
      <c r="G1291" s="128">
        <f t="shared" si="207"/>
        <v>3.2151635485888064E-2</v>
      </c>
      <c r="H1291" s="128">
        <v>-312.56769580667901</v>
      </c>
      <c r="J1291">
        <f t="shared" si="208"/>
        <v>41.666298614091488</v>
      </c>
      <c r="K1291">
        <f t="shared" si="209"/>
        <v>594.15249861409154</v>
      </c>
      <c r="L1291">
        <f t="shared" si="210"/>
        <v>3.5188863814598827E-2</v>
      </c>
      <c r="N1291">
        <f t="shared" si="202"/>
        <v>3.900800856439611E-2</v>
      </c>
      <c r="O1291">
        <f t="shared" si="203"/>
        <v>9.1008008564396115E-2</v>
      </c>
      <c r="P1291">
        <f t="shared" si="204"/>
        <v>-6.8343990716514813E-2</v>
      </c>
      <c r="Q1291">
        <f t="shared" si="205"/>
        <v>-0.10049562620240288</v>
      </c>
      <c r="R1291">
        <f t="shared" si="206"/>
        <v>-312.56769580667901</v>
      </c>
    </row>
    <row r="1292" spans="1:18">
      <c r="A1292" t="s">
        <v>755</v>
      </c>
      <c r="B1292">
        <v>1121.076</v>
      </c>
      <c r="C1292">
        <v>6.3713310725842449</v>
      </c>
      <c r="D1292">
        <v>5.8999999999999997E-2</v>
      </c>
      <c r="E1292">
        <v>76.286330892687843</v>
      </c>
      <c r="G1292" s="128">
        <f t="shared" si="207"/>
        <v>3.954215075593713E-2</v>
      </c>
      <c r="H1292" s="128">
        <v>-62.652380474931057</v>
      </c>
      <c r="J1292">
        <f t="shared" si="208"/>
        <v>71.427463535284559</v>
      </c>
      <c r="K1292">
        <f t="shared" si="209"/>
        <v>1192.5034635352845</v>
      </c>
      <c r="L1292">
        <f t="shared" si="210"/>
        <v>4.0163180333067011E-2</v>
      </c>
      <c r="N1292">
        <f t="shared" si="202"/>
        <v>4.500893522668583E-2</v>
      </c>
      <c r="O1292">
        <f t="shared" si="203"/>
        <v>0.10400893522668583</v>
      </c>
      <c r="P1292">
        <f t="shared" si="204"/>
        <v>1.4768052016356573E-2</v>
      </c>
      <c r="Q1292">
        <f t="shared" si="205"/>
        <v>-2.4774098739580558E-2</v>
      </c>
      <c r="R1292">
        <f t="shared" si="206"/>
        <v>-62.652380474931057</v>
      </c>
    </row>
    <row r="1293" spans="1:18">
      <c r="A1293" t="s">
        <v>2697</v>
      </c>
      <c r="B1293">
        <v>934.57939999999996</v>
      </c>
      <c r="C1293">
        <v>10.534519199117403</v>
      </c>
      <c r="D1293">
        <v>7.1999999999999995E-2</v>
      </c>
      <c r="E1293">
        <v>76.404010010463551</v>
      </c>
      <c r="G1293" s="128">
        <f t="shared" si="207"/>
        <v>2.7498657477346311E-2</v>
      </c>
      <c r="H1293" s="128">
        <v>-148.38371303551915</v>
      </c>
      <c r="J1293">
        <f t="shared" si="208"/>
        <v>98.453446323996232</v>
      </c>
      <c r="K1293">
        <f t="shared" si="209"/>
        <v>1033.0328463239962</v>
      </c>
      <c r="L1293">
        <f t="shared" si="210"/>
        <v>3.043681255802036E-2</v>
      </c>
      <c r="N1293">
        <f t="shared" si="202"/>
        <v>5.5010887207533755E-2</v>
      </c>
      <c r="O1293">
        <f t="shared" si="203"/>
        <v>0.12701088720753376</v>
      </c>
      <c r="P1293">
        <f t="shared" si="204"/>
        <v>-1.3304871522459571E-2</v>
      </c>
      <c r="Q1293">
        <f t="shared" si="205"/>
        <v>-4.0803528999805883E-2</v>
      </c>
      <c r="R1293">
        <f t="shared" si="206"/>
        <v>-148.38371303551915</v>
      </c>
    </row>
    <row r="1294" spans="1:18">
      <c r="A1294" t="s">
        <v>2698</v>
      </c>
      <c r="B1294">
        <v>616.90309999999999</v>
      </c>
      <c r="C1294">
        <v>6.0096693571311901</v>
      </c>
      <c r="D1294">
        <v>6.2E-2</v>
      </c>
      <c r="E1294">
        <v>77.43427473439678</v>
      </c>
      <c r="G1294" s="128">
        <f t="shared" si="207"/>
        <v>1.8177673111984247E-2</v>
      </c>
      <c r="H1294" s="128">
        <v>-480.19517885531593</v>
      </c>
      <c r="J1294">
        <f t="shared" si="208"/>
        <v>37.073836563892385</v>
      </c>
      <c r="K1294">
        <f t="shared" si="209"/>
        <v>653.97693656389242</v>
      </c>
      <c r="L1294">
        <f t="shared" si="210"/>
        <v>2.2272431180415206E-2</v>
      </c>
      <c r="N1294">
        <f t="shared" si="202"/>
        <v>4.8009250335326006E-2</v>
      </c>
      <c r="O1294">
        <f t="shared" si="203"/>
        <v>0.11000925033532601</v>
      </c>
      <c r="P1294">
        <f t="shared" si="204"/>
        <v>-6.9110636799843181E-2</v>
      </c>
      <c r="Q1294">
        <f t="shared" si="205"/>
        <v>-8.7288309911827427E-2</v>
      </c>
      <c r="R1294">
        <f t="shared" si="206"/>
        <v>-480.19517885531593</v>
      </c>
    </row>
    <row r="1295" spans="1:18">
      <c r="A1295" t="s">
        <v>2699</v>
      </c>
      <c r="B1295">
        <v>578.03470000000004</v>
      </c>
      <c r="C1295">
        <v>4.2583711254783267</v>
      </c>
      <c r="D1295">
        <v>4.4999999999999998E-2</v>
      </c>
      <c r="E1295">
        <v>77.792628931341454</v>
      </c>
      <c r="G1295" s="128">
        <f t="shared" si="207"/>
        <v>4.9655493163262412E-2</v>
      </c>
      <c r="H1295" s="128">
        <v>-155.85133089218331</v>
      </c>
      <c r="J1295">
        <f t="shared" si="208"/>
        <v>24.61486276004527</v>
      </c>
      <c r="K1295">
        <f t="shared" si="209"/>
        <v>602.64956276004534</v>
      </c>
      <c r="L1295">
        <f t="shared" si="210"/>
        <v>4.9269942501791016E-2</v>
      </c>
      <c r="N1295">
        <f t="shared" si="202"/>
        <v>3.5006683019103653E-2</v>
      </c>
      <c r="O1295">
        <f t="shared" si="203"/>
        <v>8.0006683019103658E-2</v>
      </c>
      <c r="P1295">
        <f t="shared" si="204"/>
        <v>-2.7733253792759149E-2</v>
      </c>
      <c r="Q1295">
        <f t="shared" si="205"/>
        <v>-7.7388746956021562E-2</v>
      </c>
      <c r="R1295">
        <f t="shared" si="206"/>
        <v>-155.85133089218331</v>
      </c>
    </row>
    <row r="1296" spans="1:18">
      <c r="A1296" t="s">
        <v>2700</v>
      </c>
      <c r="B1296">
        <v>598.80240000000003</v>
      </c>
      <c r="C1296">
        <v>8.1171033560295758</v>
      </c>
      <c r="D1296">
        <v>5.3999999999999999E-2</v>
      </c>
      <c r="E1296">
        <v>77.792628931341454</v>
      </c>
      <c r="G1296" s="128">
        <f t="shared" si="207"/>
        <v>3.1485537423855486E-2</v>
      </c>
      <c r="H1296" s="128">
        <v>-264.44494542614103</v>
      </c>
      <c r="J1296">
        <f t="shared" si="208"/>
        <v>48.60540970638565</v>
      </c>
      <c r="K1296">
        <f t="shared" si="209"/>
        <v>647.40780970638571</v>
      </c>
      <c r="L1296">
        <f t="shared" si="210"/>
        <v>3.4401860835723205E-2</v>
      </c>
      <c r="N1296">
        <f t="shared" si="202"/>
        <v>4.2008019622924386E-2</v>
      </c>
      <c r="O1296">
        <f t="shared" si="203"/>
        <v>9.6008019622924379E-2</v>
      </c>
      <c r="P1296">
        <f t="shared" si="204"/>
        <v>-5.1776374833786359E-2</v>
      </c>
      <c r="Q1296">
        <f t="shared" si="205"/>
        <v>-8.3261912257641846E-2</v>
      </c>
      <c r="R1296">
        <f t="shared" si="206"/>
        <v>-264.44494542614103</v>
      </c>
    </row>
    <row r="1297" spans="1:18">
      <c r="A1297" t="s">
        <v>2701</v>
      </c>
      <c r="B1297">
        <v>611.62080000000003</v>
      </c>
      <c r="C1297">
        <v>5.7408149751289095</v>
      </c>
      <c r="D1297">
        <v>2.3E-2</v>
      </c>
      <c r="E1297">
        <v>78.27562906233311</v>
      </c>
      <c r="G1297" s="128">
        <f t="shared" si="207"/>
        <v>9.0140033929280272E-2</v>
      </c>
      <c r="H1297" s="128">
        <v>-37.211418037299033</v>
      </c>
      <c r="J1297">
        <f t="shared" si="208"/>
        <v>35.11201847740324</v>
      </c>
      <c r="K1297">
        <f t="shared" si="209"/>
        <v>646.73281847740327</v>
      </c>
      <c r="L1297">
        <f t="shared" si="210"/>
        <v>8.3972591739730096E-2</v>
      </c>
      <c r="N1297">
        <f t="shared" si="202"/>
        <v>1.8003394684336614E-2</v>
      </c>
      <c r="O1297">
        <f t="shared" si="203"/>
        <v>4.1003394684336614E-2</v>
      </c>
      <c r="P1297">
        <f t="shared" si="204"/>
        <v>5.6597649084892607E-2</v>
      </c>
      <c r="Q1297">
        <f t="shared" si="205"/>
        <v>-3.3542384844387665E-2</v>
      </c>
      <c r="R1297">
        <f t="shared" si="206"/>
        <v>-37.211418037299033</v>
      </c>
    </row>
    <row r="1298" spans="1:18">
      <c r="A1298" t="s">
        <v>2702</v>
      </c>
      <c r="B1298">
        <v>779.42319999999995</v>
      </c>
      <c r="C1298">
        <v>5.7776145715990523</v>
      </c>
      <c r="D1298">
        <v>3.6999999999999998E-2</v>
      </c>
      <c r="E1298">
        <v>78.393115751475605</v>
      </c>
      <c r="G1298" s="128">
        <f t="shared" si="207"/>
        <v>5.6310700660054239E-2</v>
      </c>
      <c r="H1298" s="128">
        <v>-53.748294173592868</v>
      </c>
      <c r="J1298">
        <f t="shared" si="208"/>
        <v>45.032068377623624</v>
      </c>
      <c r="K1298">
        <f t="shared" si="209"/>
        <v>824.45526837762361</v>
      </c>
      <c r="L1298">
        <f t="shared" si="210"/>
        <v>5.5269447850435666E-2</v>
      </c>
      <c r="N1298">
        <f t="shared" si="202"/>
        <v>2.9005452828045973E-2</v>
      </c>
      <c r="O1298">
        <f t="shared" si="203"/>
        <v>6.6005452828045971E-2</v>
      </c>
      <c r="P1298">
        <f t="shared" si="204"/>
        <v>2.6044659618076983E-2</v>
      </c>
      <c r="Q1298">
        <f t="shared" si="205"/>
        <v>-3.0266041041977255E-2</v>
      </c>
      <c r="R1298">
        <f t="shared" si="206"/>
        <v>-53.748294173592868</v>
      </c>
    </row>
    <row r="1299" spans="1:18">
      <c r="A1299" t="s">
        <v>2703</v>
      </c>
      <c r="B1299">
        <v>860.58519999999999</v>
      </c>
      <c r="C1299">
        <v>4.8033294552964554</v>
      </c>
      <c r="D1299">
        <v>5.0999999999999997E-2</v>
      </c>
      <c r="E1299">
        <v>78.446099966302384</v>
      </c>
      <c r="G1299" s="128">
        <f t="shared" si="207"/>
        <v>4.2535261698817863E-2</v>
      </c>
      <c r="H1299" s="128">
        <v>-80.925196433759325</v>
      </c>
      <c r="J1299">
        <f t="shared" si="208"/>
        <v>41.33674239952191</v>
      </c>
      <c r="K1299">
        <f t="shared" si="209"/>
        <v>901.92194239952187</v>
      </c>
      <c r="L1299">
        <f t="shared" si="210"/>
        <v>4.2856387879485758E-2</v>
      </c>
      <c r="N1299">
        <f t="shared" si="202"/>
        <v>4.0007510982814215E-2</v>
      </c>
      <c r="O1299">
        <f t="shared" si="203"/>
        <v>9.1007510982814205E-2</v>
      </c>
      <c r="P1299">
        <f t="shared" si="204"/>
        <v>8.1135176154359112E-3</v>
      </c>
      <c r="Q1299">
        <f t="shared" si="205"/>
        <v>-3.4421744083381951E-2</v>
      </c>
      <c r="R1299">
        <f t="shared" si="206"/>
        <v>-80.925196433759325</v>
      </c>
    </row>
    <row r="1300" spans="1:18">
      <c r="A1300" t="s">
        <v>2704</v>
      </c>
      <c r="B1300">
        <v>699.30070000000001</v>
      </c>
      <c r="C1300">
        <v>6.5041555032024885</v>
      </c>
      <c r="D1300">
        <v>3.6999999999999998E-2</v>
      </c>
      <c r="E1300">
        <v>81.0953272961941</v>
      </c>
      <c r="G1300" s="128">
        <f t="shared" si="207"/>
        <v>5.8932878400216132E-2</v>
      </c>
      <c r="H1300" s="128">
        <v>-67.254729918461393</v>
      </c>
      <c r="J1300">
        <f t="shared" si="208"/>
        <v>45.483604962983527</v>
      </c>
      <c r="K1300">
        <f t="shared" si="209"/>
        <v>744.78430496298358</v>
      </c>
      <c r="L1300">
        <f t="shared" si="210"/>
        <v>5.7295646547935508E-2</v>
      </c>
      <c r="N1300">
        <f t="shared" si="202"/>
        <v>3.0005271099591814E-2</v>
      </c>
      <c r="O1300">
        <f t="shared" si="203"/>
        <v>6.7005271099591812E-2</v>
      </c>
      <c r="P1300">
        <f t="shared" si="204"/>
        <v>1.9297730198975502E-2</v>
      </c>
      <c r="Q1300">
        <f t="shared" si="205"/>
        <v>-3.963514820124063E-2</v>
      </c>
      <c r="R1300">
        <f t="shared" si="206"/>
        <v>-67.254729918461393</v>
      </c>
    </row>
    <row r="1301" spans="1:18">
      <c r="A1301" t="s">
        <v>2705</v>
      </c>
      <c r="B1301">
        <v>497.51240000000001</v>
      </c>
      <c r="C1301">
        <v>6.3978667777519522</v>
      </c>
      <c r="D1301">
        <v>8.4000000000000005E-2</v>
      </c>
      <c r="E1301">
        <v>82.156919243553901</v>
      </c>
      <c r="G1301" s="128">
        <f t="shared" si="207"/>
        <v>-0.10373128394049387</v>
      </c>
      <c r="H1301" s="128">
        <v>266.08448347678512</v>
      </c>
      <c r="J1301">
        <f t="shared" si="208"/>
        <v>31.830180554796407</v>
      </c>
      <c r="K1301">
        <f t="shared" si="209"/>
        <v>529.34258055479643</v>
      </c>
      <c r="L1301">
        <f t="shared" si="210"/>
        <v>-6.7335643139278464E-2</v>
      </c>
      <c r="N1301">
        <f t="shared" si="202"/>
        <v>6.9011812164585282E-2</v>
      </c>
      <c r="O1301">
        <f t="shared" si="203"/>
        <v>0.15301181216458529</v>
      </c>
      <c r="P1301">
        <f t="shared" si="204"/>
        <v>-0.37974413501739435</v>
      </c>
      <c r="Q1301">
        <f t="shared" si="205"/>
        <v>-0.27601285107690049</v>
      </c>
      <c r="R1301">
        <f t="shared" si="206"/>
        <v>266.08448347678512</v>
      </c>
    </row>
    <row r="1302" spans="1:18">
      <c r="A1302" t="s">
        <v>2706</v>
      </c>
      <c r="B1302">
        <v>259.06740000000002</v>
      </c>
      <c r="C1302">
        <v>8.3539433233180755</v>
      </c>
      <c r="D1302">
        <v>3.6999999999999998E-2</v>
      </c>
      <c r="E1302">
        <v>83.797570520438313</v>
      </c>
      <c r="G1302" s="128">
        <f t="shared" si="207"/>
        <v>1.9378599911035993E-2</v>
      </c>
      <c r="H1302" s="128">
        <v>458.34200914959638</v>
      </c>
      <c r="J1302">
        <f t="shared" si="208"/>
        <v>21.642343765193733</v>
      </c>
      <c r="K1302">
        <f t="shared" si="209"/>
        <v>280.70974376519376</v>
      </c>
      <c r="L1302">
        <f t="shared" si="210"/>
        <v>1.438339770295529E-2</v>
      </c>
      <c r="N1302">
        <f t="shared" si="202"/>
        <v>3.1005101092562173E-2</v>
      </c>
      <c r="O1302">
        <f t="shared" si="203"/>
        <v>6.8005101092562165E-2</v>
      </c>
      <c r="P1302">
        <f t="shared" si="204"/>
        <v>0.10819886408834026</v>
      </c>
      <c r="Q1302">
        <f t="shared" si="205"/>
        <v>8.8820264177304264E-2</v>
      </c>
      <c r="R1302">
        <f t="shared" si="206"/>
        <v>458.34200914959638</v>
      </c>
    </row>
    <row r="1303" spans="1:18">
      <c r="A1303" t="s">
        <v>2707</v>
      </c>
      <c r="B1303">
        <v>750.1875</v>
      </c>
      <c r="C1303">
        <v>4.5285327921276197</v>
      </c>
      <c r="D1303">
        <v>5.1999999999999998E-2</v>
      </c>
      <c r="E1303">
        <v>84.629035877820726</v>
      </c>
      <c r="G1303" s="128">
        <f t="shared" si="207"/>
        <v>4.0178056787932563E-2</v>
      </c>
      <c r="H1303" s="128">
        <v>-123.77785233495015</v>
      </c>
      <c r="J1303">
        <f t="shared" si="208"/>
        <v>33.972486939942385</v>
      </c>
      <c r="K1303">
        <f t="shared" si="209"/>
        <v>784.15998693994243</v>
      </c>
      <c r="L1303">
        <f t="shared" si="210"/>
        <v>4.0729832000451306E-2</v>
      </c>
      <c r="N1303">
        <f t="shared" si="202"/>
        <v>4.4007098656466771E-2</v>
      </c>
      <c r="O1303">
        <f t="shared" si="203"/>
        <v>9.6007098656466769E-2</v>
      </c>
      <c r="P1303">
        <f t="shared" si="204"/>
        <v>-9.5534790140870268E-3</v>
      </c>
      <c r="Q1303">
        <f t="shared" si="205"/>
        <v>-4.973153580201959E-2</v>
      </c>
      <c r="R1303">
        <f t="shared" si="206"/>
        <v>-123.77785233495015</v>
      </c>
    </row>
    <row r="1304" spans="1:18">
      <c r="A1304" t="s">
        <v>2708</v>
      </c>
      <c r="B1304">
        <v>774.5933</v>
      </c>
      <c r="C1304">
        <v>8.0059666357359678</v>
      </c>
      <c r="D1304">
        <v>0.06</v>
      </c>
      <c r="E1304">
        <v>86.679994872583563</v>
      </c>
      <c r="G1304" s="128">
        <f t="shared" si="207"/>
        <v>3.2129777096406117E-2</v>
      </c>
      <c r="H1304" s="128">
        <v>-171.06962274000583</v>
      </c>
      <c r="J1304">
        <f t="shared" si="208"/>
        <v>62.013681160646208</v>
      </c>
      <c r="K1304">
        <f t="shared" si="209"/>
        <v>836.60698116064623</v>
      </c>
      <c r="L1304">
        <f t="shared" si="210"/>
        <v>3.4154482072471223E-2</v>
      </c>
      <c r="N1304">
        <f t="shared" si="202"/>
        <v>5.200799692355014E-2</v>
      </c>
      <c r="O1304">
        <f t="shared" si="203"/>
        <v>0.11200799692355014</v>
      </c>
      <c r="P1304">
        <f t="shared" si="204"/>
        <v>-2.2834511369620628E-2</v>
      </c>
      <c r="Q1304">
        <f t="shared" si="205"/>
        <v>-5.4964288466026745E-2</v>
      </c>
      <c r="R1304">
        <f t="shared" si="206"/>
        <v>-171.06962274000583</v>
      </c>
    </row>
    <row r="1305" spans="1:18">
      <c r="A1305" t="s">
        <v>2709</v>
      </c>
      <c r="B1305">
        <v>1136.364</v>
      </c>
      <c r="C1305">
        <v>13.828967704374094</v>
      </c>
      <c r="D1305">
        <v>4.5999999999999999E-2</v>
      </c>
      <c r="E1305">
        <v>86.969805524491449</v>
      </c>
      <c r="G1305" s="128">
        <f t="shared" si="207"/>
        <v>4.6692563288567697E-2</v>
      </c>
      <c r="H1305" s="128">
        <v>-46.183960462682776</v>
      </c>
      <c r="J1305">
        <f t="shared" si="208"/>
        <v>157.14741056413362</v>
      </c>
      <c r="K1305">
        <f t="shared" si="209"/>
        <v>1293.5114105641337</v>
      </c>
      <c r="L1305">
        <f t="shared" si="210"/>
        <v>4.6649997451609436E-2</v>
      </c>
      <c r="N1305">
        <f t="shared" si="202"/>
        <v>4.0006110541266064E-2</v>
      </c>
      <c r="O1305">
        <f t="shared" si="203"/>
        <v>8.6006110541266056E-2</v>
      </c>
      <c r="P1305">
        <f t="shared" si="204"/>
        <v>2.5128088320362459E-2</v>
      </c>
      <c r="Q1305">
        <f t="shared" si="205"/>
        <v>-2.1564474968205238E-2</v>
      </c>
      <c r="R1305">
        <f t="shared" si="206"/>
        <v>-46.183960462682776</v>
      </c>
    </row>
    <row r="1306" spans="1:18">
      <c r="A1306" t="s">
        <v>2710</v>
      </c>
      <c r="B1306">
        <v>772.20079999999996</v>
      </c>
      <c r="C1306">
        <v>7.7617304513889076</v>
      </c>
      <c r="D1306">
        <v>3.9E-2</v>
      </c>
      <c r="E1306">
        <v>87.192736996141889</v>
      </c>
      <c r="G1306" s="128">
        <f t="shared" si="207"/>
        <v>5.4373820579752902E-2</v>
      </c>
      <c r="H1306" s="128">
        <v>-66.517118601501636</v>
      </c>
      <c r="J1306">
        <f t="shared" si="208"/>
        <v>59.936144639468758</v>
      </c>
      <c r="K1306">
        <f t="shared" si="209"/>
        <v>832.13694463946877</v>
      </c>
      <c r="L1306">
        <f t="shared" si="210"/>
        <v>5.3279872547387974E-2</v>
      </c>
      <c r="N1306">
        <f t="shared" si="202"/>
        <v>3.4005167428495332E-2</v>
      </c>
      <c r="O1306">
        <f t="shared" si="203"/>
        <v>7.3005167428495332E-2</v>
      </c>
      <c r="P1306">
        <f t="shared" si="204"/>
        <v>1.8205921856550962E-2</v>
      </c>
      <c r="Q1306">
        <f t="shared" si="205"/>
        <v>-3.616789872320194E-2</v>
      </c>
      <c r="R1306">
        <f t="shared" si="206"/>
        <v>-66.517118601501636</v>
      </c>
    </row>
    <row r="1307" spans="1:18">
      <c r="A1307" t="s">
        <v>2711</v>
      </c>
      <c r="B1307">
        <v>480.76920000000001</v>
      </c>
      <c r="C1307">
        <v>7.112894443259262</v>
      </c>
      <c r="D1307">
        <v>2.9000000000000001E-2</v>
      </c>
      <c r="E1307">
        <v>89.668056411115359</v>
      </c>
      <c r="G1307" s="128">
        <f t="shared" si="207"/>
        <v>0.13035923193651741</v>
      </c>
      <c r="H1307" s="128">
        <v>-95.919802479224515</v>
      </c>
      <c r="J1307">
        <f t="shared" si="208"/>
        <v>34.196605711702006</v>
      </c>
      <c r="K1307">
        <f t="shared" si="209"/>
        <v>514.96580571170205</v>
      </c>
      <c r="L1307">
        <f t="shared" si="210"/>
        <v>0.10582718256836804</v>
      </c>
      <c r="N1307">
        <f t="shared" si="202"/>
        <v>2.6003736359223456E-2</v>
      </c>
      <c r="O1307">
        <f t="shared" si="203"/>
        <v>5.5003736359223454E-2</v>
      </c>
      <c r="P1307">
        <f t="shared" si="204"/>
        <v>5.3189141495757486E-3</v>
      </c>
      <c r="Q1307">
        <f t="shared" si="205"/>
        <v>-0.12504031778694166</v>
      </c>
      <c r="R1307">
        <f t="shared" si="206"/>
        <v>-95.919802479224515</v>
      </c>
    </row>
    <row r="1308" spans="1:18">
      <c r="A1308" t="s">
        <v>2712</v>
      </c>
      <c r="B1308">
        <v>505.0505</v>
      </c>
      <c r="C1308">
        <v>11.346663842102625</v>
      </c>
      <c r="D1308">
        <v>0.03</v>
      </c>
      <c r="E1308">
        <v>90.01283464040003</v>
      </c>
      <c r="G1308" s="128">
        <f t="shared" si="207"/>
        <v>0.10760898571235071</v>
      </c>
      <c r="H1308" s="128">
        <v>-93.297826700109866</v>
      </c>
      <c r="J1308">
        <f t="shared" si="208"/>
        <v>57.306382467858519</v>
      </c>
      <c r="K1308">
        <f t="shared" si="209"/>
        <v>562.35688246785855</v>
      </c>
      <c r="L1308">
        <f t="shared" si="210"/>
        <v>8.6284656764558321E-2</v>
      </c>
      <c r="N1308">
        <f t="shared" si="202"/>
        <v>2.7003850392120009E-2</v>
      </c>
      <c r="O1308">
        <f t="shared" si="203"/>
        <v>5.7003850392120012E-2</v>
      </c>
      <c r="P1308">
        <f t="shared" si="204"/>
        <v>7.2121407086957537E-3</v>
      </c>
      <c r="Q1308">
        <f t="shared" si="205"/>
        <v>-0.10039684500365495</v>
      </c>
      <c r="R1308">
        <f t="shared" si="206"/>
        <v>-93.297826700109866</v>
      </c>
    </row>
    <row r="1309" spans="1:18">
      <c r="A1309" t="s">
        <v>2713</v>
      </c>
      <c r="B1309">
        <v>1200.48</v>
      </c>
      <c r="C1309">
        <v>8.5967032931621539</v>
      </c>
      <c r="D1309">
        <v>5.8000000000000003E-2</v>
      </c>
      <c r="E1309">
        <v>91.391951281807707</v>
      </c>
      <c r="G1309" s="128">
        <f t="shared" si="207"/>
        <v>4.0721632937892535E-2</v>
      </c>
      <c r="H1309" s="128">
        <v>-64.559418991407938</v>
      </c>
      <c r="J1309">
        <f t="shared" si="208"/>
        <v>103.20170369375303</v>
      </c>
      <c r="K1309">
        <f t="shared" si="209"/>
        <v>1303.681703693753</v>
      </c>
      <c r="L1309">
        <f t="shared" si="210"/>
        <v>4.1374375769928987E-2</v>
      </c>
      <c r="N1309">
        <f t="shared" si="202"/>
        <v>5.3007331743448474E-2</v>
      </c>
      <c r="O1309">
        <f t="shared" si="203"/>
        <v>0.11100733174344848</v>
      </c>
      <c r="P1309">
        <f t="shared" si="204"/>
        <v>1.4431983309375312E-2</v>
      </c>
      <c r="Q1309">
        <f t="shared" si="205"/>
        <v>-2.6289649628517223E-2</v>
      </c>
      <c r="R1309">
        <f t="shared" si="206"/>
        <v>-64.559418991407938</v>
      </c>
    </row>
    <row r="1310" spans="1:18">
      <c r="A1310" t="s">
        <v>2714</v>
      </c>
      <c r="B1310">
        <v>680.27210000000002</v>
      </c>
      <c r="C1310">
        <v>8.4810912785130057</v>
      </c>
      <c r="D1310">
        <v>4.2999999999999997E-2</v>
      </c>
      <c r="E1310">
        <v>93.035673385149593</v>
      </c>
      <c r="G1310" s="128">
        <f t="shared" si="207"/>
        <v>5.1314455254345012E-2</v>
      </c>
      <c r="H1310" s="128">
        <v>-109.92421070120287</v>
      </c>
      <c r="J1310">
        <f t="shared" si="208"/>
        <v>57.69449774325728</v>
      </c>
      <c r="K1310">
        <f t="shared" si="209"/>
        <v>737.96659774325735</v>
      </c>
      <c r="L1310">
        <f t="shared" si="210"/>
        <v>5.048892620367653E-2</v>
      </c>
      <c r="N1310">
        <f t="shared" si="202"/>
        <v>4.0005339555614326E-2</v>
      </c>
      <c r="O1310">
        <f t="shared" si="203"/>
        <v>8.3005339555614316E-2</v>
      </c>
      <c r="P1310">
        <f t="shared" si="204"/>
        <v>-5.0925546596156668E-3</v>
      </c>
      <c r="Q1310">
        <f t="shared" si="205"/>
        <v>-5.6407009913960679E-2</v>
      </c>
      <c r="R1310">
        <f t="shared" si="206"/>
        <v>-109.92421070120287</v>
      </c>
    </row>
    <row r="1311" spans="1:18">
      <c r="A1311" t="s">
        <v>2715</v>
      </c>
      <c r="B1311">
        <v>588.23530000000005</v>
      </c>
      <c r="C1311">
        <v>11.410673717710207</v>
      </c>
      <c r="D1311">
        <v>3.5000000000000003E-2</v>
      </c>
      <c r="E1311">
        <v>94.29796561096822</v>
      </c>
      <c r="G1311" s="128">
        <f t="shared" si="207"/>
        <v>7.0405070378631071E-2</v>
      </c>
      <c r="H1311" s="128">
        <v>-98.075017702907132</v>
      </c>
      <c r="J1311">
        <f t="shared" si="208"/>
        <v>67.121610775393791</v>
      </c>
      <c r="K1311">
        <f t="shared" si="209"/>
        <v>655.35691077539389</v>
      </c>
      <c r="L1311">
        <f t="shared" si="210"/>
        <v>6.4157315440917656E-2</v>
      </c>
      <c r="N1311">
        <f t="shared" si="202"/>
        <v>3.3004287963838877E-2</v>
      </c>
      <c r="O1311">
        <f t="shared" si="203"/>
        <v>6.800428796383888E-2</v>
      </c>
      <c r="P1311">
        <f t="shared" si="204"/>
        <v>1.3552851410444239E-3</v>
      </c>
      <c r="Q1311">
        <f t="shared" si="205"/>
        <v>-6.9049785237586647E-2</v>
      </c>
      <c r="R1311">
        <f t="shared" si="206"/>
        <v>-98.075017702907132</v>
      </c>
    </row>
    <row r="1312" spans="1:18">
      <c r="A1312" t="s">
        <v>2716</v>
      </c>
      <c r="B1312">
        <v>769.8229</v>
      </c>
      <c r="C1312">
        <v>6.2149247399507619</v>
      </c>
      <c r="D1312">
        <v>4.1000000000000002E-2</v>
      </c>
      <c r="E1312">
        <v>95.134094854616961</v>
      </c>
      <c r="G1312" s="128">
        <f t="shared" si="207"/>
        <v>5.2283691254626861E-2</v>
      </c>
      <c r="H1312" s="128">
        <v>-79.854748106677434</v>
      </c>
      <c r="J1312">
        <f t="shared" si="208"/>
        <v>47.843913865906416</v>
      </c>
      <c r="K1312">
        <f t="shared" si="209"/>
        <v>817.66681386590642</v>
      </c>
      <c r="L1312">
        <f t="shared" si="210"/>
        <v>5.1618624080657177E-2</v>
      </c>
      <c r="N1312">
        <f t="shared" si="202"/>
        <v>3.9004978890392956E-2</v>
      </c>
      <c r="O1312">
        <f t="shared" si="203"/>
        <v>8.0004978890392958E-2</v>
      </c>
      <c r="P1312">
        <f t="shared" si="204"/>
        <v>1.0532681302371644E-2</v>
      </c>
      <c r="Q1312">
        <f t="shared" si="205"/>
        <v>-4.1751009952255218E-2</v>
      </c>
      <c r="R1312">
        <f t="shared" si="206"/>
        <v>-79.854748106677434</v>
      </c>
    </row>
    <row r="1313" spans="1:18">
      <c r="A1313" t="s">
        <v>2717</v>
      </c>
      <c r="B1313">
        <v>769.23080000000004</v>
      </c>
      <c r="C1313">
        <v>6.6417223283649536</v>
      </c>
      <c r="D1313">
        <v>3.2000000000000001E-2</v>
      </c>
      <c r="E1313">
        <v>96.886923911330783</v>
      </c>
      <c r="G1313" s="128">
        <f t="shared" si="207"/>
        <v>6.1941979652550376E-2</v>
      </c>
      <c r="H1313" s="128">
        <v>-53.662281793538405</v>
      </c>
      <c r="J1313">
        <f t="shared" si="208"/>
        <v>51.090173800260359</v>
      </c>
      <c r="K1313">
        <f t="shared" si="209"/>
        <v>820.32097380026039</v>
      </c>
      <c r="L1313">
        <f t="shared" si="210"/>
        <v>6.0067841302667624E-2</v>
      </c>
      <c r="N1313">
        <f t="shared" si="202"/>
        <v>3.1003815651625851E-2</v>
      </c>
      <c r="O1313">
        <f t="shared" si="203"/>
        <v>6.3003815651625855E-2</v>
      </c>
      <c r="P1313">
        <f t="shared" si="204"/>
        <v>2.8702499982902571E-2</v>
      </c>
      <c r="Q1313">
        <f t="shared" si="205"/>
        <v>-3.3239479669647805E-2</v>
      </c>
      <c r="R1313">
        <f t="shared" si="206"/>
        <v>-53.662281793538405</v>
      </c>
    </row>
    <row r="1314" spans="1:18">
      <c r="A1314" t="s">
        <v>2718</v>
      </c>
      <c r="B1314">
        <v>781.86080000000004</v>
      </c>
      <c r="C1314">
        <v>5.5071875144016511</v>
      </c>
      <c r="D1314">
        <v>2.3E-2</v>
      </c>
      <c r="E1314">
        <v>100.01155133283355</v>
      </c>
      <c r="G1314" s="128">
        <f t="shared" si="207"/>
        <v>7.0763761655266696E-2</v>
      </c>
      <c r="H1314" s="128">
        <v>-33.703608148667108</v>
      </c>
      <c r="J1314">
        <f t="shared" si="208"/>
        <v>43.058540357600869</v>
      </c>
      <c r="K1314">
        <f t="shared" si="209"/>
        <v>824.91934035760096</v>
      </c>
      <c r="L1314">
        <f t="shared" si="210"/>
        <v>6.8311506654119503E-2</v>
      </c>
      <c r="N1314">
        <f t="shared" si="202"/>
        <v>2.3002656806551714E-2</v>
      </c>
      <c r="O1314">
        <f t="shared" si="203"/>
        <v>4.6002656806551717E-2</v>
      </c>
      <c r="P1314">
        <f t="shared" si="204"/>
        <v>4.6913820715718861E-2</v>
      </c>
      <c r="Q1314">
        <f t="shared" si="205"/>
        <v>-2.3849940939547835E-2</v>
      </c>
      <c r="R1314">
        <f t="shared" si="206"/>
        <v>-33.703608148667108</v>
      </c>
    </row>
    <row r="1315" spans="1:18">
      <c r="A1315" t="s">
        <v>750</v>
      </c>
      <c r="B1315">
        <v>806.45159999999998</v>
      </c>
      <c r="C1315">
        <v>10.733199105993885</v>
      </c>
      <c r="D1315">
        <v>4.8000000000000001E-2</v>
      </c>
      <c r="E1315">
        <v>100.01155133283355</v>
      </c>
      <c r="G1315" s="128">
        <f t="shared" si="207"/>
        <v>4.4939661933017273E-2</v>
      </c>
      <c r="H1315" s="128">
        <v>-104.08881652245456</v>
      </c>
      <c r="J1315">
        <f t="shared" si="208"/>
        <v>86.558055921473382</v>
      </c>
      <c r="K1315">
        <f t="shared" si="209"/>
        <v>893.00965592147338</v>
      </c>
      <c r="L1315">
        <f t="shared" si="210"/>
        <v>4.5203761683998617E-2</v>
      </c>
      <c r="N1315">
        <f t="shared" si="202"/>
        <v>4.8005544639760103E-2</v>
      </c>
      <c r="O1315">
        <f t="shared" si="203"/>
        <v>9.6005544639760104E-2</v>
      </c>
      <c r="P1315">
        <f t="shared" si="204"/>
        <v>-1.8375003222524389E-3</v>
      </c>
      <c r="Q1315">
        <f t="shared" si="205"/>
        <v>-4.6777162255269712E-2</v>
      </c>
      <c r="R1315">
        <f t="shared" si="206"/>
        <v>-104.08881652245456</v>
      </c>
    </row>
    <row r="1316" spans="1:18">
      <c r="A1316" t="s">
        <v>2719</v>
      </c>
      <c r="B1316">
        <v>457.03840000000002</v>
      </c>
      <c r="C1316">
        <v>4.9134296635365589</v>
      </c>
      <c r="D1316">
        <v>3.7999999999999999E-2</v>
      </c>
      <c r="E1316">
        <v>102.642834125086</v>
      </c>
      <c r="G1316" s="128">
        <f t="shared" si="207"/>
        <v>0.10341461963738852</v>
      </c>
      <c r="H1316" s="128">
        <v>-254.26043499465223</v>
      </c>
      <c r="J1316">
        <f t="shared" si="208"/>
        <v>22.456260319352872</v>
      </c>
      <c r="K1316">
        <f t="shared" si="209"/>
        <v>479.49466031935287</v>
      </c>
      <c r="L1316">
        <f t="shared" si="210"/>
        <v>8.7717734435864031E-2</v>
      </c>
      <c r="N1316">
        <f t="shared" ref="N1316:N1379" si="211">D1316*(E1316/100)</f>
        <v>3.9004276967532676E-2</v>
      </c>
      <c r="O1316">
        <f t="shared" ref="O1316:O1379" si="212">D1316+N1316</f>
        <v>7.7004276967532675E-2</v>
      </c>
      <c r="P1316">
        <f t="shared" ref="P1316:P1379" si="213">O1316-((B1316*(0.04645-O1316)/(398-B1316)))</f>
        <v>-0.15952784210070059</v>
      </c>
      <c r="Q1316">
        <f t="shared" ref="Q1316:Q1379" si="214">P1316-G1316</f>
        <v>-0.26294246173808911</v>
      </c>
      <c r="R1316">
        <f t="shared" ref="R1316:R1379" si="215">(Q1316/G1316)*100</f>
        <v>-254.26043499465223</v>
      </c>
    </row>
    <row r="1317" spans="1:18">
      <c r="A1317" t="s">
        <v>2720</v>
      </c>
      <c r="B1317">
        <v>1006.0359999999999</v>
      </c>
      <c r="C1317">
        <v>3.123043965295123</v>
      </c>
      <c r="D1317">
        <v>4.3999999999999997E-2</v>
      </c>
      <c r="E1317">
        <v>104.55650370070579</v>
      </c>
      <c r="G1317" s="128">
        <f t="shared" si="207"/>
        <v>4.8053687939529896E-2</v>
      </c>
      <c r="H1317" s="128">
        <v>-62.665828208142258</v>
      </c>
      <c r="J1317">
        <f t="shared" si="208"/>
        <v>31.418946586696443</v>
      </c>
      <c r="K1317">
        <f t="shared" si="209"/>
        <v>1037.4549465866965</v>
      </c>
      <c r="L1317">
        <f t="shared" si="210"/>
        <v>4.7974892418465004E-2</v>
      </c>
      <c r="N1317">
        <f t="shared" si="211"/>
        <v>4.6004861628310544E-2</v>
      </c>
      <c r="O1317">
        <f t="shared" si="212"/>
        <v>9.0004861628310534E-2</v>
      </c>
      <c r="P1317">
        <f t="shared" si="213"/>
        <v>1.7940446407667315E-2</v>
      </c>
      <c r="Q1317">
        <f t="shared" si="214"/>
        <v>-3.0113241531862581E-2</v>
      </c>
      <c r="R1317">
        <f t="shared" si="215"/>
        <v>-62.665828208142258</v>
      </c>
    </row>
    <row r="1318" spans="1:18">
      <c r="A1318" t="s">
        <v>2721</v>
      </c>
      <c r="B1318">
        <v>1054.8520000000001</v>
      </c>
      <c r="C1318">
        <v>5.947923289596833</v>
      </c>
      <c r="D1318">
        <v>-3.6999999999999998E-2</v>
      </c>
      <c r="E1318">
        <v>108.11879318006834</v>
      </c>
      <c r="G1318" s="128">
        <f t="shared" si="207"/>
        <v>9.7014054003032646E-2</v>
      </c>
      <c r="H1318" s="128">
        <v>24.985256128501014</v>
      </c>
      <c r="J1318">
        <f t="shared" si="208"/>
        <v>62.74178777877799</v>
      </c>
      <c r="K1318">
        <f t="shared" si="209"/>
        <v>1117.5937877787781</v>
      </c>
      <c r="L1318">
        <f t="shared" si="210"/>
        <v>9.2605345646494891E-2</v>
      </c>
      <c r="N1318">
        <f t="shared" si="211"/>
        <v>-4.0003953476625283E-2</v>
      </c>
      <c r="O1318">
        <f t="shared" si="212"/>
        <v>-7.7003953476625281E-2</v>
      </c>
      <c r="P1318">
        <f t="shared" si="213"/>
        <v>0.12125326387633265</v>
      </c>
      <c r="Q1318">
        <f t="shared" si="214"/>
        <v>2.4239209873299999E-2</v>
      </c>
      <c r="R1318">
        <f t="shared" si="215"/>
        <v>24.985256128501014</v>
      </c>
    </row>
    <row r="1319" spans="1:18">
      <c r="A1319" t="s">
        <v>2722</v>
      </c>
      <c r="B1319">
        <v>740.74069999999995</v>
      </c>
      <c r="C1319">
        <v>8.466541150846961</v>
      </c>
      <c r="D1319">
        <v>-3.5999999999999997E-2</v>
      </c>
      <c r="E1319">
        <v>111.12150742473609</v>
      </c>
      <c r="G1319" s="128">
        <f t="shared" si="207"/>
        <v>0.14219322512616681</v>
      </c>
      <c r="H1319" s="128">
        <v>32.669246137524809</v>
      </c>
      <c r="J1319">
        <f t="shared" si="208"/>
        <v>62.715116186571834</v>
      </c>
      <c r="K1319">
        <f t="shared" si="209"/>
        <v>803.45581618657184</v>
      </c>
      <c r="L1319">
        <f t="shared" si="210"/>
        <v>0.12738384948484746</v>
      </c>
      <c r="N1319">
        <f t="shared" si="211"/>
        <v>-4.0003742672904991E-2</v>
      </c>
      <c r="O1319">
        <f t="shared" si="212"/>
        <v>-7.6003742672904995E-2</v>
      </c>
      <c r="P1319">
        <f t="shared" si="213"/>
        <v>0.18864667983351902</v>
      </c>
      <c r="Q1319">
        <f t="shared" si="214"/>
        <v>4.645345470735221E-2</v>
      </c>
      <c r="R1319">
        <f t="shared" si="215"/>
        <v>32.669246137524809</v>
      </c>
    </row>
    <row r="1320" spans="1:18">
      <c r="A1320" t="s">
        <v>2723</v>
      </c>
      <c r="B1320">
        <v>581.73360000000002</v>
      </c>
      <c r="C1320">
        <v>5.9323057411295999</v>
      </c>
      <c r="D1320">
        <v>2.3E-2</v>
      </c>
      <c r="E1320">
        <v>117.40114452799826</v>
      </c>
      <c r="G1320" s="128">
        <f t="shared" si="207"/>
        <v>9.7246914663403961E-2</v>
      </c>
      <c r="H1320" s="128">
        <v>-60.147672030847701</v>
      </c>
      <c r="J1320">
        <f t="shared" si="208"/>
        <v>34.510215750879901</v>
      </c>
      <c r="K1320">
        <f t="shared" si="209"/>
        <v>616.24381575087989</v>
      </c>
      <c r="L1320">
        <f t="shared" si="210"/>
        <v>8.9214556548321666E-2</v>
      </c>
      <c r="N1320">
        <f t="shared" si="211"/>
        <v>2.70022632414396E-2</v>
      </c>
      <c r="O1320">
        <f t="shared" si="212"/>
        <v>5.0002263241439596E-2</v>
      </c>
      <c r="P1320">
        <f t="shared" si="213"/>
        <v>3.8755159371541406E-2</v>
      </c>
      <c r="Q1320">
        <f t="shared" si="214"/>
        <v>-5.8491755291862554E-2</v>
      </c>
      <c r="R1320">
        <f t="shared" si="215"/>
        <v>-60.147672030847701</v>
      </c>
    </row>
    <row r="1321" spans="1:18">
      <c r="A1321" t="s">
        <v>2724</v>
      </c>
      <c r="B1321">
        <v>632.91139999999996</v>
      </c>
      <c r="C1321">
        <v>8.5432715043920258</v>
      </c>
      <c r="D1321">
        <v>2.1999999999999999E-2</v>
      </c>
      <c r="E1321">
        <v>118.19159254684884</v>
      </c>
      <c r="G1321" s="128">
        <f t="shared" si="207"/>
        <v>8.7874554108485159E-2</v>
      </c>
      <c r="H1321" s="128">
        <v>-50.133163454493555</v>
      </c>
      <c r="J1321">
        <f t="shared" si="208"/>
        <v>54.07133928424863</v>
      </c>
      <c r="K1321">
        <f t="shared" si="209"/>
        <v>686.98273928424862</v>
      </c>
      <c r="L1321">
        <f t="shared" si="210"/>
        <v>8.0123637477802129E-2</v>
      </c>
      <c r="N1321">
        <f t="shared" si="211"/>
        <v>2.6002150360306741E-2</v>
      </c>
      <c r="O1321">
        <f t="shared" si="212"/>
        <v>4.8002150360306736E-2</v>
      </c>
      <c r="P1321">
        <f t="shared" si="213"/>
        <v>4.3820260262370909E-2</v>
      </c>
      <c r="Q1321">
        <f t="shared" si="214"/>
        <v>-4.4054293846114249E-2</v>
      </c>
      <c r="R1321">
        <f t="shared" si="215"/>
        <v>-50.133163454493555</v>
      </c>
    </row>
    <row r="1322" spans="1:18">
      <c r="A1322" t="s">
        <v>2725</v>
      </c>
      <c r="B1322">
        <v>1200.48</v>
      </c>
      <c r="C1322">
        <v>5.3243264657234342</v>
      </c>
      <c r="D1322">
        <v>3.2000000000000001E-2</v>
      </c>
      <c r="E1322">
        <v>121.88447819554383</v>
      </c>
      <c r="G1322" s="128">
        <f t="shared" si="207"/>
        <v>5.3616658359086827E-2</v>
      </c>
      <c r="H1322" s="128">
        <v>-36.078418516398578</v>
      </c>
      <c r="J1322">
        <f t="shared" si="208"/>
        <v>63.917474355716685</v>
      </c>
      <c r="K1322">
        <f t="shared" si="209"/>
        <v>1264.3974743557167</v>
      </c>
      <c r="L1322">
        <f t="shared" si="210"/>
        <v>5.3087946404768452E-2</v>
      </c>
      <c r="N1322">
        <f t="shared" si="211"/>
        <v>3.9003033022574032E-2</v>
      </c>
      <c r="O1322">
        <f t="shared" si="212"/>
        <v>7.1003033022574033E-2</v>
      </c>
      <c r="P1322">
        <f t="shared" si="213"/>
        <v>3.4272615961787878E-2</v>
      </c>
      <c r="Q1322">
        <f t="shared" si="214"/>
        <v>-1.9344042397298949E-2</v>
      </c>
      <c r="R1322">
        <f t="shared" si="215"/>
        <v>-36.078418516398578</v>
      </c>
    </row>
    <row r="1323" spans="1:18">
      <c r="A1323" t="s">
        <v>804</v>
      </c>
      <c r="B1323">
        <v>598.80240000000003</v>
      </c>
      <c r="C1323">
        <v>8.6930198669870453</v>
      </c>
      <c r="D1323">
        <v>2.5000000000000001E-2</v>
      </c>
      <c r="E1323">
        <v>124.00931577909782</v>
      </c>
      <c r="G1323" s="128">
        <f t="shared" si="207"/>
        <v>8.8964930100437017E-2</v>
      </c>
      <c r="H1323" s="128">
        <v>-69.070031004640938</v>
      </c>
      <c r="J1323">
        <f t="shared" si="208"/>
        <v>52.054011595995235</v>
      </c>
      <c r="K1323">
        <f t="shared" si="209"/>
        <v>650.85641159599527</v>
      </c>
      <c r="L1323">
        <f t="shared" si="210"/>
        <v>8.0212640014207998E-2</v>
      </c>
      <c r="N1323">
        <f t="shared" si="211"/>
        <v>3.1002328944774456E-2</v>
      </c>
      <c r="O1323">
        <f t="shared" si="212"/>
        <v>5.6002328944774457E-2</v>
      </c>
      <c r="P1323">
        <f t="shared" si="213"/>
        <v>2.7516825296808031E-2</v>
      </c>
      <c r="Q1323">
        <f t="shared" si="214"/>
        <v>-6.1448104803628986E-2</v>
      </c>
      <c r="R1323">
        <f t="shared" si="215"/>
        <v>-69.070031004640938</v>
      </c>
    </row>
    <row r="1324" spans="1:18">
      <c r="A1324" t="s">
        <v>2726</v>
      </c>
      <c r="B1324">
        <v>1055.9659999999999</v>
      </c>
      <c r="C1324">
        <v>4.7170053235182676</v>
      </c>
      <c r="D1324">
        <v>3.3000000000000002E-2</v>
      </c>
      <c r="E1324">
        <v>124.25172184575362</v>
      </c>
      <c r="G1324" s="128">
        <f t="shared" si="207"/>
        <v>5.4585830726815665E-2</v>
      </c>
      <c r="H1324" s="128">
        <v>-45.437669819308674</v>
      </c>
      <c r="J1324">
        <f t="shared" si="208"/>
        <v>49.809972434542907</v>
      </c>
      <c r="K1324">
        <f t="shared" si="209"/>
        <v>1105.7759724345428</v>
      </c>
      <c r="L1324">
        <f t="shared" si="210"/>
        <v>5.4013268899319788E-2</v>
      </c>
      <c r="N1324">
        <f t="shared" si="211"/>
        <v>4.1003068209098693E-2</v>
      </c>
      <c r="O1324">
        <f t="shared" si="212"/>
        <v>7.4003068209098688E-2</v>
      </c>
      <c r="P1324">
        <f t="shared" si="213"/>
        <v>2.9783301193038424E-2</v>
      </c>
      <c r="Q1324">
        <f t="shared" si="214"/>
        <v>-2.4802529533777241E-2</v>
      </c>
      <c r="R1324">
        <f t="shared" si="215"/>
        <v>-45.437669819308674</v>
      </c>
    </row>
    <row r="1325" spans="1:18">
      <c r="A1325" t="s">
        <v>2727</v>
      </c>
      <c r="B1325">
        <v>709.21990000000005</v>
      </c>
      <c r="C1325">
        <v>8.8159493655496259</v>
      </c>
      <c r="D1325">
        <v>2.7E-2</v>
      </c>
      <c r="E1325">
        <v>125.93509923886106</v>
      </c>
      <c r="G1325" s="128">
        <f t="shared" si="207"/>
        <v>7.1323409444575991E-2</v>
      </c>
      <c r="H1325" s="128">
        <v>-60.966908118836102</v>
      </c>
      <c r="J1325">
        <f t="shared" si="208"/>
        <v>62.524467274401694</v>
      </c>
      <c r="K1325">
        <f t="shared" si="209"/>
        <v>771.74436727440172</v>
      </c>
      <c r="L1325">
        <f t="shared" si="210"/>
        <v>6.716228539563919E-2</v>
      </c>
      <c r="N1325">
        <f t="shared" si="211"/>
        <v>3.4002476794492482E-2</v>
      </c>
      <c r="O1325">
        <f t="shared" si="212"/>
        <v>6.1002476794492486E-2</v>
      </c>
      <c r="P1325">
        <f t="shared" si="213"/>
        <v>2.7839731941280074E-2</v>
      </c>
      <c r="Q1325">
        <f t="shared" si="214"/>
        <v>-4.3483677503295917E-2</v>
      </c>
      <c r="R1325">
        <f t="shared" si="215"/>
        <v>-60.966908118836102</v>
      </c>
    </row>
    <row r="1326" spans="1:18">
      <c r="A1326" t="s">
        <v>2728</v>
      </c>
      <c r="B1326">
        <v>685.40099999999995</v>
      </c>
      <c r="C1326">
        <v>6.4551781024827024</v>
      </c>
      <c r="D1326">
        <v>2.7E-2</v>
      </c>
      <c r="E1326">
        <v>129.63854086619054</v>
      </c>
      <c r="G1326" s="128">
        <f t="shared" si="207"/>
        <v>7.3384840171050209E-2</v>
      </c>
      <c r="H1326" s="128">
        <v>-66.052056369050689</v>
      </c>
      <c r="J1326">
        <f t="shared" si="208"/>
        <v>44.243855266197457</v>
      </c>
      <c r="K1326">
        <f t="shared" si="209"/>
        <v>729.6448552661974</v>
      </c>
      <c r="L1326">
        <f t="shared" si="210"/>
        <v>6.9791535009751743E-2</v>
      </c>
      <c r="N1326">
        <f t="shared" si="211"/>
        <v>3.500240603387144E-2</v>
      </c>
      <c r="O1326">
        <f t="shared" si="212"/>
        <v>6.2002406033871443E-2</v>
      </c>
      <c r="P1326">
        <f t="shared" si="213"/>
        <v>2.4912644174930373E-2</v>
      </c>
      <c r="Q1326">
        <f t="shared" si="214"/>
        <v>-4.8472195996119835E-2</v>
      </c>
      <c r="R1326">
        <f t="shared" si="215"/>
        <v>-66.052056369050689</v>
      </c>
    </row>
    <row r="1327" spans="1:18">
      <c r="A1327" t="s">
        <v>2729</v>
      </c>
      <c r="B1327">
        <v>381.67939999999999</v>
      </c>
      <c r="C1327">
        <v>8.3387344667220713</v>
      </c>
      <c r="D1327">
        <v>0.06</v>
      </c>
      <c r="E1327">
        <v>133.34199705185827</v>
      </c>
      <c r="G1327" s="128">
        <f t="shared" si="207"/>
        <v>0.37688515557026059</v>
      </c>
      <c r="H1327" s="128">
        <v>517.67372757044075</v>
      </c>
      <c r="J1327">
        <f t="shared" si="208"/>
        <v>31.827231680177999</v>
      </c>
      <c r="K1327">
        <f t="shared" si="209"/>
        <v>413.50663168017797</v>
      </c>
      <c r="L1327">
        <f t="shared" si="210"/>
        <v>-0.30133023436860945</v>
      </c>
      <c r="N1327">
        <f t="shared" si="211"/>
        <v>8.000519823111496E-2</v>
      </c>
      <c r="O1327">
        <f t="shared" si="212"/>
        <v>0.14000519823111496</v>
      </c>
      <c r="P1327">
        <f t="shared" si="213"/>
        <v>2.3279205890704833</v>
      </c>
      <c r="Q1327">
        <f t="shared" si="214"/>
        <v>1.9510354335002227</v>
      </c>
      <c r="R1327">
        <f t="shared" si="215"/>
        <v>517.67372757044075</v>
      </c>
    </row>
    <row r="1328" spans="1:18">
      <c r="A1328" t="s">
        <v>2730</v>
      </c>
      <c r="B1328">
        <v>699.79010000000005</v>
      </c>
      <c r="C1328">
        <v>4.3048407151800001</v>
      </c>
      <c r="D1328">
        <v>4.5999999999999999E-2</v>
      </c>
      <c r="E1328">
        <v>136.96495627305879</v>
      </c>
      <c r="G1328" s="128">
        <f t="shared" si="207"/>
        <v>4.7043458831154496E-2</v>
      </c>
      <c r="H1328" s="128">
        <v>-176.62254266402942</v>
      </c>
      <c r="J1328">
        <f t="shared" si="208"/>
        <v>30.124849145598841</v>
      </c>
      <c r="K1328">
        <f t="shared" si="209"/>
        <v>729.91494914559894</v>
      </c>
      <c r="L1328">
        <f t="shared" si="210"/>
        <v>4.6989596063573003E-2</v>
      </c>
      <c r="N1328">
        <f t="shared" si="211"/>
        <v>6.3003879885607031E-2</v>
      </c>
      <c r="O1328">
        <f t="shared" si="212"/>
        <v>0.10900387988560703</v>
      </c>
      <c r="P1328">
        <f t="shared" si="213"/>
        <v>-3.604589431353647E-2</v>
      </c>
      <c r="Q1328">
        <f t="shared" si="214"/>
        <v>-8.3089353144690958E-2</v>
      </c>
      <c r="R1328">
        <f t="shared" si="215"/>
        <v>-176.62254266402942</v>
      </c>
    </row>
    <row r="1329" spans="1:18">
      <c r="A1329" t="s">
        <v>2731</v>
      </c>
      <c r="B1329">
        <v>594.53030000000001</v>
      </c>
      <c r="C1329">
        <v>5.4982347213690117</v>
      </c>
      <c r="D1329">
        <v>2.5000000000000001E-2</v>
      </c>
      <c r="E1329">
        <v>140.00825118542122</v>
      </c>
      <c r="G1329" s="128">
        <f t="shared" si="207"/>
        <v>8.9889103283310512E-2</v>
      </c>
      <c r="H1329" s="128">
        <v>-78.856981052126457</v>
      </c>
      <c r="J1329">
        <f t="shared" si="208"/>
        <v>32.688671383659347</v>
      </c>
      <c r="K1329">
        <f t="shared" si="209"/>
        <v>627.21897138365932</v>
      </c>
      <c r="L1329">
        <f t="shared" si="210"/>
        <v>8.3694299407097827E-2</v>
      </c>
      <c r="N1329">
        <f t="shared" si="211"/>
        <v>3.5002062796355309E-2</v>
      </c>
      <c r="O1329">
        <f t="shared" si="212"/>
        <v>6.000206279635531E-2</v>
      </c>
      <c r="P1329">
        <f t="shared" si="213"/>
        <v>1.9005270139263952E-2</v>
      </c>
      <c r="Q1329">
        <f t="shared" si="214"/>
        <v>-7.088383314404656E-2</v>
      </c>
      <c r="R1329">
        <f t="shared" si="215"/>
        <v>-78.856981052126457</v>
      </c>
    </row>
    <row r="1330" spans="1:18">
      <c r="A1330" t="s">
        <v>2732</v>
      </c>
      <c r="B1330">
        <v>381.67939999999999</v>
      </c>
      <c r="C1330">
        <v>12.053533549404925</v>
      </c>
      <c r="D1330">
        <v>3.6999999999999998E-2</v>
      </c>
      <c r="E1330">
        <v>140.54875999249271</v>
      </c>
      <c r="G1330" s="128">
        <f t="shared" si="207"/>
        <v>-0.18400108635711904</v>
      </c>
      <c r="H1330" s="128">
        <v>-689.21592951180185</v>
      </c>
      <c r="J1330">
        <f t="shared" si="208"/>
        <v>46.005854530167419</v>
      </c>
      <c r="K1330">
        <f t="shared" si="209"/>
        <v>427.68525453016741</v>
      </c>
      <c r="L1330">
        <f t="shared" si="210"/>
        <v>0.17314926734762578</v>
      </c>
      <c r="N1330">
        <f t="shared" si="211"/>
        <v>5.2003041197222294E-2</v>
      </c>
      <c r="O1330">
        <f t="shared" si="212"/>
        <v>8.9003041197222299E-2</v>
      </c>
      <c r="P1330">
        <f t="shared" si="213"/>
        <v>1.0841637112909122</v>
      </c>
      <c r="Q1330">
        <f t="shared" si="214"/>
        <v>1.2681647976480313</v>
      </c>
      <c r="R1330">
        <f t="shared" si="215"/>
        <v>-689.21592951180185</v>
      </c>
    </row>
    <row r="1331" spans="1:18">
      <c r="A1331" t="s">
        <v>2733</v>
      </c>
      <c r="B1331">
        <v>598.44399999999996</v>
      </c>
      <c r="C1331">
        <v>6.2996287955799826</v>
      </c>
      <c r="D1331">
        <v>2.8000000000000001E-2</v>
      </c>
      <c r="E1331">
        <v>142.86522902829128</v>
      </c>
      <c r="G1331" s="128">
        <f t="shared" si="207"/>
        <v>8.3084172137853962E-2</v>
      </c>
      <c r="H1331" s="128">
        <v>-95.599646746349805</v>
      </c>
      <c r="J1331">
        <f t="shared" si="208"/>
        <v>37.699750549420671</v>
      </c>
      <c r="K1331">
        <f t="shared" si="209"/>
        <v>636.14375054942059</v>
      </c>
      <c r="L1331">
        <f t="shared" si="210"/>
        <v>7.7284737351111507E-2</v>
      </c>
      <c r="N1331">
        <f t="shared" si="211"/>
        <v>4.0002264127921558E-2</v>
      </c>
      <c r="O1331">
        <f t="shared" si="212"/>
        <v>6.8002264127921555E-2</v>
      </c>
      <c r="P1331">
        <f t="shared" si="213"/>
        <v>3.6559970719363954E-3</v>
      </c>
      <c r="Q1331">
        <f t="shared" si="214"/>
        <v>-7.9428175065917567E-2</v>
      </c>
      <c r="R1331">
        <f t="shared" si="215"/>
        <v>-95.599646746349805</v>
      </c>
    </row>
    <row r="1332" spans="1:18">
      <c r="A1332" t="s">
        <v>2734</v>
      </c>
      <c r="B1332">
        <v>632.91139999999996</v>
      </c>
      <c r="C1332">
        <v>4.2784041020313639</v>
      </c>
      <c r="D1332">
        <v>2.4E-2</v>
      </c>
      <c r="E1332">
        <v>150.00770113564167</v>
      </c>
      <c r="G1332" s="128">
        <f t="shared" si="207"/>
        <v>8.4486042524968996E-2</v>
      </c>
      <c r="H1332" s="128">
        <v>-72.196942982319882</v>
      </c>
      <c r="J1332">
        <f t="shared" si="208"/>
        <v>27.078507299824132</v>
      </c>
      <c r="K1332">
        <f t="shared" si="209"/>
        <v>659.98990729982404</v>
      </c>
      <c r="L1332">
        <f t="shared" si="210"/>
        <v>8.0554748889332506E-2</v>
      </c>
      <c r="N1332">
        <f t="shared" si="211"/>
        <v>3.6001848272553996E-2</v>
      </c>
      <c r="O1332">
        <f t="shared" si="212"/>
        <v>6.0001848272553997E-2</v>
      </c>
      <c r="P1332">
        <f t="shared" si="213"/>
        <v>2.3489702575198591E-2</v>
      </c>
      <c r="Q1332">
        <f t="shared" si="214"/>
        <v>-6.0996339949770405E-2</v>
      </c>
      <c r="R1332">
        <f t="shared" si="215"/>
        <v>-72.196942982319882</v>
      </c>
    </row>
    <row r="1333" spans="1:18">
      <c r="A1333" t="s">
        <v>2735</v>
      </c>
      <c r="B1333">
        <v>828.50040000000001</v>
      </c>
      <c r="C1333">
        <v>4.0339322497034606</v>
      </c>
      <c r="D1333">
        <v>3.7999999999999999E-2</v>
      </c>
      <c r="E1333">
        <v>155.27059798766149</v>
      </c>
      <c r="G1333" s="128">
        <f t="shared" si="207"/>
        <v>5.4262071719329411E-2</v>
      </c>
      <c r="H1333" s="128">
        <v>-100.52775036455928</v>
      </c>
      <c r="J1333">
        <f t="shared" si="208"/>
        <v>33.421144824522166</v>
      </c>
      <c r="K1333">
        <f t="shared" si="209"/>
        <v>861.92154482452213</v>
      </c>
      <c r="L1333">
        <f t="shared" si="210"/>
        <v>5.3699286086232721E-2</v>
      </c>
      <c r="N1333">
        <f t="shared" si="211"/>
        <v>5.9002827235311368E-2</v>
      </c>
      <c r="O1333">
        <f t="shared" si="212"/>
        <v>9.7002827235311367E-2</v>
      </c>
      <c r="P1333">
        <f t="shared" si="213"/>
        <v>-2.8636828131617387E-4</v>
      </c>
      <c r="Q1333">
        <f t="shared" si="214"/>
        <v>-5.4548440000645584E-2</v>
      </c>
      <c r="R1333">
        <f t="shared" si="215"/>
        <v>-100.52775036455928</v>
      </c>
    </row>
    <row r="1334" spans="1:18">
      <c r="A1334" t="s">
        <v>2736</v>
      </c>
      <c r="B1334">
        <v>673.40070000000003</v>
      </c>
      <c r="C1334">
        <v>5.4272769864724513</v>
      </c>
      <c r="D1334">
        <v>1.6E-2</v>
      </c>
      <c r="E1334">
        <v>156.25739310509439</v>
      </c>
      <c r="G1334" s="128">
        <f t="shared" si="207"/>
        <v>9.045533477220645E-2</v>
      </c>
      <c r="H1334" s="128">
        <v>-39.94334249521043</v>
      </c>
      <c r="J1334">
        <f t="shared" si="208"/>
        <v>36.547321217844392</v>
      </c>
      <c r="K1334">
        <f t="shared" si="209"/>
        <v>709.94802121784437</v>
      </c>
      <c r="L1334">
        <f t="shared" si="210"/>
        <v>8.5299741545681415E-2</v>
      </c>
      <c r="N1334">
        <f t="shared" si="211"/>
        <v>2.5001182896815102E-2</v>
      </c>
      <c r="O1334">
        <f t="shared" si="212"/>
        <v>4.1001182896815105E-2</v>
      </c>
      <c r="P1334">
        <f t="shared" si="213"/>
        <v>5.4324450598954854E-2</v>
      </c>
      <c r="Q1334">
        <f t="shared" si="214"/>
        <v>-3.6130884173251596E-2</v>
      </c>
      <c r="R1334">
        <f t="shared" si="215"/>
        <v>-39.94334249521043</v>
      </c>
    </row>
    <row r="1335" spans="1:18">
      <c r="A1335" t="s">
        <v>2737</v>
      </c>
      <c r="B1335">
        <v>714.28570000000002</v>
      </c>
      <c r="C1335">
        <v>7.5040265109840387</v>
      </c>
      <c r="D1335">
        <v>2.5000000000000001E-2</v>
      </c>
      <c r="E1335">
        <v>172.00671614794578</v>
      </c>
      <c r="G1335" s="128">
        <f t="shared" si="207"/>
        <v>7.3441735636483083E-2</v>
      </c>
      <c r="H1335" s="128">
        <v>-73.679385743820248</v>
      </c>
      <c r="J1335">
        <f t="shared" si="208"/>
        <v>53.600188292167914</v>
      </c>
      <c r="K1335">
        <f t="shared" si="209"/>
        <v>767.88588829216792</v>
      </c>
      <c r="L1335">
        <f t="shared" si="210"/>
        <v>6.953036145800906E-2</v>
      </c>
      <c r="N1335">
        <f t="shared" si="211"/>
        <v>4.300167903698645E-2</v>
      </c>
      <c r="O1335">
        <f t="shared" si="212"/>
        <v>6.8001679036986451E-2</v>
      </c>
      <c r="P1335">
        <f t="shared" si="213"/>
        <v>1.9330315939922009E-2</v>
      </c>
      <c r="Q1335">
        <f t="shared" si="214"/>
        <v>-5.4111419696561074E-2</v>
      </c>
      <c r="R1335">
        <f t="shared" si="215"/>
        <v>-73.679385743820248</v>
      </c>
    </row>
    <row r="1336" spans="1:18">
      <c r="A1336" t="s">
        <v>2738</v>
      </c>
      <c r="B1336">
        <v>1597.444</v>
      </c>
      <c r="C1336">
        <v>5.4601344789816002</v>
      </c>
      <c r="D1336">
        <v>2.9000000000000001E-2</v>
      </c>
      <c r="E1336">
        <v>172.42049313326612</v>
      </c>
      <c r="G1336" s="128">
        <f t="shared" si="207"/>
        <v>5.224026615665258E-2</v>
      </c>
      <c r="H1336" s="128">
        <v>-31.760299969262629</v>
      </c>
      <c r="J1336">
        <f t="shared" si="208"/>
        <v>87.222590626422829</v>
      </c>
      <c r="K1336">
        <f t="shared" si="209"/>
        <v>1684.6665906264227</v>
      </c>
      <c r="L1336">
        <f t="shared" si="210"/>
        <v>5.1847746432989082E-2</v>
      </c>
      <c r="N1336">
        <f t="shared" si="211"/>
        <v>5.000194300864718E-2</v>
      </c>
      <c r="O1336">
        <f t="shared" si="212"/>
        <v>7.9001943008647185E-2</v>
      </c>
      <c r="P1336">
        <f t="shared" si="213"/>
        <v>3.5648600920558535E-2</v>
      </c>
      <c r="Q1336">
        <f t="shared" si="214"/>
        <v>-1.6591665236094046E-2</v>
      </c>
      <c r="R1336">
        <f t="shared" si="215"/>
        <v>-31.760299969262629</v>
      </c>
    </row>
    <row r="1337" spans="1:18">
      <c r="A1337" t="s">
        <v>2739</v>
      </c>
      <c r="B1337">
        <v>897.66610000000003</v>
      </c>
      <c r="C1337">
        <v>4.5705983734685303</v>
      </c>
      <c r="D1337">
        <v>4.2000000000000003E-2</v>
      </c>
      <c r="E1337">
        <v>183.3396343159632</v>
      </c>
      <c r="G1337" s="128">
        <f t="shared" si="207"/>
        <v>4.9994567061883918E-2</v>
      </c>
      <c r="H1337" s="128">
        <v>-122.68346283654019</v>
      </c>
      <c r="J1337">
        <f t="shared" si="208"/>
        <v>41.028712165778394</v>
      </c>
      <c r="K1337">
        <f t="shared" si="209"/>
        <v>938.69481216577844</v>
      </c>
      <c r="L1337">
        <f t="shared" si="210"/>
        <v>4.9725600135510403E-2</v>
      </c>
      <c r="N1337">
        <f t="shared" si="211"/>
        <v>7.7002646412704545E-2</v>
      </c>
      <c r="O1337">
        <f t="shared" si="212"/>
        <v>0.11900264641270455</v>
      </c>
      <c r="P1337">
        <f t="shared" si="213"/>
        <v>-1.1340499039771607E-2</v>
      </c>
      <c r="Q1337">
        <f t="shared" si="214"/>
        <v>-6.1335066101655525E-2</v>
      </c>
      <c r="R1337">
        <f t="shared" si="215"/>
        <v>-122.68346283654019</v>
      </c>
    </row>
    <row r="1338" spans="1:18">
      <c r="A1338" t="s">
        <v>2740</v>
      </c>
      <c r="B1338">
        <v>892.0607</v>
      </c>
      <c r="C1338">
        <v>4.8605137157668166</v>
      </c>
      <c r="D1338">
        <v>3.1E-2</v>
      </c>
      <c r="E1338">
        <v>238.71451672165321</v>
      </c>
      <c r="G1338" s="128">
        <f t="shared" si="207"/>
        <v>5.8896041549145677E-2</v>
      </c>
      <c r="H1338" s="128">
        <v>-101.2178668111803</v>
      </c>
      <c r="J1338">
        <f t="shared" si="208"/>
        <v>43.358732676465472</v>
      </c>
      <c r="K1338">
        <f t="shared" si="209"/>
        <v>935.41943267646548</v>
      </c>
      <c r="L1338">
        <f t="shared" si="210"/>
        <v>5.7891901103903416E-2</v>
      </c>
      <c r="N1338">
        <f t="shared" si="211"/>
        <v>7.4001500183712488E-2</v>
      </c>
      <c r="O1338">
        <f t="shared" si="212"/>
        <v>0.10500150018371249</v>
      </c>
      <c r="P1338">
        <f t="shared" si="213"/>
        <v>-7.1727534312600316E-4</v>
      </c>
      <c r="Q1338">
        <f t="shared" si="214"/>
        <v>-5.961331689227168E-2</v>
      </c>
      <c r="R1338">
        <f t="shared" si="215"/>
        <v>-101.2178668111803</v>
      </c>
    </row>
    <row r="1339" spans="1:18">
      <c r="A1339" t="s">
        <v>2741</v>
      </c>
      <c r="B1339">
        <v>766.87120000000004</v>
      </c>
      <c r="C1339">
        <v>5.3508268940429318</v>
      </c>
      <c r="D1339">
        <v>1.0999999999999999E-2</v>
      </c>
      <c r="E1339">
        <v>245.45925177979649</v>
      </c>
      <c r="G1339" s="128">
        <f t="shared" si="207"/>
        <v>8.4699394368549216E-2</v>
      </c>
      <c r="H1339" s="128">
        <v>-34.395379829357807</v>
      </c>
      <c r="J1339">
        <f t="shared" si="208"/>
        <v>41.03395041226976</v>
      </c>
      <c r="K1339">
        <f t="shared" si="209"/>
        <v>807.90515041226979</v>
      </c>
      <c r="L1339">
        <f t="shared" si="210"/>
        <v>8.0870401855915944E-2</v>
      </c>
      <c r="N1339">
        <f t="shared" si="211"/>
        <v>2.7000517695777611E-2</v>
      </c>
      <c r="O1339">
        <f t="shared" si="212"/>
        <v>3.8000517695777614E-2</v>
      </c>
      <c r="P1339">
        <f t="shared" si="213"/>
        <v>5.5566715962321017E-2</v>
      </c>
      <c r="Q1339">
        <f t="shared" si="214"/>
        <v>-2.9132678406228199E-2</v>
      </c>
      <c r="R1339">
        <f t="shared" si="215"/>
        <v>-34.395379829357807</v>
      </c>
    </row>
    <row r="1340" spans="1:18">
      <c r="A1340" t="s">
        <v>2742</v>
      </c>
      <c r="B1340">
        <v>713.26679999999999</v>
      </c>
      <c r="C1340">
        <v>6.8861843997813246</v>
      </c>
      <c r="D1340">
        <v>6.0000000000000001E-3</v>
      </c>
      <c r="E1340">
        <v>466.66914208867269</v>
      </c>
      <c r="G1340" s="128">
        <f t="shared" si="207"/>
        <v>9.7515002721504457E-2</v>
      </c>
      <c r="H1340" s="128">
        <v>-36.248808116391089</v>
      </c>
      <c r="J1340">
        <f t="shared" si="208"/>
        <v>49.116867110419456</v>
      </c>
      <c r="K1340">
        <f t="shared" si="209"/>
        <v>762.38366711041942</v>
      </c>
      <c r="L1340">
        <f t="shared" si="210"/>
        <v>9.0631727813616517E-2</v>
      </c>
      <c r="N1340">
        <f t="shared" si="211"/>
        <v>2.8000148525320359E-2</v>
      </c>
      <c r="O1340">
        <f t="shared" si="212"/>
        <v>3.4000148525320358E-2</v>
      </c>
      <c r="P1340">
        <f t="shared" si="213"/>
        <v>6.2166976500292757E-2</v>
      </c>
      <c r="Q1340">
        <f t="shared" si="214"/>
        <v>-3.5348026221211699E-2</v>
      </c>
      <c r="R1340">
        <f t="shared" si="215"/>
        <v>-36.248808116391089</v>
      </c>
    </row>
    <row r="1341" spans="1:18">
      <c r="A1341" t="s">
        <v>2743</v>
      </c>
      <c r="B1341">
        <v>618.04700000000003</v>
      </c>
      <c r="C1341">
        <v>5.2300370016366209</v>
      </c>
      <c r="D1341">
        <v>4.0000000000000001E-3</v>
      </c>
      <c r="E1341">
        <v>1350.0008557034325</v>
      </c>
      <c r="G1341" s="128">
        <f t="shared" si="207"/>
        <v>0.12322950619640349</v>
      </c>
      <c r="H1341" s="128">
        <v>-79.25870040488438</v>
      </c>
      <c r="J1341">
        <f t="shared" si="208"/>
        <v>32.324086787505088</v>
      </c>
      <c r="K1341">
        <f t="shared" si="209"/>
        <v>650.37108678750508</v>
      </c>
      <c r="L1341">
        <f t="shared" si="210"/>
        <v>0.11339546596070878</v>
      </c>
      <c r="N1341">
        <f t="shared" si="211"/>
        <v>5.4000034228137303E-2</v>
      </c>
      <c r="O1341">
        <f t="shared" si="212"/>
        <v>5.8000034228137307E-2</v>
      </c>
      <c r="P1341">
        <f t="shared" si="213"/>
        <v>2.5559401069777603E-2</v>
      </c>
      <c r="Q1341">
        <f t="shared" si="214"/>
        <v>-9.7670105126625884E-2</v>
      </c>
      <c r="R1341">
        <f t="shared" si="215"/>
        <v>-79.25870040488438</v>
      </c>
    </row>
    <row r="1342" spans="1:18">
      <c r="A1342" t="s">
        <v>2744</v>
      </c>
      <c r="B1342">
        <v>868.80970000000002</v>
      </c>
      <c r="C1342">
        <v>4.2401291895619408</v>
      </c>
      <c r="D1342">
        <v>-1E-3</v>
      </c>
      <c r="E1342">
        <v>6000.0001925333299</v>
      </c>
      <c r="G1342" s="128">
        <f t="shared" si="207"/>
        <v>8.6561960310078567E-2</v>
      </c>
      <c r="H1342" s="128">
        <v>58.595174425464045</v>
      </c>
      <c r="J1342">
        <f t="shared" si="208"/>
        <v>36.838653691445529</v>
      </c>
      <c r="K1342">
        <f t="shared" si="209"/>
        <v>905.64835369144555</v>
      </c>
      <c r="L1342">
        <f t="shared" si="210"/>
        <v>8.3651144971069041E-2</v>
      </c>
      <c r="N1342">
        <f t="shared" si="211"/>
        <v>-6.00000019253333E-2</v>
      </c>
      <c r="O1342">
        <f t="shared" si="212"/>
        <v>-6.1000001925333301E-2</v>
      </c>
      <c r="P1342">
        <f t="shared" si="213"/>
        <v>0.13728309193987007</v>
      </c>
      <c r="Q1342">
        <f t="shared" si="214"/>
        <v>5.0721131629791499E-2</v>
      </c>
      <c r="R1342">
        <f t="shared" si="215"/>
        <v>58.595174425464045</v>
      </c>
    </row>
    <row r="1343" spans="1:18">
      <c r="A1343" t="s">
        <v>2745</v>
      </c>
      <c r="B1343">
        <v>21.834060000000001</v>
      </c>
      <c r="C1343">
        <v>15.024253198709854</v>
      </c>
      <c r="D1343">
        <v>0.10290000000000001</v>
      </c>
      <c r="E1343">
        <v>2.5446672235547623</v>
      </c>
      <c r="G1343" s="128">
        <f t="shared" si="207"/>
        <v>0.10617656641906495</v>
      </c>
      <c r="H1343" s="128">
        <v>2.6092836694953649</v>
      </c>
      <c r="J1343">
        <f t="shared" si="208"/>
        <v>3.2804044579582285</v>
      </c>
      <c r="K1343">
        <f t="shared" si="209"/>
        <v>25.114464457958228</v>
      </c>
      <c r="L1343">
        <f t="shared" si="210"/>
        <v>0.1067020019108301</v>
      </c>
      <c r="N1343">
        <f t="shared" si="211"/>
        <v>2.6184625730378505E-3</v>
      </c>
      <c r="O1343">
        <f t="shared" si="212"/>
        <v>0.10551846257303786</v>
      </c>
      <c r="P1343">
        <f t="shared" si="213"/>
        <v>0.10894701422746851</v>
      </c>
      <c r="Q1343">
        <f t="shared" si="214"/>
        <v>2.7704478084035616E-3</v>
      </c>
      <c r="R1343">
        <f t="shared" si="215"/>
        <v>2.6092836694953649</v>
      </c>
    </row>
    <row r="1344" spans="1:18">
      <c r="A1344" t="s">
        <v>797</v>
      </c>
      <c r="B1344">
        <v>212.3142</v>
      </c>
      <c r="C1344">
        <v>15.038914666423668</v>
      </c>
      <c r="D1344">
        <v>0.11700000000000001</v>
      </c>
      <c r="E1344">
        <v>15.459521031796047</v>
      </c>
      <c r="G1344" s="128">
        <f t="shared" si="207"/>
        <v>0.19766727132607881</v>
      </c>
      <c r="H1344" s="128">
        <v>19.613337790389533</v>
      </c>
      <c r="J1344">
        <f t="shared" si="208"/>
        <v>31.929751362700081</v>
      </c>
      <c r="K1344">
        <f t="shared" si="209"/>
        <v>244.24395136270007</v>
      </c>
      <c r="L1344">
        <f t="shared" si="210"/>
        <v>0.2290698074733061</v>
      </c>
      <c r="N1344">
        <f t="shared" si="211"/>
        <v>1.8087639607201375E-2</v>
      </c>
      <c r="O1344">
        <f t="shared" si="212"/>
        <v>0.13508763960720138</v>
      </c>
      <c r="P1344">
        <f t="shared" si="213"/>
        <v>0.23643642095230843</v>
      </c>
      <c r="Q1344">
        <f t="shared" si="214"/>
        <v>3.8769149626229626E-2</v>
      </c>
      <c r="R1344">
        <f t="shared" si="215"/>
        <v>19.613337790389533</v>
      </c>
    </row>
    <row r="1345" spans="1:18">
      <c r="A1345" t="s">
        <v>2746</v>
      </c>
      <c r="B1345">
        <v>467.28969999999998</v>
      </c>
      <c r="C1345">
        <v>15.129122391747861</v>
      </c>
      <c r="D1345">
        <v>5.7000000000000002E-2</v>
      </c>
      <c r="E1345">
        <v>29.863269461190363</v>
      </c>
      <c r="G1345" s="128">
        <f t="shared" si="207"/>
        <v>-1.4149194396858446E-2</v>
      </c>
      <c r="H1345" s="128">
        <v>691.02679272486432</v>
      </c>
      <c r="J1345">
        <f t="shared" si="208"/>
        <v>70.696830637031411</v>
      </c>
      <c r="K1345">
        <f t="shared" si="209"/>
        <v>537.98653063703136</v>
      </c>
      <c r="L1345">
        <f t="shared" si="210"/>
        <v>1.6454971329082684E-2</v>
      </c>
      <c r="N1345">
        <f t="shared" si="211"/>
        <v>1.7022063592878507E-2</v>
      </c>
      <c r="O1345">
        <f t="shared" si="212"/>
        <v>7.4022063592878509E-2</v>
      </c>
      <c r="P1345">
        <f t="shared" si="213"/>
        <v>-0.11192391863387559</v>
      </c>
      <c r="Q1345">
        <f t="shared" si="214"/>
        <v>-9.7774724237017135E-2</v>
      </c>
      <c r="R1345">
        <f t="shared" si="215"/>
        <v>691.02679272486432</v>
      </c>
    </row>
    <row r="1346" spans="1:18">
      <c r="A1346" t="s">
        <v>2747</v>
      </c>
      <c r="B1346">
        <v>17.889089999999999</v>
      </c>
      <c r="C1346">
        <v>15.201828700870616</v>
      </c>
      <c r="D1346">
        <v>8.43E-2</v>
      </c>
      <c r="E1346">
        <v>2.7185039300362921</v>
      </c>
      <c r="G1346" s="128">
        <f t="shared" si="207"/>
        <v>8.6081327603830152E-2</v>
      </c>
      <c r="H1346" s="128">
        <v>2.7875413640602433</v>
      </c>
      <c r="J1346">
        <f t="shared" si="208"/>
        <v>2.7194688179445752</v>
      </c>
      <c r="K1346">
        <f t="shared" si="209"/>
        <v>20.608558817944576</v>
      </c>
      <c r="L1346">
        <f t="shared" si="210"/>
        <v>8.636690949009336E-2</v>
      </c>
      <c r="N1346">
        <f t="shared" si="211"/>
        <v>2.291698813020594E-3</v>
      </c>
      <c r="O1346">
        <f t="shared" si="212"/>
        <v>8.659169881302059E-2</v>
      </c>
      <c r="P1346">
        <f t="shared" si="213"/>
        <v>8.8480880217519126E-2</v>
      </c>
      <c r="Q1346">
        <f t="shared" si="214"/>
        <v>2.3995526136889739E-3</v>
      </c>
      <c r="R1346">
        <f t="shared" si="215"/>
        <v>2.7875413640602433</v>
      </c>
    </row>
    <row r="1347" spans="1:18">
      <c r="A1347" t="s">
        <v>2748</v>
      </c>
      <c r="B1347">
        <v>88.495580000000004</v>
      </c>
      <c r="C1347">
        <v>15.219042153218142</v>
      </c>
      <c r="D1347">
        <v>7.2900000000000006E-2</v>
      </c>
      <c r="E1347">
        <v>6.2241188575055908</v>
      </c>
      <c r="G1347" s="128">
        <f t="shared" si="207"/>
        <v>8.0462761433261615E-2</v>
      </c>
      <c r="H1347" s="128">
        <v>7.2514805949478305</v>
      </c>
      <c r="J1347">
        <f t="shared" si="208"/>
        <v>13.468179623934885</v>
      </c>
      <c r="K1347">
        <f t="shared" si="209"/>
        <v>101.96375962393489</v>
      </c>
      <c r="L1347">
        <f t="shared" si="210"/>
        <v>8.2010173263337829E-2</v>
      </c>
      <c r="N1347">
        <f t="shared" si="211"/>
        <v>4.5373826471215763E-3</v>
      </c>
      <c r="O1347">
        <f t="shared" si="212"/>
        <v>7.7437382647121578E-2</v>
      </c>
      <c r="P1347">
        <f t="shared" si="213"/>
        <v>8.6297502964753747E-2</v>
      </c>
      <c r="Q1347">
        <f t="shared" si="214"/>
        <v>5.8347415314921325E-3</v>
      </c>
      <c r="R1347">
        <f t="shared" si="215"/>
        <v>7.2514805949478305</v>
      </c>
    </row>
    <row r="1348" spans="1:18">
      <c r="A1348" t="s">
        <v>2749</v>
      </c>
      <c r="B1348">
        <v>68.49315</v>
      </c>
      <c r="C1348">
        <v>15.243020655663823</v>
      </c>
      <c r="D1348">
        <v>8.6499999999999994E-2</v>
      </c>
      <c r="E1348">
        <v>4.3223235175922916</v>
      </c>
      <c r="G1348" s="128">
        <f t="shared" si="207"/>
        <v>9.4825018607352166E-2</v>
      </c>
      <c r="H1348" s="128">
        <v>4.7624350453041551</v>
      </c>
      <c r="J1348">
        <f t="shared" si="208"/>
        <v>10.440425002214806</v>
      </c>
      <c r="K1348">
        <f t="shared" si="209"/>
        <v>78.933575002214809</v>
      </c>
      <c r="L1348">
        <f t="shared" si="210"/>
        <v>9.6407935875298209E-2</v>
      </c>
      <c r="N1348">
        <f t="shared" si="211"/>
        <v>3.7388098427173317E-3</v>
      </c>
      <c r="O1348">
        <f t="shared" si="212"/>
        <v>9.023880984271733E-2</v>
      </c>
      <c r="P1348">
        <f t="shared" si="213"/>
        <v>9.9340998525224891E-2</v>
      </c>
      <c r="Q1348">
        <f t="shared" si="214"/>
        <v>4.5159799178727256E-3</v>
      </c>
      <c r="R1348">
        <f t="shared" si="215"/>
        <v>4.7624350453041551</v>
      </c>
    </row>
    <row r="1349" spans="1:18">
      <c r="A1349" t="s">
        <v>2750</v>
      </c>
      <c r="B1349">
        <v>5.5865919999999996</v>
      </c>
      <c r="C1349">
        <v>15.258144966808963</v>
      </c>
      <c r="D1349">
        <v>9.4200000000000006E-2</v>
      </c>
      <c r="E1349">
        <v>1.8540046531757228</v>
      </c>
      <c r="G1349" s="128">
        <f t="shared" ref="G1349:G1412" si="216">D1349-((B1349*(0.04645-D1349)/(398-B1349)))</f>
        <v>9.4879792694545245E-2</v>
      </c>
      <c r="H1349" s="128">
        <v>1.8669265398573227</v>
      </c>
      <c r="J1349">
        <f t="shared" ref="J1349:J1412" si="217">B1349*(C1349/100)</f>
        <v>0.85241030606415202</v>
      </c>
      <c r="K1349">
        <f t="shared" ref="K1349:K1412" si="218">B1349+J1349</f>
        <v>6.4390023060641512</v>
      </c>
      <c r="L1349">
        <f t="shared" ref="L1349:L1412" si="219">D1349-((K1349*(0.04645-D1349)/(398-K1349)))</f>
        <v>9.4985222128673025E-2</v>
      </c>
      <c r="N1349">
        <f t="shared" si="211"/>
        <v>1.7464723832915311E-3</v>
      </c>
      <c r="O1349">
        <f t="shared" si="212"/>
        <v>9.5946472383291542E-2</v>
      </c>
      <c r="P1349">
        <f t="shared" si="213"/>
        <v>9.665112872532132E-2</v>
      </c>
      <c r="Q1349">
        <f t="shared" si="214"/>
        <v>1.7713360307760745E-3</v>
      </c>
      <c r="R1349">
        <f t="shared" si="215"/>
        <v>1.8669265398573227</v>
      </c>
    </row>
    <row r="1350" spans="1:18">
      <c r="A1350" t="s">
        <v>2751</v>
      </c>
      <c r="B1350">
        <v>22.988510000000002</v>
      </c>
      <c r="C1350">
        <v>15.345749460879627</v>
      </c>
      <c r="D1350">
        <v>8.4599999999999995E-2</v>
      </c>
      <c r="E1350">
        <v>2.6148298730176909</v>
      </c>
      <c r="G1350" s="128">
        <f t="shared" si="216"/>
        <v>8.6938626095163105E-2</v>
      </c>
      <c r="H1350" s="128">
        <v>2.7004710510605427</v>
      </c>
      <c r="J1350">
        <f t="shared" si="217"/>
        <v>3.5277591493892593</v>
      </c>
      <c r="K1350">
        <f t="shared" si="218"/>
        <v>26.516269149389259</v>
      </c>
      <c r="L1350">
        <f t="shared" si="219"/>
        <v>8.7323122398208081E-2</v>
      </c>
      <c r="N1350">
        <f t="shared" si="211"/>
        <v>2.2121460725729662E-3</v>
      </c>
      <c r="O1350">
        <f t="shared" si="212"/>
        <v>8.6812146072572954E-2</v>
      </c>
      <c r="P1350">
        <f t="shared" si="213"/>
        <v>8.9286378525052751E-2</v>
      </c>
      <c r="Q1350">
        <f t="shared" si="214"/>
        <v>2.3477524298896463E-3</v>
      </c>
      <c r="R1350">
        <f t="shared" si="215"/>
        <v>2.7004710510605427</v>
      </c>
    </row>
    <row r="1351" spans="1:18">
      <c r="A1351" t="s">
        <v>2752</v>
      </c>
      <c r="B1351">
        <v>49.01961</v>
      </c>
      <c r="C1351">
        <v>15.36915013872092</v>
      </c>
      <c r="D1351">
        <v>0.17100000000000001</v>
      </c>
      <c r="E1351">
        <v>18.775079809312079</v>
      </c>
      <c r="G1351" s="128">
        <f t="shared" si="216"/>
        <v>0.18849494412995529</v>
      </c>
      <c r="H1351" s="128">
        <v>19.424964987533535</v>
      </c>
      <c r="J1351">
        <f t="shared" si="217"/>
        <v>7.5338974583154545</v>
      </c>
      <c r="K1351">
        <f t="shared" si="218"/>
        <v>56.553507458315451</v>
      </c>
      <c r="L1351">
        <f t="shared" si="219"/>
        <v>0.19162911615082201</v>
      </c>
      <c r="N1351">
        <f t="shared" si="211"/>
        <v>3.2105386473923657E-2</v>
      </c>
      <c r="O1351">
        <f t="shared" si="212"/>
        <v>0.20310538647392368</v>
      </c>
      <c r="P1351">
        <f t="shared" si="213"/>
        <v>0.22511002103047001</v>
      </c>
      <c r="Q1351">
        <f t="shared" si="214"/>
        <v>3.6615076900514715E-2</v>
      </c>
      <c r="R1351">
        <f t="shared" si="215"/>
        <v>19.424964987533535</v>
      </c>
    </row>
    <row r="1352" spans="1:18">
      <c r="A1352" t="s">
        <v>2753</v>
      </c>
      <c r="B1352">
        <v>165.2893</v>
      </c>
      <c r="C1352">
        <v>15.379564427962936</v>
      </c>
      <c r="D1352">
        <v>8.1199999999999994E-2</v>
      </c>
      <c r="E1352">
        <v>3.995038277707788</v>
      </c>
      <c r="G1352" s="128">
        <f t="shared" si="216"/>
        <v>0.10588216190746708</v>
      </c>
      <c r="H1352" s="128">
        <v>5.2398745971597149</v>
      </c>
      <c r="J1352">
        <f t="shared" si="217"/>
        <v>25.420774386028942</v>
      </c>
      <c r="K1352">
        <f t="shared" si="218"/>
        <v>190.71007438602894</v>
      </c>
      <c r="L1352">
        <f t="shared" si="219"/>
        <v>0.11317056038920129</v>
      </c>
      <c r="N1352">
        <f t="shared" si="211"/>
        <v>3.2439710814987236E-3</v>
      </c>
      <c r="O1352">
        <f t="shared" si="212"/>
        <v>8.4443971081498717E-2</v>
      </c>
      <c r="P1352">
        <f t="shared" si="213"/>
        <v>0.11143025441217996</v>
      </c>
      <c r="Q1352">
        <f t="shared" si="214"/>
        <v>5.5480925047128871E-3</v>
      </c>
      <c r="R1352">
        <f t="shared" si="215"/>
        <v>5.2398745971597149</v>
      </c>
    </row>
    <row r="1353" spans="1:18">
      <c r="A1353" t="s">
        <v>2754</v>
      </c>
      <c r="B1353">
        <v>4.504505</v>
      </c>
      <c r="C1353">
        <v>15.487054374202929</v>
      </c>
      <c r="D1353">
        <v>8.8999999999999996E-2</v>
      </c>
      <c r="E1353">
        <v>2.5299787799887841</v>
      </c>
      <c r="G1353" s="128">
        <f t="shared" si="216"/>
        <v>8.9487087375040977E-2</v>
      </c>
      <c r="H1353" s="128">
        <v>2.5450119141298599</v>
      </c>
      <c r="J1353">
        <f t="shared" si="217"/>
        <v>0.69761513863868974</v>
      </c>
      <c r="K1353">
        <f t="shared" si="218"/>
        <v>5.2021201386386897</v>
      </c>
      <c r="L1353">
        <f t="shared" si="219"/>
        <v>8.9563521911007263E-2</v>
      </c>
      <c r="N1353">
        <f t="shared" si="211"/>
        <v>2.2516811141900179E-3</v>
      </c>
      <c r="O1353">
        <f t="shared" si="212"/>
        <v>9.125168111419002E-2</v>
      </c>
      <c r="P1353">
        <f t="shared" si="213"/>
        <v>9.1764544410343568E-2</v>
      </c>
      <c r="Q1353">
        <f t="shared" si="214"/>
        <v>2.2774570353025908E-3</v>
      </c>
      <c r="R1353">
        <f t="shared" si="215"/>
        <v>2.5450119141298599</v>
      </c>
    </row>
    <row r="1354" spans="1:18">
      <c r="A1354" t="s">
        <v>2755</v>
      </c>
      <c r="B1354">
        <v>22.883299999999998</v>
      </c>
      <c r="C1354">
        <v>15.503362650093418</v>
      </c>
      <c r="D1354">
        <v>8.8599999999999998E-2</v>
      </c>
      <c r="E1354">
        <v>2.2752267235038257</v>
      </c>
      <c r="G1354" s="128">
        <f t="shared" si="216"/>
        <v>9.1171282736812298E-2</v>
      </c>
      <c r="H1354" s="128">
        <v>2.3459405906578845</v>
      </c>
      <c r="J1354">
        <f t="shared" si="217"/>
        <v>3.5476809853088271</v>
      </c>
      <c r="K1354">
        <f t="shared" si="218"/>
        <v>26.430980985308825</v>
      </c>
      <c r="L1354">
        <f t="shared" si="219"/>
        <v>9.1598274321914655E-2</v>
      </c>
      <c r="N1354">
        <f t="shared" si="211"/>
        <v>2.0158508770243893E-3</v>
      </c>
      <c r="O1354">
        <f t="shared" si="212"/>
        <v>9.0615850877024381E-2</v>
      </c>
      <c r="P1354">
        <f t="shared" si="213"/>
        <v>9.3310106865558642E-2</v>
      </c>
      <c r="Q1354">
        <f t="shared" si="214"/>
        <v>2.1388241287463444E-3</v>
      </c>
      <c r="R1354">
        <f t="shared" si="215"/>
        <v>2.3459405906578845</v>
      </c>
    </row>
    <row r="1355" spans="1:18">
      <c r="A1355" t="s">
        <v>2756</v>
      </c>
      <c r="B1355">
        <v>23.64066</v>
      </c>
      <c r="C1355">
        <v>15.53760727357882</v>
      </c>
      <c r="D1355">
        <v>0.1193</v>
      </c>
      <c r="E1355">
        <v>8.2716203631329606</v>
      </c>
      <c r="G1355" s="128">
        <f t="shared" si="216"/>
        <v>0.12390045175044918</v>
      </c>
      <c r="H1355" s="128">
        <v>8.4674481637304755</v>
      </c>
      <c r="J1355">
        <f t="shared" si="217"/>
        <v>3.6731929076820382</v>
      </c>
      <c r="K1355">
        <f t="shared" si="218"/>
        <v>27.31385290768204</v>
      </c>
      <c r="L1355">
        <f t="shared" si="219"/>
        <v>0.1246679216230033</v>
      </c>
      <c r="N1355">
        <f t="shared" si="211"/>
        <v>9.8680430932176211E-3</v>
      </c>
      <c r="O1355">
        <f t="shared" si="212"/>
        <v>0.12916804309321761</v>
      </c>
      <c r="P1355">
        <f t="shared" si="213"/>
        <v>0.13439165827704636</v>
      </c>
      <c r="Q1355">
        <f t="shared" si="214"/>
        <v>1.0491206526597172E-2</v>
      </c>
      <c r="R1355">
        <f t="shared" si="215"/>
        <v>8.4674481637304755</v>
      </c>
    </row>
    <row r="1356" spans="1:18">
      <c r="A1356" t="s">
        <v>2757</v>
      </c>
      <c r="B1356">
        <v>69.930070000000001</v>
      </c>
      <c r="C1356">
        <v>15.555587066841737</v>
      </c>
      <c r="D1356">
        <v>9.1800000000000007E-2</v>
      </c>
      <c r="E1356">
        <v>3.4078680285309915</v>
      </c>
      <c r="G1356" s="128">
        <f t="shared" si="216"/>
        <v>0.10146662404719629</v>
      </c>
      <c r="H1356" s="128">
        <v>3.7404072016300902</v>
      </c>
      <c r="J1356">
        <f t="shared" si="217"/>
        <v>10.878032924753374</v>
      </c>
      <c r="K1356">
        <f t="shared" si="218"/>
        <v>80.808102924753371</v>
      </c>
      <c r="L1356">
        <f t="shared" si="219"/>
        <v>0.10335340820944178</v>
      </c>
      <c r="N1356">
        <f t="shared" si="211"/>
        <v>3.1284228501914503E-3</v>
      </c>
      <c r="O1356">
        <f t="shared" si="212"/>
        <v>9.4928422850191457E-2</v>
      </c>
      <c r="P1356">
        <f t="shared" si="213"/>
        <v>0.10526188896030855</v>
      </c>
      <c r="Q1356">
        <f t="shared" si="214"/>
        <v>3.795264913112259E-3</v>
      </c>
      <c r="R1356">
        <f t="shared" si="215"/>
        <v>3.7404072016300902</v>
      </c>
    </row>
    <row r="1357" spans="1:18">
      <c r="A1357" t="s">
        <v>2758</v>
      </c>
      <c r="B1357">
        <v>4.8076920000000003</v>
      </c>
      <c r="C1357">
        <v>15.555591912984839</v>
      </c>
      <c r="D1357">
        <v>9.4E-2</v>
      </c>
      <c r="E1357">
        <v>4.3188697949835007</v>
      </c>
      <c r="G1357" s="128">
        <f t="shared" si="216"/>
        <v>9.4581409528998212E-2</v>
      </c>
      <c r="H1357" s="128">
        <v>4.3448045214370339</v>
      </c>
      <c r="J1357">
        <f t="shared" si="217"/>
        <v>0.74786494795321912</v>
      </c>
      <c r="K1357">
        <f t="shared" si="218"/>
        <v>5.5555569479532192</v>
      </c>
      <c r="L1357">
        <f t="shared" si="219"/>
        <v>9.4673131541424677E-2</v>
      </c>
      <c r="N1357">
        <f t="shared" si="211"/>
        <v>4.0597376072844908E-3</v>
      </c>
      <c r="O1357">
        <f t="shared" si="212"/>
        <v>9.8059737607284495E-2</v>
      </c>
      <c r="P1357">
        <f t="shared" si="213"/>
        <v>9.8690786886653004E-2</v>
      </c>
      <c r="Q1357">
        <f t="shared" si="214"/>
        <v>4.1093773576547921E-3</v>
      </c>
      <c r="R1357">
        <f t="shared" si="215"/>
        <v>4.3448045214370339</v>
      </c>
    </row>
    <row r="1358" spans="1:18">
      <c r="A1358" t="s">
        <v>2759</v>
      </c>
      <c r="B1358">
        <v>73.529409999999999</v>
      </c>
      <c r="C1358">
        <v>15.611537421049318</v>
      </c>
      <c r="D1358">
        <v>8.7999999999999995E-2</v>
      </c>
      <c r="E1358">
        <v>3.2219814497929558</v>
      </c>
      <c r="G1358" s="128">
        <f t="shared" si="216"/>
        <v>9.7415790150657405E-2</v>
      </c>
      <c r="H1358" s="128">
        <v>3.5701304395092981</v>
      </c>
      <c r="J1358">
        <f t="shared" si="217"/>
        <v>11.479071357626779</v>
      </c>
      <c r="K1358">
        <f t="shared" si="218"/>
        <v>85.008481357626778</v>
      </c>
      <c r="L1358">
        <f t="shared" si="219"/>
        <v>9.928497799470791E-2</v>
      </c>
      <c r="N1358">
        <f t="shared" si="211"/>
        <v>2.8353436758178007E-3</v>
      </c>
      <c r="O1358">
        <f t="shared" si="212"/>
        <v>9.083534367581779E-2</v>
      </c>
      <c r="P1358">
        <f t="shared" si="213"/>
        <v>0.10089366092771453</v>
      </c>
      <c r="Q1358">
        <f t="shared" si="214"/>
        <v>3.477870777057121E-3</v>
      </c>
      <c r="R1358">
        <f t="shared" si="215"/>
        <v>3.5701304395092981</v>
      </c>
    </row>
    <row r="1359" spans="1:18">
      <c r="A1359" t="s">
        <v>2760</v>
      </c>
      <c r="B1359">
        <v>27.624310000000001</v>
      </c>
      <c r="C1359">
        <v>15.639659301490394</v>
      </c>
      <c r="D1359">
        <v>8.1030000000000005E-2</v>
      </c>
      <c r="E1359">
        <v>1.8609623979489465</v>
      </c>
      <c r="G1359" s="128">
        <f t="shared" si="216"/>
        <v>8.36091342833543E-2</v>
      </c>
      <c r="H1359" s="128">
        <v>1.9380737921069953</v>
      </c>
      <c r="J1359">
        <f t="shared" si="217"/>
        <v>4.3203479683875416</v>
      </c>
      <c r="K1359">
        <f t="shared" si="218"/>
        <v>31.944657968387542</v>
      </c>
      <c r="L1359">
        <f t="shared" si="219"/>
        <v>8.4047702914581274E-2</v>
      </c>
      <c r="N1359">
        <f t="shared" si="211"/>
        <v>1.5079378310580314E-3</v>
      </c>
      <c r="O1359">
        <f t="shared" si="212"/>
        <v>8.2537937831058034E-2</v>
      </c>
      <c r="P1359">
        <f t="shared" si="213"/>
        <v>8.5229541002707535E-2</v>
      </c>
      <c r="Q1359">
        <f t="shared" si="214"/>
        <v>1.6204067193532345E-3</v>
      </c>
      <c r="R1359">
        <f t="shared" si="215"/>
        <v>1.9380737921069953</v>
      </c>
    </row>
    <row r="1360" spans="1:18">
      <c r="A1360" t="s">
        <v>2761</v>
      </c>
      <c r="B1360">
        <v>18.796990000000001</v>
      </c>
      <c r="C1360">
        <v>15.770126908332076</v>
      </c>
      <c r="D1360">
        <v>8.0299999999999996E-2</v>
      </c>
      <c r="E1360">
        <v>2.1315767519562576</v>
      </c>
      <c r="G1360" s="128">
        <f t="shared" si="216"/>
        <v>8.1977935287222525E-2</v>
      </c>
      <c r="H1360" s="128">
        <v>2.1914463375156004</v>
      </c>
      <c r="J1360">
        <f t="shared" si="217"/>
        <v>2.9643091779464892</v>
      </c>
      <c r="K1360">
        <f t="shared" si="218"/>
        <v>21.761299177946491</v>
      </c>
      <c r="L1360">
        <f t="shared" si="219"/>
        <v>8.2257852755615063E-2</v>
      </c>
      <c r="N1360">
        <f t="shared" si="211"/>
        <v>1.7116561318208747E-3</v>
      </c>
      <c r="O1360">
        <f t="shared" si="212"/>
        <v>8.2011656131820876E-2</v>
      </c>
      <c r="P1360">
        <f t="shared" si="213"/>
        <v>8.3774437747645272E-2</v>
      </c>
      <c r="Q1360">
        <f t="shared" si="214"/>
        <v>1.796502460422747E-3</v>
      </c>
      <c r="R1360">
        <f t="shared" si="215"/>
        <v>2.1914463375156004</v>
      </c>
    </row>
    <row r="1361" spans="1:18">
      <c r="A1361" t="s">
        <v>2762</v>
      </c>
      <c r="B1361">
        <v>214.1328</v>
      </c>
      <c r="C1361">
        <v>15.799988993194173</v>
      </c>
      <c r="D1361">
        <v>7.5999999999999998E-2</v>
      </c>
      <c r="E1361">
        <v>25.046165375162722</v>
      </c>
      <c r="G1361" s="128">
        <f t="shared" si="216"/>
        <v>0.11041410017664924</v>
      </c>
      <c r="H1361" s="128">
        <v>37.317204985592063</v>
      </c>
      <c r="J1361">
        <f t="shared" si="217"/>
        <v>33.832958830818491</v>
      </c>
      <c r="K1361">
        <f t="shared" si="218"/>
        <v>247.96575883081849</v>
      </c>
      <c r="L1361">
        <f t="shared" si="219"/>
        <v>0.12483810599733818</v>
      </c>
      <c r="N1361">
        <f t="shared" si="211"/>
        <v>1.9035085685123666E-2</v>
      </c>
      <c r="O1361">
        <f t="shared" si="212"/>
        <v>9.5035085685123671E-2</v>
      </c>
      <c r="P1361">
        <f t="shared" si="213"/>
        <v>0.1516175562725664</v>
      </c>
      <c r="Q1361">
        <f t="shared" si="214"/>
        <v>4.1203456095917163E-2</v>
      </c>
      <c r="R1361">
        <f t="shared" si="215"/>
        <v>37.317204985592063</v>
      </c>
    </row>
    <row r="1362" spans="1:18">
      <c r="A1362" t="s">
        <v>2763</v>
      </c>
      <c r="B1362">
        <v>20.325199999999999</v>
      </c>
      <c r="C1362">
        <v>15.818511707389309</v>
      </c>
      <c r="D1362">
        <v>9.1700000000000004E-2</v>
      </c>
      <c r="E1362">
        <v>3.6074032789013368</v>
      </c>
      <c r="G1362" s="128">
        <f t="shared" si="216"/>
        <v>9.4135204308044909E-2</v>
      </c>
      <c r="H1362" s="128">
        <v>3.7031987912093984</v>
      </c>
      <c r="J1362">
        <f t="shared" si="217"/>
        <v>3.2151441415502919</v>
      </c>
      <c r="K1362">
        <f t="shared" si="218"/>
        <v>23.540344141550293</v>
      </c>
      <c r="L1362">
        <f t="shared" si="219"/>
        <v>9.4544633742887935E-2</v>
      </c>
      <c r="N1362">
        <f t="shared" si="211"/>
        <v>3.3079888067525259E-3</v>
      </c>
      <c r="O1362">
        <f t="shared" si="212"/>
        <v>9.5007988806752527E-2</v>
      </c>
      <c r="P1362">
        <f t="shared" si="213"/>
        <v>9.7621218056082926E-2</v>
      </c>
      <c r="Q1362">
        <f t="shared" si="214"/>
        <v>3.4860137480380166E-3</v>
      </c>
      <c r="R1362">
        <f t="shared" si="215"/>
        <v>3.7031987912093984</v>
      </c>
    </row>
    <row r="1363" spans="1:18">
      <c r="A1363" t="s">
        <v>2764</v>
      </c>
      <c r="B1363">
        <v>164.74459999999999</v>
      </c>
      <c r="C1363">
        <v>15.818845449555557</v>
      </c>
      <c r="D1363">
        <v>7.3999999999999996E-2</v>
      </c>
      <c r="E1363">
        <v>3.4598751439448452</v>
      </c>
      <c r="G1363" s="128">
        <f t="shared" si="216"/>
        <v>9.3458129286610292E-2</v>
      </c>
      <c r="H1363" s="128">
        <v>4.6744059721110318</v>
      </c>
      <c r="J1363">
        <f t="shared" si="217"/>
        <v>26.060693660488504</v>
      </c>
      <c r="K1363">
        <f t="shared" si="218"/>
        <v>190.8052936604885</v>
      </c>
      <c r="L1363">
        <f t="shared" si="219"/>
        <v>9.9370753593157904E-2</v>
      </c>
      <c r="N1363">
        <f t="shared" si="211"/>
        <v>2.5603076065191855E-3</v>
      </c>
      <c r="O1363">
        <f t="shared" si="212"/>
        <v>7.6560307606519176E-2</v>
      </c>
      <c r="P1363">
        <f t="shared" si="213"/>
        <v>9.7826741663406852E-2</v>
      </c>
      <c r="Q1363">
        <f t="shared" si="214"/>
        <v>4.3686123767965601E-3</v>
      </c>
      <c r="R1363">
        <f t="shared" si="215"/>
        <v>4.6744059721110318</v>
      </c>
    </row>
    <row r="1364" spans="1:18">
      <c r="A1364" t="s">
        <v>2765</v>
      </c>
      <c r="B1364">
        <v>62.893079999999998</v>
      </c>
      <c r="C1364">
        <v>15.890601955467266</v>
      </c>
      <c r="D1364">
        <v>9.6100000000000005E-2</v>
      </c>
      <c r="E1364">
        <v>4.2362968740586844</v>
      </c>
      <c r="G1364" s="128">
        <f t="shared" si="216"/>
        <v>0.10541834359612748</v>
      </c>
      <c r="H1364" s="128">
        <v>4.5866253058058852</v>
      </c>
      <c r="J1364">
        <f t="shared" si="217"/>
        <v>9.9940890003335916</v>
      </c>
      <c r="K1364">
        <f t="shared" si="218"/>
        <v>72.887169000333586</v>
      </c>
      <c r="L1364">
        <f t="shared" si="219"/>
        <v>0.10723105234800862</v>
      </c>
      <c r="N1364">
        <f t="shared" si="211"/>
        <v>4.0710812959703956E-3</v>
      </c>
      <c r="O1364">
        <f t="shared" si="212"/>
        <v>0.1001710812959704</v>
      </c>
      <c r="P1364">
        <f t="shared" si="213"/>
        <v>0.11025348802046886</v>
      </c>
      <c r="Q1364">
        <f t="shared" si="214"/>
        <v>4.835144424341381E-3</v>
      </c>
      <c r="R1364">
        <f t="shared" si="215"/>
        <v>4.5866253058058852</v>
      </c>
    </row>
    <row r="1365" spans="1:18">
      <c r="A1365" t="s">
        <v>2766</v>
      </c>
      <c r="B1365">
        <v>1123.596</v>
      </c>
      <c r="C1365">
        <v>15.897590938307932</v>
      </c>
      <c r="D1365">
        <v>4.6399999999999997E-2</v>
      </c>
      <c r="E1365">
        <v>19.026330288131131</v>
      </c>
      <c r="G1365" s="128">
        <f t="shared" si="216"/>
        <v>4.6477425730020561E-2</v>
      </c>
      <c r="H1365" s="128">
        <v>-10.418834484039033</v>
      </c>
      <c r="J1365">
        <f t="shared" si="217"/>
        <v>178.6246958791904</v>
      </c>
      <c r="K1365">
        <f t="shared" si="218"/>
        <v>1302.2206958791903</v>
      </c>
      <c r="L1365">
        <f t="shared" si="219"/>
        <v>4.6472007901489858E-2</v>
      </c>
      <c r="N1365">
        <f t="shared" si="211"/>
        <v>8.8282172536928456E-3</v>
      </c>
      <c r="O1365">
        <f t="shared" si="212"/>
        <v>5.5228217253692841E-2</v>
      </c>
      <c r="P1365">
        <f t="shared" si="213"/>
        <v>4.1635019670767548E-2</v>
      </c>
      <c r="Q1365">
        <f t="shared" si="214"/>
        <v>-4.8424060592530127E-3</v>
      </c>
      <c r="R1365">
        <f t="shared" si="215"/>
        <v>-10.418834484039033</v>
      </c>
    </row>
    <row r="1366" spans="1:18">
      <c r="A1366" t="s">
        <v>2767</v>
      </c>
      <c r="B1366">
        <v>6.8493149999999998</v>
      </c>
      <c r="C1366">
        <v>15.920443980078675</v>
      </c>
      <c r="D1366">
        <v>8.6800000000000002E-2</v>
      </c>
      <c r="E1366">
        <v>2.3891883867098813</v>
      </c>
      <c r="G1366" s="128">
        <f t="shared" si="216"/>
        <v>8.75065559919702E-2</v>
      </c>
      <c r="H1366" s="128">
        <v>2.411395830245596</v>
      </c>
      <c r="J1366">
        <f t="shared" si="217"/>
        <v>1.0904413575941256</v>
      </c>
      <c r="K1366">
        <f t="shared" si="218"/>
        <v>7.9397563575941259</v>
      </c>
      <c r="L1366">
        <f t="shared" si="219"/>
        <v>8.762133253580856E-2</v>
      </c>
      <c r="N1366">
        <f t="shared" si="211"/>
        <v>2.0738155196641768E-3</v>
      </c>
      <c r="O1366">
        <f t="shared" si="212"/>
        <v>8.8873815519664182E-2</v>
      </c>
      <c r="P1366">
        <f t="shared" si="213"/>
        <v>8.9616685434352097E-2</v>
      </c>
      <c r="Q1366">
        <f t="shared" si="214"/>
        <v>2.1101294423818973E-3</v>
      </c>
      <c r="R1366">
        <f t="shared" si="215"/>
        <v>2.411395830245596</v>
      </c>
    </row>
    <row r="1367" spans="1:18">
      <c r="A1367" t="s">
        <v>2768</v>
      </c>
      <c r="B1367">
        <v>35.211269999999999</v>
      </c>
      <c r="C1367">
        <v>16.011127666716494</v>
      </c>
      <c r="D1367">
        <v>8.1600000000000006E-2</v>
      </c>
      <c r="E1367">
        <v>2.9888883607819801</v>
      </c>
      <c r="G1367" s="128">
        <f t="shared" si="216"/>
        <v>8.5011561711136954E-2</v>
      </c>
      <c r="H1367" s="128">
        <v>3.1473942197061788</v>
      </c>
      <c r="J1367">
        <f t="shared" si="217"/>
        <v>5.637721392772244</v>
      </c>
      <c r="K1367">
        <f t="shared" si="218"/>
        <v>40.848991392772241</v>
      </c>
      <c r="L1367">
        <f t="shared" si="219"/>
        <v>8.5620265973923082E-2</v>
      </c>
      <c r="N1367">
        <f t="shared" si="211"/>
        <v>2.4389329023980959E-3</v>
      </c>
      <c r="O1367">
        <f t="shared" si="212"/>
        <v>8.4038932902398097E-2</v>
      </c>
      <c r="P1367">
        <f t="shared" si="213"/>
        <v>8.768721069051523E-2</v>
      </c>
      <c r="Q1367">
        <f t="shared" si="214"/>
        <v>2.6756489793782756E-3</v>
      </c>
      <c r="R1367">
        <f t="shared" si="215"/>
        <v>3.1473942197061788</v>
      </c>
    </row>
    <row r="1368" spans="1:18">
      <c r="A1368" t="s">
        <v>2769</v>
      </c>
      <c r="B1368">
        <v>182.14940000000001</v>
      </c>
      <c r="C1368">
        <v>16.013030341782109</v>
      </c>
      <c r="D1368">
        <v>8.2699999999999996E-2</v>
      </c>
      <c r="E1368">
        <v>5.0699744787421652</v>
      </c>
      <c r="G1368" s="128">
        <f t="shared" si="216"/>
        <v>0.11329021262854956</v>
      </c>
      <c r="H1368" s="128">
        <v>6.8241521734518793</v>
      </c>
      <c r="J1368">
        <f t="shared" si="217"/>
        <v>29.167638689374062</v>
      </c>
      <c r="K1368">
        <f t="shared" si="218"/>
        <v>211.31703868937407</v>
      </c>
      <c r="L1368">
        <f t="shared" si="219"/>
        <v>0.12373343228921552</v>
      </c>
      <c r="N1368">
        <f t="shared" si="211"/>
        <v>4.1928688939197704E-3</v>
      </c>
      <c r="O1368">
        <f t="shared" si="212"/>
        <v>8.689286889391977E-2</v>
      </c>
      <c r="P1368">
        <f t="shared" si="213"/>
        <v>0.12102130913594898</v>
      </c>
      <c r="Q1368">
        <f t="shared" si="214"/>
        <v>7.7310965073994209E-3</v>
      </c>
      <c r="R1368">
        <f t="shared" si="215"/>
        <v>6.8241521734518793</v>
      </c>
    </row>
    <row r="1369" spans="1:18">
      <c r="A1369" t="s">
        <v>2770</v>
      </c>
      <c r="B1369">
        <v>15.87302</v>
      </c>
      <c r="C1369">
        <v>16.038779133079508</v>
      </c>
      <c r="D1369">
        <v>8.1500000000000003E-2</v>
      </c>
      <c r="E1369">
        <v>2.3870078290302184</v>
      </c>
      <c r="G1369" s="128">
        <f t="shared" si="216"/>
        <v>8.2955927950965416E-2</v>
      </c>
      <c r="H1369" s="128">
        <v>2.4425271310299093</v>
      </c>
      <c r="J1369">
        <f t="shared" si="217"/>
        <v>2.5458386195495373</v>
      </c>
      <c r="K1369">
        <f t="shared" si="218"/>
        <v>18.418858619549539</v>
      </c>
      <c r="L1369">
        <f t="shared" si="219"/>
        <v>8.3200772046438817E-2</v>
      </c>
      <c r="N1369">
        <f t="shared" si="211"/>
        <v>1.9454113806596281E-3</v>
      </c>
      <c r="O1369">
        <f t="shared" si="212"/>
        <v>8.3445411380659626E-2</v>
      </c>
      <c r="P1369">
        <f t="shared" si="213"/>
        <v>8.498214899796537E-2</v>
      </c>
      <c r="Q1369">
        <f t="shared" si="214"/>
        <v>2.0262210469999542E-3</v>
      </c>
      <c r="R1369">
        <f t="shared" si="215"/>
        <v>2.4425271310299093</v>
      </c>
    </row>
    <row r="1370" spans="1:18">
      <c r="A1370" t="s">
        <v>2771</v>
      </c>
      <c r="B1370">
        <v>158.7302</v>
      </c>
      <c r="C1370">
        <v>16.038779133079508</v>
      </c>
      <c r="D1370">
        <v>5.67E-2</v>
      </c>
      <c r="E1370">
        <v>4.3318684533501148</v>
      </c>
      <c r="G1370" s="128">
        <f t="shared" si="216"/>
        <v>6.3499790654733698E-2</v>
      </c>
      <c r="H1370" s="128">
        <v>6.4340022838741975</v>
      </c>
      <c r="J1370">
        <f t="shared" si="217"/>
        <v>25.458386195495368</v>
      </c>
      <c r="K1370">
        <f t="shared" si="218"/>
        <v>184.18858619549536</v>
      </c>
      <c r="L1370">
        <f t="shared" si="219"/>
        <v>6.5529898156092045E-2</v>
      </c>
      <c r="N1370">
        <f t="shared" si="211"/>
        <v>2.456169413049515E-3</v>
      </c>
      <c r="O1370">
        <f t="shared" si="212"/>
        <v>5.9156169413049513E-2</v>
      </c>
      <c r="P1370">
        <f t="shared" si="213"/>
        <v>6.7585368635714599E-2</v>
      </c>
      <c r="Q1370">
        <f t="shared" si="214"/>
        <v>4.0855779809809006E-3</v>
      </c>
      <c r="R1370">
        <f t="shared" si="215"/>
        <v>6.4340022838741975</v>
      </c>
    </row>
    <row r="1371" spans="1:18">
      <c r="A1371" t="s">
        <v>2772</v>
      </c>
      <c r="B1371">
        <v>39.682540000000003</v>
      </c>
      <c r="C1371">
        <v>16.03878558569021</v>
      </c>
      <c r="D1371">
        <v>9.2899999999999996E-2</v>
      </c>
      <c r="E1371">
        <v>4.1625794654334962</v>
      </c>
      <c r="G1371" s="128">
        <f t="shared" si="216"/>
        <v>9.8044192479484524E-2</v>
      </c>
      <c r="H1371" s="128">
        <v>4.3809821004067144</v>
      </c>
      <c r="J1371">
        <f t="shared" si="217"/>
        <v>6.3645975055557527</v>
      </c>
      <c r="K1371">
        <f t="shared" si="218"/>
        <v>46.047137505555753</v>
      </c>
      <c r="L1371">
        <f t="shared" si="219"/>
        <v>9.897720454942123E-2</v>
      </c>
      <c r="N1371">
        <f t="shared" si="211"/>
        <v>3.867036323387718E-3</v>
      </c>
      <c r="O1371">
        <f t="shared" si="212"/>
        <v>9.676703632338772E-2</v>
      </c>
      <c r="P1371">
        <f t="shared" si="213"/>
        <v>0.10233949100249905</v>
      </c>
      <c r="Q1371">
        <f t="shared" si="214"/>
        <v>4.2952985230145235E-3</v>
      </c>
      <c r="R1371">
        <f t="shared" si="215"/>
        <v>4.3809821004067144</v>
      </c>
    </row>
    <row r="1372" spans="1:18">
      <c r="A1372" t="s">
        <v>2773</v>
      </c>
      <c r="B1372">
        <v>34.602080000000001</v>
      </c>
      <c r="C1372">
        <v>16.082270058264296</v>
      </c>
      <c r="D1372">
        <v>8.9099999999999999E-2</v>
      </c>
      <c r="E1372">
        <v>4.0034761301684476</v>
      </c>
      <c r="G1372" s="128">
        <f t="shared" si="216"/>
        <v>9.3161054372573188E-2</v>
      </c>
      <c r="H1372" s="128">
        <v>4.193543837172018</v>
      </c>
      <c r="J1372">
        <f t="shared" si="217"/>
        <v>5.5647999513766582</v>
      </c>
      <c r="K1372">
        <f t="shared" si="218"/>
        <v>40.166879951376657</v>
      </c>
      <c r="L1372">
        <f t="shared" si="219"/>
        <v>9.388747587616661E-2</v>
      </c>
      <c r="N1372">
        <f t="shared" si="211"/>
        <v>3.567097231980087E-3</v>
      </c>
      <c r="O1372">
        <f t="shared" si="212"/>
        <v>9.2667097231980092E-2</v>
      </c>
      <c r="P1372">
        <f t="shared" si="213"/>
        <v>9.7067804026858703E-2</v>
      </c>
      <c r="Q1372">
        <f t="shared" si="214"/>
        <v>3.9067496542855157E-3</v>
      </c>
      <c r="R1372">
        <f t="shared" si="215"/>
        <v>4.193543837172018</v>
      </c>
    </row>
    <row r="1373" spans="1:18">
      <c r="A1373" t="s">
        <v>2774</v>
      </c>
      <c r="B1373">
        <v>133.33330000000001</v>
      </c>
      <c r="C1373">
        <v>16.164468689072777</v>
      </c>
      <c r="D1373">
        <v>8.4699999999999998E-2</v>
      </c>
      <c r="E1373">
        <v>2.517694477422344</v>
      </c>
      <c r="G1373" s="128">
        <f t="shared" si="216"/>
        <v>0.10396951416630804</v>
      </c>
      <c r="H1373" s="128">
        <v>3.0843538242044253</v>
      </c>
      <c r="J1373">
        <f t="shared" si="217"/>
        <v>21.552619530607476</v>
      </c>
      <c r="K1373">
        <f t="shared" si="218"/>
        <v>154.88591953060748</v>
      </c>
      <c r="L1373">
        <f t="shared" si="219"/>
        <v>0.10906875071409779</v>
      </c>
      <c r="N1373">
        <f t="shared" si="211"/>
        <v>2.1324872223767253E-3</v>
      </c>
      <c r="O1373">
        <f t="shared" si="212"/>
        <v>8.6832487222376728E-2</v>
      </c>
      <c r="P1373">
        <f t="shared" si="213"/>
        <v>0.10717630185250332</v>
      </c>
      <c r="Q1373">
        <f t="shared" si="214"/>
        <v>3.2067876861952838E-3</v>
      </c>
      <c r="R1373">
        <f t="shared" si="215"/>
        <v>3.0843538242044253</v>
      </c>
    </row>
    <row r="1374" spans="1:18">
      <c r="A1374" t="s">
        <v>2775</v>
      </c>
      <c r="B1374">
        <v>6.6666670000000003</v>
      </c>
      <c r="C1374">
        <v>16.164471361600754</v>
      </c>
      <c r="D1374">
        <v>0.10285</v>
      </c>
      <c r="E1374">
        <v>1.7939653252726024</v>
      </c>
      <c r="G1374" s="128">
        <f t="shared" si="216"/>
        <v>0.10381081776606543</v>
      </c>
      <c r="H1374" s="128">
        <v>1.8076400650744961</v>
      </c>
      <c r="J1374">
        <f t="shared" si="217"/>
        <v>1.0776314779882883</v>
      </c>
      <c r="K1374">
        <f t="shared" si="218"/>
        <v>7.7442984779882886</v>
      </c>
      <c r="L1374">
        <f t="shared" si="219"/>
        <v>0.10396921089802169</v>
      </c>
      <c r="N1374">
        <f t="shared" si="211"/>
        <v>1.8450933370428716E-3</v>
      </c>
      <c r="O1374">
        <f t="shared" si="212"/>
        <v>0.10469509333704287</v>
      </c>
      <c r="P1374">
        <f t="shared" si="213"/>
        <v>0.1056873436998863</v>
      </c>
      <c r="Q1374">
        <f t="shared" si="214"/>
        <v>1.8765259338208717E-3</v>
      </c>
      <c r="R1374">
        <f t="shared" si="215"/>
        <v>1.8076400650744961</v>
      </c>
    </row>
    <row r="1375" spans="1:18">
      <c r="A1375" t="s">
        <v>2776</v>
      </c>
      <c r="B1375">
        <v>334.44819999999999</v>
      </c>
      <c r="C1375">
        <v>16.217432999542243</v>
      </c>
      <c r="D1375">
        <v>7.5999999999999998E-2</v>
      </c>
      <c r="E1375">
        <v>15.862467627212885</v>
      </c>
      <c r="G1375" s="128">
        <f t="shared" si="216"/>
        <v>0.23151006124138102</v>
      </c>
      <c r="H1375" s="128">
        <v>32.611418334769326</v>
      </c>
      <c r="J1375">
        <f t="shared" si="217"/>
        <v>54.238912753175043</v>
      </c>
      <c r="K1375">
        <f t="shared" si="218"/>
        <v>388.68711275317503</v>
      </c>
      <c r="L1375">
        <f t="shared" si="219"/>
        <v>1.3093129219160391</v>
      </c>
      <c r="N1375">
        <f t="shared" si="211"/>
        <v>1.2055475396681791E-2</v>
      </c>
      <c r="O1375">
        <f t="shared" si="212"/>
        <v>8.8055475396681793E-2</v>
      </c>
      <c r="P1375">
        <f t="shared" si="213"/>
        <v>0.30700877579988844</v>
      </c>
      <c r="Q1375">
        <f t="shared" si="214"/>
        <v>7.5498714558507429E-2</v>
      </c>
      <c r="R1375">
        <f t="shared" si="215"/>
        <v>32.611418334769326</v>
      </c>
    </row>
    <row r="1376" spans="1:18">
      <c r="A1376" t="s">
        <v>811</v>
      </c>
      <c r="B1376">
        <v>8.9285709999999998</v>
      </c>
      <c r="C1376">
        <v>16.23517318877105</v>
      </c>
      <c r="D1376">
        <v>8.7800000000000003E-2</v>
      </c>
      <c r="E1376">
        <v>2.1219538953315538</v>
      </c>
      <c r="G1376" s="128">
        <f t="shared" si="216"/>
        <v>8.8748916788361762E-2</v>
      </c>
      <c r="H1376" s="128">
        <v>2.1474404550907349</v>
      </c>
      <c r="J1376">
        <f t="shared" si="217"/>
        <v>1.4495689651323871</v>
      </c>
      <c r="K1376">
        <f t="shared" si="218"/>
        <v>10.378139965132387</v>
      </c>
      <c r="L1376">
        <f t="shared" si="219"/>
        <v>8.8907099809901385E-2</v>
      </c>
      <c r="N1376">
        <f t="shared" si="211"/>
        <v>1.8630755201011042E-3</v>
      </c>
      <c r="O1376">
        <f t="shared" si="212"/>
        <v>8.966307552010111E-2</v>
      </c>
      <c r="P1376">
        <f t="shared" si="213"/>
        <v>9.0654746930929855E-2</v>
      </c>
      <c r="Q1376">
        <f t="shared" si="214"/>
        <v>1.9058301425680935E-3</v>
      </c>
      <c r="R1376">
        <f t="shared" si="215"/>
        <v>2.1474404550907349</v>
      </c>
    </row>
    <row r="1377" spans="1:18">
      <c r="A1377" t="s">
        <v>2777</v>
      </c>
      <c r="B1377">
        <v>101.01009999999999</v>
      </c>
      <c r="C1377">
        <v>16.324450626853078</v>
      </c>
      <c r="D1377">
        <v>8.7900000000000006E-2</v>
      </c>
      <c r="E1377">
        <v>3.124955994937638</v>
      </c>
      <c r="G1377" s="128">
        <f t="shared" si="216"/>
        <v>0.1019976802409779</v>
      </c>
      <c r="H1377" s="128">
        <v>3.6089750402552605</v>
      </c>
      <c r="J1377">
        <f t="shared" si="217"/>
        <v>16.489343902634921</v>
      </c>
      <c r="K1377">
        <f t="shared" si="218"/>
        <v>117.49944390263491</v>
      </c>
      <c r="L1377">
        <f t="shared" si="219"/>
        <v>0.10526307413263616</v>
      </c>
      <c r="N1377">
        <f t="shared" si="211"/>
        <v>2.746836319550184E-3</v>
      </c>
      <c r="O1377">
        <f t="shared" si="212"/>
        <v>9.0646836319550186E-2</v>
      </c>
      <c r="P1377">
        <f t="shared" si="213"/>
        <v>0.10567875106251416</v>
      </c>
      <c r="Q1377">
        <f t="shared" si="214"/>
        <v>3.6810708215362642E-3</v>
      </c>
      <c r="R1377">
        <f t="shared" si="215"/>
        <v>3.6089750402552605</v>
      </c>
    </row>
    <row r="1378" spans="1:18">
      <c r="A1378" t="s">
        <v>737</v>
      </c>
      <c r="B1378">
        <v>20.242909999999998</v>
      </c>
      <c r="C1378">
        <v>16.356849960444443</v>
      </c>
      <c r="D1378">
        <v>8.0799999999999997E-2</v>
      </c>
      <c r="E1378">
        <v>2.5955826606184451</v>
      </c>
      <c r="G1378" s="128">
        <f t="shared" si="216"/>
        <v>8.2640717161655386E-2</v>
      </c>
      <c r="H1378" s="128">
        <v>2.6737610691392786</v>
      </c>
      <c r="J1378">
        <f t="shared" si="217"/>
        <v>3.3111024163278038</v>
      </c>
      <c r="K1378">
        <f t="shared" si="218"/>
        <v>23.554012416327801</v>
      </c>
      <c r="L1378">
        <f t="shared" si="219"/>
        <v>8.2960739741723272E-2</v>
      </c>
      <c r="N1378">
        <f t="shared" si="211"/>
        <v>2.0972307897797037E-3</v>
      </c>
      <c r="O1378">
        <f t="shared" si="212"/>
        <v>8.2897230789779702E-2</v>
      </c>
      <c r="P1378">
        <f t="shared" si="213"/>
        <v>8.485033248438123E-2</v>
      </c>
      <c r="Q1378">
        <f t="shared" si="214"/>
        <v>2.2096153227258442E-3</v>
      </c>
      <c r="R1378">
        <f t="shared" si="215"/>
        <v>2.6737610691392786</v>
      </c>
    </row>
    <row r="1379" spans="1:18">
      <c r="A1379" t="s">
        <v>2778</v>
      </c>
      <c r="B1379">
        <v>40.650410000000001</v>
      </c>
      <c r="C1379">
        <v>16.422022612733024</v>
      </c>
      <c r="D1379">
        <v>7.8200000000000006E-2</v>
      </c>
      <c r="E1379">
        <v>2.3485117075015496</v>
      </c>
      <c r="G1379" s="128">
        <f t="shared" si="216"/>
        <v>8.1811730791407938E-2</v>
      </c>
      <c r="H1379" s="128">
        <v>2.5001938691820005</v>
      </c>
      <c r="J1379">
        <f t="shared" si="217"/>
        <v>6.6756195223686863</v>
      </c>
      <c r="K1379">
        <f t="shared" si="218"/>
        <v>47.326029522368685</v>
      </c>
      <c r="L1379">
        <f t="shared" si="219"/>
        <v>8.2484895840112135E-2</v>
      </c>
      <c r="N1379">
        <f t="shared" si="211"/>
        <v>1.8365361552662119E-3</v>
      </c>
      <c r="O1379">
        <f t="shared" si="212"/>
        <v>8.0036536155266222E-2</v>
      </c>
      <c r="P1379">
        <f t="shared" si="213"/>
        <v>8.3857182668926403E-2</v>
      </c>
      <c r="Q1379">
        <f t="shared" si="214"/>
        <v>2.0454518775184644E-3</v>
      </c>
      <c r="R1379">
        <f t="shared" si="215"/>
        <v>2.5001938691820005</v>
      </c>
    </row>
    <row r="1380" spans="1:18">
      <c r="A1380" t="s">
        <v>2779</v>
      </c>
      <c r="B1380">
        <v>22.026430000000001</v>
      </c>
      <c r="C1380">
        <v>16.461033700372944</v>
      </c>
      <c r="D1380">
        <v>9.8070000000000004E-2</v>
      </c>
      <c r="E1380">
        <v>1.6792486411608119</v>
      </c>
      <c r="G1380" s="128">
        <f t="shared" si="216"/>
        <v>0.10109416022647549</v>
      </c>
      <c r="H1380" s="128">
        <v>1.7244510367761274</v>
      </c>
      <c r="J1380">
        <f t="shared" si="217"/>
        <v>3.6257780652890563</v>
      </c>
      <c r="K1380">
        <f t="shared" si="218"/>
        <v>25.652208065289059</v>
      </c>
      <c r="L1380">
        <f t="shared" si="219"/>
        <v>0.10162626381843137</v>
      </c>
      <c r="N1380">
        <f t="shared" ref="N1380:N1443" si="220">D1380*(E1380/100)</f>
        <v>1.6468391423864082E-3</v>
      </c>
      <c r="O1380">
        <f t="shared" ref="O1380:O1443" si="221">D1380+N1380</f>
        <v>9.971683914238641E-2</v>
      </c>
      <c r="P1380">
        <f t="shared" ref="P1380:P1443" si="222">O1380-((B1380*(0.04645-O1380)/(398-B1380)))</f>
        <v>0.10283747952062107</v>
      </c>
      <c r="Q1380">
        <f t="shared" ref="Q1380:Q1443" si="223">P1380-G1380</f>
        <v>1.7433192941455761E-3</v>
      </c>
      <c r="R1380">
        <f t="shared" ref="R1380:R1443" si="224">(Q1380/G1380)*100</f>
        <v>1.7244510367761274</v>
      </c>
    </row>
    <row r="1381" spans="1:18">
      <c r="A1381" t="s">
        <v>2780</v>
      </c>
      <c r="B1381">
        <v>480.76920000000001</v>
      </c>
      <c r="C1381">
        <v>16.507173974943694</v>
      </c>
      <c r="D1381">
        <v>7.9600000000000004E-2</v>
      </c>
      <c r="E1381">
        <v>9.7920593292951743</v>
      </c>
      <c r="G1381" s="128">
        <f t="shared" si="216"/>
        <v>-0.11295349791951595</v>
      </c>
      <c r="H1381" s="128">
        <v>33.181936951959521</v>
      </c>
      <c r="J1381">
        <f t="shared" si="217"/>
        <v>79.361408261944987</v>
      </c>
      <c r="K1381">
        <f t="shared" si="218"/>
        <v>560.13060826194499</v>
      </c>
      <c r="L1381">
        <f t="shared" si="219"/>
        <v>-3.4926984527706872E-2</v>
      </c>
      <c r="N1381">
        <f t="shared" si="220"/>
        <v>7.7944792261189595E-3</v>
      </c>
      <c r="O1381">
        <f t="shared" si="221"/>
        <v>8.7394479226118968E-2</v>
      </c>
      <c r="P1381">
        <f t="shared" si="222"/>
        <v>-0.15043365638420264</v>
      </c>
      <c r="Q1381">
        <f t="shared" si="223"/>
        <v>-3.7480158464686691E-2</v>
      </c>
      <c r="R1381">
        <f t="shared" si="224"/>
        <v>33.181936951959521</v>
      </c>
    </row>
    <row r="1382" spans="1:18">
      <c r="A1382" t="s">
        <v>2781</v>
      </c>
      <c r="B1382">
        <v>4.5454549999999996</v>
      </c>
      <c r="C1382">
        <v>16.524484119177853</v>
      </c>
      <c r="D1382">
        <v>9.0800000000000006E-2</v>
      </c>
      <c r="E1382">
        <v>2.2448709940765386</v>
      </c>
      <c r="G1382" s="128">
        <f t="shared" si="216"/>
        <v>9.1312361419665394E-2</v>
      </c>
      <c r="H1382" s="128">
        <v>2.2580635920710761</v>
      </c>
      <c r="J1382">
        <f t="shared" si="217"/>
        <v>0.75111298961937556</v>
      </c>
      <c r="K1382">
        <f t="shared" si="218"/>
        <v>5.2965679896193754</v>
      </c>
      <c r="L1382">
        <f t="shared" si="219"/>
        <v>9.139816841716171E-2</v>
      </c>
      <c r="N1382">
        <f t="shared" si="220"/>
        <v>2.0383428626214971E-3</v>
      </c>
      <c r="O1382">
        <f t="shared" si="221"/>
        <v>9.2838342862621506E-2</v>
      </c>
      <c r="P1382">
        <f t="shared" si="222"/>
        <v>9.3374252607943214E-2</v>
      </c>
      <c r="Q1382">
        <f t="shared" si="223"/>
        <v>2.0618911882778201E-3</v>
      </c>
      <c r="R1382">
        <f t="shared" si="224"/>
        <v>2.2580635920710761</v>
      </c>
    </row>
    <row r="1383" spans="1:18">
      <c r="A1383" t="s">
        <v>2782</v>
      </c>
      <c r="B1383">
        <v>28.73563</v>
      </c>
      <c r="C1383">
        <v>16.540006209389968</v>
      </c>
      <c r="D1383">
        <v>8.3900000000000002E-2</v>
      </c>
      <c r="E1383">
        <v>4.1057870086065584</v>
      </c>
      <c r="G1383" s="128">
        <f t="shared" si="216"/>
        <v>8.6814305930734664E-2</v>
      </c>
      <c r="H1383" s="128">
        <v>4.2767389964363334</v>
      </c>
      <c r="J1383">
        <f t="shared" si="217"/>
        <v>4.7528749863073267</v>
      </c>
      <c r="K1383">
        <f t="shared" si="218"/>
        <v>33.488504986307326</v>
      </c>
      <c r="L1383">
        <f t="shared" si="219"/>
        <v>8.734061717913752E-2</v>
      </c>
      <c r="N1383">
        <f t="shared" si="220"/>
        <v>3.4447553002209023E-3</v>
      </c>
      <c r="O1383">
        <f t="shared" si="221"/>
        <v>8.73447553002209E-2</v>
      </c>
      <c r="P1383">
        <f t="shared" si="222"/>
        <v>9.0527127206959934E-2</v>
      </c>
      <c r="Q1383">
        <f t="shared" si="223"/>
        <v>3.7128212762252699E-3</v>
      </c>
      <c r="R1383">
        <f t="shared" si="224"/>
        <v>4.2767389964363334</v>
      </c>
    </row>
    <row r="1384" spans="1:18">
      <c r="A1384" t="s">
        <v>2783</v>
      </c>
      <c r="B1384">
        <v>8.6206899999999997</v>
      </c>
      <c r="C1384">
        <v>16.540011220228898</v>
      </c>
      <c r="D1384">
        <v>9.35E-2</v>
      </c>
      <c r="E1384">
        <v>2.2888223893261688</v>
      </c>
      <c r="G1384" s="128">
        <f t="shared" si="216"/>
        <v>9.4541666709255817E-2</v>
      </c>
      <c r="H1384" s="128">
        <v>2.3137191998427911</v>
      </c>
      <c r="J1384">
        <f t="shared" si="217"/>
        <v>1.4258630932611505</v>
      </c>
      <c r="K1384">
        <f t="shared" si="218"/>
        <v>10.046553093261149</v>
      </c>
      <c r="L1384">
        <f t="shared" si="219"/>
        <v>9.4718420217185406E-2</v>
      </c>
      <c r="N1384">
        <f t="shared" si="220"/>
        <v>2.1400489340199676E-3</v>
      </c>
      <c r="O1384">
        <f t="shared" si="221"/>
        <v>9.5640048934019964E-2</v>
      </c>
      <c r="P1384">
        <f t="shared" si="222"/>
        <v>9.6729095403759249E-2</v>
      </c>
      <c r="Q1384">
        <f t="shared" si="223"/>
        <v>2.1874286945034321E-3</v>
      </c>
      <c r="R1384">
        <f t="shared" si="224"/>
        <v>2.3137191998427911</v>
      </c>
    </row>
    <row r="1385" spans="1:18">
      <c r="A1385" t="s">
        <v>2784</v>
      </c>
      <c r="B1385">
        <v>316.45569999999998</v>
      </c>
      <c r="C1385">
        <v>16.615653823759907</v>
      </c>
      <c r="D1385">
        <v>0.17</v>
      </c>
      <c r="E1385">
        <v>23.578456649939568</v>
      </c>
      <c r="G1385" s="128">
        <f t="shared" si="216"/>
        <v>0.64947068936761976</v>
      </c>
      <c r="H1385" s="128">
        <v>30.122721246882243</v>
      </c>
      <c r="J1385">
        <f t="shared" si="217"/>
        <v>52.581183617556178</v>
      </c>
      <c r="K1385">
        <f t="shared" si="218"/>
        <v>369.03688361755616</v>
      </c>
      <c r="L1385">
        <f t="shared" si="219"/>
        <v>1.744226556593421</v>
      </c>
      <c r="N1385">
        <f t="shared" si="220"/>
        <v>4.0083376304897271E-2</v>
      </c>
      <c r="O1385">
        <f t="shared" si="221"/>
        <v>0.21008337630489729</v>
      </c>
      <c r="P1385">
        <f t="shared" si="222"/>
        <v>0.84510893470603232</v>
      </c>
      <c r="Q1385">
        <f t="shared" si="223"/>
        <v>0.19563824533841256</v>
      </c>
      <c r="R1385">
        <f t="shared" si="224"/>
        <v>30.122721246882243</v>
      </c>
    </row>
    <row r="1386" spans="1:18">
      <c r="A1386" t="s">
        <v>759</v>
      </c>
      <c r="B1386">
        <v>270.27030000000002</v>
      </c>
      <c r="C1386">
        <v>16.646145425712852</v>
      </c>
      <c r="D1386">
        <v>0.17399999999999999</v>
      </c>
      <c r="E1386">
        <v>21.318624219635922</v>
      </c>
      <c r="G1386" s="128">
        <f t="shared" si="216"/>
        <v>0.44389006288279081</v>
      </c>
      <c r="H1386" s="128">
        <v>26.038992696916765</v>
      </c>
      <c r="J1386">
        <f t="shared" si="217"/>
        <v>44.989587180510405</v>
      </c>
      <c r="K1386">
        <f t="shared" si="218"/>
        <v>315.25988718051042</v>
      </c>
      <c r="L1386">
        <f t="shared" si="219"/>
        <v>0.65999641986954405</v>
      </c>
      <c r="N1386">
        <f t="shared" si="220"/>
        <v>3.7094406142166497E-2</v>
      </c>
      <c r="O1386">
        <f t="shared" si="221"/>
        <v>0.21109440614216649</v>
      </c>
      <c r="P1386">
        <f t="shared" si="222"/>
        <v>0.55947456393917994</v>
      </c>
      <c r="Q1386">
        <f t="shared" si="223"/>
        <v>0.11558450105638912</v>
      </c>
      <c r="R1386">
        <f t="shared" si="224"/>
        <v>26.038992696916765</v>
      </c>
    </row>
    <row r="1387" spans="1:18">
      <c r="A1387" t="s">
        <v>2785</v>
      </c>
      <c r="B1387">
        <v>3.5842290000000001</v>
      </c>
      <c r="C1387">
        <v>16.647108589266743</v>
      </c>
      <c r="D1387">
        <v>8.7999999999999995E-2</v>
      </c>
      <c r="E1387">
        <v>2.2838290668549543</v>
      </c>
      <c r="G1387" s="128">
        <f t="shared" si="216"/>
        <v>8.83775830631022E-2</v>
      </c>
      <c r="H1387" s="128">
        <v>2.2947371558161072</v>
      </c>
      <c r="J1387">
        <f t="shared" si="217"/>
        <v>0.59667049371798953</v>
      </c>
      <c r="K1387">
        <f t="shared" si="218"/>
        <v>4.1808994937179893</v>
      </c>
      <c r="L1387">
        <f t="shared" si="219"/>
        <v>8.8441107030463109E-2</v>
      </c>
      <c r="N1387">
        <f t="shared" si="220"/>
        <v>2.0097695788323594E-3</v>
      </c>
      <c r="O1387">
        <f t="shared" si="221"/>
        <v>9.000976957883236E-2</v>
      </c>
      <c r="P1387">
        <f t="shared" si="222"/>
        <v>9.0405616299063449E-2</v>
      </c>
      <c r="Q1387">
        <f t="shared" si="223"/>
        <v>2.0280332359612491E-3</v>
      </c>
      <c r="R1387">
        <f t="shared" si="224"/>
        <v>2.2947371558161072</v>
      </c>
    </row>
    <row r="1388" spans="1:18">
      <c r="A1388" t="s">
        <v>794</v>
      </c>
      <c r="B1388">
        <v>206.18559999999999</v>
      </c>
      <c r="C1388">
        <v>16.654423720349087</v>
      </c>
      <c r="D1388">
        <v>8.5000000000000006E-2</v>
      </c>
      <c r="E1388">
        <v>15.369464356381327</v>
      </c>
      <c r="G1388" s="128">
        <f t="shared" si="216"/>
        <v>0.12643825948416804</v>
      </c>
      <c r="H1388" s="128">
        <v>21.43882668587004</v>
      </c>
      <c r="J1388">
        <f t="shared" si="217"/>
        <v>34.339023474344089</v>
      </c>
      <c r="K1388">
        <f t="shared" si="218"/>
        <v>240.52462347434408</v>
      </c>
      <c r="L1388">
        <f t="shared" si="219"/>
        <v>0.143880470328168</v>
      </c>
      <c r="N1388">
        <f t="shared" si="220"/>
        <v>1.3064044702924129E-2</v>
      </c>
      <c r="O1388">
        <f t="shared" si="221"/>
        <v>9.8064044702924139E-2</v>
      </c>
      <c r="P1388">
        <f t="shared" si="222"/>
        <v>0.15354513879960946</v>
      </c>
      <c r="Q1388">
        <f t="shared" si="223"/>
        <v>2.7106879315441423E-2</v>
      </c>
      <c r="R1388">
        <f t="shared" si="224"/>
        <v>21.43882668587004</v>
      </c>
    </row>
    <row r="1389" spans="1:18">
      <c r="A1389" t="s">
        <v>2786</v>
      </c>
      <c r="B1389">
        <v>787.40160000000003</v>
      </c>
      <c r="C1389">
        <v>16.694630743445831</v>
      </c>
      <c r="D1389">
        <v>7.3499999999999996E-2</v>
      </c>
      <c r="E1389">
        <v>7.902658265639074</v>
      </c>
      <c r="G1389" s="128">
        <f t="shared" si="216"/>
        <v>1.8802707333508646E-2</v>
      </c>
      <c r="H1389" s="128">
        <v>-31.573701254657355</v>
      </c>
      <c r="J1389">
        <f t="shared" si="217"/>
        <v>131.45378958798437</v>
      </c>
      <c r="K1389">
        <f t="shared" si="218"/>
        <v>918.8553895879844</v>
      </c>
      <c r="L1389">
        <f t="shared" si="219"/>
        <v>2.5780347318636335E-2</v>
      </c>
      <c r="N1389">
        <f t="shared" si="220"/>
        <v>5.8084538252447197E-3</v>
      </c>
      <c r="O1389">
        <f t="shared" si="221"/>
        <v>7.9308453825244721E-2</v>
      </c>
      <c r="P1389">
        <f t="shared" si="222"/>
        <v>1.2865996692239076E-2</v>
      </c>
      <c r="Q1389">
        <f t="shared" si="223"/>
        <v>-5.93671064126957E-3</v>
      </c>
      <c r="R1389">
        <f t="shared" si="224"/>
        <v>-31.573701254657355</v>
      </c>
    </row>
    <row r="1390" spans="1:18">
      <c r="A1390" t="s">
        <v>2787</v>
      </c>
      <c r="B1390">
        <v>591.71600000000001</v>
      </c>
      <c r="C1390">
        <v>16.72692899099232</v>
      </c>
      <c r="D1390">
        <v>7.0999999999999994E-2</v>
      </c>
      <c r="E1390">
        <v>26.803696618751555</v>
      </c>
      <c r="G1390" s="128">
        <f t="shared" si="216"/>
        <v>-3.9893028970245104E-3</v>
      </c>
      <c r="H1390" s="128">
        <v>980.10726699310396</v>
      </c>
      <c r="J1390">
        <f t="shared" si="217"/>
        <v>98.975915148340121</v>
      </c>
      <c r="K1390">
        <f t="shared" si="218"/>
        <v>690.69191514834017</v>
      </c>
      <c r="L1390">
        <f t="shared" si="219"/>
        <v>1.3067116858017841E-2</v>
      </c>
      <c r="N1390">
        <f t="shared" si="220"/>
        <v>1.9030624599313602E-2</v>
      </c>
      <c r="O1390">
        <f t="shared" si="221"/>
        <v>9.0030624599313602E-2</v>
      </c>
      <c r="P1390">
        <f t="shared" si="222"/>
        <v>-4.3088750493128158E-2</v>
      </c>
      <c r="Q1390">
        <f t="shared" si="223"/>
        <v>-3.9099447596103648E-2</v>
      </c>
      <c r="R1390">
        <f t="shared" si="224"/>
        <v>980.10726699310396</v>
      </c>
    </row>
    <row r="1391" spans="1:18">
      <c r="A1391" t="s">
        <v>2788</v>
      </c>
      <c r="B1391">
        <v>59.171599999999998</v>
      </c>
      <c r="C1391">
        <v>16.72692899099232</v>
      </c>
      <c r="D1391">
        <v>9.3700000000000006E-2</v>
      </c>
      <c r="E1391">
        <v>4.733098938918892</v>
      </c>
      <c r="G1391" s="128">
        <f t="shared" si="216"/>
        <v>0.10195154591527747</v>
      </c>
      <c r="H1391" s="128">
        <v>5.1096908552629907</v>
      </c>
      <c r="J1391">
        <f t="shared" si="217"/>
        <v>9.8975915148340121</v>
      </c>
      <c r="K1391">
        <f t="shared" si="218"/>
        <v>69.069191514834017</v>
      </c>
      <c r="L1391">
        <f t="shared" si="219"/>
        <v>0.10362159814431943</v>
      </c>
      <c r="N1391">
        <f t="shared" si="220"/>
        <v>4.4349137057670025E-3</v>
      </c>
      <c r="O1391">
        <f t="shared" si="221"/>
        <v>9.8134913705767005E-2</v>
      </c>
      <c r="P1391">
        <f t="shared" si="222"/>
        <v>0.10716095473370965</v>
      </c>
      <c r="Q1391">
        <f t="shared" si="223"/>
        <v>5.2094088184321818E-3</v>
      </c>
      <c r="R1391">
        <f t="shared" si="224"/>
        <v>5.1096908552629907</v>
      </c>
    </row>
    <row r="1392" spans="1:18">
      <c r="A1392" t="s">
        <v>2789</v>
      </c>
      <c r="B1392">
        <v>6.9444439999999998</v>
      </c>
      <c r="C1392">
        <v>16.824613451065989</v>
      </c>
      <c r="D1392">
        <v>8.7800000000000003E-2</v>
      </c>
      <c r="E1392">
        <v>3.5327811041874835</v>
      </c>
      <c r="G1392" s="128">
        <f t="shared" si="216"/>
        <v>8.8534301699577447E-2</v>
      </c>
      <c r="H1392" s="128">
        <v>3.5656958041390268</v>
      </c>
      <c r="J1392">
        <f t="shared" si="217"/>
        <v>1.1683758593257449</v>
      </c>
      <c r="K1392">
        <f t="shared" si="218"/>
        <v>8.1128198593257448</v>
      </c>
      <c r="L1392">
        <f t="shared" si="219"/>
        <v>8.8660415828656081E-2</v>
      </c>
      <c r="N1392">
        <f t="shared" si="220"/>
        <v>3.1017818094766108E-3</v>
      </c>
      <c r="O1392">
        <f t="shared" si="221"/>
        <v>9.0901781809476612E-2</v>
      </c>
      <c r="P1392">
        <f t="shared" si="222"/>
        <v>9.1691165580503067E-2</v>
      </c>
      <c r="Q1392">
        <f t="shared" si="223"/>
        <v>3.15686388092562E-3</v>
      </c>
      <c r="R1392">
        <f t="shared" si="224"/>
        <v>3.5656958041390268</v>
      </c>
    </row>
    <row r="1393" spans="1:18">
      <c r="A1393" t="s">
        <v>2790</v>
      </c>
      <c r="B1393">
        <v>757.57579999999996</v>
      </c>
      <c r="C1393">
        <v>16.824613847311291</v>
      </c>
      <c r="D1393">
        <v>3.9E-2</v>
      </c>
      <c r="E1393">
        <v>28.246055601937034</v>
      </c>
      <c r="G1393" s="128">
        <f t="shared" si="216"/>
        <v>5.4696105549928556E-2</v>
      </c>
      <c r="H1393" s="128">
        <v>-22.292492461106249</v>
      </c>
      <c r="J1393">
        <f t="shared" si="217"/>
        <v>127.45920295067927</v>
      </c>
      <c r="K1393">
        <f t="shared" si="218"/>
        <v>885.0350029506792</v>
      </c>
      <c r="L1393">
        <f t="shared" si="219"/>
        <v>5.2538063449312833E-2</v>
      </c>
      <c r="N1393">
        <f t="shared" si="220"/>
        <v>1.1015961684755443E-2</v>
      </c>
      <c r="O1393">
        <f t="shared" si="221"/>
        <v>5.0015961684755444E-2</v>
      </c>
      <c r="P1393">
        <f t="shared" si="222"/>
        <v>4.2502980343692015E-2</v>
      </c>
      <c r="Q1393">
        <f t="shared" si="223"/>
        <v>-1.2193125206236541E-2</v>
      </c>
      <c r="R1393">
        <f t="shared" si="224"/>
        <v>-22.292492461106249</v>
      </c>
    </row>
    <row r="1394" spans="1:18">
      <c r="A1394" t="s">
        <v>2791</v>
      </c>
      <c r="B1394">
        <v>6.6666670000000003</v>
      </c>
      <c r="C1394">
        <v>16.824615729473727</v>
      </c>
      <c r="D1394">
        <v>8.6400000000000005E-2</v>
      </c>
      <c r="E1394">
        <v>2.1387637369189232</v>
      </c>
      <c r="G1394" s="128">
        <f t="shared" si="216"/>
        <v>8.7080579250963019E-2</v>
      </c>
      <c r="H1394" s="128">
        <v>2.1581989426345847</v>
      </c>
      <c r="J1394">
        <f t="shared" si="217"/>
        <v>1.1216411047136343</v>
      </c>
      <c r="K1394">
        <f t="shared" si="218"/>
        <v>7.7883081047136349</v>
      </c>
      <c r="L1394">
        <f t="shared" si="219"/>
        <v>8.7197369518253201E-2</v>
      </c>
      <c r="N1394">
        <f t="shared" si="220"/>
        <v>1.8478918686979497E-3</v>
      </c>
      <c r="O1394">
        <f t="shared" si="221"/>
        <v>8.8247891868697956E-2</v>
      </c>
      <c r="P1394">
        <f t="shared" si="222"/>
        <v>8.8959951391597375E-2</v>
      </c>
      <c r="Q1394">
        <f t="shared" si="223"/>
        <v>1.8793721406343555E-3</v>
      </c>
      <c r="R1394">
        <f t="shared" si="224"/>
        <v>2.1581989426345847</v>
      </c>
    </row>
    <row r="1395" spans="1:18">
      <c r="A1395" t="s">
        <v>2792</v>
      </c>
      <c r="B1395">
        <v>15.15152</v>
      </c>
      <c r="C1395">
        <v>16.824616026657868</v>
      </c>
      <c r="D1395">
        <v>9.9199999999999997E-2</v>
      </c>
      <c r="E1395">
        <v>3.4750575534802297</v>
      </c>
      <c r="G1395" s="128">
        <f t="shared" si="216"/>
        <v>0.10128762140050811</v>
      </c>
      <c r="H1395" s="128">
        <v>3.5381272329509059</v>
      </c>
      <c r="J1395">
        <f t="shared" si="217"/>
        <v>2.5491850622022723</v>
      </c>
      <c r="K1395">
        <f t="shared" si="218"/>
        <v>17.700705062202271</v>
      </c>
      <c r="L1395">
        <f t="shared" si="219"/>
        <v>0.10165520358428193</v>
      </c>
      <c r="N1395">
        <f t="shared" si="220"/>
        <v>3.4472570930523879E-3</v>
      </c>
      <c r="O1395">
        <f t="shared" si="221"/>
        <v>0.10264725709305239</v>
      </c>
      <c r="P1395">
        <f t="shared" si="222"/>
        <v>0.10487130631688769</v>
      </c>
      <c r="Q1395">
        <f t="shared" si="223"/>
        <v>3.583684916379587E-3</v>
      </c>
      <c r="R1395">
        <f t="shared" si="224"/>
        <v>3.5381272329509059</v>
      </c>
    </row>
    <row r="1396" spans="1:18">
      <c r="A1396" t="s">
        <v>2793</v>
      </c>
      <c r="B1396">
        <v>166.66669999999999</v>
      </c>
      <c r="C1396">
        <v>16.824616224779941</v>
      </c>
      <c r="D1396">
        <v>8.6199999999999999E-2</v>
      </c>
      <c r="E1396">
        <v>6.5590634610139151</v>
      </c>
      <c r="G1396" s="128">
        <f t="shared" si="216"/>
        <v>0.11483833838448679</v>
      </c>
      <c r="H1396" s="128">
        <v>8.4704623732467095</v>
      </c>
      <c r="J1396">
        <f t="shared" si="217"/>
        <v>28.041032649505311</v>
      </c>
      <c r="K1396">
        <f t="shared" si="218"/>
        <v>194.70773264950532</v>
      </c>
      <c r="L1396">
        <f t="shared" si="219"/>
        <v>0.12427145482554924</v>
      </c>
      <c r="N1396">
        <f t="shared" si="220"/>
        <v>5.6539127033939955E-3</v>
      </c>
      <c r="O1396">
        <f t="shared" si="221"/>
        <v>9.1853912703393992E-2</v>
      </c>
      <c r="P1396">
        <f t="shared" si="222"/>
        <v>0.12456567662740647</v>
      </c>
      <c r="Q1396">
        <f t="shared" si="223"/>
        <v>9.7273382429196864E-3</v>
      </c>
      <c r="R1396">
        <f t="shared" si="224"/>
        <v>8.4704623732467095</v>
      </c>
    </row>
    <row r="1397" spans="1:18">
      <c r="A1397" t="s">
        <v>2794</v>
      </c>
      <c r="B1397">
        <v>980.3922</v>
      </c>
      <c r="C1397">
        <v>16.824618206003301</v>
      </c>
      <c r="D1397">
        <v>4.3999999999999997E-2</v>
      </c>
      <c r="E1397">
        <v>36.395390499165927</v>
      </c>
      <c r="G1397" s="128">
        <f t="shared" si="216"/>
        <v>4.8124301269831568E-2</v>
      </c>
      <c r="H1397" s="128">
        <v>-22.740611839212267</v>
      </c>
      <c r="J1397">
        <f t="shared" si="217"/>
        <v>164.94724457143627</v>
      </c>
      <c r="K1397">
        <f t="shared" si="218"/>
        <v>1145.3394445714362</v>
      </c>
      <c r="L1397">
        <f t="shared" si="219"/>
        <v>4.7754761854981669E-2</v>
      </c>
      <c r="N1397">
        <f t="shared" si="220"/>
        <v>1.6013971819633006E-2</v>
      </c>
      <c r="O1397">
        <f t="shared" si="221"/>
        <v>6.0013971819633E-2</v>
      </c>
      <c r="P1397">
        <f t="shared" si="222"/>
        <v>3.7180540717726071E-2</v>
      </c>
      <c r="Q1397">
        <f t="shared" si="223"/>
        <v>-1.0943760552105497E-2</v>
      </c>
      <c r="R1397">
        <f t="shared" si="224"/>
        <v>-22.740611839212267</v>
      </c>
    </row>
    <row r="1398" spans="1:18">
      <c r="A1398" t="s">
        <v>2795</v>
      </c>
      <c r="B1398">
        <v>92.592590000000001</v>
      </c>
      <c r="C1398">
        <v>16.824619989104736</v>
      </c>
      <c r="D1398">
        <v>6.9400000000000003E-2</v>
      </c>
      <c r="E1398">
        <v>10.057881698382207</v>
      </c>
      <c r="G1398" s="128">
        <f t="shared" si="216"/>
        <v>7.6357918737138694E-2</v>
      </c>
      <c r="H1398" s="128">
        <v>11.912842861550722</v>
      </c>
      <c r="J1398">
        <f t="shared" si="217"/>
        <v>15.578351405569792</v>
      </c>
      <c r="K1398">
        <f t="shared" si="218"/>
        <v>108.17094140556979</v>
      </c>
      <c r="L1398">
        <f t="shared" si="219"/>
        <v>7.7965473445958805E-2</v>
      </c>
      <c r="N1398">
        <f t="shared" si="220"/>
        <v>6.980169898677252E-3</v>
      </c>
      <c r="O1398">
        <f t="shared" si="221"/>
        <v>7.6380169898677255E-2</v>
      </c>
      <c r="P1398">
        <f t="shared" si="222"/>
        <v>8.5454317608644623E-2</v>
      </c>
      <c r="Q1398">
        <f t="shared" si="223"/>
        <v>9.0963988715059285E-3</v>
      </c>
      <c r="R1398">
        <f t="shared" si="224"/>
        <v>11.912842861550722</v>
      </c>
    </row>
    <row r="1399" spans="1:18">
      <c r="A1399" t="s">
        <v>2796</v>
      </c>
      <c r="B1399">
        <v>11.11111</v>
      </c>
      <c r="C1399">
        <v>16.824621177839244</v>
      </c>
      <c r="D1399">
        <v>8.2699999999999996E-2</v>
      </c>
      <c r="E1399">
        <v>2.1866450851348986</v>
      </c>
      <c r="G1399" s="128">
        <f t="shared" si="216"/>
        <v>8.3741068244425412E-2</v>
      </c>
      <c r="H1399" s="128">
        <v>2.2214785526374228</v>
      </c>
      <c r="J1399">
        <f t="shared" si="217"/>
        <v>1.869402166153014</v>
      </c>
      <c r="K1399">
        <f t="shared" si="218"/>
        <v>12.980512166153014</v>
      </c>
      <c r="L1399">
        <f t="shared" si="219"/>
        <v>8.3922129219147754E-2</v>
      </c>
      <c r="N1399">
        <f t="shared" si="220"/>
        <v>1.8083554854065611E-3</v>
      </c>
      <c r="O1399">
        <f t="shared" si="221"/>
        <v>8.4508355485406556E-2</v>
      </c>
      <c r="P1399">
        <f t="shared" si="222"/>
        <v>8.560135811522479E-2</v>
      </c>
      <c r="Q1399">
        <f t="shared" si="223"/>
        <v>1.8602898707993781E-3</v>
      </c>
      <c r="R1399">
        <f t="shared" si="224"/>
        <v>2.2214785526374228</v>
      </c>
    </row>
    <row r="1400" spans="1:18">
      <c r="A1400" t="s">
        <v>2797</v>
      </c>
      <c r="B1400">
        <v>61.728400000000001</v>
      </c>
      <c r="C1400">
        <v>16.824623555307042</v>
      </c>
      <c r="D1400">
        <v>7.4399999999999994E-2</v>
      </c>
      <c r="E1400">
        <v>2.971886221219481</v>
      </c>
      <c r="G1400" s="128">
        <f t="shared" si="216"/>
        <v>7.9530700243493652E-2</v>
      </c>
      <c r="H1400" s="128">
        <v>3.2905098066441001</v>
      </c>
      <c r="J1400">
        <f t="shared" si="217"/>
        <v>10.385570926714152</v>
      </c>
      <c r="K1400">
        <f t="shared" si="218"/>
        <v>72.11397092671416</v>
      </c>
      <c r="L1400">
        <f t="shared" si="219"/>
        <v>8.0584939848858603E-2</v>
      </c>
      <c r="N1400">
        <f t="shared" si="220"/>
        <v>2.2110833485872936E-3</v>
      </c>
      <c r="O1400">
        <f t="shared" si="221"/>
        <v>7.6611083348587294E-2</v>
      </c>
      <c r="P1400">
        <f t="shared" si="222"/>
        <v>8.2147665734298533E-2</v>
      </c>
      <c r="Q1400">
        <f t="shared" si="223"/>
        <v>2.6169654908048817E-3</v>
      </c>
      <c r="R1400">
        <f t="shared" si="224"/>
        <v>3.2905098066441001</v>
      </c>
    </row>
    <row r="1401" spans="1:18">
      <c r="A1401" t="s">
        <v>752</v>
      </c>
      <c r="B1401">
        <v>617.28399999999999</v>
      </c>
      <c r="C1401">
        <v>16.824623555307042</v>
      </c>
      <c r="D1401">
        <v>9.2999999999999999E-2</v>
      </c>
      <c r="E1401">
        <v>10.85959036636252</v>
      </c>
      <c r="G1401" s="128">
        <f t="shared" si="216"/>
        <v>-3.8038152350376692E-2</v>
      </c>
      <c r="H1401" s="128">
        <v>48.189576097542734</v>
      </c>
      <c r="J1401">
        <f t="shared" si="217"/>
        <v>103.85570926714152</v>
      </c>
      <c r="K1401">
        <f t="shared" si="218"/>
        <v>721.13970926714148</v>
      </c>
      <c r="L1401">
        <f t="shared" si="219"/>
        <v>-1.088402447510313E-2</v>
      </c>
      <c r="N1401">
        <f t="shared" si="220"/>
        <v>1.0099419040717143E-2</v>
      </c>
      <c r="O1401">
        <f t="shared" si="221"/>
        <v>0.10309941904071715</v>
      </c>
      <c r="P1401">
        <f t="shared" si="222"/>
        <v>-5.6368576723360708E-2</v>
      </c>
      <c r="Q1401">
        <f t="shared" si="223"/>
        <v>-1.8330424372984017E-2</v>
      </c>
      <c r="R1401">
        <f t="shared" si="224"/>
        <v>48.189576097542734</v>
      </c>
    </row>
    <row r="1402" spans="1:18">
      <c r="A1402" t="s">
        <v>2798</v>
      </c>
      <c r="B1402">
        <v>76.335880000000003</v>
      </c>
      <c r="C1402">
        <v>16.95066422745435</v>
      </c>
      <c r="D1402">
        <v>9.6600000000000005E-2</v>
      </c>
      <c r="E1402">
        <v>4.7037090722887251</v>
      </c>
      <c r="G1402" s="128">
        <f t="shared" si="216"/>
        <v>0.10850137209583711</v>
      </c>
      <c r="H1402" s="128">
        <v>5.1815870715948282</v>
      </c>
      <c r="J1402">
        <f t="shared" si="217"/>
        <v>12.939438703872481</v>
      </c>
      <c r="K1402">
        <f t="shared" si="218"/>
        <v>89.275318703872486</v>
      </c>
      <c r="L1402">
        <f t="shared" si="219"/>
        <v>0.11110210334399774</v>
      </c>
      <c r="N1402">
        <f t="shared" si="220"/>
        <v>4.5437829638309089E-3</v>
      </c>
      <c r="O1402">
        <f t="shared" si="221"/>
        <v>0.10114378296383092</v>
      </c>
      <c r="P1402">
        <f t="shared" si="222"/>
        <v>0.11412346516485801</v>
      </c>
      <c r="Q1402">
        <f t="shared" si="223"/>
        <v>5.6220930690208948E-3</v>
      </c>
      <c r="R1402">
        <f t="shared" si="224"/>
        <v>5.1815870715948282</v>
      </c>
    </row>
    <row r="1403" spans="1:18">
      <c r="A1403" t="s">
        <v>2799</v>
      </c>
      <c r="B1403">
        <v>934.57939999999996</v>
      </c>
      <c r="C1403">
        <v>16.978936239087762</v>
      </c>
      <c r="D1403">
        <v>0.125</v>
      </c>
      <c r="E1403">
        <v>48.02406063631021</v>
      </c>
      <c r="G1403" s="128">
        <f t="shared" si="216"/>
        <v>-1.1813325054968571E-2</v>
      </c>
      <c r="H1403" s="128">
        <v>376.91707666713739</v>
      </c>
      <c r="J1403">
        <f t="shared" si="217"/>
        <v>158.68164042964895</v>
      </c>
      <c r="K1403">
        <f t="shared" si="218"/>
        <v>1093.2610404296488</v>
      </c>
      <c r="L1403">
        <f t="shared" si="219"/>
        <v>1.4842990876052231E-3</v>
      </c>
      <c r="N1403">
        <f t="shared" si="220"/>
        <v>6.0030075795387765E-2</v>
      </c>
      <c r="O1403">
        <f t="shared" si="221"/>
        <v>0.18503007579538777</v>
      </c>
      <c r="P1403">
        <f t="shared" si="222"/>
        <v>-5.633976450934261E-2</v>
      </c>
      <c r="Q1403">
        <f t="shared" si="223"/>
        <v>-4.4526439454374039E-2</v>
      </c>
      <c r="R1403">
        <f t="shared" si="224"/>
        <v>376.91707666713739</v>
      </c>
    </row>
    <row r="1404" spans="1:18">
      <c r="A1404" t="s">
        <v>2800</v>
      </c>
      <c r="B1404">
        <v>48.076920000000001</v>
      </c>
      <c r="C1404">
        <v>16.983385587270931</v>
      </c>
      <c r="D1404">
        <v>7.4300000000000005E-2</v>
      </c>
      <c r="E1404">
        <v>3.8151919768587912</v>
      </c>
      <c r="G1404" s="128">
        <f t="shared" si="216"/>
        <v>7.8126390136940962E-2</v>
      </c>
      <c r="H1404" s="128">
        <v>4.1268428911688417</v>
      </c>
      <c r="J1404">
        <f t="shared" si="217"/>
        <v>8.165088702083775</v>
      </c>
      <c r="K1404">
        <f t="shared" si="218"/>
        <v>56.24200870208378</v>
      </c>
      <c r="L1404">
        <f t="shared" si="219"/>
        <v>7.8883184540629023E-2</v>
      </c>
      <c r="N1404">
        <f t="shared" si="220"/>
        <v>2.8346876388060825E-3</v>
      </c>
      <c r="O1404">
        <f t="shared" si="221"/>
        <v>7.7134687638806085E-2</v>
      </c>
      <c r="P1404">
        <f t="shared" si="222"/>
        <v>8.1350543514434145E-2</v>
      </c>
      <c r="Q1404">
        <f t="shared" si="223"/>
        <v>3.224153377493183E-3</v>
      </c>
      <c r="R1404">
        <f t="shared" si="224"/>
        <v>4.1268428911688417</v>
      </c>
    </row>
    <row r="1405" spans="1:18">
      <c r="A1405" t="s">
        <v>2801</v>
      </c>
      <c r="B1405">
        <v>19.342359999999999</v>
      </c>
      <c r="C1405">
        <v>16.984306069994435</v>
      </c>
      <c r="D1405">
        <v>7.8299999999999995E-2</v>
      </c>
      <c r="E1405">
        <v>2.2509848736546725</v>
      </c>
      <c r="G1405" s="128">
        <f t="shared" si="216"/>
        <v>7.9926942390492889E-2</v>
      </c>
      <c r="H1405" s="128">
        <v>2.3178081605600922</v>
      </c>
      <c r="J1405">
        <f t="shared" si="217"/>
        <v>3.2851656235601752</v>
      </c>
      <c r="K1405">
        <f t="shared" si="218"/>
        <v>22.627525623560174</v>
      </c>
      <c r="L1405">
        <f t="shared" si="219"/>
        <v>8.0219924182793584E-2</v>
      </c>
      <c r="N1405">
        <f t="shared" si="220"/>
        <v>1.7625211560716085E-3</v>
      </c>
      <c r="O1405">
        <f t="shared" si="221"/>
        <v>8.0062521156071598E-2</v>
      </c>
      <c r="P1405">
        <f t="shared" si="222"/>
        <v>8.1779495583705897E-2</v>
      </c>
      <c r="Q1405">
        <f t="shared" si="223"/>
        <v>1.8525531932130079E-3</v>
      </c>
      <c r="R1405">
        <f t="shared" si="224"/>
        <v>2.3178081605600922</v>
      </c>
    </row>
    <row r="1406" spans="1:18">
      <c r="A1406" t="s">
        <v>810</v>
      </c>
      <c r="B1406">
        <v>22.471910000000001</v>
      </c>
      <c r="C1406">
        <v>17.010147244672748</v>
      </c>
      <c r="D1406">
        <v>4.9099999999999998E-2</v>
      </c>
      <c r="E1406">
        <v>20.017061005330998</v>
      </c>
      <c r="G1406" s="128">
        <f t="shared" si="216"/>
        <v>4.9258578181195445E-2</v>
      </c>
      <c r="H1406" s="128">
        <v>21.146601271904082</v>
      </c>
      <c r="J1406">
        <f t="shared" si="217"/>
        <v>3.8225049796903394</v>
      </c>
      <c r="K1406">
        <f t="shared" si="218"/>
        <v>26.294414979690341</v>
      </c>
      <c r="L1406">
        <f t="shared" si="219"/>
        <v>4.9287460728340608E-2</v>
      </c>
      <c r="N1406">
        <f t="shared" si="220"/>
        <v>9.8283769536175181E-3</v>
      </c>
      <c r="O1406">
        <f t="shared" si="221"/>
        <v>5.8928376953617516E-2</v>
      </c>
      <c r="P1406">
        <f t="shared" si="222"/>
        <v>5.9675093301381987E-2</v>
      </c>
      <c r="Q1406">
        <f t="shared" si="223"/>
        <v>1.0416515120186542E-2</v>
      </c>
      <c r="R1406">
        <f t="shared" si="224"/>
        <v>21.146601271904082</v>
      </c>
    </row>
    <row r="1407" spans="1:18">
      <c r="A1407" t="s">
        <v>2802</v>
      </c>
      <c r="B1407">
        <v>290.6977</v>
      </c>
      <c r="C1407">
        <v>17.016616409565479</v>
      </c>
      <c r="D1407">
        <v>7.6399999999999996E-2</v>
      </c>
      <c r="E1407">
        <v>2.8037893432044529</v>
      </c>
      <c r="G1407" s="128">
        <f t="shared" si="216"/>
        <v>0.15753895149498193</v>
      </c>
      <c r="H1407" s="128">
        <v>5.043416438195103</v>
      </c>
      <c r="J1407">
        <f t="shared" si="217"/>
        <v>49.466912520429432</v>
      </c>
      <c r="K1407">
        <f t="shared" si="218"/>
        <v>340.16461252042944</v>
      </c>
      <c r="L1407">
        <f t="shared" si="219"/>
        <v>0.25255391871603849</v>
      </c>
      <c r="N1407">
        <f t="shared" si="220"/>
        <v>2.1420950582082018E-3</v>
      </c>
      <c r="O1407">
        <f t="shared" si="221"/>
        <v>7.8542095058208194E-2</v>
      </c>
      <c r="P1407">
        <f t="shared" si="222"/>
        <v>0.16548429687124006</v>
      </c>
      <c r="Q1407">
        <f t="shared" si="223"/>
        <v>7.9453453762581283E-3</v>
      </c>
      <c r="R1407">
        <f t="shared" si="224"/>
        <v>5.043416438195103</v>
      </c>
    </row>
    <row r="1408" spans="1:18">
      <c r="A1408" t="s">
        <v>2803</v>
      </c>
      <c r="B1408">
        <v>7.6923079999999997</v>
      </c>
      <c r="C1408">
        <v>17.078654646791968</v>
      </c>
      <c r="D1408">
        <v>8.1220000000000001E-2</v>
      </c>
      <c r="E1408">
        <v>1.7721493970393751</v>
      </c>
      <c r="G1408" s="128">
        <f t="shared" si="216"/>
        <v>8.190525820690206E-2</v>
      </c>
      <c r="H1408" s="128">
        <v>1.7919566305095429</v>
      </c>
      <c r="J1408">
        <f t="shared" si="217"/>
        <v>1.3137427176875502</v>
      </c>
      <c r="K1408">
        <f t="shared" si="218"/>
        <v>9.0060507176875504</v>
      </c>
      <c r="L1408">
        <f t="shared" si="219"/>
        <v>8.2025000653690713E-2</v>
      </c>
      <c r="N1408">
        <f t="shared" si="220"/>
        <v>1.4393397402753807E-3</v>
      </c>
      <c r="O1408">
        <f t="shared" si="221"/>
        <v>8.2659339740275381E-2</v>
      </c>
      <c r="P1408">
        <f t="shared" si="222"/>
        <v>8.3372964912076603E-2</v>
      </c>
      <c r="Q1408">
        <f t="shared" si="223"/>
        <v>1.4677067051745429E-3</v>
      </c>
      <c r="R1408">
        <f t="shared" si="224"/>
        <v>1.7919566305095429</v>
      </c>
    </row>
    <row r="1409" spans="1:18">
      <c r="A1409" t="s">
        <v>2804</v>
      </c>
      <c r="B1409">
        <v>76.923079999999999</v>
      </c>
      <c r="C1409">
        <v>17.078654646791968</v>
      </c>
      <c r="D1409">
        <v>9.7500000000000003E-2</v>
      </c>
      <c r="E1409">
        <v>2.7206225841217666</v>
      </c>
      <c r="G1409" s="128">
        <f t="shared" si="216"/>
        <v>0.10973047497154265</v>
      </c>
      <c r="H1409" s="128">
        <v>2.996536963781876</v>
      </c>
      <c r="J1409">
        <f t="shared" si="217"/>
        <v>13.137427176875503</v>
      </c>
      <c r="K1409">
        <f t="shared" si="218"/>
        <v>90.060507176875504</v>
      </c>
      <c r="L1409">
        <f t="shared" si="219"/>
        <v>0.11243016972012836</v>
      </c>
      <c r="N1409">
        <f t="shared" si="220"/>
        <v>2.6526070195187225E-3</v>
      </c>
      <c r="O1409">
        <f t="shared" si="221"/>
        <v>0.10015260701951872</v>
      </c>
      <c r="P1409">
        <f t="shared" si="222"/>
        <v>0.11301858921459834</v>
      </c>
      <c r="Q1409">
        <f t="shared" si="223"/>
        <v>3.2881142430556953E-3</v>
      </c>
      <c r="R1409">
        <f t="shared" si="224"/>
        <v>2.996536963781876</v>
      </c>
    </row>
    <row r="1410" spans="1:18">
      <c r="A1410" t="s">
        <v>2805</v>
      </c>
      <c r="B1410">
        <v>89.285709999999995</v>
      </c>
      <c r="C1410">
        <v>17.119488246779987</v>
      </c>
      <c r="D1410">
        <v>6.3E-2</v>
      </c>
      <c r="E1410">
        <v>22.274145561476143</v>
      </c>
      <c r="G1410" s="128">
        <f t="shared" si="216"/>
        <v>6.7786556853263902E-2</v>
      </c>
      <c r="H1410" s="128">
        <v>26.688512397665498</v>
      </c>
      <c r="J1410">
        <f t="shared" si="217"/>
        <v>15.285256629504063</v>
      </c>
      <c r="K1410">
        <f t="shared" si="218"/>
        <v>104.57096662950406</v>
      </c>
      <c r="L1410">
        <f t="shared" si="219"/>
        <v>6.8898017240622195E-2</v>
      </c>
      <c r="N1410">
        <f t="shared" si="220"/>
        <v>1.4032711703729972E-2</v>
      </c>
      <c r="O1410">
        <f t="shared" si="221"/>
        <v>7.7032711703729967E-2</v>
      </c>
      <c r="P1410">
        <f t="shared" si="222"/>
        <v>8.5877780482997809E-2</v>
      </c>
      <c r="Q1410">
        <f t="shared" si="223"/>
        <v>1.8091223629733907E-2</v>
      </c>
      <c r="R1410">
        <f t="shared" si="224"/>
        <v>26.688512397665498</v>
      </c>
    </row>
    <row r="1411" spans="1:18">
      <c r="A1411" t="s">
        <v>2806</v>
      </c>
      <c r="B1411">
        <v>100</v>
      </c>
      <c r="C1411">
        <v>17.15488268686207</v>
      </c>
      <c r="D1411">
        <v>6.8199999999999997E-2</v>
      </c>
      <c r="E1411">
        <v>9.7960627483396046</v>
      </c>
      <c r="G1411" s="128">
        <f t="shared" si="216"/>
        <v>7.5498657718120796E-2</v>
      </c>
      <c r="H1411" s="128">
        <v>11.818531322652573</v>
      </c>
      <c r="J1411">
        <f t="shared" si="217"/>
        <v>17.15488268686207</v>
      </c>
      <c r="K1411">
        <f t="shared" si="218"/>
        <v>117.15488268686207</v>
      </c>
      <c r="L1411">
        <f t="shared" si="219"/>
        <v>7.72730389861047E-2</v>
      </c>
      <c r="N1411">
        <f t="shared" si="220"/>
        <v>6.6809147943676095E-3</v>
      </c>
      <c r="O1411">
        <f t="shared" si="221"/>
        <v>7.4880914794367606E-2</v>
      </c>
      <c r="P1411">
        <f t="shared" si="222"/>
        <v>8.4421490228719157E-2</v>
      </c>
      <c r="Q1411">
        <f t="shared" si="223"/>
        <v>8.9228325105983608E-3</v>
      </c>
      <c r="R1411">
        <f t="shared" si="224"/>
        <v>11.818531322652573</v>
      </c>
    </row>
    <row r="1412" spans="1:18">
      <c r="A1412" t="s">
        <v>2807</v>
      </c>
      <c r="B1412">
        <v>33.333329999999997</v>
      </c>
      <c r="C1412">
        <v>17.154885362485423</v>
      </c>
      <c r="D1412">
        <v>8.6900000000000005E-2</v>
      </c>
      <c r="E1412">
        <v>2.3875522140824703</v>
      </c>
      <c r="G1412" s="128">
        <f t="shared" si="216"/>
        <v>9.0597440181467648E-2</v>
      </c>
      <c r="H1412" s="128">
        <v>2.4994458278087541</v>
      </c>
      <c r="J1412">
        <f t="shared" si="217"/>
        <v>5.7182945489989612</v>
      </c>
      <c r="K1412">
        <f t="shared" si="218"/>
        <v>39.051624548998959</v>
      </c>
      <c r="L1412">
        <f t="shared" si="219"/>
        <v>9.1300739273502129E-2</v>
      </c>
      <c r="N1412">
        <f t="shared" si="220"/>
        <v>2.0747828740376667E-3</v>
      </c>
      <c r="O1412">
        <f t="shared" si="221"/>
        <v>8.8974782874037678E-2</v>
      </c>
      <c r="P1412">
        <f t="shared" si="222"/>
        <v>9.2861874120184873E-2</v>
      </c>
      <c r="Q1412">
        <f t="shared" si="223"/>
        <v>2.2644339387172252E-3</v>
      </c>
      <c r="R1412">
        <f t="shared" si="224"/>
        <v>2.4994458278087541</v>
      </c>
    </row>
    <row r="1413" spans="1:18">
      <c r="A1413" t="s">
        <v>2808</v>
      </c>
      <c r="B1413">
        <v>1136.364</v>
      </c>
      <c r="C1413">
        <v>17.199918412266573</v>
      </c>
      <c r="D1413">
        <v>6.4000000000000001E-2</v>
      </c>
      <c r="E1413">
        <v>31.286944561589902</v>
      </c>
      <c r="G1413" s="128">
        <f t="shared" ref="G1413:G1476" si="225">D1413-((B1413*(0.04645-D1413)/(398-B1413)))</f>
        <v>3.6990031745859762E-2</v>
      </c>
      <c r="H1413" s="128">
        <v>-29.179038751187779</v>
      </c>
      <c r="J1413">
        <f t="shared" ref="J1413:J1476" si="226">B1413*(C1413/100)</f>
        <v>195.45368086636893</v>
      </c>
      <c r="K1413">
        <f t="shared" ref="K1413:K1476" si="227">B1413+J1413</f>
        <v>1331.8176808663688</v>
      </c>
      <c r="L1413">
        <f t="shared" ref="L1413:L1476" si="228">D1413-((K1413*(0.04645-D1413)/(398-K1413)))</f>
        <v>3.8970060239682316E-2</v>
      </c>
      <c r="N1413">
        <f t="shared" si="220"/>
        <v>2.0023644519417537E-2</v>
      </c>
      <c r="O1413">
        <f t="shared" si="221"/>
        <v>8.4023644519417545E-2</v>
      </c>
      <c r="P1413">
        <f t="shared" si="222"/>
        <v>2.619669604865868E-2</v>
      </c>
      <c r="Q1413">
        <f t="shared" si="223"/>
        <v>-1.0793335697201083E-2</v>
      </c>
      <c r="R1413">
        <f t="shared" si="224"/>
        <v>-29.179038751187779</v>
      </c>
    </row>
    <row r="1414" spans="1:18">
      <c r="A1414" t="s">
        <v>2809</v>
      </c>
      <c r="B1414">
        <v>46.082949999999997</v>
      </c>
      <c r="C1414">
        <v>17.205116488179605</v>
      </c>
      <c r="D1414">
        <v>7.8799999999999995E-2</v>
      </c>
      <c r="E1414">
        <v>9.7637114043817554</v>
      </c>
      <c r="G1414" s="128">
        <f t="shared" si="225"/>
        <v>8.3036178475865252E-2</v>
      </c>
      <c r="H1414" s="128">
        <v>10.47892088535515</v>
      </c>
      <c r="J1414">
        <f t="shared" si="226"/>
        <v>7.9286252286895635</v>
      </c>
      <c r="K1414">
        <f t="shared" si="227"/>
        <v>54.011575228689559</v>
      </c>
      <c r="L1414">
        <f t="shared" si="228"/>
        <v>8.3879457135250191E-2</v>
      </c>
      <c r="N1414">
        <f t="shared" si="220"/>
        <v>7.6938045866528229E-3</v>
      </c>
      <c r="O1414">
        <f t="shared" si="221"/>
        <v>8.6493804586652817E-2</v>
      </c>
      <c r="P1414">
        <f t="shared" si="222"/>
        <v>9.1737473924573473E-2</v>
      </c>
      <c r="Q1414">
        <f t="shared" si="223"/>
        <v>8.7012954487082211E-3</v>
      </c>
      <c r="R1414">
        <f t="shared" si="224"/>
        <v>10.47892088535515</v>
      </c>
    </row>
    <row r="1415" spans="1:18">
      <c r="A1415" t="s">
        <v>2810</v>
      </c>
      <c r="B1415">
        <v>12.195119999999999</v>
      </c>
      <c r="C1415">
        <v>17.227398365505067</v>
      </c>
      <c r="D1415">
        <v>8.6800000000000002E-2</v>
      </c>
      <c r="E1415">
        <v>3.3589836955241261</v>
      </c>
      <c r="G1415" s="128">
        <f t="shared" si="225"/>
        <v>8.8075445484256193E-2</v>
      </c>
      <c r="H1415" s="128">
        <v>3.4149797112781091</v>
      </c>
      <c r="J1415">
        <f t="shared" si="226"/>
        <v>2.1009019035513816</v>
      </c>
      <c r="K1415">
        <f t="shared" si="227"/>
        <v>14.296021903551381</v>
      </c>
      <c r="L1415">
        <f t="shared" si="228"/>
        <v>8.8303358100872503E-2</v>
      </c>
      <c r="N1415">
        <f t="shared" si="220"/>
        <v>2.9155978477149415E-3</v>
      </c>
      <c r="O1415">
        <f t="shared" si="221"/>
        <v>8.9715597847714948E-2</v>
      </c>
      <c r="P1415">
        <f t="shared" si="222"/>
        <v>9.1083204078161353E-2</v>
      </c>
      <c r="Q1415">
        <f t="shared" si="223"/>
        <v>3.0077585939051604E-3</v>
      </c>
      <c r="R1415">
        <f t="shared" si="224"/>
        <v>3.4149797112781091</v>
      </c>
    </row>
    <row r="1416" spans="1:18">
      <c r="A1416" t="s">
        <v>812</v>
      </c>
      <c r="B1416">
        <v>8.1300810000000006</v>
      </c>
      <c r="C1416">
        <v>17.227400347600199</v>
      </c>
      <c r="D1416">
        <v>8.6999999999999994E-2</v>
      </c>
      <c r="E1416">
        <v>2.0525342938300435</v>
      </c>
      <c r="G1416" s="128">
        <f t="shared" si="225"/>
        <v>8.7845602003344084E-2</v>
      </c>
      <c r="H1416" s="128">
        <v>2.0751667277825878</v>
      </c>
      <c r="J1416">
        <f t="shared" si="226"/>
        <v>1.4006016024541779</v>
      </c>
      <c r="K1416">
        <f t="shared" si="227"/>
        <v>9.5306826024541778</v>
      </c>
      <c r="L1416">
        <f t="shared" si="228"/>
        <v>8.7994851233344676E-2</v>
      </c>
      <c r="N1416">
        <f t="shared" si="220"/>
        <v>1.7857048356321379E-3</v>
      </c>
      <c r="O1416">
        <f t="shared" si="221"/>
        <v>8.8785704835632126E-2</v>
      </c>
      <c r="P1416">
        <f t="shared" si="222"/>
        <v>8.9668544707937795E-2</v>
      </c>
      <c r="Q1416">
        <f t="shared" si="223"/>
        <v>1.8229427045937108E-3</v>
      </c>
      <c r="R1416">
        <f t="shared" si="224"/>
        <v>2.0751667277825878</v>
      </c>
    </row>
    <row r="1417" spans="1:18">
      <c r="A1417" t="s">
        <v>2811</v>
      </c>
      <c r="B1417">
        <v>900.90089999999998</v>
      </c>
      <c r="C1417">
        <v>17.270953713819786</v>
      </c>
      <c r="D1417">
        <v>7.0000000000000007E-2</v>
      </c>
      <c r="E1417">
        <v>22.90762710522058</v>
      </c>
      <c r="G1417" s="128">
        <f t="shared" si="225"/>
        <v>2.7812332022074317E-2</v>
      </c>
      <c r="H1417" s="128">
        <v>-45.629047064653648</v>
      </c>
      <c r="J1417">
        <f t="shared" si="226"/>
        <v>155.59417744638588</v>
      </c>
      <c r="K1417">
        <f t="shared" si="227"/>
        <v>1056.4950774463859</v>
      </c>
      <c r="L1417">
        <f t="shared" si="228"/>
        <v>3.221618061239321E-2</v>
      </c>
      <c r="N1417">
        <f t="shared" si="220"/>
        <v>1.6035338973654407E-2</v>
      </c>
      <c r="O1417">
        <f t="shared" si="221"/>
        <v>8.603533897365441E-2</v>
      </c>
      <c r="P1417">
        <f t="shared" si="222"/>
        <v>1.5121829953944288E-2</v>
      </c>
      <c r="Q1417">
        <f t="shared" si="223"/>
        <v>-1.2690502068130029E-2</v>
      </c>
      <c r="R1417">
        <f t="shared" si="224"/>
        <v>-45.629047064653648</v>
      </c>
    </row>
    <row r="1418" spans="1:18">
      <c r="A1418" t="s">
        <v>2812</v>
      </c>
      <c r="B1418">
        <v>25.57545</v>
      </c>
      <c r="C1418">
        <v>17.289218339498476</v>
      </c>
      <c r="D1418">
        <v>8.4699999999999998E-2</v>
      </c>
      <c r="E1418">
        <v>2.3338136760751764</v>
      </c>
      <c r="G1418" s="128">
        <f t="shared" si="225"/>
        <v>8.7326735972427169E-2</v>
      </c>
      <c r="H1418" s="128">
        <v>2.419062746730603</v>
      </c>
      <c r="J1418">
        <f t="shared" si="226"/>
        <v>4.4217953918092627</v>
      </c>
      <c r="K1418">
        <f t="shared" si="227"/>
        <v>29.997245391809262</v>
      </c>
      <c r="L1418">
        <f t="shared" si="228"/>
        <v>8.7817896868620793E-2</v>
      </c>
      <c r="N1418">
        <f t="shared" si="220"/>
        <v>1.9767401836356742E-3</v>
      </c>
      <c r="O1418">
        <f t="shared" si="221"/>
        <v>8.6676740183635678E-2</v>
      </c>
      <c r="P1418">
        <f t="shared" si="222"/>
        <v>8.9439224510271947E-2</v>
      </c>
      <c r="Q1418">
        <f t="shared" si="223"/>
        <v>2.1124885378447783E-3</v>
      </c>
      <c r="R1418">
        <f t="shared" si="224"/>
        <v>2.419062746730603</v>
      </c>
    </row>
    <row r="1419" spans="1:18">
      <c r="A1419" t="s">
        <v>2813</v>
      </c>
      <c r="B1419">
        <v>15.625</v>
      </c>
      <c r="C1419">
        <v>17.340708859501696</v>
      </c>
      <c r="D1419">
        <v>0.10979999999999999</v>
      </c>
      <c r="E1419">
        <v>2.7376127331485653</v>
      </c>
      <c r="G1419" s="128">
        <f t="shared" si="225"/>
        <v>0.11238867276887871</v>
      </c>
      <c r="H1419" s="128">
        <v>2.7838471861646368</v>
      </c>
      <c r="J1419">
        <f t="shared" si="226"/>
        <v>2.7094857592971402</v>
      </c>
      <c r="K1419">
        <f t="shared" si="227"/>
        <v>18.334485759297142</v>
      </c>
      <c r="L1419">
        <f t="shared" si="228"/>
        <v>0.11285924459632407</v>
      </c>
      <c r="N1419">
        <f t="shared" si="220"/>
        <v>3.0058987809971249E-3</v>
      </c>
      <c r="O1419">
        <f t="shared" si="221"/>
        <v>0.11280589878099712</v>
      </c>
      <c r="P1419">
        <f t="shared" si="222"/>
        <v>0.11551740167332292</v>
      </c>
      <c r="Q1419">
        <f t="shared" si="223"/>
        <v>3.1287289044442113E-3</v>
      </c>
      <c r="R1419">
        <f t="shared" si="224"/>
        <v>2.7838471861646368</v>
      </c>
    </row>
    <row r="1420" spans="1:18">
      <c r="A1420" t="s">
        <v>2814</v>
      </c>
      <c r="B1420">
        <v>8.6206899999999997</v>
      </c>
      <c r="C1420">
        <v>17.394114398140562</v>
      </c>
      <c r="D1420">
        <v>9.2799999999999994E-2</v>
      </c>
      <c r="E1420">
        <v>5.8059480345815704</v>
      </c>
      <c r="G1420" s="128">
        <f t="shared" si="225"/>
        <v>9.3826169011137231E-2</v>
      </c>
      <c r="H1420" s="128">
        <v>5.8695842049043128</v>
      </c>
      <c r="J1420">
        <f t="shared" si="226"/>
        <v>1.4994926805090636</v>
      </c>
      <c r="K1420">
        <f t="shared" si="227"/>
        <v>10.120182680509064</v>
      </c>
      <c r="L1420">
        <f t="shared" si="228"/>
        <v>9.400931908879194E-2</v>
      </c>
      <c r="N1420">
        <f t="shared" si="220"/>
        <v>5.3879197760916975E-3</v>
      </c>
      <c r="O1420">
        <f t="shared" si="221"/>
        <v>9.8187919776091689E-2</v>
      </c>
      <c r="P1420">
        <f t="shared" si="222"/>
        <v>9.9333375007481767E-2</v>
      </c>
      <c r="Q1420">
        <f t="shared" si="223"/>
        <v>5.5072059963445358E-3</v>
      </c>
      <c r="R1420">
        <f t="shared" si="224"/>
        <v>5.8695842049043128</v>
      </c>
    </row>
    <row r="1421" spans="1:18">
      <c r="A1421" t="s">
        <v>2815</v>
      </c>
      <c r="B1421">
        <v>23.310020000000002</v>
      </c>
      <c r="C1421">
        <v>17.402081859868318</v>
      </c>
      <c r="D1421">
        <v>7.6200000000000004E-2</v>
      </c>
      <c r="E1421">
        <v>2.8089875685061902</v>
      </c>
      <c r="G1421" s="128">
        <f t="shared" si="225"/>
        <v>7.8050791673158704E-2</v>
      </c>
      <c r="H1421" s="128">
        <v>2.9129864790655358</v>
      </c>
      <c r="J1421">
        <f t="shared" si="226"/>
        <v>4.0564287619516772</v>
      </c>
      <c r="K1421">
        <f t="shared" si="227"/>
        <v>27.366448761951681</v>
      </c>
      <c r="L1421">
        <f t="shared" si="228"/>
        <v>7.8396649083571912E-2</v>
      </c>
      <c r="N1421">
        <f t="shared" si="220"/>
        <v>2.1404485272017173E-3</v>
      </c>
      <c r="O1421">
        <f t="shared" si="221"/>
        <v>7.834044852720172E-2</v>
      </c>
      <c r="P1421">
        <f t="shared" si="222"/>
        <v>8.0324400681401426E-2</v>
      </c>
      <c r="Q1421">
        <f t="shared" si="223"/>
        <v>2.2736090082427218E-3</v>
      </c>
      <c r="R1421">
        <f t="shared" si="224"/>
        <v>2.9129864790655358</v>
      </c>
    </row>
    <row r="1422" spans="1:18">
      <c r="A1422" t="s">
        <v>2816</v>
      </c>
      <c r="B1422">
        <v>78.740160000000003</v>
      </c>
      <c r="C1422">
        <v>17.474859101968363</v>
      </c>
      <c r="D1422">
        <v>0.08</v>
      </c>
      <c r="E1422">
        <v>2.9258161254596979</v>
      </c>
      <c r="G1422" s="128">
        <f t="shared" si="225"/>
        <v>8.8274552690372834E-2</v>
      </c>
      <c r="H1422" s="128">
        <v>3.3055236672456303</v>
      </c>
      <c r="J1422">
        <f t="shared" si="226"/>
        <v>13.759732016664453</v>
      </c>
      <c r="K1422">
        <f t="shared" si="227"/>
        <v>92.499892016664461</v>
      </c>
      <c r="L1422">
        <f t="shared" si="228"/>
        <v>9.015833152284311E-2</v>
      </c>
      <c r="N1422">
        <f t="shared" si="220"/>
        <v>2.3406529003677586E-3</v>
      </c>
      <c r="O1422">
        <f t="shared" si="221"/>
        <v>8.2340652900367767E-2</v>
      </c>
      <c r="P1422">
        <f t="shared" si="222"/>
        <v>9.1192488921708323E-2</v>
      </c>
      <c r="Q1422">
        <f t="shared" si="223"/>
        <v>2.9179362313354884E-3</v>
      </c>
      <c r="R1422">
        <f t="shared" si="224"/>
        <v>3.3055236672456303</v>
      </c>
    </row>
    <row r="1423" spans="1:18">
      <c r="A1423" t="s">
        <v>2817</v>
      </c>
      <c r="B1423">
        <v>30.395140000000001</v>
      </c>
      <c r="C1423">
        <v>17.477227765787109</v>
      </c>
      <c r="D1423">
        <v>8.8510000000000005E-2</v>
      </c>
      <c r="E1423">
        <v>1.7569896879621234</v>
      </c>
      <c r="G1423" s="128">
        <f t="shared" si="225"/>
        <v>9.1987700453688245E-2</v>
      </c>
      <c r="H1423" s="128">
        <v>1.8303477875884877</v>
      </c>
      <c r="J1423">
        <f t="shared" si="226"/>
        <v>5.3122278475298641</v>
      </c>
      <c r="K1423">
        <f t="shared" si="227"/>
        <v>35.707367847529866</v>
      </c>
      <c r="L1423">
        <f t="shared" si="228"/>
        <v>9.2655411080386135E-2</v>
      </c>
      <c r="N1423">
        <f t="shared" si="220"/>
        <v>1.5551115728152755E-3</v>
      </c>
      <c r="O1423">
        <f t="shared" si="221"/>
        <v>9.0065111572815285E-2</v>
      </c>
      <c r="P1423">
        <f t="shared" si="222"/>
        <v>9.3671395293795853E-2</v>
      </c>
      <c r="Q1423">
        <f t="shared" si="223"/>
        <v>1.6836948401076079E-3</v>
      </c>
      <c r="R1423">
        <f t="shared" si="224"/>
        <v>1.8303477875884877</v>
      </c>
    </row>
    <row r="1424" spans="1:18">
      <c r="A1424" t="s">
        <v>2818</v>
      </c>
      <c r="B1424">
        <v>30.95975</v>
      </c>
      <c r="C1424">
        <v>17.489356784867919</v>
      </c>
      <c r="D1424">
        <v>9.0499999999999997E-2</v>
      </c>
      <c r="E1424">
        <v>2.3315376288322529</v>
      </c>
      <c r="G1424" s="128">
        <f t="shared" si="225"/>
        <v>9.4215606088160625E-2</v>
      </c>
      <c r="H1424" s="128">
        <v>2.428496835652481</v>
      </c>
      <c r="J1424">
        <f t="shared" si="226"/>
        <v>5.4146611372031455</v>
      </c>
      <c r="K1424">
        <f t="shared" si="227"/>
        <v>36.374411137203147</v>
      </c>
      <c r="L1424">
        <f t="shared" si="228"/>
        <v>9.4930805949414485E-2</v>
      </c>
      <c r="N1424">
        <f t="shared" si="220"/>
        <v>2.1100415540931889E-3</v>
      </c>
      <c r="O1424">
        <f t="shared" si="221"/>
        <v>9.2610041554093192E-2</v>
      </c>
      <c r="P1424">
        <f t="shared" si="222"/>
        <v>9.6503629100702412E-2</v>
      </c>
      <c r="Q1424">
        <f t="shared" si="223"/>
        <v>2.2880230125417872E-3</v>
      </c>
      <c r="R1424">
        <f t="shared" si="224"/>
        <v>2.428496835652481</v>
      </c>
    </row>
    <row r="1425" spans="1:18">
      <c r="A1425" t="s">
        <v>2819</v>
      </c>
      <c r="B1425">
        <v>724.6377</v>
      </c>
      <c r="C1425">
        <v>17.542726052513807</v>
      </c>
      <c r="D1425">
        <v>5.7000000000000002E-2</v>
      </c>
      <c r="E1425">
        <v>29.863269461190363</v>
      </c>
      <c r="G1425" s="128">
        <f t="shared" si="225"/>
        <v>3.3595084599848696E-2</v>
      </c>
      <c r="H1425" s="128">
        <v>-61.738096151581068</v>
      </c>
      <c r="J1425">
        <f t="shared" si="226"/>
        <v>127.12120658423684</v>
      </c>
      <c r="K1425">
        <f t="shared" si="227"/>
        <v>851.7589065842368</v>
      </c>
      <c r="L1425">
        <f t="shared" si="228"/>
        <v>3.7196407532563751E-2</v>
      </c>
      <c r="N1425">
        <f t="shared" si="220"/>
        <v>1.7022063592878507E-2</v>
      </c>
      <c r="O1425">
        <f t="shared" si="221"/>
        <v>7.4022063592878509E-2</v>
      </c>
      <c r="P1425">
        <f t="shared" si="222"/>
        <v>1.2854118967389104E-2</v>
      </c>
      <c r="Q1425">
        <f t="shared" si="223"/>
        <v>-2.0740965632459592E-2</v>
      </c>
      <c r="R1425">
        <f t="shared" si="224"/>
        <v>-61.738096151581068</v>
      </c>
    </row>
    <row r="1426" spans="1:18">
      <c r="A1426" t="s">
        <v>2820</v>
      </c>
      <c r="B1426">
        <v>14.492749999999999</v>
      </c>
      <c r="C1426">
        <v>17.542737651520909</v>
      </c>
      <c r="D1426">
        <v>8.7400000000000005E-2</v>
      </c>
      <c r="E1426">
        <v>2.5596730477871281</v>
      </c>
      <c r="G1426" s="128">
        <f t="shared" si="225"/>
        <v>8.8947501676956572E-2</v>
      </c>
      <c r="H1426" s="128">
        <v>2.6101872713284613</v>
      </c>
      <c r="J1426">
        <f t="shared" si="226"/>
        <v>2.5424251109907963</v>
      </c>
      <c r="K1426">
        <f t="shared" si="227"/>
        <v>17.035175110990796</v>
      </c>
      <c r="L1426">
        <f t="shared" si="228"/>
        <v>8.9231115040603326E-2</v>
      </c>
      <c r="N1426">
        <f t="shared" si="220"/>
        <v>2.23715424376595E-3</v>
      </c>
      <c r="O1426">
        <f t="shared" si="221"/>
        <v>8.9637154243765949E-2</v>
      </c>
      <c r="P1426">
        <f t="shared" si="222"/>
        <v>9.1269198043893163E-2</v>
      </c>
      <c r="Q1426">
        <f t="shared" si="223"/>
        <v>2.3216963669365903E-3</v>
      </c>
      <c r="R1426">
        <f t="shared" si="224"/>
        <v>2.6101872713284613</v>
      </c>
    </row>
    <row r="1427" spans="1:18">
      <c r="A1427" t="s">
        <v>2821</v>
      </c>
      <c r="B1427">
        <v>757.57579999999996</v>
      </c>
      <c r="C1427">
        <v>17.575381132072284</v>
      </c>
      <c r="D1427">
        <v>7.5700000000000003E-2</v>
      </c>
      <c r="E1427">
        <v>11.985806985503411</v>
      </c>
      <c r="G1427" s="128">
        <f t="shared" si="225"/>
        <v>1.4074350693233519E-2</v>
      </c>
      <c r="H1427" s="128">
        <v>-71.355492449297117</v>
      </c>
      <c r="J1427">
        <f t="shared" si="226"/>
        <v>133.14683421434566</v>
      </c>
      <c r="K1427">
        <f t="shared" si="227"/>
        <v>890.72263421434559</v>
      </c>
      <c r="L1427">
        <f t="shared" si="228"/>
        <v>2.2823117060955467E-2</v>
      </c>
      <c r="N1427">
        <f t="shared" si="220"/>
        <v>9.073255888026082E-3</v>
      </c>
      <c r="O1427">
        <f t="shared" si="221"/>
        <v>8.4773255888026089E-2</v>
      </c>
      <c r="P1427">
        <f t="shared" si="222"/>
        <v>4.0315284470356788E-3</v>
      </c>
      <c r="Q1427">
        <f t="shared" si="223"/>
        <v>-1.004282224619784E-2</v>
      </c>
      <c r="R1427">
        <f t="shared" si="224"/>
        <v>-71.355492449297117</v>
      </c>
    </row>
    <row r="1428" spans="1:18">
      <c r="A1428" t="s">
        <v>2822</v>
      </c>
      <c r="B1428">
        <v>458.71559999999999</v>
      </c>
      <c r="C1428">
        <v>17.582277371524661</v>
      </c>
      <c r="D1428">
        <v>0.04</v>
      </c>
      <c r="E1428">
        <v>62.518480467778481</v>
      </c>
      <c r="G1428" s="128">
        <f t="shared" si="225"/>
        <v>8.8730731805335028E-2</v>
      </c>
      <c r="H1428" s="128">
        <v>-184.74688422316947</v>
      </c>
      <c r="J1428">
        <f t="shared" si="226"/>
        <v>80.652649138453569</v>
      </c>
      <c r="K1428">
        <f t="shared" si="227"/>
        <v>539.36824913845362</v>
      </c>
      <c r="L1428">
        <f t="shared" si="228"/>
        <v>6.4608957302256922E-2</v>
      </c>
      <c r="N1428">
        <f t="shared" si="220"/>
        <v>2.5007392187111392E-2</v>
      </c>
      <c r="O1428">
        <f t="shared" si="221"/>
        <v>6.5007392187111393E-2</v>
      </c>
      <c r="P1428">
        <f t="shared" si="222"/>
        <v>-7.5196530553438265E-2</v>
      </c>
      <c r="Q1428">
        <f t="shared" si="223"/>
        <v>-0.16392726235877331</v>
      </c>
      <c r="R1428">
        <f t="shared" si="224"/>
        <v>-184.74688422316947</v>
      </c>
    </row>
    <row r="1429" spans="1:18">
      <c r="A1429" t="s">
        <v>2823</v>
      </c>
      <c r="B1429">
        <v>116.2791</v>
      </c>
      <c r="C1429">
        <v>17.592846424666838</v>
      </c>
      <c r="D1429">
        <v>8.4199999999999997E-2</v>
      </c>
      <c r="E1429">
        <v>2.5272060840886268</v>
      </c>
      <c r="G1429" s="128">
        <f t="shared" si="225"/>
        <v>9.9781151504911417E-2</v>
      </c>
      <c r="H1429" s="128">
        <v>3.0127857139973631</v>
      </c>
      <c r="J1429">
        <f t="shared" si="226"/>
        <v>20.456803486984779</v>
      </c>
      <c r="K1429">
        <f t="shared" si="227"/>
        <v>136.73590348698477</v>
      </c>
      <c r="L1429">
        <f t="shared" si="228"/>
        <v>0.10395694489034597</v>
      </c>
      <c r="N1429">
        <f t="shared" si="220"/>
        <v>2.1279075228026237E-3</v>
      </c>
      <c r="O1429">
        <f t="shared" si="221"/>
        <v>8.6327907522802616E-2</v>
      </c>
      <c r="P1429">
        <f t="shared" si="222"/>
        <v>0.10278734378271345</v>
      </c>
      <c r="Q1429">
        <f t="shared" si="223"/>
        <v>3.0061922778020361E-3</v>
      </c>
      <c r="R1429">
        <f t="shared" si="224"/>
        <v>3.0127857139973631</v>
      </c>
    </row>
    <row r="1430" spans="1:18">
      <c r="A1430" t="s">
        <v>2824</v>
      </c>
      <c r="B1430">
        <v>67.114090000000004</v>
      </c>
      <c r="C1430">
        <v>17.600585422840847</v>
      </c>
      <c r="D1430">
        <v>7.9600000000000004E-2</v>
      </c>
      <c r="E1430">
        <v>5.6117833692165613</v>
      </c>
      <c r="G1430" s="128">
        <f t="shared" si="225"/>
        <v>8.6323864680427159E-2</v>
      </c>
      <c r="H1430" s="128">
        <v>6.2242623267219095</v>
      </c>
      <c r="J1430">
        <f t="shared" si="226"/>
        <v>11.812472741212288</v>
      </c>
      <c r="K1430">
        <f t="shared" si="227"/>
        <v>78.926562741212294</v>
      </c>
      <c r="L1430">
        <f t="shared" si="228"/>
        <v>8.7800041900539402E-2</v>
      </c>
      <c r="N1430">
        <f t="shared" si="220"/>
        <v>4.466979561896383E-3</v>
      </c>
      <c r="O1430">
        <f t="shared" si="221"/>
        <v>8.4066979561896391E-2</v>
      </c>
      <c r="P1430">
        <f t="shared" si="222"/>
        <v>9.1696888468701387E-2</v>
      </c>
      <c r="Q1430">
        <f t="shared" si="223"/>
        <v>5.3730237882742282E-3</v>
      </c>
      <c r="R1430">
        <f t="shared" si="224"/>
        <v>6.2242623267219095</v>
      </c>
    </row>
    <row r="1431" spans="1:18">
      <c r="A1431" t="s">
        <v>2825</v>
      </c>
      <c r="B1431">
        <v>158.7302</v>
      </c>
      <c r="C1431">
        <v>17.611148050493309</v>
      </c>
      <c r="D1431">
        <v>8.0199999999999994E-2</v>
      </c>
      <c r="E1431">
        <v>5.3334030148660112</v>
      </c>
      <c r="G1431" s="128">
        <f t="shared" si="225"/>
        <v>0.10258955459485483</v>
      </c>
      <c r="H1431" s="128">
        <v>6.935388781089169</v>
      </c>
      <c r="J1431">
        <f t="shared" si="226"/>
        <v>27.954210522844129</v>
      </c>
      <c r="K1431">
        <f t="shared" si="227"/>
        <v>186.68441052284413</v>
      </c>
      <c r="L1431">
        <f t="shared" si="228"/>
        <v>0.11001606265176715</v>
      </c>
      <c r="N1431">
        <f t="shared" si="220"/>
        <v>4.2773892179225406E-3</v>
      </c>
      <c r="O1431">
        <f t="shared" si="221"/>
        <v>8.4477389217922527E-2</v>
      </c>
      <c r="P1431">
        <f t="shared" si="222"/>
        <v>0.10970453905479574</v>
      </c>
      <c r="Q1431">
        <f t="shared" si="223"/>
        <v>7.1149844599409096E-3</v>
      </c>
      <c r="R1431">
        <f t="shared" si="224"/>
        <v>6.935388781089169</v>
      </c>
    </row>
    <row r="1432" spans="1:18">
      <c r="A1432" t="s">
        <v>2826</v>
      </c>
      <c r="B1432">
        <v>349.65030000000002</v>
      </c>
      <c r="C1432">
        <v>17.633163904268304</v>
      </c>
      <c r="D1432">
        <v>0.23899999999999999</v>
      </c>
      <c r="E1432">
        <v>14.723023799950331</v>
      </c>
      <c r="G1432" s="128">
        <f t="shared" si="225"/>
        <v>1.6314629369985756</v>
      </c>
      <c r="H1432" s="128">
        <v>17.75444052127672</v>
      </c>
      <c r="J1432">
        <f t="shared" si="226"/>
        <v>61.654410490765841</v>
      </c>
      <c r="K1432">
        <f t="shared" si="227"/>
        <v>411.30471049076584</v>
      </c>
      <c r="L1432">
        <f t="shared" si="228"/>
        <v>-5.7135325304871225</v>
      </c>
      <c r="N1432">
        <f t="shared" si="220"/>
        <v>3.5188026881881287E-2</v>
      </c>
      <c r="O1432">
        <f t="shared" si="221"/>
        <v>0.27418802688188126</v>
      </c>
      <c r="P1432">
        <f t="shared" si="222"/>
        <v>1.921120053774662</v>
      </c>
      <c r="Q1432">
        <f t="shared" si="223"/>
        <v>0.28965711677608641</v>
      </c>
      <c r="R1432">
        <f t="shared" si="224"/>
        <v>17.75444052127672</v>
      </c>
    </row>
    <row r="1433" spans="1:18">
      <c r="A1433" t="s">
        <v>2827</v>
      </c>
      <c r="B1433">
        <v>51.546390000000002</v>
      </c>
      <c r="C1433">
        <v>17.676050655423353</v>
      </c>
      <c r="D1433">
        <v>8.4900000000000003E-2</v>
      </c>
      <c r="E1433">
        <v>1.9229522789338243</v>
      </c>
      <c r="G1433" s="128">
        <f t="shared" si="225"/>
        <v>9.0620704412634062E-2</v>
      </c>
      <c r="H1433" s="128">
        <v>2.0696015658680045</v>
      </c>
      <c r="J1433">
        <f t="shared" si="226"/>
        <v>9.1113660074420775</v>
      </c>
      <c r="K1433">
        <f t="shared" si="227"/>
        <v>60.657756007442082</v>
      </c>
      <c r="L1433">
        <f t="shared" si="228"/>
        <v>9.1813722665986655E-2</v>
      </c>
      <c r="N1433">
        <f t="shared" si="220"/>
        <v>1.6325864848148169E-3</v>
      </c>
      <c r="O1433">
        <f t="shared" si="221"/>
        <v>8.6532586484814822E-2</v>
      </c>
      <c r="P1433">
        <f t="shared" si="222"/>
        <v>9.2496191930158553E-2</v>
      </c>
      <c r="Q1433">
        <f t="shared" si="223"/>
        <v>1.8754875175244906E-3</v>
      </c>
      <c r="R1433">
        <f t="shared" si="224"/>
        <v>2.0696015658680045</v>
      </c>
    </row>
    <row r="1434" spans="1:18">
      <c r="A1434" t="s">
        <v>2828</v>
      </c>
      <c r="B1434">
        <v>92.592590000000001</v>
      </c>
      <c r="C1434">
        <v>17.742306028333253</v>
      </c>
      <c r="D1434">
        <v>9.4500000000000001E-2</v>
      </c>
      <c r="E1434">
        <v>7.0442533679704988</v>
      </c>
      <c r="G1434" s="128">
        <f t="shared" si="225"/>
        <v>0.10906766864137318</v>
      </c>
      <c r="H1434" s="128">
        <v>7.9537923535001971</v>
      </c>
      <c r="J1434">
        <f t="shared" si="226"/>
        <v>16.428060677359895</v>
      </c>
      <c r="K1434">
        <f t="shared" si="227"/>
        <v>109.0206506773599</v>
      </c>
      <c r="L1434">
        <f t="shared" si="228"/>
        <v>0.11262739310724421</v>
      </c>
      <c r="N1434">
        <f t="shared" si="220"/>
        <v>6.6568194327321214E-3</v>
      </c>
      <c r="O1434">
        <f t="shared" si="221"/>
        <v>0.10115681943273212</v>
      </c>
      <c r="P1434">
        <f t="shared" si="222"/>
        <v>0.11774268452991166</v>
      </c>
      <c r="Q1434">
        <f t="shared" si="223"/>
        <v>8.6750158885384732E-3</v>
      </c>
      <c r="R1434">
        <f t="shared" si="224"/>
        <v>7.9537923535001971</v>
      </c>
    </row>
    <row r="1435" spans="1:18">
      <c r="A1435" t="s">
        <v>2829</v>
      </c>
      <c r="B1435">
        <v>29.325510000000001</v>
      </c>
      <c r="C1435">
        <v>17.744996104997345</v>
      </c>
      <c r="D1435">
        <v>8.72E-2</v>
      </c>
      <c r="E1435">
        <v>1.9752724463398943</v>
      </c>
      <c r="G1435" s="128">
        <f t="shared" si="225"/>
        <v>9.0441381123223363E-2</v>
      </c>
      <c r="H1435" s="128">
        <v>2.0559677060610713</v>
      </c>
      <c r="J1435">
        <f t="shared" si="226"/>
        <v>5.2038106072706078</v>
      </c>
      <c r="K1435">
        <f t="shared" si="227"/>
        <v>34.529320607270606</v>
      </c>
      <c r="L1435">
        <f t="shared" si="228"/>
        <v>9.1071205834531543E-2</v>
      </c>
      <c r="N1435">
        <f t="shared" si="220"/>
        <v>1.7224375732083879E-3</v>
      </c>
      <c r="O1435">
        <f t="shared" si="221"/>
        <v>8.892243757320839E-2</v>
      </c>
      <c r="P1435">
        <f t="shared" si="222"/>
        <v>9.2300826712032449E-2</v>
      </c>
      <c r="Q1435">
        <f t="shared" si="223"/>
        <v>1.8594455888090861E-3</v>
      </c>
      <c r="R1435">
        <f t="shared" si="224"/>
        <v>2.0559677060610713</v>
      </c>
    </row>
    <row r="1436" spans="1:18">
      <c r="A1436" t="s">
        <v>2830</v>
      </c>
      <c r="B1436">
        <v>42.91845</v>
      </c>
      <c r="C1436">
        <v>17.74624427301023</v>
      </c>
      <c r="D1436">
        <v>9.2600000000000002E-2</v>
      </c>
      <c r="E1436">
        <v>6.3404000909857459</v>
      </c>
      <c r="G1436" s="128">
        <f t="shared" si="225"/>
        <v>9.8178117104366594E-2</v>
      </c>
      <c r="H1436" s="128">
        <v>6.7029798910187539</v>
      </c>
      <c r="J1436">
        <f t="shared" si="226"/>
        <v>7.6164129751897596</v>
      </c>
      <c r="K1436">
        <f t="shared" si="227"/>
        <v>50.53486297518976</v>
      </c>
      <c r="L1436">
        <f t="shared" si="228"/>
        <v>9.9311994032766748E-2</v>
      </c>
      <c r="N1436">
        <f t="shared" si="220"/>
        <v>5.8712104842528002E-3</v>
      </c>
      <c r="O1436">
        <f t="shared" si="221"/>
        <v>9.8471210484252808E-2</v>
      </c>
      <c r="P1436">
        <f t="shared" si="222"/>
        <v>0.10475897655125313</v>
      </c>
      <c r="Q1436">
        <f t="shared" si="223"/>
        <v>6.5808594468865361E-3</v>
      </c>
      <c r="R1436">
        <f t="shared" si="224"/>
        <v>6.7029798910187539</v>
      </c>
    </row>
    <row r="1437" spans="1:18">
      <c r="A1437" t="s">
        <v>2831</v>
      </c>
      <c r="B1437">
        <v>44.052860000000003</v>
      </c>
      <c r="C1437">
        <v>17.770616312645721</v>
      </c>
      <c r="D1437">
        <v>8.4199999999999997E-2</v>
      </c>
      <c r="E1437">
        <v>3.7646752146789928</v>
      </c>
      <c r="G1437" s="128">
        <f t="shared" si="225"/>
        <v>8.889842888121656E-2</v>
      </c>
      <c r="H1437" s="128">
        <v>4.0094996992892646</v>
      </c>
      <c r="J1437">
        <f t="shared" si="226"/>
        <v>7.8284647253469819</v>
      </c>
      <c r="K1437">
        <f t="shared" si="227"/>
        <v>51.881324725346985</v>
      </c>
      <c r="L1437">
        <f t="shared" si="228"/>
        <v>8.9858521623624371E-2</v>
      </c>
      <c r="N1437">
        <f t="shared" si="220"/>
        <v>3.1698565307597118E-3</v>
      </c>
      <c r="O1437">
        <f t="shared" si="221"/>
        <v>8.736985653075971E-2</v>
      </c>
      <c r="P1437">
        <f t="shared" si="222"/>
        <v>9.2462811119881819E-2</v>
      </c>
      <c r="Q1437">
        <f t="shared" si="223"/>
        <v>3.5643822386652591E-3</v>
      </c>
      <c r="R1437">
        <f t="shared" si="224"/>
        <v>4.0094996992892646</v>
      </c>
    </row>
    <row r="1438" spans="1:18">
      <c r="A1438" t="s">
        <v>2832</v>
      </c>
      <c r="B1438">
        <v>552.48620000000005</v>
      </c>
      <c r="C1438">
        <v>17.82853843647845</v>
      </c>
      <c r="D1438">
        <v>5.8999999999999997E-2</v>
      </c>
      <c r="E1438">
        <v>33.932366372219029</v>
      </c>
      <c r="G1438" s="128">
        <f t="shared" si="225"/>
        <v>1.4117662224845985E-2</v>
      </c>
      <c r="H1438" s="128">
        <v>-365.33960396125906</v>
      </c>
      <c r="J1438">
        <f t="shared" si="226"/>
        <v>98.500214523239208</v>
      </c>
      <c r="K1438">
        <f t="shared" si="227"/>
        <v>650.98641452323932</v>
      </c>
      <c r="L1438">
        <f t="shared" si="228"/>
        <v>2.6706252062336851E-2</v>
      </c>
      <c r="N1438">
        <f t="shared" si="220"/>
        <v>2.0020096159609226E-2</v>
      </c>
      <c r="O1438">
        <f t="shared" si="221"/>
        <v>7.9020096159609227E-2</v>
      </c>
      <c r="P1438">
        <f t="shared" si="222"/>
        <v>-3.7459749035994611E-2</v>
      </c>
      <c r="Q1438">
        <f t="shared" si="223"/>
        <v>-5.1577411260840596E-2</v>
      </c>
      <c r="R1438">
        <f t="shared" si="224"/>
        <v>-365.33960396125906</v>
      </c>
    </row>
    <row r="1439" spans="1:18">
      <c r="A1439" t="s">
        <v>2833</v>
      </c>
      <c r="B1439">
        <v>411.52260000000001</v>
      </c>
      <c r="C1439">
        <v>17.844322508165366</v>
      </c>
      <c r="D1439">
        <v>6.7000000000000004E-2</v>
      </c>
      <c r="E1439">
        <v>32.870983159662629</v>
      </c>
      <c r="G1439" s="128">
        <f t="shared" si="225"/>
        <v>-0.5583819110230277</v>
      </c>
      <c r="H1439" s="128">
        <v>116.08578062991339</v>
      </c>
      <c r="J1439">
        <f t="shared" si="226"/>
        <v>73.433419937987338</v>
      </c>
      <c r="K1439">
        <f t="shared" si="227"/>
        <v>484.95601993798732</v>
      </c>
      <c r="L1439">
        <f t="shared" si="228"/>
        <v>-4.7607892781118363E-2</v>
      </c>
      <c r="N1439">
        <f t="shared" si="220"/>
        <v>2.2023558716973965E-2</v>
      </c>
      <c r="O1439">
        <f t="shared" si="221"/>
        <v>8.9023558716973969E-2</v>
      </c>
      <c r="P1439">
        <f t="shared" si="222"/>
        <v>-1.2065839113303378</v>
      </c>
      <c r="Q1439">
        <f t="shared" si="223"/>
        <v>-0.64820200030731012</v>
      </c>
      <c r="R1439">
        <f t="shared" si="224"/>
        <v>116.08578062991339</v>
      </c>
    </row>
    <row r="1440" spans="1:18">
      <c r="A1440" t="s">
        <v>2834</v>
      </c>
      <c r="B1440">
        <v>7.0921989999999999</v>
      </c>
      <c r="C1440">
        <v>17.879050824987864</v>
      </c>
      <c r="D1440">
        <v>8.4699999999999998E-2</v>
      </c>
      <c r="E1440">
        <v>2.3338136760751764</v>
      </c>
      <c r="G1440" s="128">
        <f t="shared" si="225"/>
        <v>8.5393965715332448E-2</v>
      </c>
      <c r="H1440" s="128">
        <v>2.3568456569718661</v>
      </c>
      <c r="J1440">
        <f t="shared" si="226"/>
        <v>1.2680178638192809</v>
      </c>
      <c r="K1440">
        <f t="shared" si="227"/>
        <v>8.3602168638192804</v>
      </c>
      <c r="L1440">
        <f t="shared" si="228"/>
        <v>8.5520702374042037E-2</v>
      </c>
      <c r="N1440">
        <f t="shared" si="220"/>
        <v>1.9767401836356742E-3</v>
      </c>
      <c r="O1440">
        <f t="shared" si="221"/>
        <v>8.6676740183635678E-2</v>
      </c>
      <c r="P1440">
        <f t="shared" si="222"/>
        <v>8.7406569687610305E-2</v>
      </c>
      <c r="Q1440">
        <f t="shared" si="223"/>
        <v>2.0126039722778571E-3</v>
      </c>
      <c r="R1440">
        <f t="shared" si="224"/>
        <v>2.3568456569718661</v>
      </c>
    </row>
    <row r="1441" spans="1:18">
      <c r="A1441" t="s">
        <v>2835</v>
      </c>
      <c r="B1441">
        <v>362.31880000000001</v>
      </c>
      <c r="C1441">
        <v>17.901988445056119</v>
      </c>
      <c r="D1441">
        <v>9.4E-2</v>
      </c>
      <c r="E1441">
        <v>11.800431846376545</v>
      </c>
      <c r="G1441" s="128">
        <f t="shared" si="225"/>
        <v>0.57683855195453082</v>
      </c>
      <c r="H1441" s="128">
        <v>21.449397463289451</v>
      </c>
      <c r="J1441">
        <f t="shared" si="226"/>
        <v>64.862269710265991</v>
      </c>
      <c r="K1441">
        <f t="shared" si="227"/>
        <v>427.181069710266</v>
      </c>
      <c r="L1441">
        <f t="shared" si="228"/>
        <v>-0.60208345637778848</v>
      </c>
      <c r="N1441">
        <f t="shared" si="220"/>
        <v>1.1092405935593953E-2</v>
      </c>
      <c r="O1441">
        <f t="shared" si="221"/>
        <v>0.10509240593559395</v>
      </c>
      <c r="P1441">
        <f t="shared" si="222"/>
        <v>0.70056694568474154</v>
      </c>
      <c r="Q1441">
        <f t="shared" si="223"/>
        <v>0.12372839373021072</v>
      </c>
      <c r="R1441">
        <f t="shared" si="224"/>
        <v>21.449397463289451</v>
      </c>
    </row>
    <row r="1442" spans="1:18">
      <c r="A1442" t="s">
        <v>2836</v>
      </c>
      <c r="B1442">
        <v>1111.1110000000001</v>
      </c>
      <c r="C1442">
        <v>17.925946571767692</v>
      </c>
      <c r="D1442">
        <v>7.6999999999999999E-2</v>
      </c>
      <c r="E1442">
        <v>9.8581468749316539</v>
      </c>
      <c r="G1442" s="128">
        <f t="shared" si="225"/>
        <v>2.9399498745637076E-2</v>
      </c>
      <c r="H1442" s="128">
        <v>-14.410266747502668</v>
      </c>
      <c r="J1442">
        <f t="shared" si="226"/>
        <v>199.17716421303373</v>
      </c>
      <c r="K1442">
        <f t="shared" si="227"/>
        <v>1310.2881642130337</v>
      </c>
      <c r="L1442">
        <f t="shared" si="228"/>
        <v>3.312208402238933E-2</v>
      </c>
      <c r="N1442">
        <f t="shared" si="220"/>
        <v>7.590773093697374E-3</v>
      </c>
      <c r="O1442">
        <f t="shared" si="221"/>
        <v>8.4590773093697377E-2</v>
      </c>
      <c r="P1442">
        <f t="shared" si="222"/>
        <v>2.5162952553962073E-2</v>
      </c>
      <c r="Q1442">
        <f t="shared" si="223"/>
        <v>-4.236546191675003E-3</v>
      </c>
      <c r="R1442">
        <f t="shared" si="224"/>
        <v>-14.410266747502668</v>
      </c>
    </row>
    <row r="1443" spans="1:18">
      <c r="A1443" t="s">
        <v>2837</v>
      </c>
      <c r="B1443">
        <v>13.69863</v>
      </c>
      <c r="C1443">
        <v>17.956131433246949</v>
      </c>
      <c r="D1443">
        <v>8.6400000000000005E-2</v>
      </c>
      <c r="E1443">
        <v>3.0654267543943905</v>
      </c>
      <c r="G1443" s="128">
        <f t="shared" si="225"/>
        <v>8.7824039337928983E-2</v>
      </c>
      <c r="H1443" s="128">
        <v>3.1232188518593524</v>
      </c>
      <c r="J1443">
        <f t="shared" si="226"/>
        <v>2.4597440073541965</v>
      </c>
      <c r="K1443">
        <f t="shared" si="227"/>
        <v>16.158374007354197</v>
      </c>
      <c r="L1443">
        <f t="shared" si="228"/>
        <v>8.80905622584119E-2</v>
      </c>
      <c r="N1443">
        <f t="shared" si="220"/>
        <v>2.6485287157967537E-3</v>
      </c>
      <c r="O1443">
        <f t="shared" si="221"/>
        <v>8.9048528715796757E-2</v>
      </c>
      <c r="P1443">
        <f t="shared" si="222"/>
        <v>9.0566976290995554E-2</v>
      </c>
      <c r="Q1443">
        <f t="shared" si="223"/>
        <v>2.7429369530665715E-3</v>
      </c>
      <c r="R1443">
        <f t="shared" si="224"/>
        <v>3.1232188518593524</v>
      </c>
    </row>
    <row r="1444" spans="1:18">
      <c r="A1444" t="s">
        <v>2838</v>
      </c>
      <c r="B1444">
        <v>29.498529999999999</v>
      </c>
      <c r="C1444">
        <v>18.140493775776154</v>
      </c>
      <c r="D1444">
        <v>9.0300000000000005E-2</v>
      </c>
      <c r="E1444">
        <v>1.8806324517786934</v>
      </c>
      <c r="G1444" s="128">
        <f t="shared" si="225"/>
        <v>9.381019099191111E-2</v>
      </c>
      <c r="H1444" s="128">
        <v>1.9551744059247609</v>
      </c>
      <c r="J1444">
        <f t="shared" si="226"/>
        <v>5.3511789985954614</v>
      </c>
      <c r="K1444">
        <f t="shared" si="227"/>
        <v>34.84970899859546</v>
      </c>
      <c r="L1444">
        <f t="shared" si="228"/>
        <v>9.4508064202218967E-2</v>
      </c>
      <c r="N1444">
        <f t="shared" ref="N1444:N1507" si="229">D1444*(E1444/100)</f>
        <v>1.6982111039561603E-3</v>
      </c>
      <c r="O1444">
        <f t="shared" ref="O1444:O1507" si="230">D1444+N1444</f>
        <v>9.199821110395616E-2</v>
      </c>
      <c r="P1444">
        <f t="shared" ref="P1444:P1507" si="231">O1444-((B1444*(0.04645-O1444)/(398-B1444)))</f>
        <v>9.5644343836334092E-2</v>
      </c>
      <c r="Q1444">
        <f t="shared" ref="Q1444:Q1507" si="232">P1444-G1444</f>
        <v>1.8341528444229815E-3</v>
      </c>
      <c r="R1444">
        <f t="shared" ref="R1444:R1507" si="233">(Q1444/G1444)*100</f>
        <v>1.9551744059247609</v>
      </c>
    </row>
    <row r="1445" spans="1:18">
      <c r="A1445" t="s">
        <v>2839</v>
      </c>
      <c r="B1445">
        <v>375.93979999999999</v>
      </c>
      <c r="C1445">
        <v>18.191101743760186</v>
      </c>
      <c r="D1445">
        <v>6.4000000000000001E-2</v>
      </c>
      <c r="E1445">
        <v>29.72638653200217</v>
      </c>
      <c r="G1445" s="128">
        <f t="shared" si="225"/>
        <v>0.3630790423477574</v>
      </c>
      <c r="H1445" s="128">
        <v>94.535416059422801</v>
      </c>
      <c r="J1445">
        <f t="shared" si="226"/>
        <v>68.387591513288555</v>
      </c>
      <c r="K1445">
        <f t="shared" si="227"/>
        <v>444.32739151328855</v>
      </c>
      <c r="L1445">
        <f t="shared" si="228"/>
        <v>-0.10432257259339656</v>
      </c>
      <c r="N1445">
        <f t="shared" si="229"/>
        <v>1.902488738048139E-2</v>
      </c>
      <c r="O1445">
        <f t="shared" si="230"/>
        <v>8.3024887380481388E-2</v>
      </c>
      <c r="P1445">
        <f t="shared" si="231"/>
        <v>0.70631732565577776</v>
      </c>
      <c r="Q1445">
        <f t="shared" si="232"/>
        <v>0.34323828330802036</v>
      </c>
      <c r="R1445">
        <f t="shared" si="233"/>
        <v>94.535416059422801</v>
      </c>
    </row>
    <row r="1446" spans="1:18">
      <c r="A1446" t="s">
        <v>768</v>
      </c>
      <c r="B1446">
        <v>229.88509999999999</v>
      </c>
      <c r="C1446">
        <v>18.30597911667941</v>
      </c>
      <c r="D1446">
        <v>7.5399999999999995E-2</v>
      </c>
      <c r="E1446">
        <v>11.769650980662131</v>
      </c>
      <c r="G1446" s="128">
        <f t="shared" si="225"/>
        <v>0.11498705412191304</v>
      </c>
      <c r="H1446" s="128">
        <v>18.271022309378875</v>
      </c>
      <c r="J1446">
        <f t="shared" si="226"/>
        <v>42.082718398357578</v>
      </c>
      <c r="K1446">
        <f t="shared" si="227"/>
        <v>271.96781839835757</v>
      </c>
      <c r="L1446">
        <f t="shared" si="228"/>
        <v>0.13787188807314785</v>
      </c>
      <c r="N1446">
        <f t="shared" si="229"/>
        <v>8.8743168394192461E-3</v>
      </c>
      <c r="O1446">
        <f t="shared" si="230"/>
        <v>8.4274316839419244E-2</v>
      </c>
      <c r="P1446">
        <f t="shared" si="231"/>
        <v>0.13599636443342533</v>
      </c>
      <c r="Q1446">
        <f t="shared" si="232"/>
        <v>2.1009310311512291E-2</v>
      </c>
      <c r="R1446">
        <f t="shared" si="233"/>
        <v>18.271022309378875</v>
      </c>
    </row>
    <row r="1447" spans="1:18">
      <c r="A1447" t="s">
        <v>2840</v>
      </c>
      <c r="B1447">
        <v>151.51519999999999</v>
      </c>
      <c r="C1447">
        <v>18.326710453137789</v>
      </c>
      <c r="D1447">
        <v>0.10059999999999999</v>
      </c>
      <c r="E1447">
        <v>3.8879645787918826</v>
      </c>
      <c r="G1447" s="128">
        <f t="shared" si="225"/>
        <v>0.13388622324784327</v>
      </c>
      <c r="H1447" s="128">
        <v>4.7171242826909676</v>
      </c>
      <c r="J1447">
        <f t="shared" si="226"/>
        <v>27.767751996492628</v>
      </c>
      <c r="K1447">
        <f t="shared" si="227"/>
        <v>179.28295199649261</v>
      </c>
      <c r="L1447">
        <f t="shared" si="228"/>
        <v>0.14498690051474356</v>
      </c>
      <c r="N1447">
        <f t="shared" si="229"/>
        <v>3.9112923662646334E-3</v>
      </c>
      <c r="O1447">
        <f t="shared" si="230"/>
        <v>0.10451129236626464</v>
      </c>
      <c r="P1447">
        <f t="shared" si="231"/>
        <v>0.14020180279584513</v>
      </c>
      <c r="Q1447">
        <f t="shared" si="232"/>
        <v>6.3155795480018539E-3</v>
      </c>
      <c r="R1447">
        <f t="shared" si="233"/>
        <v>4.7171242826909676</v>
      </c>
    </row>
    <row r="1448" spans="1:18">
      <c r="A1448" t="s">
        <v>2841</v>
      </c>
      <c r="B1448">
        <v>378.78789999999998</v>
      </c>
      <c r="C1448">
        <v>18.326713905622036</v>
      </c>
      <c r="D1448">
        <v>0.06</v>
      </c>
      <c r="E1448">
        <v>46.691414390418473</v>
      </c>
      <c r="G1448" s="128">
        <f t="shared" si="225"/>
        <v>0.3271533067702122</v>
      </c>
      <c r="H1448" s="128">
        <v>177.39656227502635</v>
      </c>
      <c r="J1448">
        <f t="shared" si="226"/>
        <v>69.419374742113689</v>
      </c>
      <c r="K1448">
        <f t="shared" si="227"/>
        <v>448.20727474211367</v>
      </c>
      <c r="L1448">
        <f t="shared" si="228"/>
        <v>-6.0962721118608273E-2</v>
      </c>
      <c r="N1448">
        <f t="shared" si="229"/>
        <v>2.8014848634251084E-2</v>
      </c>
      <c r="O1448">
        <f t="shared" si="230"/>
        <v>8.8014848634251075E-2</v>
      </c>
      <c r="P1448">
        <f t="shared" si="231"/>
        <v>0.90751202634963968</v>
      </c>
      <c r="Q1448">
        <f t="shared" si="232"/>
        <v>0.58035871957942753</v>
      </c>
      <c r="R1448">
        <f t="shared" si="233"/>
        <v>177.39656227502635</v>
      </c>
    </row>
    <row r="1449" spans="1:18">
      <c r="A1449" t="s">
        <v>2842</v>
      </c>
      <c r="B1449">
        <v>96.153850000000006</v>
      </c>
      <c r="C1449">
        <v>18.413441840117994</v>
      </c>
      <c r="D1449">
        <v>8.48E-2</v>
      </c>
      <c r="E1449">
        <v>5.1808229923336011</v>
      </c>
      <c r="G1449" s="128">
        <f t="shared" si="225"/>
        <v>9.7016488921591343E-2</v>
      </c>
      <c r="H1449" s="128">
        <v>5.9709919366290896</v>
      </c>
      <c r="J1449">
        <f t="shared" si="226"/>
        <v>17.705233246784296</v>
      </c>
      <c r="K1449">
        <f t="shared" si="227"/>
        <v>113.85908324678431</v>
      </c>
      <c r="L1449">
        <f t="shared" si="228"/>
        <v>0.10016736029575987</v>
      </c>
      <c r="N1449">
        <f t="shared" si="229"/>
        <v>4.3933378974988935E-3</v>
      </c>
      <c r="O1449">
        <f t="shared" si="230"/>
        <v>8.9193337897498892E-2</v>
      </c>
      <c r="P1449">
        <f t="shared" si="231"/>
        <v>0.10280933565230022</v>
      </c>
      <c r="Q1449">
        <f t="shared" si="232"/>
        <v>5.7928467307088727E-3</v>
      </c>
      <c r="R1449">
        <f t="shared" si="233"/>
        <v>5.9709919366290896</v>
      </c>
    </row>
    <row r="1450" spans="1:18">
      <c r="A1450" t="s">
        <v>2843</v>
      </c>
      <c r="B1450">
        <v>416.66669999999999</v>
      </c>
      <c r="C1450">
        <v>18.477041622270487</v>
      </c>
      <c r="D1450">
        <v>5.8000000000000003E-2</v>
      </c>
      <c r="E1450">
        <v>72.429744108542948</v>
      </c>
      <c r="G1450" s="128">
        <f t="shared" si="225"/>
        <v>-0.1998120602463212</v>
      </c>
      <c r="H1450" s="128">
        <v>448.26906664414207</v>
      </c>
      <c r="J1450">
        <f t="shared" si="226"/>
        <v>76.98767958514091</v>
      </c>
      <c r="K1450">
        <f t="shared" si="227"/>
        <v>493.65437958514087</v>
      </c>
      <c r="L1450">
        <f t="shared" si="228"/>
        <v>-1.6073918302230358E-3</v>
      </c>
      <c r="N1450">
        <f t="shared" si="229"/>
        <v>4.2009251582954911E-2</v>
      </c>
      <c r="O1450">
        <f t="shared" si="230"/>
        <v>0.10000925158295491</v>
      </c>
      <c r="P1450">
        <f t="shared" si="231"/>
        <v>-1.0955077177549362</v>
      </c>
      <c r="Q1450">
        <f t="shared" si="232"/>
        <v>-0.89569565750861502</v>
      </c>
      <c r="R1450">
        <f t="shared" si="233"/>
        <v>448.26906664414207</v>
      </c>
    </row>
    <row r="1451" spans="1:18">
      <c r="A1451" t="s">
        <v>2844</v>
      </c>
      <c r="B1451">
        <v>63.291139999999999</v>
      </c>
      <c r="C1451">
        <v>18.497978736872586</v>
      </c>
      <c r="D1451">
        <v>8.4500000000000006E-2</v>
      </c>
      <c r="E1451">
        <v>4.1907000395983944</v>
      </c>
      <c r="G1451" s="128">
        <f t="shared" si="225"/>
        <v>9.1694992917128043E-2</v>
      </c>
      <c r="H1451" s="128">
        <v>4.5921231602855679</v>
      </c>
      <c r="J1451">
        <f t="shared" si="226"/>
        <v>11.707581619524261</v>
      </c>
      <c r="K1451">
        <f t="shared" si="227"/>
        <v>74.998721619524261</v>
      </c>
      <c r="L1451">
        <f t="shared" si="228"/>
        <v>9.3334953756007782E-2</v>
      </c>
      <c r="N1451">
        <f t="shared" si="229"/>
        <v>3.5411415334606435E-3</v>
      </c>
      <c r="O1451">
        <f t="shared" si="230"/>
        <v>8.8041141533460654E-2</v>
      </c>
      <c r="P1451">
        <f t="shared" si="231"/>
        <v>9.5905739923697692E-2</v>
      </c>
      <c r="Q1451">
        <f t="shared" si="232"/>
        <v>4.2107470065696484E-3</v>
      </c>
      <c r="R1451">
        <f t="shared" si="233"/>
        <v>4.5921231602855679</v>
      </c>
    </row>
    <row r="1452" spans="1:18">
      <c r="A1452" t="s">
        <v>2845</v>
      </c>
      <c r="B1452">
        <v>20.408159999999999</v>
      </c>
      <c r="C1452">
        <v>18.510794536855798</v>
      </c>
      <c r="D1452">
        <v>9.2799999999999994E-2</v>
      </c>
      <c r="E1452">
        <v>2.4642772140876485</v>
      </c>
      <c r="G1452" s="128">
        <f t="shared" si="225"/>
        <v>9.5305134157560173E-2</v>
      </c>
      <c r="H1452" s="128">
        <v>2.5291914923438279</v>
      </c>
      <c r="J1452">
        <f t="shared" si="226"/>
        <v>3.7777125663527902</v>
      </c>
      <c r="K1452">
        <f t="shared" si="227"/>
        <v>24.185872566352788</v>
      </c>
      <c r="L1452">
        <f t="shared" si="228"/>
        <v>9.5798857215875111E-2</v>
      </c>
      <c r="N1452">
        <f t="shared" si="229"/>
        <v>2.2868492546733376E-3</v>
      </c>
      <c r="O1452">
        <f t="shared" si="230"/>
        <v>9.5086849254673325E-2</v>
      </c>
      <c r="P1452">
        <f t="shared" si="231"/>
        <v>9.7715583502440057E-2</v>
      </c>
      <c r="Q1452">
        <f t="shared" si="232"/>
        <v>2.4104493448798836E-3</v>
      </c>
      <c r="R1452">
        <f t="shared" si="233"/>
        <v>2.5291914923438279</v>
      </c>
    </row>
    <row r="1453" spans="1:18">
      <c r="A1453" t="s">
        <v>2846</v>
      </c>
      <c r="B1453">
        <v>114.9425</v>
      </c>
      <c r="C1453">
        <v>18.534076598529637</v>
      </c>
      <c r="D1453">
        <v>8.3699999999999997E-2</v>
      </c>
      <c r="E1453">
        <v>9.0885794836918539</v>
      </c>
      <c r="G1453" s="128">
        <f t="shared" si="225"/>
        <v>9.8826283970571346E-2</v>
      </c>
      <c r="H1453" s="128">
        <v>10.823242961132372</v>
      </c>
      <c r="J1453">
        <f t="shared" si="226"/>
        <v>21.303530994264925</v>
      </c>
      <c r="K1453">
        <f t="shared" si="227"/>
        <v>136.24603099426491</v>
      </c>
      <c r="L1453">
        <f t="shared" si="228"/>
        <v>0.10308906475349441</v>
      </c>
      <c r="N1453">
        <f t="shared" si="229"/>
        <v>7.6071410278500812E-3</v>
      </c>
      <c r="O1453">
        <f t="shared" si="230"/>
        <v>9.1307141027850078E-2</v>
      </c>
      <c r="P1453">
        <f t="shared" si="231"/>
        <v>0.1095224927941649</v>
      </c>
      <c r="Q1453">
        <f t="shared" si="232"/>
        <v>1.0696208823593553E-2</v>
      </c>
      <c r="R1453">
        <f t="shared" si="233"/>
        <v>10.823242961132372</v>
      </c>
    </row>
    <row r="1454" spans="1:18">
      <c r="A1454" t="s">
        <v>2847</v>
      </c>
      <c r="B1454">
        <v>9.7087380000000003</v>
      </c>
      <c r="C1454">
        <v>18.589433215538424</v>
      </c>
      <c r="D1454">
        <v>8.2000000000000003E-2</v>
      </c>
      <c r="E1454">
        <v>2.57068801740076</v>
      </c>
      <c r="G1454" s="128">
        <f t="shared" si="225"/>
        <v>8.2888883345255404E-2</v>
      </c>
      <c r="H1454" s="128">
        <v>2.606708038801103</v>
      </c>
      <c r="J1454">
        <f t="shared" si="226"/>
        <v>1.8047993665816009</v>
      </c>
      <c r="K1454">
        <f t="shared" si="227"/>
        <v>11.513537366581602</v>
      </c>
      <c r="L1454">
        <f t="shared" si="228"/>
        <v>8.3059044217469014E-2</v>
      </c>
      <c r="N1454">
        <f t="shared" si="229"/>
        <v>2.1079641742686233E-3</v>
      </c>
      <c r="O1454">
        <f t="shared" si="230"/>
        <v>8.4107964174268621E-2</v>
      </c>
      <c r="P1454">
        <f t="shared" si="231"/>
        <v>8.5049554530688645E-2</v>
      </c>
      <c r="Q1454">
        <f t="shared" si="232"/>
        <v>2.1606711854332411E-3</v>
      </c>
      <c r="R1454">
        <f t="shared" si="233"/>
        <v>2.606708038801103</v>
      </c>
    </row>
    <row r="1455" spans="1:18">
      <c r="A1455" t="s">
        <v>789</v>
      </c>
      <c r="B1455">
        <v>97.087379999999996</v>
      </c>
      <c r="C1455">
        <v>18.589433215538428</v>
      </c>
      <c r="D1455">
        <v>8.6999999999999994E-2</v>
      </c>
      <c r="E1455">
        <v>12.734716229147541</v>
      </c>
      <c r="G1455" s="128">
        <f t="shared" si="225"/>
        <v>0.10008317763143333</v>
      </c>
      <c r="H1455" s="128">
        <v>14.641652959083636</v>
      </c>
      <c r="J1455">
        <f t="shared" si="226"/>
        <v>18.047993665816012</v>
      </c>
      <c r="K1455">
        <f t="shared" si="227"/>
        <v>115.135373665816</v>
      </c>
      <c r="L1455">
        <f t="shared" si="228"/>
        <v>0.10350520767709237</v>
      </c>
      <c r="N1455">
        <f t="shared" si="229"/>
        <v>1.1079203119358361E-2</v>
      </c>
      <c r="O1455">
        <f t="shared" si="230"/>
        <v>9.807920311935836E-2</v>
      </c>
      <c r="P1455">
        <f t="shared" si="231"/>
        <v>0.11473700917065102</v>
      </c>
      <c r="Q1455">
        <f t="shared" si="232"/>
        <v>1.465383153921769E-2</v>
      </c>
      <c r="R1455">
        <f t="shared" si="233"/>
        <v>14.641652959083636</v>
      </c>
    </row>
    <row r="1456" spans="1:18">
      <c r="A1456" t="s">
        <v>2848</v>
      </c>
      <c r="B1456">
        <v>15.38462</v>
      </c>
      <c r="C1456">
        <v>18.604254167693629</v>
      </c>
      <c r="D1456">
        <v>9.1600000000000001E-2</v>
      </c>
      <c r="E1456">
        <v>2.7506920289148993</v>
      </c>
      <c r="G1456" s="128">
        <f t="shared" si="225"/>
        <v>9.3415440856036688E-2</v>
      </c>
      <c r="H1456" s="128">
        <v>2.8056883159311976</v>
      </c>
      <c r="J1456">
        <f t="shared" si="226"/>
        <v>2.8621938075338278</v>
      </c>
      <c r="K1456">
        <f t="shared" si="227"/>
        <v>18.246813807533826</v>
      </c>
      <c r="L1456">
        <f t="shared" si="228"/>
        <v>9.3769418647069919E-2</v>
      </c>
      <c r="N1456">
        <f t="shared" si="229"/>
        <v>2.519633898486048E-3</v>
      </c>
      <c r="O1456">
        <f t="shared" si="230"/>
        <v>9.4119633898486044E-2</v>
      </c>
      <c r="P1456">
        <f t="shared" si="231"/>
        <v>9.6036386965410128E-2</v>
      </c>
      <c r="Q1456">
        <f t="shared" si="232"/>
        <v>2.6209461093734399E-3</v>
      </c>
      <c r="R1456">
        <f t="shared" si="233"/>
        <v>2.8056883159311976</v>
      </c>
    </row>
    <row r="1457" spans="1:18">
      <c r="A1457" t="s">
        <v>2849</v>
      </c>
      <c r="B1457">
        <v>1086.9570000000001</v>
      </c>
      <c r="C1457">
        <v>18.620847315946744</v>
      </c>
      <c r="D1457">
        <v>3.9E-2</v>
      </c>
      <c r="E1457">
        <v>38.491561943215586</v>
      </c>
      <c r="G1457" s="128">
        <f t="shared" si="225"/>
        <v>5.075375190323924E-2</v>
      </c>
      <c r="H1457" s="128">
        <v>-17.086493443228424</v>
      </c>
      <c r="J1457">
        <f t="shared" si="226"/>
        <v>202.40060335999524</v>
      </c>
      <c r="K1457">
        <f t="shared" si="227"/>
        <v>1289.3576033599954</v>
      </c>
      <c r="L1457">
        <f t="shared" si="228"/>
        <v>4.9776498802302213E-2</v>
      </c>
      <c r="N1457">
        <f t="shared" si="229"/>
        <v>1.5011709157854079E-2</v>
      </c>
      <c r="O1457">
        <f t="shared" si="230"/>
        <v>5.4011709157854082E-2</v>
      </c>
      <c r="P1457">
        <f t="shared" si="231"/>
        <v>4.2081715412099846E-2</v>
      </c>
      <c r="Q1457">
        <f t="shared" si="232"/>
        <v>-8.6720364911393941E-3</v>
      </c>
      <c r="R1457">
        <f t="shared" si="233"/>
        <v>-17.086493443228424</v>
      </c>
    </row>
    <row r="1458" spans="1:18">
      <c r="A1458" t="s">
        <v>2850</v>
      </c>
      <c r="B1458">
        <v>123.4568</v>
      </c>
      <c r="C1458">
        <v>18.660801617551243</v>
      </c>
      <c r="D1458">
        <v>7.2999999999999995E-2</v>
      </c>
      <c r="E1458">
        <v>3.2535939854998448</v>
      </c>
      <c r="G1458" s="128">
        <f t="shared" si="225"/>
        <v>8.4939024678083438E-2</v>
      </c>
      <c r="H1458" s="128">
        <v>4.0536974105563006</v>
      </c>
      <c r="J1458">
        <f t="shared" si="226"/>
        <v>23.038028531377002</v>
      </c>
      <c r="K1458">
        <f t="shared" si="227"/>
        <v>146.49482853137701</v>
      </c>
      <c r="L1458">
        <f t="shared" si="228"/>
        <v>8.8464643032174356E-2</v>
      </c>
      <c r="N1458">
        <f t="shared" si="229"/>
        <v>2.3751236094148864E-3</v>
      </c>
      <c r="O1458">
        <f t="shared" si="230"/>
        <v>7.5375123609414882E-2</v>
      </c>
      <c r="P1458">
        <f t="shared" si="231"/>
        <v>8.8382195722010684E-2</v>
      </c>
      <c r="Q1458">
        <f t="shared" si="232"/>
        <v>3.4431710439272456E-3</v>
      </c>
      <c r="R1458">
        <f t="shared" si="233"/>
        <v>4.0536974105563006</v>
      </c>
    </row>
    <row r="1459" spans="1:18">
      <c r="A1459" t="s">
        <v>2851</v>
      </c>
      <c r="B1459">
        <v>56.179780000000001</v>
      </c>
      <c r="C1459">
        <v>18.681446398917956</v>
      </c>
      <c r="D1459">
        <v>9.06E-2</v>
      </c>
      <c r="E1459">
        <v>2.1675353518530174</v>
      </c>
      <c r="G1459" s="128">
        <f t="shared" si="225"/>
        <v>9.7856262625423393E-2</v>
      </c>
      <c r="H1459" s="128">
        <v>2.3366361150193278</v>
      </c>
      <c r="J1459">
        <f t="shared" si="226"/>
        <v>10.49519548773003</v>
      </c>
      <c r="K1459">
        <f t="shared" si="227"/>
        <v>66.674975487730023</v>
      </c>
      <c r="L1459">
        <f t="shared" si="228"/>
        <v>9.9484629744211392E-2</v>
      </c>
      <c r="N1459">
        <f t="shared" si="229"/>
        <v>1.9637870287788337E-3</v>
      </c>
      <c r="O1459">
        <f t="shared" si="230"/>
        <v>9.2563787028778835E-2</v>
      </c>
      <c r="P1459">
        <f t="shared" si="231"/>
        <v>0.1001428073987372</v>
      </c>
      <c r="Q1459">
        <f t="shared" si="232"/>
        <v>2.2865447733138033E-3</v>
      </c>
      <c r="R1459">
        <f t="shared" si="233"/>
        <v>2.3366361150193278</v>
      </c>
    </row>
    <row r="1460" spans="1:18">
      <c r="A1460" t="s">
        <v>2852</v>
      </c>
      <c r="B1460">
        <v>56.49718</v>
      </c>
      <c r="C1460">
        <v>18.785395822500544</v>
      </c>
      <c r="D1460">
        <v>7.6499999999999999E-2</v>
      </c>
      <c r="E1460">
        <v>2.9118666942226068</v>
      </c>
      <c r="G1460" s="128">
        <f t="shared" si="225"/>
        <v>8.1471379911299116E-2</v>
      </c>
      <c r="H1460" s="128">
        <v>3.1865198616571591</v>
      </c>
      <c r="J1460">
        <f t="shared" si="226"/>
        <v>10.613218891550613</v>
      </c>
      <c r="K1460">
        <f t="shared" si="227"/>
        <v>67.110398891550616</v>
      </c>
      <c r="L1460">
        <f t="shared" si="228"/>
        <v>8.2594683785575149E-2</v>
      </c>
      <c r="N1460">
        <f t="shared" si="229"/>
        <v>2.2275780210802942E-3</v>
      </c>
      <c r="O1460">
        <f t="shared" si="230"/>
        <v>7.8727578021080297E-2</v>
      </c>
      <c r="P1460">
        <f t="shared" si="231"/>
        <v>8.4067481613738823E-2</v>
      </c>
      <c r="Q1460">
        <f t="shared" si="232"/>
        <v>2.5961017024397071E-3</v>
      </c>
      <c r="R1460">
        <f t="shared" si="233"/>
        <v>3.1865198616571591</v>
      </c>
    </row>
    <row r="1461" spans="1:18">
      <c r="A1461" t="s">
        <v>2853</v>
      </c>
      <c r="B1461">
        <v>46.728969999999997</v>
      </c>
      <c r="C1461">
        <v>18.832564828993874</v>
      </c>
      <c r="D1461">
        <v>7.7200000000000005E-2</v>
      </c>
      <c r="E1461">
        <v>6.0239374343262266</v>
      </c>
      <c r="G1461" s="128">
        <f t="shared" si="225"/>
        <v>8.1290618652782157E-2</v>
      </c>
      <c r="H1461" s="128">
        <v>6.4818363513922463</v>
      </c>
      <c r="J1461">
        <f t="shared" si="226"/>
        <v>8.8002635691710989</v>
      </c>
      <c r="K1461">
        <f t="shared" si="227"/>
        <v>55.529233569171097</v>
      </c>
      <c r="L1461">
        <f t="shared" si="228"/>
        <v>8.2185896898726657E-2</v>
      </c>
      <c r="N1461">
        <f t="shared" si="229"/>
        <v>4.6504796992998471E-3</v>
      </c>
      <c r="O1461">
        <f t="shared" si="230"/>
        <v>8.1850479699299858E-2</v>
      </c>
      <c r="P1461">
        <f t="shared" si="231"/>
        <v>8.6559743522889837E-2</v>
      </c>
      <c r="Q1461">
        <f t="shared" si="232"/>
        <v>5.2691248701076804E-3</v>
      </c>
      <c r="R1461">
        <f t="shared" si="233"/>
        <v>6.4818363513922463</v>
      </c>
    </row>
    <row r="1462" spans="1:18">
      <c r="A1462" t="s">
        <v>2854</v>
      </c>
      <c r="B1462">
        <v>21.739129999999999</v>
      </c>
      <c r="C1462">
        <v>18.836597032722146</v>
      </c>
      <c r="D1462">
        <v>8.7300000000000003E-2</v>
      </c>
      <c r="E1462">
        <v>3.6531188452711647</v>
      </c>
      <c r="G1462" s="128">
        <f t="shared" si="225"/>
        <v>8.9660180213531115E-2</v>
      </c>
      <c r="H1462" s="128">
        <v>3.762464874385735</v>
      </c>
      <c r="J1462">
        <f t="shared" si="226"/>
        <v>4.0949123165196095</v>
      </c>
      <c r="K1462">
        <f t="shared" si="227"/>
        <v>25.834042316519607</v>
      </c>
      <c r="L1462">
        <f t="shared" si="228"/>
        <v>9.0135618376271154E-2</v>
      </c>
      <c r="N1462">
        <f t="shared" si="229"/>
        <v>3.1891727519217268E-3</v>
      </c>
      <c r="O1462">
        <f t="shared" si="230"/>
        <v>9.0489172751921726E-2</v>
      </c>
      <c r="P1462">
        <f t="shared" si="231"/>
        <v>9.3033613000376172E-2</v>
      </c>
      <c r="Q1462">
        <f t="shared" si="232"/>
        <v>3.373432786845057E-3</v>
      </c>
      <c r="R1462">
        <f t="shared" si="233"/>
        <v>3.762464874385735</v>
      </c>
    </row>
    <row r="1463" spans="1:18">
      <c r="A1463" t="s">
        <v>2855</v>
      </c>
      <c r="B1463">
        <v>20.325199999999999</v>
      </c>
      <c r="C1463">
        <v>19.041856192764723</v>
      </c>
      <c r="D1463">
        <v>8.7300000000000003E-2</v>
      </c>
      <c r="E1463">
        <v>2.8454915188205931</v>
      </c>
      <c r="G1463" s="128">
        <f t="shared" si="225"/>
        <v>8.9498410960964309E-2</v>
      </c>
      <c r="H1463" s="128">
        <v>2.9249690758153641</v>
      </c>
      <c r="J1463">
        <f t="shared" si="226"/>
        <v>3.8702953548918151</v>
      </c>
      <c r="K1463">
        <f t="shared" si="227"/>
        <v>24.195495354891815</v>
      </c>
      <c r="L1463">
        <f t="shared" si="228"/>
        <v>8.9944125399681066E-2</v>
      </c>
      <c r="N1463">
        <f t="shared" si="229"/>
        <v>2.4841140959303777E-3</v>
      </c>
      <c r="O1463">
        <f t="shared" si="230"/>
        <v>8.9784114095930387E-2</v>
      </c>
      <c r="P1463">
        <f t="shared" si="231"/>
        <v>9.2116211804918663E-2</v>
      </c>
      <c r="Q1463">
        <f t="shared" si="232"/>
        <v>2.6178008439543543E-3</v>
      </c>
      <c r="R1463">
        <f t="shared" si="233"/>
        <v>2.9249690758153641</v>
      </c>
    </row>
    <row r="1464" spans="1:18">
      <c r="A1464" t="s">
        <v>2856</v>
      </c>
      <c r="B1464">
        <v>57.471260000000001</v>
      </c>
      <c r="C1464">
        <v>19.104468860451284</v>
      </c>
      <c r="D1464">
        <v>9.8599999999999993E-2</v>
      </c>
      <c r="E1464">
        <v>8.4541947151860981</v>
      </c>
      <c r="G1464" s="128">
        <f t="shared" si="225"/>
        <v>0.10740138988855977</v>
      </c>
      <c r="H1464" s="128">
        <v>9.0712797441089297</v>
      </c>
      <c r="J1464">
        <f t="shared" si="226"/>
        <v>10.979578970408996</v>
      </c>
      <c r="K1464">
        <f t="shared" si="227"/>
        <v>68.450838970408995</v>
      </c>
      <c r="L1464">
        <f t="shared" si="228"/>
        <v>0.10943210541684946</v>
      </c>
      <c r="N1464">
        <f t="shared" si="229"/>
        <v>8.3358359891734912E-3</v>
      </c>
      <c r="O1464">
        <f t="shared" si="230"/>
        <v>0.10693583598917349</v>
      </c>
      <c r="P1464">
        <f t="shared" si="231"/>
        <v>0.11714407041441215</v>
      </c>
      <c r="Q1464">
        <f t="shared" si="232"/>
        <v>9.7426805258523791E-3</v>
      </c>
      <c r="R1464">
        <f t="shared" si="233"/>
        <v>9.0712797441089297</v>
      </c>
    </row>
    <row r="1465" spans="1:18">
      <c r="A1465" t="s">
        <v>2857</v>
      </c>
      <c r="B1465">
        <v>17.241379999999999</v>
      </c>
      <c r="C1465">
        <v>19.104472434267223</v>
      </c>
      <c r="D1465">
        <v>7.7700000000000005E-2</v>
      </c>
      <c r="E1465">
        <v>3.4425433216445507</v>
      </c>
      <c r="G1465" s="128">
        <f t="shared" si="225"/>
        <v>7.9115051680248238E-2</v>
      </c>
      <c r="H1465" s="128">
        <v>3.5340659104613752</v>
      </c>
      <c r="J1465">
        <f t="shared" si="226"/>
        <v>3.2938746893872621</v>
      </c>
      <c r="K1465">
        <f t="shared" si="227"/>
        <v>20.535254689387262</v>
      </c>
      <c r="L1465">
        <f t="shared" si="228"/>
        <v>7.9400097074006956E-2</v>
      </c>
      <c r="N1465">
        <f t="shared" si="229"/>
        <v>2.6748561609178162E-3</v>
      </c>
      <c r="O1465">
        <f t="shared" si="230"/>
        <v>8.0374856160917815E-2</v>
      </c>
      <c r="P1465">
        <f t="shared" si="231"/>
        <v>8.1911029751723791E-2</v>
      </c>
      <c r="Q1465">
        <f t="shared" si="232"/>
        <v>2.7959780714755522E-3</v>
      </c>
      <c r="R1465">
        <f t="shared" si="233"/>
        <v>3.5340659104613752</v>
      </c>
    </row>
    <row r="1466" spans="1:18">
      <c r="A1466" t="s">
        <v>2858</v>
      </c>
      <c r="B1466">
        <v>119.0476</v>
      </c>
      <c r="C1466">
        <v>19.18598459075319</v>
      </c>
      <c r="D1466">
        <v>8.4000000000000005E-2</v>
      </c>
      <c r="E1466">
        <v>17.921717301096123</v>
      </c>
      <c r="G1466" s="128">
        <f t="shared" si="225"/>
        <v>0.10002509023044792</v>
      </c>
      <c r="H1466" s="128">
        <v>21.473504446711821</v>
      </c>
      <c r="J1466">
        <f t="shared" si="226"/>
        <v>22.840454191661497</v>
      </c>
      <c r="K1466">
        <f t="shared" si="227"/>
        <v>141.8880541916615</v>
      </c>
      <c r="L1466">
        <f t="shared" si="228"/>
        <v>0.10480299854066169</v>
      </c>
      <c r="N1466">
        <f t="shared" si="229"/>
        <v>1.5054242532920745E-2</v>
      </c>
      <c r="O1466">
        <f t="shared" si="230"/>
        <v>9.905424253292075E-2</v>
      </c>
      <c r="P1466">
        <f t="shared" si="231"/>
        <v>0.12150398242891067</v>
      </c>
      <c r="Q1466">
        <f t="shared" si="232"/>
        <v>2.1478892198462746E-2</v>
      </c>
      <c r="R1466">
        <f t="shared" si="233"/>
        <v>21.473504446711821</v>
      </c>
    </row>
    <row r="1467" spans="1:18">
      <c r="A1467" t="s">
        <v>2859</v>
      </c>
      <c r="B1467">
        <v>444.44439999999997</v>
      </c>
      <c r="C1467">
        <v>19.249016264362378</v>
      </c>
      <c r="D1467">
        <v>0.46</v>
      </c>
      <c r="E1467">
        <v>13.995827193416519</v>
      </c>
      <c r="G1467" s="128">
        <f t="shared" si="225"/>
        <v>-3.4974196592054181</v>
      </c>
      <c r="H1467" s="128">
        <v>15.774600586929639</v>
      </c>
      <c r="J1467">
        <f t="shared" si="226"/>
        <v>85.551174842047786</v>
      </c>
      <c r="K1467">
        <f t="shared" si="227"/>
        <v>529.99557484204774</v>
      </c>
      <c r="L1467">
        <f t="shared" si="228"/>
        <v>-1.2005077120063292</v>
      </c>
      <c r="N1467">
        <f t="shared" si="229"/>
        <v>6.4380805089715984E-2</v>
      </c>
      <c r="O1467">
        <f t="shared" si="230"/>
        <v>0.52438080508971596</v>
      </c>
      <c r="P1467">
        <f t="shared" si="231"/>
        <v>-4.0491236412938285</v>
      </c>
      <c r="Q1467">
        <f t="shared" si="232"/>
        <v>-0.55170398208841043</v>
      </c>
      <c r="R1467">
        <f t="shared" si="233"/>
        <v>15.774600586929639</v>
      </c>
    </row>
    <row r="1468" spans="1:18">
      <c r="A1468" t="s">
        <v>2860</v>
      </c>
      <c r="B1468">
        <v>147.05879999999999</v>
      </c>
      <c r="C1468">
        <v>19.255509027011787</v>
      </c>
      <c r="D1468">
        <v>9.2600000000000002E-2</v>
      </c>
      <c r="E1468">
        <v>3.7752384294954293</v>
      </c>
      <c r="G1468" s="128">
        <f t="shared" si="225"/>
        <v>0.11964523458085002</v>
      </c>
      <c r="H1468" s="128">
        <v>4.6341604664018075</v>
      </c>
      <c r="J1468">
        <f t="shared" si="226"/>
        <v>28.316920509015205</v>
      </c>
      <c r="K1468">
        <f t="shared" si="227"/>
        <v>175.3757205090152</v>
      </c>
      <c r="L1468">
        <f t="shared" si="228"/>
        <v>0.12895537651147704</v>
      </c>
      <c r="N1468">
        <f t="shared" si="229"/>
        <v>3.4958707857127673E-3</v>
      </c>
      <c r="O1468">
        <f t="shared" si="230"/>
        <v>9.6095870785712773E-2</v>
      </c>
      <c r="P1468">
        <f t="shared" si="231"/>
        <v>0.12518978674172948</v>
      </c>
      <c r="Q1468">
        <f t="shared" si="232"/>
        <v>5.5445521608794568E-3</v>
      </c>
      <c r="R1468">
        <f t="shared" si="233"/>
        <v>4.6341604664018075</v>
      </c>
    </row>
    <row r="1469" spans="1:18">
      <c r="A1469" t="s">
        <v>2861</v>
      </c>
      <c r="B1469">
        <v>21.008400000000002</v>
      </c>
      <c r="C1469">
        <v>19.464104458157667</v>
      </c>
      <c r="D1469">
        <v>7.7299999999999994E-2</v>
      </c>
      <c r="E1469">
        <v>2.7807788416850303</v>
      </c>
      <c r="G1469" s="128">
        <f t="shared" si="225"/>
        <v>7.9019160692174573E-2</v>
      </c>
      <c r="H1469" s="128">
        <v>2.871871014305464</v>
      </c>
      <c r="J1469">
        <f t="shared" si="226"/>
        <v>4.0890969209875951</v>
      </c>
      <c r="K1469">
        <f t="shared" si="227"/>
        <v>25.097496920987595</v>
      </c>
      <c r="L1469">
        <f t="shared" si="228"/>
        <v>7.9376300839011565E-2</v>
      </c>
      <c r="N1469">
        <f t="shared" si="229"/>
        <v>2.1495420446225283E-3</v>
      </c>
      <c r="O1469">
        <f t="shared" si="230"/>
        <v>7.9449542044622526E-2</v>
      </c>
      <c r="P1469">
        <f t="shared" si="231"/>
        <v>8.1288489063840591E-2</v>
      </c>
      <c r="Q1469">
        <f t="shared" si="232"/>
        <v>2.2693283716660184E-3</v>
      </c>
      <c r="R1469">
        <f t="shared" si="233"/>
        <v>2.871871014305464</v>
      </c>
    </row>
    <row r="1470" spans="1:18">
      <c r="A1470" t="s">
        <v>2862</v>
      </c>
      <c r="B1470">
        <v>295.858</v>
      </c>
      <c r="C1470">
        <v>19.661617099049007</v>
      </c>
      <c r="D1470">
        <v>7.9899999999999999E-2</v>
      </c>
      <c r="E1470">
        <v>8.7685432570433779</v>
      </c>
      <c r="G1470" s="128">
        <f t="shared" si="225"/>
        <v>0.17678913571302696</v>
      </c>
      <c r="H1470" s="128">
        <v>15.441780335921196</v>
      </c>
      <c r="J1470">
        <f t="shared" si="226"/>
        <v>58.170467116904412</v>
      </c>
      <c r="K1470">
        <f t="shared" si="227"/>
        <v>354.02846711690444</v>
      </c>
      <c r="L1470">
        <f t="shared" si="228"/>
        <v>0.34921633828970045</v>
      </c>
      <c r="N1470">
        <f t="shared" si="229"/>
        <v>7.0060660623776586E-3</v>
      </c>
      <c r="O1470">
        <f t="shared" si="230"/>
        <v>8.6906066062377663E-2</v>
      </c>
      <c r="P1470">
        <f t="shared" si="231"/>
        <v>0.20408852570760619</v>
      </c>
      <c r="Q1470">
        <f t="shared" si="232"/>
        <v>2.7299389994579232E-2</v>
      </c>
      <c r="R1470">
        <f t="shared" si="233"/>
        <v>15.441780335921196</v>
      </c>
    </row>
    <row r="1471" spans="1:18">
      <c r="A1471" t="s">
        <v>2863</v>
      </c>
      <c r="B1471">
        <v>196.07839999999999</v>
      </c>
      <c r="C1471">
        <v>19.742279770442718</v>
      </c>
      <c r="D1471">
        <v>8.7099999999999997E-2</v>
      </c>
      <c r="E1471">
        <v>4.4038141423479757</v>
      </c>
      <c r="G1471" s="128">
        <f t="shared" si="225"/>
        <v>0.12657367176171344</v>
      </c>
      <c r="H1471" s="128">
        <v>5.9731586687948912</v>
      </c>
      <c r="J1471">
        <f t="shared" si="226"/>
        <v>38.710346297407746</v>
      </c>
      <c r="K1471">
        <f t="shared" si="227"/>
        <v>234.78874629740773</v>
      </c>
      <c r="L1471">
        <f t="shared" si="228"/>
        <v>0.14557735569987865</v>
      </c>
      <c r="N1471">
        <f t="shared" si="229"/>
        <v>3.8357221179850863E-3</v>
      </c>
      <c r="O1471">
        <f t="shared" si="230"/>
        <v>9.0935722117985077E-2</v>
      </c>
      <c r="P1471">
        <f t="shared" si="231"/>
        <v>0.13413411800896022</v>
      </c>
      <c r="Q1471">
        <f t="shared" si="232"/>
        <v>7.5604462472467771E-3</v>
      </c>
      <c r="R1471">
        <f t="shared" si="233"/>
        <v>5.9731586687948912</v>
      </c>
    </row>
    <row r="1472" spans="1:18">
      <c r="A1472" t="s">
        <v>2864</v>
      </c>
      <c r="B1472">
        <v>19.607839999999999</v>
      </c>
      <c r="C1472">
        <v>19.742279770442718</v>
      </c>
      <c r="D1472">
        <v>8.7599999999999997E-2</v>
      </c>
      <c r="E1472">
        <v>3.3346125474359183</v>
      </c>
      <c r="G1472" s="128">
        <f t="shared" si="225"/>
        <v>8.9732344961904076E-2</v>
      </c>
      <c r="H1472" s="128">
        <v>3.4240603561913217</v>
      </c>
      <c r="J1472">
        <f t="shared" si="226"/>
        <v>3.8710346297407749</v>
      </c>
      <c r="K1472">
        <f t="shared" si="227"/>
        <v>23.478874629740773</v>
      </c>
      <c r="L1472">
        <f t="shared" si="228"/>
        <v>9.0179709462473362E-2</v>
      </c>
      <c r="N1472">
        <f t="shared" si="229"/>
        <v>2.9211205915538642E-3</v>
      </c>
      <c r="O1472">
        <f t="shared" si="230"/>
        <v>9.0521120591553858E-2</v>
      </c>
      <c r="P1472">
        <f t="shared" si="231"/>
        <v>9.2804834612425474E-2</v>
      </c>
      <c r="Q1472">
        <f t="shared" si="232"/>
        <v>3.0724896505213983E-3</v>
      </c>
      <c r="R1472">
        <f t="shared" si="233"/>
        <v>3.4240603561913217</v>
      </c>
    </row>
    <row r="1473" spans="1:18">
      <c r="A1473" t="s">
        <v>2865</v>
      </c>
      <c r="B1473">
        <v>23.148150000000001</v>
      </c>
      <c r="C1473">
        <v>19.809894422100562</v>
      </c>
      <c r="D1473">
        <v>8.5900000000000004E-2</v>
      </c>
      <c r="E1473">
        <v>2.97820806044678</v>
      </c>
      <c r="G1473" s="128">
        <f t="shared" si="225"/>
        <v>8.8336147820799071E-2</v>
      </c>
      <c r="H1473" s="128">
        <v>3.0749152864299485</v>
      </c>
      <c r="J1473">
        <f t="shared" si="226"/>
        <v>4.5856240756694717</v>
      </c>
      <c r="K1473">
        <f t="shared" si="227"/>
        <v>27.733774075669473</v>
      </c>
      <c r="L1473">
        <f t="shared" si="228"/>
        <v>8.8854893832279361E-2</v>
      </c>
      <c r="N1473">
        <f t="shared" si="229"/>
        <v>2.5582807239237842E-3</v>
      </c>
      <c r="O1473">
        <f t="shared" si="230"/>
        <v>8.8458280723923782E-2</v>
      </c>
      <c r="P1473">
        <f t="shared" si="231"/>
        <v>9.1052409533584178E-2</v>
      </c>
      <c r="Q1473">
        <f t="shared" si="232"/>
        <v>2.7162617127851063E-3</v>
      </c>
      <c r="R1473">
        <f t="shared" si="233"/>
        <v>3.0749152864299485</v>
      </c>
    </row>
    <row r="1474" spans="1:18">
      <c r="A1474" t="s">
        <v>2866</v>
      </c>
      <c r="B1474">
        <v>265.95740000000001</v>
      </c>
      <c r="C1474">
        <v>19.814793709388638</v>
      </c>
      <c r="D1474">
        <v>-8.0000000000000002E-3</v>
      </c>
      <c r="E1474">
        <v>1137.5010155599862</v>
      </c>
      <c r="G1474" s="128">
        <f t="shared" si="225"/>
        <v>-0.11767203334378451</v>
      </c>
      <c r="H1474" s="128">
        <v>233.09745231817342</v>
      </c>
      <c r="J1474">
        <f t="shared" si="226"/>
        <v>52.698910164853579</v>
      </c>
      <c r="K1474">
        <f t="shared" si="227"/>
        <v>318.65631016485361</v>
      </c>
      <c r="L1474">
        <f t="shared" si="228"/>
        <v>-0.22667947059843546</v>
      </c>
      <c r="N1474">
        <f t="shared" si="229"/>
        <v>-9.10000812447989E-2</v>
      </c>
      <c r="O1474">
        <f t="shared" si="230"/>
        <v>-9.9000081244798893E-2</v>
      </c>
      <c r="P1474">
        <f t="shared" si="231"/>
        <v>-0.39196254515913775</v>
      </c>
      <c r="Q1474">
        <f t="shared" si="232"/>
        <v>-0.27429051181535324</v>
      </c>
      <c r="R1474">
        <f t="shared" si="233"/>
        <v>233.09745231817342</v>
      </c>
    </row>
    <row r="1475" spans="1:18">
      <c r="A1475" t="s">
        <v>2867</v>
      </c>
      <c r="B1475">
        <v>131.5789</v>
      </c>
      <c r="C1475">
        <v>19.870411273624843</v>
      </c>
      <c r="D1475">
        <v>0.09</v>
      </c>
      <c r="E1475">
        <v>7.7069332261987595</v>
      </c>
      <c r="G1475" s="128">
        <f t="shared" si="225"/>
        <v>0.11150828554870466</v>
      </c>
      <c r="H1475" s="128">
        <v>9.2924754437721635</v>
      </c>
      <c r="J1475">
        <f t="shared" si="226"/>
        <v>26.145268579311562</v>
      </c>
      <c r="K1475">
        <f t="shared" si="227"/>
        <v>157.72416857931157</v>
      </c>
      <c r="L1475">
        <f t="shared" si="228"/>
        <v>0.11858750920146681</v>
      </c>
      <c r="N1475">
        <f t="shared" si="229"/>
        <v>6.936239903578883E-3</v>
      </c>
      <c r="O1475">
        <f t="shared" si="230"/>
        <v>9.6936239903578886E-2</v>
      </c>
      <c r="P1475">
        <f t="shared" si="231"/>
        <v>0.12187016560108939</v>
      </c>
      <c r="Q1475">
        <f t="shared" si="232"/>
        <v>1.0361880052384725E-2</v>
      </c>
      <c r="R1475">
        <f t="shared" si="233"/>
        <v>9.2924754437721635</v>
      </c>
    </row>
    <row r="1476" spans="1:18">
      <c r="A1476" t="s">
        <v>2868</v>
      </c>
      <c r="B1476">
        <v>94.339619999999996</v>
      </c>
      <c r="C1476">
        <v>19.944388983699397</v>
      </c>
      <c r="D1476">
        <v>8.3799999999999999E-2</v>
      </c>
      <c r="E1476">
        <v>2.6313838498061628</v>
      </c>
      <c r="G1476" s="128">
        <f t="shared" si="225"/>
        <v>9.5403702817601688E-2</v>
      </c>
      <c r="H1476" s="128">
        <v>3.029409154696701</v>
      </c>
      <c r="J1476">
        <f t="shared" si="226"/>
        <v>18.815460778543873</v>
      </c>
      <c r="K1476">
        <f t="shared" si="227"/>
        <v>113.15508077854386</v>
      </c>
      <c r="L1476">
        <f t="shared" si="228"/>
        <v>9.8637344751067127E-2</v>
      </c>
      <c r="N1476">
        <f t="shared" si="229"/>
        <v>2.2050996661375647E-3</v>
      </c>
      <c r="O1476">
        <f t="shared" si="230"/>
        <v>8.6005099666137563E-2</v>
      </c>
      <c r="P1476">
        <f t="shared" si="231"/>
        <v>9.8293871324677748E-2</v>
      </c>
      <c r="Q1476">
        <f t="shared" si="232"/>
        <v>2.8901685070760602E-3</v>
      </c>
      <c r="R1476">
        <f t="shared" si="233"/>
        <v>3.029409154696701</v>
      </c>
    </row>
    <row r="1477" spans="1:18">
      <c r="A1477" t="s">
        <v>2869</v>
      </c>
      <c r="B1477">
        <v>236.96680000000001</v>
      </c>
      <c r="C1477">
        <v>20.037653731996819</v>
      </c>
      <c r="D1477">
        <v>0.106</v>
      </c>
      <c r="E1477">
        <v>14.232343412214448</v>
      </c>
      <c r="G1477" s="128">
        <f t="shared" ref="G1477:G1540" si="234">D1477-((B1477*(0.04645-D1477)/(398-B1477)))</f>
        <v>0.19363020880166326</v>
      </c>
      <c r="H1477" s="128">
        <v>19.25647608729718</v>
      </c>
      <c r="J1477">
        <f t="shared" ref="J1477:J1540" si="235">B1477*(C1477/100)</f>
        <v>47.482586843793435</v>
      </c>
      <c r="K1477">
        <f t="shared" ref="K1477:K1540" si="236">B1477+J1477</f>
        <v>284.44938684379343</v>
      </c>
      <c r="L1477">
        <f t="shared" ref="L1477:L1540" si="237">D1477-((K1477*(0.04645-D1477)/(398-K1477)))</f>
        <v>0.25517542508771585</v>
      </c>
      <c r="N1477">
        <f t="shared" si="229"/>
        <v>1.5086284016947315E-2</v>
      </c>
      <c r="O1477">
        <f t="shared" si="230"/>
        <v>0.12108628401694731</v>
      </c>
      <c r="P1477">
        <f t="shared" si="231"/>
        <v>0.23091656365733915</v>
      </c>
      <c r="Q1477">
        <f t="shared" si="232"/>
        <v>3.7286354855675885E-2</v>
      </c>
      <c r="R1477">
        <f t="shared" si="233"/>
        <v>19.25647608729718</v>
      </c>
    </row>
    <row r="1478" spans="1:18">
      <c r="A1478" t="s">
        <v>2870</v>
      </c>
      <c r="B1478">
        <v>55.55556</v>
      </c>
      <c r="C1478">
        <v>20.131812039655657</v>
      </c>
      <c r="D1478">
        <v>9.5399999999999999E-2</v>
      </c>
      <c r="E1478">
        <v>6.3685376421806001</v>
      </c>
      <c r="G1478" s="128">
        <f t="shared" si="234"/>
        <v>0.10334127263973099</v>
      </c>
      <c r="H1478" s="128">
        <v>6.8329342547639129</v>
      </c>
      <c r="J1478">
        <f t="shared" si="235"/>
        <v>11.184340916778121</v>
      </c>
      <c r="K1478">
        <f t="shared" si="236"/>
        <v>66.739900916778126</v>
      </c>
      <c r="L1478">
        <f t="shared" si="237"/>
        <v>0.10526209374119504</v>
      </c>
      <c r="N1478">
        <f t="shared" si="229"/>
        <v>6.0755849106402917E-3</v>
      </c>
      <c r="O1478">
        <f t="shared" si="230"/>
        <v>0.10147558491064029</v>
      </c>
      <c r="P1478">
        <f t="shared" si="231"/>
        <v>0.11040251385724013</v>
      </c>
      <c r="Q1478">
        <f t="shared" si="232"/>
        <v>7.0612412175091455E-3</v>
      </c>
      <c r="R1478">
        <f t="shared" si="233"/>
        <v>6.8329342547639129</v>
      </c>
    </row>
    <row r="1479" spans="1:18">
      <c r="A1479" t="s">
        <v>2871</v>
      </c>
      <c r="B1479">
        <v>47.619050000000001</v>
      </c>
      <c r="C1479">
        <v>20.131815616083912</v>
      </c>
      <c r="D1479">
        <v>7.3200000000000001E-2</v>
      </c>
      <c r="E1479">
        <v>3.738272036993644</v>
      </c>
      <c r="G1479" s="128">
        <f t="shared" si="234"/>
        <v>7.6835498983320871E-2</v>
      </c>
      <c r="H1479" s="128">
        <v>4.0454110226405922</v>
      </c>
      <c r="J1479">
        <f t="shared" si="235"/>
        <v>9.586579344130806</v>
      </c>
      <c r="K1479">
        <f t="shared" si="236"/>
        <v>57.205629344130806</v>
      </c>
      <c r="L1479">
        <f t="shared" si="237"/>
        <v>7.7690246074225006E-2</v>
      </c>
      <c r="N1479">
        <f t="shared" si="229"/>
        <v>2.7364151310793473E-3</v>
      </c>
      <c r="O1479">
        <f t="shared" si="230"/>
        <v>7.5936415131079349E-2</v>
      </c>
      <c r="P1479">
        <f t="shared" si="231"/>
        <v>7.9943810728493034E-2</v>
      </c>
      <c r="Q1479">
        <f t="shared" si="232"/>
        <v>3.1083117451721626E-3</v>
      </c>
      <c r="R1479">
        <f t="shared" si="233"/>
        <v>4.0454110226405922</v>
      </c>
    </row>
    <row r="1480" spans="1:18">
      <c r="A1480" t="s">
        <v>776</v>
      </c>
      <c r="B1480">
        <v>9.5238099999999992</v>
      </c>
      <c r="C1480">
        <v>20.131815616083912</v>
      </c>
      <c r="D1480">
        <v>8.8599999999999998E-2</v>
      </c>
      <c r="E1480">
        <v>3.1061257229812256</v>
      </c>
      <c r="G1480" s="128">
        <f t="shared" si="234"/>
        <v>8.9633341558204627E-2</v>
      </c>
      <c r="H1480" s="128">
        <v>3.1455879397697637</v>
      </c>
      <c r="J1480">
        <f t="shared" si="235"/>
        <v>1.9173158688261611</v>
      </c>
      <c r="K1480">
        <f t="shared" si="236"/>
        <v>11.441125868826161</v>
      </c>
      <c r="L1480">
        <f t="shared" si="237"/>
        <v>8.9847529128531611E-2</v>
      </c>
      <c r="N1480">
        <f t="shared" si="229"/>
        <v>2.7520273905613656E-3</v>
      </c>
      <c r="O1480">
        <f t="shared" si="230"/>
        <v>9.1352027390561363E-2</v>
      </c>
      <c r="P1480">
        <f t="shared" si="231"/>
        <v>9.2452837140272151E-2</v>
      </c>
      <c r="Q1480">
        <f t="shared" si="232"/>
        <v>2.8194955820675244E-3</v>
      </c>
      <c r="R1480">
        <f t="shared" si="233"/>
        <v>3.1455879397697637</v>
      </c>
    </row>
    <row r="1481" spans="1:18">
      <c r="A1481" t="s">
        <v>2872</v>
      </c>
      <c r="B1481">
        <v>1.428571</v>
      </c>
      <c r="C1481">
        <v>20.131822570252623</v>
      </c>
      <c r="D1481">
        <v>8.2699999999999996E-2</v>
      </c>
      <c r="E1481">
        <v>2.3664773759478455</v>
      </c>
      <c r="G1481" s="128">
        <f t="shared" si="234"/>
        <v>8.2830583534170832E-2</v>
      </c>
      <c r="H1481" s="128">
        <v>2.3712579248125767</v>
      </c>
      <c r="J1481">
        <f t="shared" si="235"/>
        <v>0.28759737901008359</v>
      </c>
      <c r="K1481">
        <f t="shared" si="236"/>
        <v>1.7161683790100837</v>
      </c>
      <c r="L1481">
        <f t="shared" si="237"/>
        <v>8.2856986227484081E-2</v>
      </c>
      <c r="N1481">
        <f t="shared" si="229"/>
        <v>1.9570767899088682E-3</v>
      </c>
      <c r="O1481">
        <f t="shared" si="230"/>
        <v>8.4657076789908858E-2</v>
      </c>
      <c r="P1481">
        <f t="shared" si="231"/>
        <v>8.4794710310393359E-2</v>
      </c>
      <c r="Q1481">
        <f t="shared" si="232"/>
        <v>1.9641267762225273E-3</v>
      </c>
      <c r="R1481">
        <f t="shared" si="233"/>
        <v>2.3712579248125767</v>
      </c>
    </row>
    <row r="1482" spans="1:18">
      <c r="A1482" t="s">
        <v>747</v>
      </c>
      <c r="B1482">
        <v>418.41</v>
      </c>
      <c r="C1482">
        <v>20.214953417151669</v>
      </c>
      <c r="D1482">
        <v>8.5999999999999993E-2</v>
      </c>
      <c r="E1482">
        <v>24.465867103166183</v>
      </c>
      <c r="G1482" s="128">
        <f t="shared" si="234"/>
        <v>-0.72478468887799996</v>
      </c>
      <c r="H1482" s="128">
        <v>56.609604495032869</v>
      </c>
      <c r="J1482">
        <f t="shared" si="235"/>
        <v>84.581386592704305</v>
      </c>
      <c r="K1482">
        <f t="shared" si="236"/>
        <v>502.99138659270432</v>
      </c>
      <c r="L1482">
        <f t="shared" si="237"/>
        <v>-0.10347563210031754</v>
      </c>
      <c r="N1482">
        <f t="shared" si="229"/>
        <v>2.1040645708722917E-2</v>
      </c>
      <c r="O1482">
        <f t="shared" si="230"/>
        <v>0.1070406457087229</v>
      </c>
      <c r="P1482">
        <f t="shared" si="231"/>
        <v>-1.1350824346923902</v>
      </c>
      <c r="Q1482">
        <f t="shared" si="232"/>
        <v>-0.41029774581439027</v>
      </c>
      <c r="R1482">
        <f t="shared" si="233"/>
        <v>56.609604495032869</v>
      </c>
    </row>
    <row r="1483" spans="1:18">
      <c r="A1483" t="s">
        <v>2873</v>
      </c>
      <c r="B1483">
        <v>49.26108</v>
      </c>
      <c r="C1483">
        <v>20.327583922713945</v>
      </c>
      <c r="D1483">
        <v>7.9299999999999995E-2</v>
      </c>
      <c r="E1483">
        <v>3.2745372714876826</v>
      </c>
      <c r="G1483" s="128">
        <f t="shared" si="234"/>
        <v>8.3940223345303697E-2</v>
      </c>
      <c r="H1483" s="128">
        <v>3.5304954711134275</v>
      </c>
      <c r="J1483">
        <f t="shared" si="235"/>
        <v>10.013587378235256</v>
      </c>
      <c r="K1483">
        <f t="shared" si="236"/>
        <v>59.274667378235257</v>
      </c>
      <c r="L1483">
        <f t="shared" si="237"/>
        <v>8.5048530256959923E-2</v>
      </c>
      <c r="N1483">
        <f t="shared" si="229"/>
        <v>2.5967080562897321E-3</v>
      </c>
      <c r="O1483">
        <f t="shared" si="230"/>
        <v>8.1896708056289722E-2</v>
      </c>
      <c r="P1483">
        <f t="shared" si="231"/>
        <v>8.690372912895214E-2</v>
      </c>
      <c r="Q1483">
        <f t="shared" si="232"/>
        <v>2.963505783648443E-3</v>
      </c>
      <c r="R1483">
        <f t="shared" si="233"/>
        <v>3.5304954711134275</v>
      </c>
    </row>
    <row r="1484" spans="1:18">
      <c r="A1484" t="s">
        <v>2874</v>
      </c>
      <c r="B1484">
        <v>381.67939999999999</v>
      </c>
      <c r="C1484">
        <v>20.359339312569464</v>
      </c>
      <c r="D1484">
        <v>7.3599999999999999E-2</v>
      </c>
      <c r="E1484">
        <v>4.3502741151709809</v>
      </c>
      <c r="G1484" s="128">
        <f t="shared" si="234"/>
        <v>0.70853962905775469</v>
      </c>
      <c r="H1484" s="128">
        <v>11.019889585826718</v>
      </c>
      <c r="J1484">
        <f t="shared" si="235"/>
        <v>77.707404132179249</v>
      </c>
      <c r="K1484">
        <f t="shared" si="236"/>
        <v>459.38680413217924</v>
      </c>
      <c r="L1484">
        <f t="shared" si="237"/>
        <v>-0.12957643031771066</v>
      </c>
      <c r="N1484">
        <f t="shared" si="229"/>
        <v>3.2018017487658421E-3</v>
      </c>
      <c r="O1484">
        <f t="shared" si="230"/>
        <v>7.6801801748765844E-2</v>
      </c>
      <c r="P1484">
        <f t="shared" si="231"/>
        <v>0.78661991385174546</v>
      </c>
      <c r="Q1484">
        <f t="shared" si="232"/>
        <v>7.8080284793990762E-2</v>
      </c>
      <c r="R1484">
        <f t="shared" si="233"/>
        <v>11.019889585826718</v>
      </c>
    </row>
    <row r="1485" spans="1:18">
      <c r="A1485" t="s">
        <v>2875</v>
      </c>
      <c r="B1485">
        <v>24.390239999999999</v>
      </c>
      <c r="C1485">
        <v>20.374142612151129</v>
      </c>
      <c r="D1485">
        <v>8.8999999999999996E-2</v>
      </c>
      <c r="E1485">
        <v>4.3211075557979512</v>
      </c>
      <c r="G1485" s="128">
        <f t="shared" si="234"/>
        <v>9.1777777304318811E-2</v>
      </c>
      <c r="H1485" s="128">
        <v>4.4638789234748284</v>
      </c>
      <c r="J1485">
        <f t="shared" si="235"/>
        <v>4.9693022810459286</v>
      </c>
      <c r="K1485">
        <f t="shared" si="236"/>
        <v>29.359542281045925</v>
      </c>
      <c r="L1485">
        <f t="shared" si="237"/>
        <v>9.2388799297257032E-2</v>
      </c>
      <c r="N1485">
        <f t="shared" si="229"/>
        <v>3.8457857246601765E-3</v>
      </c>
      <c r="O1485">
        <f t="shared" si="230"/>
        <v>9.2845785724660179E-2</v>
      </c>
      <c r="P1485">
        <f t="shared" si="231"/>
        <v>9.5874626161839963E-2</v>
      </c>
      <c r="Q1485">
        <f t="shared" si="232"/>
        <v>4.0968488575211515E-3</v>
      </c>
      <c r="R1485">
        <f t="shared" si="233"/>
        <v>4.4638789234748284</v>
      </c>
    </row>
    <row r="1486" spans="1:18">
      <c r="A1486" t="s">
        <v>2876</v>
      </c>
      <c r="B1486">
        <v>5.649718</v>
      </c>
      <c r="C1486">
        <v>20.46861249096759</v>
      </c>
      <c r="D1486">
        <v>9.3299999999999994E-2</v>
      </c>
      <c r="E1486">
        <v>2.5411600371353869</v>
      </c>
      <c r="G1486" s="128">
        <f t="shared" si="234"/>
        <v>9.3974624947255669E-2</v>
      </c>
      <c r="H1486" s="128">
        <v>2.5592467621608659</v>
      </c>
      <c r="J1486">
        <f t="shared" si="235"/>
        <v>1.1564188842524443</v>
      </c>
      <c r="K1486">
        <f t="shared" si="236"/>
        <v>6.8061368842524441</v>
      </c>
      <c r="L1486">
        <f t="shared" si="237"/>
        <v>9.4115113791631427E-2</v>
      </c>
      <c r="N1486">
        <f t="shared" si="229"/>
        <v>2.3709023146473158E-3</v>
      </c>
      <c r="O1486">
        <f t="shared" si="230"/>
        <v>9.567090231464731E-2</v>
      </c>
      <c r="P1486">
        <f t="shared" si="231"/>
        <v>9.6379667493471127E-2</v>
      </c>
      <c r="Q1486">
        <f t="shared" si="232"/>
        <v>2.4050425462154579E-3</v>
      </c>
      <c r="R1486">
        <f t="shared" si="233"/>
        <v>2.5592467621608659</v>
      </c>
    </row>
    <row r="1487" spans="1:18">
      <c r="A1487" t="s">
        <v>2877</v>
      </c>
      <c r="B1487">
        <v>88.495580000000004</v>
      </c>
      <c r="C1487">
        <v>20.483514829065971</v>
      </c>
      <c r="D1487">
        <v>9.1899999999999996E-2</v>
      </c>
      <c r="E1487">
        <v>3.5026041858719967</v>
      </c>
      <c r="G1487" s="128">
        <f t="shared" si="234"/>
        <v>0.10489536889004686</v>
      </c>
      <c r="H1487" s="128">
        <v>3.9460853619110186</v>
      </c>
      <c r="J1487">
        <f t="shared" si="235"/>
        <v>18.12700525236794</v>
      </c>
      <c r="K1487">
        <f t="shared" si="236"/>
        <v>106.62258525236794</v>
      </c>
      <c r="L1487">
        <f t="shared" si="237"/>
        <v>0.10853133878759044</v>
      </c>
      <c r="N1487">
        <f t="shared" si="229"/>
        <v>3.2188932468163647E-3</v>
      </c>
      <c r="O1487">
        <f t="shared" si="230"/>
        <v>9.5118893246816355E-2</v>
      </c>
      <c r="P1487">
        <f t="shared" si="231"/>
        <v>0.10903462968713956</v>
      </c>
      <c r="Q1487">
        <f t="shared" si="232"/>
        <v>4.1392607970927031E-3</v>
      </c>
      <c r="R1487">
        <f t="shared" si="233"/>
        <v>3.9460853619110186</v>
      </c>
    </row>
    <row r="1488" spans="1:18">
      <c r="A1488" t="s">
        <v>2878</v>
      </c>
      <c r="B1488">
        <v>185.18520000000001</v>
      </c>
      <c r="C1488">
        <v>20.499804013249026</v>
      </c>
      <c r="D1488">
        <v>7.7200000000000005E-2</v>
      </c>
      <c r="E1488">
        <v>2.7833051492835446</v>
      </c>
      <c r="G1488" s="128">
        <f t="shared" si="234"/>
        <v>0.10395774852124948</v>
      </c>
      <c r="H1488" s="128">
        <v>3.8654717447595903</v>
      </c>
      <c r="J1488">
        <f t="shared" si="235"/>
        <v>37.962603061543234</v>
      </c>
      <c r="K1488">
        <f t="shared" si="236"/>
        <v>223.14780306154324</v>
      </c>
      <c r="L1488">
        <f t="shared" si="237"/>
        <v>0.11644340136576964</v>
      </c>
      <c r="N1488">
        <f t="shared" si="229"/>
        <v>2.1487115752468968E-3</v>
      </c>
      <c r="O1488">
        <f t="shared" si="230"/>
        <v>7.9348711575246908E-2</v>
      </c>
      <c r="P1488">
        <f t="shared" si="231"/>
        <v>0.10797620591682661</v>
      </c>
      <c r="Q1488">
        <f t="shared" si="232"/>
        <v>4.0184573955771297E-3</v>
      </c>
      <c r="R1488">
        <f t="shared" si="233"/>
        <v>3.8654717447595903</v>
      </c>
    </row>
    <row r="1489" spans="1:18">
      <c r="A1489" t="s">
        <v>2879</v>
      </c>
      <c r="B1489">
        <v>97.087379999999996</v>
      </c>
      <c r="C1489">
        <v>20.517665862199408</v>
      </c>
      <c r="D1489">
        <v>8.3000000000000004E-2</v>
      </c>
      <c r="E1489">
        <v>2.4548867785826185</v>
      </c>
      <c r="G1489" s="128">
        <f t="shared" si="234"/>
        <v>9.4792605238690222E-2</v>
      </c>
      <c r="H1489" s="128">
        <v>2.8430059586034986</v>
      </c>
      <c r="J1489">
        <f t="shared" si="235"/>
        <v>19.920064222763816</v>
      </c>
      <c r="K1489">
        <f t="shared" si="236"/>
        <v>117.00744422276381</v>
      </c>
      <c r="L1489">
        <f t="shared" si="237"/>
        <v>9.8219698879611655E-2</v>
      </c>
      <c r="N1489">
        <f t="shared" si="229"/>
        <v>2.0375560262235735E-3</v>
      </c>
      <c r="O1489">
        <f t="shared" si="230"/>
        <v>8.5037556026223579E-2</v>
      </c>
      <c r="P1489">
        <f t="shared" si="231"/>
        <v>9.7487564653941677E-2</v>
      </c>
      <c r="Q1489">
        <f t="shared" si="232"/>
        <v>2.694959415251455E-3</v>
      </c>
      <c r="R1489">
        <f t="shared" si="233"/>
        <v>2.8430059586034986</v>
      </c>
    </row>
    <row r="1490" spans="1:18">
      <c r="A1490" t="s">
        <v>2880</v>
      </c>
      <c r="B1490">
        <v>10.86957</v>
      </c>
      <c r="C1490">
        <v>20.779848347249757</v>
      </c>
      <c r="D1490">
        <v>7.8899999999999998E-2</v>
      </c>
      <c r="E1490">
        <v>2.062549279284672</v>
      </c>
      <c r="G1490" s="128">
        <f t="shared" si="234"/>
        <v>7.9811107779618362E-2</v>
      </c>
      <c r="H1490" s="128">
        <v>2.0962533041835596</v>
      </c>
      <c r="J1490">
        <f t="shared" si="235"/>
        <v>2.2586801619981554</v>
      </c>
      <c r="K1490">
        <f t="shared" si="236"/>
        <v>13.128250161998155</v>
      </c>
      <c r="L1490">
        <f t="shared" si="237"/>
        <v>8.0006892667326593E-2</v>
      </c>
      <c r="N1490">
        <f t="shared" si="229"/>
        <v>1.6273513813556064E-3</v>
      </c>
      <c r="O1490">
        <f t="shared" si="230"/>
        <v>8.0527351381355611E-2</v>
      </c>
      <c r="P1490">
        <f t="shared" si="231"/>
        <v>8.1484150763554114E-2</v>
      </c>
      <c r="Q1490">
        <f t="shared" si="232"/>
        <v>1.6730429839357519E-3</v>
      </c>
      <c r="R1490">
        <f t="shared" si="233"/>
        <v>2.0962533041835596</v>
      </c>
    </row>
    <row r="1491" spans="1:18">
      <c r="A1491" t="s">
        <v>2881</v>
      </c>
      <c r="B1491">
        <v>172.41380000000001</v>
      </c>
      <c r="C1491">
        <v>20.817103895635086</v>
      </c>
      <c r="D1491">
        <v>8.2000000000000003E-2</v>
      </c>
      <c r="E1491">
        <v>13.50047440944911</v>
      </c>
      <c r="G1491" s="128">
        <f t="shared" si="234"/>
        <v>0.1091705919511034</v>
      </c>
      <c r="H1491" s="128">
        <v>17.890717603594265</v>
      </c>
      <c r="J1491">
        <f t="shared" si="235"/>
        <v>35.891559876412487</v>
      </c>
      <c r="K1491">
        <f t="shared" si="236"/>
        <v>208.3053598764125</v>
      </c>
      <c r="L1491">
        <f t="shared" si="237"/>
        <v>0.12103776901014117</v>
      </c>
      <c r="N1491">
        <f t="shared" si="229"/>
        <v>1.1070389015748271E-2</v>
      </c>
      <c r="O1491">
        <f t="shared" si="230"/>
        <v>9.3070389015748267E-2</v>
      </c>
      <c r="P1491">
        <f t="shared" si="231"/>
        <v>0.12870199426324752</v>
      </c>
      <c r="Q1491">
        <f t="shared" si="232"/>
        <v>1.9531402312144119E-2</v>
      </c>
      <c r="R1491">
        <f t="shared" si="233"/>
        <v>17.890717603594265</v>
      </c>
    </row>
    <row r="1492" spans="1:18">
      <c r="A1492" t="s">
        <v>2882</v>
      </c>
      <c r="B1492">
        <v>350.87720000000002</v>
      </c>
      <c r="C1492">
        <v>20.829127734993651</v>
      </c>
      <c r="D1492">
        <v>8.7999999999999995E-2</v>
      </c>
      <c r="E1492">
        <v>13.720816784110943</v>
      </c>
      <c r="G1492" s="128">
        <f t="shared" si="234"/>
        <v>0.39738203290127083</v>
      </c>
      <c r="H1492" s="128">
        <v>25.662939153580961</v>
      </c>
      <c r="J1492">
        <f t="shared" si="235"/>
        <v>73.084660180969152</v>
      </c>
      <c r="K1492">
        <f t="shared" si="236"/>
        <v>423.96186018096915</v>
      </c>
      <c r="L1492">
        <f t="shared" si="237"/>
        <v>-0.590518995469826</v>
      </c>
      <c r="N1492">
        <f t="shared" si="229"/>
        <v>1.2074318770017628E-2</v>
      </c>
      <c r="O1492">
        <f t="shared" si="230"/>
        <v>0.10007431877001763</v>
      </c>
      <c r="P1492">
        <f t="shared" si="231"/>
        <v>0.49936194221198704</v>
      </c>
      <c r="Q1492">
        <f t="shared" si="232"/>
        <v>0.10197990931071621</v>
      </c>
      <c r="R1492">
        <f t="shared" si="233"/>
        <v>25.662939153580961</v>
      </c>
    </row>
    <row r="1493" spans="1:18">
      <c r="A1493" t="s">
        <v>2883</v>
      </c>
      <c r="B1493">
        <v>833.33330000000001</v>
      </c>
      <c r="C1493">
        <v>20.959908323855899</v>
      </c>
      <c r="D1493">
        <v>7.1999999999999995E-2</v>
      </c>
      <c r="E1493">
        <v>16.735835138342448</v>
      </c>
      <c r="G1493" s="128">
        <f t="shared" si="234"/>
        <v>2.3091116128722521E-2</v>
      </c>
      <c r="H1493" s="128">
        <v>-47.708541856922082</v>
      </c>
      <c r="J1493">
        <f t="shared" si="235"/>
        <v>174.66589571216306</v>
      </c>
      <c r="K1493">
        <f t="shared" si="236"/>
        <v>1007.9991957121631</v>
      </c>
      <c r="L1493">
        <f t="shared" si="237"/>
        <v>2.9779650151213734E-2</v>
      </c>
      <c r="N1493">
        <f t="shared" si="229"/>
        <v>1.2049801299606561E-2</v>
      </c>
      <c r="O1493">
        <f t="shared" si="230"/>
        <v>8.4049801299606555E-2</v>
      </c>
      <c r="P1493">
        <f t="shared" si="231"/>
        <v>1.2074681325220452E-2</v>
      </c>
      <c r="Q1493">
        <f t="shared" si="232"/>
        <v>-1.1016434803502069E-2</v>
      </c>
      <c r="R1493">
        <f t="shared" si="233"/>
        <v>-47.708541856922082</v>
      </c>
    </row>
    <row r="1494" spans="1:18">
      <c r="A1494" t="s">
        <v>2884</v>
      </c>
      <c r="B1494">
        <v>149.25370000000001</v>
      </c>
      <c r="C1494">
        <v>21.021729888660314</v>
      </c>
      <c r="D1494">
        <v>0.1221</v>
      </c>
      <c r="E1494">
        <v>4.3680039535353332</v>
      </c>
      <c r="G1494" s="128">
        <f t="shared" si="234"/>
        <v>0.16749180042074999</v>
      </c>
      <c r="H1494" s="128">
        <v>5.0948520656170722</v>
      </c>
      <c r="J1494">
        <f t="shared" si="235"/>
        <v>31.375709662831401</v>
      </c>
      <c r="K1494">
        <f t="shared" si="236"/>
        <v>180.62940966283142</v>
      </c>
      <c r="L1494">
        <f t="shared" si="237"/>
        <v>0.18496321815567457</v>
      </c>
      <c r="N1494">
        <f t="shared" si="229"/>
        <v>5.333332827266642E-3</v>
      </c>
      <c r="O1494">
        <f t="shared" si="230"/>
        <v>0.12743333282726665</v>
      </c>
      <c r="P1494">
        <f t="shared" si="231"/>
        <v>0.17602525987422579</v>
      </c>
      <c r="Q1494">
        <f t="shared" si="232"/>
        <v>8.5334594534758057E-3</v>
      </c>
      <c r="R1494">
        <f t="shared" si="233"/>
        <v>5.0948520656170722</v>
      </c>
    </row>
    <row r="1495" spans="1:18">
      <c r="A1495" t="s">
        <v>2885</v>
      </c>
      <c r="B1495">
        <v>236.96680000000001</v>
      </c>
      <c r="C1495">
        <v>21.215095320596504</v>
      </c>
      <c r="D1495">
        <v>8.1000000000000003E-2</v>
      </c>
      <c r="E1495">
        <v>18.580794604125877</v>
      </c>
      <c r="G1495" s="128">
        <f t="shared" si="234"/>
        <v>0.13184170804529749</v>
      </c>
      <c r="H1495" s="128">
        <v>28.213965409359869</v>
      </c>
      <c r="J1495">
        <f t="shared" si="235"/>
        <v>50.272732498167272</v>
      </c>
      <c r="K1495">
        <f t="shared" si="236"/>
        <v>287.23953249816725</v>
      </c>
      <c r="L1495">
        <f t="shared" si="237"/>
        <v>0.1705998912937729</v>
      </c>
      <c r="N1495">
        <f t="shared" si="229"/>
        <v>1.5050443629341961E-2</v>
      </c>
      <c r="O1495">
        <f t="shared" si="230"/>
        <v>9.6050443629341967E-2</v>
      </c>
      <c r="P1495">
        <f t="shared" si="231"/>
        <v>0.16903948194830695</v>
      </c>
      <c r="Q1495">
        <f t="shared" si="232"/>
        <v>3.7197773903009462E-2</v>
      </c>
      <c r="R1495">
        <f t="shared" si="233"/>
        <v>28.213965409359869</v>
      </c>
    </row>
    <row r="1496" spans="1:18">
      <c r="A1496" t="s">
        <v>2886</v>
      </c>
      <c r="B1496">
        <v>458.71559999999999</v>
      </c>
      <c r="C1496">
        <v>21.225897305838696</v>
      </c>
      <c r="D1496">
        <v>7.9100000000000004E-2</v>
      </c>
      <c r="E1496">
        <v>9.6027310039507388</v>
      </c>
      <c r="G1496" s="128">
        <f t="shared" si="234"/>
        <v>-0.1675757199138278</v>
      </c>
      <c r="H1496" s="128">
        <v>29.712755824813218</v>
      </c>
      <c r="J1496">
        <f t="shared" si="235"/>
        <v>97.366502181861804</v>
      </c>
      <c r="K1496">
        <f t="shared" si="236"/>
        <v>556.08210218186184</v>
      </c>
      <c r="L1496">
        <f t="shared" si="237"/>
        <v>-3.5752221634493167E-2</v>
      </c>
      <c r="N1496">
        <f t="shared" si="229"/>
        <v>7.5957602241250345E-3</v>
      </c>
      <c r="O1496">
        <f t="shared" si="230"/>
        <v>8.6695760224125035E-2</v>
      </c>
      <c r="P1496">
        <f t="shared" si="231"/>
        <v>-0.21736708439349636</v>
      </c>
      <c r="Q1496">
        <f t="shared" si="232"/>
        <v>-4.9791364479668559E-2</v>
      </c>
      <c r="R1496">
        <f t="shared" si="233"/>
        <v>29.712755824813218</v>
      </c>
    </row>
    <row r="1497" spans="1:18">
      <c r="A1497" t="s">
        <v>2887</v>
      </c>
      <c r="B1497">
        <v>518.13469999999995</v>
      </c>
      <c r="C1497">
        <v>21.367675664298091</v>
      </c>
      <c r="D1497">
        <v>9.6000000000000002E-2</v>
      </c>
      <c r="E1497">
        <v>18.811509774603419</v>
      </c>
      <c r="G1497" s="128">
        <f t="shared" si="234"/>
        <v>-0.11770656758621786</v>
      </c>
      <c r="H1497" s="128">
        <v>50.828675617137222</v>
      </c>
      <c r="J1497">
        <f t="shared" si="235"/>
        <v>110.71334220018392</v>
      </c>
      <c r="K1497">
        <f t="shared" si="236"/>
        <v>628.84804220018384</v>
      </c>
      <c r="L1497">
        <f t="shared" si="237"/>
        <v>-3.8978058267432419E-2</v>
      </c>
      <c r="N1497">
        <f t="shared" si="229"/>
        <v>1.8059049383619283E-2</v>
      </c>
      <c r="O1497">
        <f t="shared" si="230"/>
        <v>0.11405904938361928</v>
      </c>
      <c r="P1497">
        <f t="shared" si="231"/>
        <v>-0.17753525700468292</v>
      </c>
      <c r="Q1497">
        <f t="shared" si="232"/>
        <v>-5.9828689418465059E-2</v>
      </c>
      <c r="R1497">
        <f t="shared" si="233"/>
        <v>50.828675617137222</v>
      </c>
    </row>
    <row r="1498" spans="1:18">
      <c r="A1498" t="s">
        <v>2888</v>
      </c>
      <c r="B1498">
        <v>78.740160000000003</v>
      </c>
      <c r="C1498">
        <v>21.383888493710568</v>
      </c>
      <c r="D1498">
        <v>9.0399999999999994E-2</v>
      </c>
      <c r="E1498">
        <v>7.4574339512414713</v>
      </c>
      <c r="G1498" s="128">
        <f t="shared" si="234"/>
        <v>0.10123954070765681</v>
      </c>
      <c r="H1498" s="128">
        <v>8.3013067127823419</v>
      </c>
      <c r="J1498">
        <f t="shared" si="235"/>
        <v>16.837708014169291</v>
      </c>
      <c r="K1498">
        <f t="shared" si="236"/>
        <v>95.577868014169297</v>
      </c>
      <c r="L1498">
        <f t="shared" si="237"/>
        <v>0.10429001284938878</v>
      </c>
      <c r="N1498">
        <f t="shared" si="229"/>
        <v>6.7415202919222893E-3</v>
      </c>
      <c r="O1498">
        <f t="shared" si="230"/>
        <v>9.7141520291922287E-2</v>
      </c>
      <c r="P1498">
        <f t="shared" si="231"/>
        <v>0.10964374549641154</v>
      </c>
      <c r="Q1498">
        <f t="shared" si="232"/>
        <v>8.4042047887547267E-3</v>
      </c>
      <c r="R1498">
        <f t="shared" si="233"/>
        <v>8.3013067127823419</v>
      </c>
    </row>
    <row r="1499" spans="1:18">
      <c r="A1499" t="s">
        <v>732</v>
      </c>
      <c r="B1499">
        <v>561.79780000000005</v>
      </c>
      <c r="C1499">
        <v>21.471861281349508</v>
      </c>
      <c r="D1499">
        <v>0.06</v>
      </c>
      <c r="E1499">
        <v>58.353133401538756</v>
      </c>
      <c r="G1499" s="128">
        <f t="shared" si="234"/>
        <v>1.3525870371885344E-2</v>
      </c>
      <c r="H1499" s="128">
        <v>-628.96317464515926</v>
      </c>
      <c r="J1499">
        <f t="shared" si="235"/>
        <v>120.62844429767335</v>
      </c>
      <c r="K1499">
        <f t="shared" si="236"/>
        <v>682.42624429767341</v>
      </c>
      <c r="L1499">
        <f t="shared" si="237"/>
        <v>2.7489372743831876E-2</v>
      </c>
      <c r="N1499">
        <f t="shared" si="229"/>
        <v>3.5011880040923253E-2</v>
      </c>
      <c r="O1499">
        <f t="shared" si="230"/>
        <v>9.5011880040923258E-2</v>
      </c>
      <c r="P1499">
        <f t="shared" si="231"/>
        <v>-7.1546873317513721E-2</v>
      </c>
      <c r="Q1499">
        <f t="shared" si="232"/>
        <v>-8.5072743689399072E-2</v>
      </c>
      <c r="R1499">
        <f t="shared" si="233"/>
        <v>-628.96317464515926</v>
      </c>
    </row>
    <row r="1500" spans="1:18">
      <c r="A1500" t="s">
        <v>2889</v>
      </c>
      <c r="B1500">
        <v>12.65823</v>
      </c>
      <c r="C1500">
        <v>21.64154583993567</v>
      </c>
      <c r="D1500">
        <v>8.7300000000000003E-2</v>
      </c>
      <c r="E1500">
        <v>3.6531188452711647</v>
      </c>
      <c r="G1500" s="128">
        <f t="shared" si="234"/>
        <v>8.8641896300263534E-2</v>
      </c>
      <c r="H1500" s="128">
        <v>3.7160024422792368</v>
      </c>
      <c r="J1500">
        <f t="shared" si="235"/>
        <v>2.7394366479744887</v>
      </c>
      <c r="K1500">
        <f t="shared" si="236"/>
        <v>15.397666647974489</v>
      </c>
      <c r="L1500">
        <f t="shared" si="237"/>
        <v>8.8943990712390744E-2</v>
      </c>
      <c r="N1500">
        <f t="shared" si="229"/>
        <v>3.1891727519217268E-3</v>
      </c>
      <c r="O1500">
        <f t="shared" si="230"/>
        <v>9.0489172751921726E-2</v>
      </c>
      <c r="P1500">
        <f t="shared" si="231"/>
        <v>9.1935831331663956E-2</v>
      </c>
      <c r="Q1500">
        <f t="shared" si="232"/>
        <v>3.2939350314004218E-3</v>
      </c>
      <c r="R1500">
        <f t="shared" si="233"/>
        <v>3.7160024422792368</v>
      </c>
    </row>
    <row r="1501" spans="1:18">
      <c r="A1501" t="s">
        <v>2890</v>
      </c>
      <c r="B1501">
        <v>6.3291139999999997</v>
      </c>
      <c r="C1501">
        <v>21.641549220678794</v>
      </c>
      <c r="D1501">
        <v>8.5150000000000003E-2</v>
      </c>
      <c r="E1501">
        <v>1.8184828591058373</v>
      </c>
      <c r="G1501" s="128">
        <f t="shared" si="234"/>
        <v>8.5775363591104395E-2</v>
      </c>
      <c r="H1501" s="128">
        <v>1.8343959297323569</v>
      </c>
      <c r="J1501">
        <f t="shared" si="235"/>
        <v>1.3697183215428723</v>
      </c>
      <c r="K1501">
        <f t="shared" si="236"/>
        <v>7.6988323215428718</v>
      </c>
      <c r="L1501">
        <f t="shared" si="237"/>
        <v>8.5913371558983306E-2</v>
      </c>
      <c r="N1501">
        <f t="shared" si="229"/>
        <v>1.5484381545286204E-3</v>
      </c>
      <c r="O1501">
        <f t="shared" si="230"/>
        <v>8.6698438154528629E-2</v>
      </c>
      <c r="P1501">
        <f t="shared" si="231"/>
        <v>8.7348823369532744E-2</v>
      </c>
      <c r="Q1501">
        <f t="shared" si="232"/>
        <v>1.5734597784283488E-3</v>
      </c>
      <c r="R1501">
        <f t="shared" si="233"/>
        <v>1.8343959297323569</v>
      </c>
    </row>
    <row r="1502" spans="1:18">
      <c r="A1502" t="s">
        <v>2891</v>
      </c>
      <c r="B1502">
        <v>50.251260000000002</v>
      </c>
      <c r="C1502">
        <v>21.730098701328874</v>
      </c>
      <c r="D1502">
        <v>8.5900000000000004E-2</v>
      </c>
      <c r="E1502">
        <v>2.5886969557217405</v>
      </c>
      <c r="G1502" s="128">
        <f t="shared" si="234"/>
        <v>9.1600702774652765E-2</v>
      </c>
      <c r="H1502" s="128">
        <v>2.7783891744627516</v>
      </c>
      <c r="J1502">
        <f t="shared" si="235"/>
        <v>10.919648396661396</v>
      </c>
      <c r="K1502">
        <f t="shared" si="236"/>
        <v>61.170908396661396</v>
      </c>
      <c r="L1502">
        <f t="shared" si="237"/>
        <v>9.3064441541439516E-2</v>
      </c>
      <c r="N1502">
        <f t="shared" si="229"/>
        <v>2.2236906849649753E-3</v>
      </c>
      <c r="O1502">
        <f t="shared" si="230"/>
        <v>8.8123690684964978E-2</v>
      </c>
      <c r="P1502">
        <f t="shared" si="231"/>
        <v>9.4145726784275519E-2</v>
      </c>
      <c r="Q1502">
        <f t="shared" si="232"/>
        <v>2.5450240096227539E-3</v>
      </c>
      <c r="R1502">
        <f t="shared" si="233"/>
        <v>2.7783891744627516</v>
      </c>
    </row>
    <row r="1503" spans="1:18">
      <c r="A1503" t="s">
        <v>2892</v>
      </c>
      <c r="B1503">
        <v>5.2910050000000002</v>
      </c>
      <c r="C1503">
        <v>21.814706117032213</v>
      </c>
      <c r="D1503">
        <v>8.5180000000000006E-2</v>
      </c>
      <c r="E1503">
        <v>1.8646560029902812</v>
      </c>
      <c r="G1503" s="128">
        <f t="shared" si="234"/>
        <v>8.5701812910473324E-2</v>
      </c>
      <c r="H1503" s="128">
        <v>1.8782723859081025</v>
      </c>
      <c r="J1503">
        <f t="shared" si="235"/>
        <v>1.1542171913874801</v>
      </c>
      <c r="K1503">
        <f t="shared" si="236"/>
        <v>6.4452221913874803</v>
      </c>
      <c r="L1503">
        <f t="shared" si="237"/>
        <v>8.5817518604343154E-2</v>
      </c>
      <c r="N1503">
        <f t="shared" si="229"/>
        <v>1.5883139833471217E-3</v>
      </c>
      <c r="O1503">
        <f t="shared" si="230"/>
        <v>8.6768313983347126E-2</v>
      </c>
      <c r="P1503">
        <f t="shared" si="231"/>
        <v>8.731152639659337E-2</v>
      </c>
      <c r="Q1503">
        <f t="shared" si="232"/>
        <v>1.6097134861200457E-3</v>
      </c>
      <c r="R1503">
        <f t="shared" si="233"/>
        <v>1.8782723859081025</v>
      </c>
    </row>
    <row r="1504" spans="1:18">
      <c r="A1504" t="s">
        <v>2893</v>
      </c>
      <c r="B1504">
        <v>374.53179999999998</v>
      </c>
      <c r="C1504">
        <v>21.844271541377086</v>
      </c>
      <c r="D1504">
        <v>0.106</v>
      </c>
      <c r="E1504">
        <v>45.308522352784905</v>
      </c>
      <c r="G1504" s="128">
        <f t="shared" si="234"/>
        <v>1.0563655452910738</v>
      </c>
      <c r="H1504" s="128">
        <v>77.103630499292038</v>
      </c>
      <c r="J1504">
        <f t="shared" si="235"/>
        <v>81.81374340080734</v>
      </c>
      <c r="K1504">
        <f t="shared" si="236"/>
        <v>456.34554340080729</v>
      </c>
      <c r="L1504">
        <f t="shared" si="237"/>
        <v>-0.35976611555120191</v>
      </c>
      <c r="N1504">
        <f t="shared" si="229"/>
        <v>4.8027033693952004E-2</v>
      </c>
      <c r="O1504">
        <f t="shared" si="230"/>
        <v>0.15402703369395199</v>
      </c>
      <c r="P1504">
        <f t="shared" si="231"/>
        <v>1.870861732054135</v>
      </c>
      <c r="Q1504">
        <f t="shared" si="232"/>
        <v>0.81449618676306113</v>
      </c>
      <c r="R1504">
        <f t="shared" si="233"/>
        <v>77.103630499292038</v>
      </c>
    </row>
    <row r="1505" spans="1:18">
      <c r="A1505" t="s">
        <v>2894</v>
      </c>
      <c r="B1505">
        <v>18.181819999999998</v>
      </c>
      <c r="C1505">
        <v>21.939073064789476</v>
      </c>
      <c r="D1505">
        <v>8.8200000000000001E-2</v>
      </c>
      <c r="E1505">
        <v>2.7298883617190763</v>
      </c>
      <c r="G1505" s="128">
        <f t="shared" si="234"/>
        <v>9.0198564115598678E-2</v>
      </c>
      <c r="H1505" s="128">
        <v>2.7971848786291669</v>
      </c>
      <c r="J1505">
        <f t="shared" si="235"/>
        <v>3.9889227743085054</v>
      </c>
      <c r="K1505">
        <f t="shared" si="236"/>
        <v>22.170742774308504</v>
      </c>
      <c r="L1505">
        <f t="shared" si="237"/>
        <v>9.0662896363258721E-2</v>
      </c>
      <c r="N1505">
        <f t="shared" si="229"/>
        <v>2.4077615350362254E-3</v>
      </c>
      <c r="O1505">
        <f t="shared" si="230"/>
        <v>9.0607761535036233E-2</v>
      </c>
      <c r="P1505">
        <f t="shared" si="231"/>
        <v>9.2721584711780838E-2</v>
      </c>
      <c r="Q1505">
        <f t="shared" si="232"/>
        <v>2.52302059618216E-3</v>
      </c>
      <c r="R1505">
        <f t="shared" si="233"/>
        <v>2.7971848786291669</v>
      </c>
    </row>
    <row r="1506" spans="1:18">
      <c r="A1506" t="s">
        <v>2895</v>
      </c>
      <c r="B1506">
        <v>156.25</v>
      </c>
      <c r="C1506">
        <v>21.995583533973416</v>
      </c>
      <c r="D1506">
        <v>8.8900000000000007E-2</v>
      </c>
      <c r="E1506">
        <v>2.622625447441798</v>
      </c>
      <c r="G1506" s="128">
        <f t="shared" si="234"/>
        <v>0.11633665977249226</v>
      </c>
      <c r="H1506" s="128">
        <v>3.2994232534477494</v>
      </c>
      <c r="J1506">
        <f t="shared" si="235"/>
        <v>34.368099271833465</v>
      </c>
      <c r="K1506">
        <f t="shared" si="236"/>
        <v>190.61809927183347</v>
      </c>
      <c r="L1506">
        <f t="shared" si="237"/>
        <v>0.1279185367463474</v>
      </c>
      <c r="N1506">
        <f t="shared" si="229"/>
        <v>2.331514022775759E-3</v>
      </c>
      <c r="O1506">
        <f t="shared" si="230"/>
        <v>9.1231514022775767E-2</v>
      </c>
      <c r="P1506">
        <f t="shared" si="231"/>
        <v>0.12017509857731026</v>
      </c>
      <c r="Q1506">
        <f t="shared" si="232"/>
        <v>3.8384388048180035E-3</v>
      </c>
      <c r="R1506">
        <f t="shared" si="233"/>
        <v>3.2994232534477494</v>
      </c>
    </row>
    <row r="1507" spans="1:18">
      <c r="A1507" t="s">
        <v>2896</v>
      </c>
      <c r="B1507">
        <v>729.92700000000002</v>
      </c>
      <c r="C1507">
        <v>22.01826326493337</v>
      </c>
      <c r="D1507">
        <v>7.1999999999999995E-2</v>
      </c>
      <c r="E1507">
        <v>23.659986642034156</v>
      </c>
      <c r="G1507" s="128">
        <f t="shared" si="234"/>
        <v>1.5814046913929874E-2</v>
      </c>
      <c r="H1507" s="128">
        <v>-129.16488452409681</v>
      </c>
      <c r="J1507">
        <f t="shared" si="235"/>
        <v>160.71724850183023</v>
      </c>
      <c r="K1507">
        <f t="shared" si="236"/>
        <v>890.64424850183025</v>
      </c>
      <c r="L1507">
        <f t="shared" si="237"/>
        <v>2.5808532996326621E-2</v>
      </c>
      <c r="N1507">
        <f t="shared" si="229"/>
        <v>1.703519038226459E-2</v>
      </c>
      <c r="O1507">
        <f t="shared" si="230"/>
        <v>8.9035190382264581E-2</v>
      </c>
      <c r="P1507">
        <f t="shared" si="231"/>
        <v>-4.6121485210341429E-3</v>
      </c>
      <c r="Q1507">
        <f t="shared" si="232"/>
        <v>-2.0426195434964017E-2</v>
      </c>
      <c r="R1507">
        <f t="shared" si="233"/>
        <v>-129.16488452409681</v>
      </c>
    </row>
    <row r="1508" spans="1:18">
      <c r="A1508" t="s">
        <v>807</v>
      </c>
      <c r="B1508">
        <v>10.98901</v>
      </c>
      <c r="C1508">
        <v>22.098041471578487</v>
      </c>
      <c r="D1508">
        <v>8.6699999999999999E-2</v>
      </c>
      <c r="E1508">
        <v>2.2176251555249893</v>
      </c>
      <c r="G1508" s="128">
        <f t="shared" si="234"/>
        <v>8.7842881375280846E-2</v>
      </c>
      <c r="H1508" s="128">
        <v>2.2509219599747698</v>
      </c>
      <c r="J1508">
        <f t="shared" si="235"/>
        <v>2.4283559871159071</v>
      </c>
      <c r="K1508">
        <f t="shared" si="236"/>
        <v>13.417365987115907</v>
      </c>
      <c r="L1508">
        <f t="shared" si="237"/>
        <v>8.8104246924377044E-2</v>
      </c>
      <c r="N1508">
        <f t="shared" ref="N1508:N1571" si="238">D1508*(E1508/100)</f>
        <v>1.9226810098401657E-3</v>
      </c>
      <c r="O1508">
        <f t="shared" ref="O1508:O1571" si="239">D1508+N1508</f>
        <v>8.8622681009840165E-2</v>
      </c>
      <c r="P1508">
        <f t="shared" ref="P1508:P1571" si="240">O1508-((B1508*(0.04645-O1508)/(398-B1508)))</f>
        <v>8.9820156082431629E-2</v>
      </c>
      <c r="Q1508">
        <f t="shared" ref="Q1508:Q1571" si="241">P1508-G1508</f>
        <v>1.9772747071507835E-3</v>
      </c>
      <c r="R1508">
        <f t="shared" ref="R1508:R1571" si="242">(Q1508/G1508)*100</f>
        <v>2.2509219599747698</v>
      </c>
    </row>
    <row r="1509" spans="1:18">
      <c r="A1509" t="s">
        <v>2897</v>
      </c>
      <c r="B1509">
        <v>20</v>
      </c>
      <c r="C1509">
        <v>22.119900542271889</v>
      </c>
      <c r="D1509">
        <v>7.9100000000000004E-2</v>
      </c>
      <c r="E1509">
        <v>2.6323691179938837</v>
      </c>
      <c r="G1509" s="128">
        <f t="shared" si="234"/>
        <v>8.0827513227513234E-2</v>
      </c>
      <c r="H1509" s="128">
        <v>2.712409929658167</v>
      </c>
      <c r="J1509">
        <f t="shared" si="235"/>
        <v>4.4239801084543782</v>
      </c>
      <c r="K1509">
        <f t="shared" si="236"/>
        <v>24.42398010845438</v>
      </c>
      <c r="L1509">
        <f t="shared" si="237"/>
        <v>8.1234620286314271E-2</v>
      </c>
      <c r="N1509">
        <f t="shared" si="238"/>
        <v>2.0822039723331623E-3</v>
      </c>
      <c r="O1509">
        <f t="shared" si="239"/>
        <v>8.1182203972333167E-2</v>
      </c>
      <c r="P1509">
        <f t="shared" si="240"/>
        <v>8.3019886722192071E-2</v>
      </c>
      <c r="Q1509">
        <f t="shared" si="241"/>
        <v>2.192373494678837E-3</v>
      </c>
      <c r="R1509">
        <f t="shared" si="242"/>
        <v>2.712409929658167</v>
      </c>
    </row>
    <row r="1510" spans="1:18">
      <c r="A1510" t="s">
        <v>2898</v>
      </c>
      <c r="B1510">
        <v>84.745760000000004</v>
      </c>
      <c r="C1510">
        <v>22.153621747984335</v>
      </c>
      <c r="D1510">
        <v>7.8200000000000006E-2</v>
      </c>
      <c r="E1510">
        <v>4.3652548690339188</v>
      </c>
      <c r="G1510" s="128">
        <f t="shared" si="234"/>
        <v>8.6789438023249108E-2</v>
      </c>
      <c r="H1510" s="128">
        <v>4.9973020058135944</v>
      </c>
      <c r="J1510">
        <f t="shared" si="235"/>
        <v>18.774255117854608</v>
      </c>
      <c r="K1510">
        <f t="shared" si="236"/>
        <v>103.52001511785461</v>
      </c>
      <c r="L1510">
        <f t="shared" si="237"/>
        <v>8.9361235563453628E-2</v>
      </c>
      <c r="N1510">
        <f t="shared" si="238"/>
        <v>3.4136293075845247E-3</v>
      </c>
      <c r="O1510">
        <f t="shared" si="239"/>
        <v>8.1613629307584534E-2</v>
      </c>
      <c r="P1510">
        <f t="shared" si="240"/>
        <v>9.1126568350419282E-2</v>
      </c>
      <c r="Q1510">
        <f t="shared" si="241"/>
        <v>4.3371303271701744E-3</v>
      </c>
      <c r="R1510">
        <f t="shared" si="242"/>
        <v>4.9973020058135944</v>
      </c>
    </row>
    <row r="1511" spans="1:18">
      <c r="A1511" t="s">
        <v>2899</v>
      </c>
      <c r="B1511">
        <v>787.40160000000003</v>
      </c>
      <c r="C1511">
        <v>22.166882431431979</v>
      </c>
      <c r="D1511">
        <v>7.4800000000000005E-2</v>
      </c>
      <c r="E1511">
        <v>4.414332027594873</v>
      </c>
      <c r="G1511" s="128">
        <f t="shared" si="234"/>
        <v>1.7474001955821439E-2</v>
      </c>
      <c r="H1511" s="128">
        <v>-19.313436417651118</v>
      </c>
      <c r="J1511">
        <f t="shared" si="235"/>
        <v>174.5423869352143</v>
      </c>
      <c r="K1511">
        <f t="shared" si="236"/>
        <v>961.9439869352143</v>
      </c>
      <c r="L1511">
        <f t="shared" si="237"/>
        <v>2.6442161878842366E-2</v>
      </c>
      <c r="N1511">
        <f t="shared" si="238"/>
        <v>3.3019203566409653E-3</v>
      </c>
      <c r="O1511">
        <f t="shared" si="239"/>
        <v>7.8101920356640972E-2</v>
      </c>
      <c r="P1511">
        <f t="shared" si="240"/>
        <v>1.4099171698464752E-2</v>
      </c>
      <c r="Q1511">
        <f t="shared" si="241"/>
        <v>-3.3748302573566868E-3</v>
      </c>
      <c r="R1511">
        <f t="shared" si="242"/>
        <v>-19.313436417651118</v>
      </c>
    </row>
    <row r="1512" spans="1:18">
      <c r="A1512" t="s">
        <v>784</v>
      </c>
      <c r="B1512">
        <v>96.153850000000006</v>
      </c>
      <c r="C1512">
        <v>22.23465907511093</v>
      </c>
      <c r="D1512">
        <v>0.30199999999999999</v>
      </c>
      <c r="E1512">
        <v>11.032364106489943</v>
      </c>
      <c r="G1512" s="128">
        <f t="shared" si="234"/>
        <v>0.38340609501727951</v>
      </c>
      <c r="H1512" s="128">
        <v>11.458135353567151</v>
      </c>
      <c r="J1512">
        <f t="shared" si="235"/>
        <v>21.379480735093551</v>
      </c>
      <c r="K1512">
        <f t="shared" si="236"/>
        <v>117.53333073509356</v>
      </c>
      <c r="L1512">
        <f t="shared" si="237"/>
        <v>0.4090916652879843</v>
      </c>
      <c r="N1512">
        <f t="shared" si="238"/>
        <v>3.331773960159963E-2</v>
      </c>
      <c r="O1512">
        <f t="shared" si="239"/>
        <v>0.33531773960159961</v>
      </c>
      <c r="P1512">
        <f t="shared" si="240"/>
        <v>0.42733728433818569</v>
      </c>
      <c r="Q1512">
        <f t="shared" si="241"/>
        <v>4.3931189320906172E-2</v>
      </c>
      <c r="R1512">
        <f t="shared" si="242"/>
        <v>11.458135353567151</v>
      </c>
    </row>
    <row r="1513" spans="1:18">
      <c r="A1513" t="s">
        <v>2900</v>
      </c>
      <c r="B1513">
        <v>10.10101</v>
      </c>
      <c r="C1513">
        <v>22.340931255941808</v>
      </c>
      <c r="D1513">
        <v>8.5800000000000001E-2</v>
      </c>
      <c r="E1513">
        <v>3.6000278970573363</v>
      </c>
      <c r="G1513" s="128">
        <f t="shared" si="234"/>
        <v>8.6824686203745977E-2</v>
      </c>
      <c r="H1513" s="128">
        <v>3.650180619680317</v>
      </c>
      <c r="J1513">
        <f t="shared" si="235"/>
        <v>2.2566597002558075</v>
      </c>
      <c r="K1513">
        <f t="shared" si="236"/>
        <v>12.357669700255808</v>
      </c>
      <c r="L1513">
        <f t="shared" si="237"/>
        <v>8.7060946386064791E-2</v>
      </c>
      <c r="N1513">
        <f t="shared" si="238"/>
        <v>3.0888239356751945E-3</v>
      </c>
      <c r="O1513">
        <f t="shared" si="239"/>
        <v>8.8888823935675196E-2</v>
      </c>
      <c r="P1513">
        <f t="shared" si="240"/>
        <v>8.9993944072653362E-2</v>
      </c>
      <c r="Q1513">
        <f t="shared" si="241"/>
        <v>3.1692578689073853E-3</v>
      </c>
      <c r="R1513">
        <f t="shared" si="242"/>
        <v>3.650180619680317</v>
      </c>
    </row>
    <row r="1514" spans="1:18">
      <c r="A1514" t="s">
        <v>2901</v>
      </c>
      <c r="B1514">
        <v>28.16901</v>
      </c>
      <c r="C1514">
        <v>22.372067965980424</v>
      </c>
      <c r="D1514">
        <v>8.7900000000000006E-2</v>
      </c>
      <c r="E1514">
        <v>2.4598409718159728</v>
      </c>
      <c r="G1514" s="128">
        <f t="shared" si="234"/>
        <v>9.1057132571556537E-2</v>
      </c>
      <c r="H1514" s="128">
        <v>2.5554165784270988</v>
      </c>
      <c r="J1514">
        <f t="shared" si="235"/>
        <v>6.3019900625438225</v>
      </c>
      <c r="K1514">
        <f t="shared" si="236"/>
        <v>34.471000062543823</v>
      </c>
      <c r="L1514">
        <f t="shared" si="237"/>
        <v>9.1830423577866596E-2</v>
      </c>
      <c r="N1514">
        <f t="shared" si="238"/>
        <v>2.16220021422624E-3</v>
      </c>
      <c r="O1514">
        <f t="shared" si="239"/>
        <v>9.0062200214226243E-2</v>
      </c>
      <c r="P1514">
        <f t="shared" si="240"/>
        <v>9.3384021633130435E-2</v>
      </c>
      <c r="Q1514">
        <f t="shared" si="241"/>
        <v>2.3268890615738974E-3</v>
      </c>
      <c r="R1514">
        <f t="shared" si="242"/>
        <v>2.5554165784270988</v>
      </c>
    </row>
    <row r="1515" spans="1:18">
      <c r="A1515" t="s">
        <v>2902</v>
      </c>
      <c r="B1515">
        <v>49.504950000000001</v>
      </c>
      <c r="C1515">
        <v>22.395643212760028</v>
      </c>
      <c r="D1515">
        <v>8.5000000000000006E-2</v>
      </c>
      <c r="E1515">
        <v>5.2822434156076241</v>
      </c>
      <c r="G1515" s="128">
        <f t="shared" si="234"/>
        <v>9.0476163355835332E-2</v>
      </c>
      <c r="H1515" s="128">
        <v>5.6674750694245022</v>
      </c>
      <c r="J1515">
        <f t="shared" si="235"/>
        <v>11.086951974655246</v>
      </c>
      <c r="K1515">
        <f t="shared" si="236"/>
        <v>60.591901974655244</v>
      </c>
      <c r="L1515">
        <f t="shared" si="237"/>
        <v>9.1922826792816048E-2</v>
      </c>
      <c r="N1515">
        <f t="shared" si="238"/>
        <v>4.4899069032664808E-3</v>
      </c>
      <c r="O1515">
        <f t="shared" si="239"/>
        <v>8.9489906903266483E-2</v>
      </c>
      <c r="P1515">
        <f t="shared" si="240"/>
        <v>9.5603877357799086E-2</v>
      </c>
      <c r="Q1515">
        <f t="shared" si="241"/>
        <v>5.127714001963754E-3</v>
      </c>
      <c r="R1515">
        <f t="shared" si="242"/>
        <v>5.6674750694245022</v>
      </c>
    </row>
    <row r="1516" spans="1:18">
      <c r="A1516" t="s">
        <v>2903</v>
      </c>
      <c r="B1516">
        <v>58.823529999999998</v>
      </c>
      <c r="C1516">
        <v>22.470960165693139</v>
      </c>
      <c r="D1516">
        <v>9.3200000000000005E-2</v>
      </c>
      <c r="E1516">
        <v>3.9520633873447726</v>
      </c>
      <c r="G1516" s="128">
        <f t="shared" si="234"/>
        <v>0.10130787383776947</v>
      </c>
      <c r="H1516" s="128">
        <v>4.2663253266222529</v>
      </c>
      <c r="J1516">
        <f t="shared" si="235"/>
        <v>13.218211994354553</v>
      </c>
      <c r="K1516">
        <f t="shared" si="236"/>
        <v>72.041741994354553</v>
      </c>
      <c r="L1516">
        <f t="shared" si="237"/>
        <v>0.10353246237982333</v>
      </c>
      <c r="N1516">
        <f t="shared" si="238"/>
        <v>3.683323077005328E-3</v>
      </c>
      <c r="O1516">
        <f t="shared" si="239"/>
        <v>9.688332307700534E-2</v>
      </c>
      <c r="P1516">
        <f t="shared" si="240"/>
        <v>0.10562999731717275</v>
      </c>
      <c r="Q1516">
        <f t="shared" si="241"/>
        <v>4.3221234794032781E-3</v>
      </c>
      <c r="R1516">
        <f t="shared" si="242"/>
        <v>4.2663253266222529</v>
      </c>
    </row>
    <row r="1517" spans="1:18">
      <c r="A1517" t="s">
        <v>2904</v>
      </c>
      <c r="B1517">
        <v>31.948879999999999</v>
      </c>
      <c r="C1517">
        <v>22.482175666633026</v>
      </c>
      <c r="D1517">
        <v>0.10589999999999999</v>
      </c>
      <c r="E1517">
        <v>3.7237813617055946</v>
      </c>
      <c r="G1517" s="128">
        <f t="shared" si="234"/>
        <v>0.11108878597065895</v>
      </c>
      <c r="H1517" s="128">
        <v>3.8596795195438487</v>
      </c>
      <c r="J1517">
        <f t="shared" si="235"/>
        <v>7.1828033251217853</v>
      </c>
      <c r="K1517">
        <f t="shared" si="236"/>
        <v>39.131683325121784</v>
      </c>
      <c r="L1517">
        <f t="shared" si="237"/>
        <v>0.11238254099228856</v>
      </c>
      <c r="N1517">
        <f t="shared" si="238"/>
        <v>3.9434844620462239E-3</v>
      </c>
      <c r="O1517">
        <f t="shared" si="239"/>
        <v>0.10984348446204621</v>
      </c>
      <c r="P1517">
        <f t="shared" si="240"/>
        <v>0.11537645709127838</v>
      </c>
      <c r="Q1517">
        <f t="shared" si="241"/>
        <v>4.287671120619424E-3</v>
      </c>
      <c r="R1517">
        <f t="shared" si="242"/>
        <v>3.8596795195438487</v>
      </c>
    </row>
    <row r="1518" spans="1:18">
      <c r="A1518" t="s">
        <v>2905</v>
      </c>
      <c r="B1518">
        <v>1020.408</v>
      </c>
      <c r="C1518">
        <v>22.56649632866057</v>
      </c>
      <c r="D1518">
        <v>0.125</v>
      </c>
      <c r="E1518">
        <v>32.835200623720887</v>
      </c>
      <c r="G1518" s="128">
        <f t="shared" si="234"/>
        <v>-3.7789494993637762E-3</v>
      </c>
      <c r="H1518" s="128">
        <v>694.52279597227187</v>
      </c>
      <c r="J1518">
        <f t="shared" si="235"/>
        <v>230.27033385735876</v>
      </c>
      <c r="K1518">
        <f t="shared" si="236"/>
        <v>1250.6783338573587</v>
      </c>
      <c r="L1518">
        <f t="shared" si="237"/>
        <v>9.7856463291702833E-3</v>
      </c>
      <c r="N1518">
        <f t="shared" si="238"/>
        <v>4.1044000779651112E-2</v>
      </c>
      <c r="O1518">
        <f t="shared" si="239"/>
        <v>0.16604400077965112</v>
      </c>
      <c r="P1518">
        <f t="shared" si="240"/>
        <v>-3.0024615220725248E-2</v>
      </c>
      <c r="Q1518">
        <f t="shared" si="241"/>
        <v>-2.6245665721361472E-2</v>
      </c>
      <c r="R1518">
        <f t="shared" si="242"/>
        <v>694.52279597227187</v>
      </c>
    </row>
    <row r="1519" spans="1:18">
      <c r="A1519" t="s">
        <v>2906</v>
      </c>
      <c r="B1519">
        <v>250.6266</v>
      </c>
      <c r="C1519">
        <v>22.673347122046017</v>
      </c>
      <c r="D1519">
        <v>7.6999999999999999E-2</v>
      </c>
      <c r="E1519">
        <v>8.1941605690436674</v>
      </c>
      <c r="G1519" s="128">
        <f t="shared" si="234"/>
        <v>0.12895403397085226</v>
      </c>
      <c r="H1519" s="128">
        <v>13.213693586705499</v>
      </c>
      <c r="J1519">
        <f t="shared" si="235"/>
        <v>56.825438998181781</v>
      </c>
      <c r="K1519">
        <f t="shared" si="236"/>
        <v>307.45203899818176</v>
      </c>
      <c r="L1519">
        <f t="shared" si="237"/>
        <v>0.18073132301903344</v>
      </c>
      <c r="N1519">
        <f t="shared" si="238"/>
        <v>6.3095036381636245E-3</v>
      </c>
      <c r="O1519">
        <f t="shared" si="239"/>
        <v>8.3309503638163626E-2</v>
      </c>
      <c r="P1519">
        <f t="shared" si="240"/>
        <v>0.14599362488745679</v>
      </c>
      <c r="Q1519">
        <f t="shared" si="241"/>
        <v>1.7039590916604536E-2</v>
      </c>
      <c r="R1519">
        <f t="shared" si="242"/>
        <v>13.213693586705499</v>
      </c>
    </row>
    <row r="1520" spans="1:18">
      <c r="A1520" t="s">
        <v>2907</v>
      </c>
      <c r="B1520">
        <v>383.14179999999999</v>
      </c>
      <c r="C1520">
        <v>22.722068148914552</v>
      </c>
      <c r="D1520">
        <v>7.5499999999999998E-2</v>
      </c>
      <c r="E1520">
        <v>10.573401819374212</v>
      </c>
      <c r="G1520" s="128">
        <f t="shared" si="234"/>
        <v>0.82459943936681368</v>
      </c>
      <c r="H1520" s="128">
        <v>25.931970898036301</v>
      </c>
      <c r="J1520">
        <f t="shared" si="235"/>
        <v>87.057740902977883</v>
      </c>
      <c r="K1520">
        <f t="shared" si="236"/>
        <v>470.1995409029779</v>
      </c>
      <c r="L1520">
        <f t="shared" si="237"/>
        <v>-0.11368813738146809</v>
      </c>
      <c r="N1520">
        <f t="shared" si="238"/>
        <v>7.9829183736275303E-3</v>
      </c>
      <c r="O1520">
        <f t="shared" si="239"/>
        <v>8.3482918373627535E-2</v>
      </c>
      <c r="P1520">
        <f t="shared" si="240"/>
        <v>1.0384343260087863</v>
      </c>
      <c r="Q1520">
        <f t="shared" si="241"/>
        <v>0.21383488664197259</v>
      </c>
      <c r="R1520">
        <f t="shared" si="242"/>
        <v>25.931970898036301</v>
      </c>
    </row>
    <row r="1521" spans="1:18">
      <c r="A1521" t="s">
        <v>2908</v>
      </c>
      <c r="B1521">
        <v>119.0476</v>
      </c>
      <c r="C1521">
        <v>22.735689312755596</v>
      </c>
      <c r="D1521">
        <v>5.8000000000000003E-2</v>
      </c>
      <c r="E1521">
        <v>24.185741969711117</v>
      </c>
      <c r="G1521" s="128">
        <f t="shared" si="234"/>
        <v>6.292915558353325E-2</v>
      </c>
      <c r="H1521" s="128">
        <v>31.804492821642761</v>
      </c>
      <c r="J1521">
        <f t="shared" si="235"/>
        <v>27.066292470292034</v>
      </c>
      <c r="K1521">
        <f t="shared" si="236"/>
        <v>146.11389247029203</v>
      </c>
      <c r="L1521">
        <f t="shared" si="237"/>
        <v>6.4699914793168306E-2</v>
      </c>
      <c r="N1521">
        <f t="shared" si="238"/>
        <v>1.4027730342432447E-2</v>
      </c>
      <c r="O1521">
        <f t="shared" si="239"/>
        <v>7.2027730342432456E-2</v>
      </c>
      <c r="P1521">
        <f t="shared" si="240"/>
        <v>8.2943454353818488E-2</v>
      </c>
      <c r="Q1521">
        <f t="shared" si="241"/>
        <v>2.0014298770285238E-2</v>
      </c>
      <c r="R1521">
        <f t="shared" si="242"/>
        <v>31.804492821642761</v>
      </c>
    </row>
    <row r="1522" spans="1:18">
      <c r="A1522" t="s">
        <v>2909</v>
      </c>
      <c r="B1522">
        <v>188.67920000000001</v>
      </c>
      <c r="C1522">
        <v>22.758036308480406</v>
      </c>
      <c r="D1522">
        <v>4.8000000000000001E-2</v>
      </c>
      <c r="E1522">
        <v>31.286944561589902</v>
      </c>
      <c r="G1522" s="128">
        <f t="shared" si="234"/>
        <v>4.9397150975918305E-2</v>
      </c>
      <c r="H1522" s="128">
        <v>57.806034115544612</v>
      </c>
      <c r="J1522">
        <f t="shared" si="235"/>
        <v>42.939680842550366</v>
      </c>
      <c r="K1522">
        <f t="shared" si="236"/>
        <v>231.61888084255037</v>
      </c>
      <c r="L1522">
        <f t="shared" si="237"/>
        <v>5.0157752436838801E-2</v>
      </c>
      <c r="N1522">
        <f t="shared" si="238"/>
        <v>1.5017733389563153E-2</v>
      </c>
      <c r="O1522">
        <f t="shared" si="239"/>
        <v>6.3017733389563152E-2</v>
      </c>
      <c r="P1522">
        <f t="shared" si="240"/>
        <v>7.7951684921164721E-2</v>
      </c>
      <c r="Q1522">
        <f t="shared" si="241"/>
        <v>2.8554533945246416E-2</v>
      </c>
      <c r="R1522">
        <f t="shared" si="242"/>
        <v>57.806034115544612</v>
      </c>
    </row>
    <row r="1523" spans="1:18">
      <c r="A1523" t="s">
        <v>2910</v>
      </c>
      <c r="B1523">
        <v>103.0928</v>
      </c>
      <c r="C1523">
        <v>22.796732442764178</v>
      </c>
      <c r="D1523">
        <v>9.6500000000000002E-2</v>
      </c>
      <c r="E1523">
        <v>4.9046865563574169</v>
      </c>
      <c r="G1523" s="128">
        <f t="shared" si="234"/>
        <v>0.1139963332193992</v>
      </c>
      <c r="H1523" s="128">
        <v>5.6033194889419713</v>
      </c>
      <c r="J1523">
        <f t="shared" si="235"/>
        <v>23.501789783753988</v>
      </c>
      <c r="K1523">
        <f t="shared" si="236"/>
        <v>126.59458978375399</v>
      </c>
      <c r="L1523">
        <f t="shared" si="237"/>
        <v>0.11984536814733555</v>
      </c>
      <c r="N1523">
        <f t="shared" si="238"/>
        <v>4.7330225268849072E-3</v>
      </c>
      <c r="O1523">
        <f t="shared" si="239"/>
        <v>0.1012330225268849</v>
      </c>
      <c r="P1523">
        <f t="shared" si="240"/>
        <v>0.12038391197536102</v>
      </c>
      <c r="Q1523">
        <f t="shared" si="241"/>
        <v>6.3875787559618258E-3</v>
      </c>
      <c r="R1523">
        <f t="shared" si="242"/>
        <v>5.6033194889419713</v>
      </c>
    </row>
    <row r="1524" spans="1:18">
      <c r="A1524" t="s">
        <v>2911</v>
      </c>
      <c r="B1524">
        <v>378.78789999999998</v>
      </c>
      <c r="C1524">
        <v>22.843353880919882</v>
      </c>
      <c r="D1524">
        <v>7.5600000000000001E-2</v>
      </c>
      <c r="E1524">
        <v>10.559705060722944</v>
      </c>
      <c r="G1524" s="128">
        <f t="shared" si="234"/>
        <v>0.65032464150196956</v>
      </c>
      <c r="H1524" s="128">
        <v>25.430307235103133</v>
      </c>
      <c r="J1524">
        <f t="shared" si="235"/>
        <v>86.527860455104914</v>
      </c>
      <c r="K1524">
        <f t="shared" si="236"/>
        <v>465.31576045510491</v>
      </c>
      <c r="L1524">
        <f t="shared" si="237"/>
        <v>-0.12589745506199185</v>
      </c>
      <c r="N1524">
        <f t="shared" si="238"/>
        <v>7.9831370259065455E-3</v>
      </c>
      <c r="O1524">
        <f t="shared" si="239"/>
        <v>8.3583137025906543E-2</v>
      </c>
      <c r="P1524">
        <f t="shared" si="240"/>
        <v>0.81570419586150344</v>
      </c>
      <c r="Q1524">
        <f t="shared" si="241"/>
        <v>0.16537955435953389</v>
      </c>
      <c r="R1524">
        <f t="shared" si="242"/>
        <v>25.430307235103133</v>
      </c>
    </row>
    <row r="1525" spans="1:18">
      <c r="A1525" t="s">
        <v>2912</v>
      </c>
      <c r="B1525">
        <v>442.47789999999998</v>
      </c>
      <c r="C1525">
        <v>23.123525355433159</v>
      </c>
      <c r="D1525">
        <v>7.0699999999999999E-2</v>
      </c>
      <c r="E1525">
        <v>12.960726536339298</v>
      </c>
      <c r="G1525" s="128">
        <f t="shared" si="234"/>
        <v>-0.17054540670760099</v>
      </c>
      <c r="H1525" s="128">
        <v>48.078126087236434</v>
      </c>
      <c r="J1525">
        <f t="shared" si="235"/>
        <v>102.31648939868816</v>
      </c>
      <c r="K1525">
        <f t="shared" si="236"/>
        <v>544.79438939868817</v>
      </c>
      <c r="L1525">
        <f t="shared" si="237"/>
        <v>-1.9298425668959882E-2</v>
      </c>
      <c r="N1525">
        <f t="shared" si="238"/>
        <v>9.163233661191884E-3</v>
      </c>
      <c r="O1525">
        <f t="shared" si="239"/>
        <v>7.9863233661191885E-2</v>
      </c>
      <c r="P1525">
        <f t="shared" si="240"/>
        <v>-0.25254044238047157</v>
      </c>
      <c r="Q1525">
        <f t="shared" si="241"/>
        <v>-8.1995035672870586E-2</v>
      </c>
      <c r="R1525">
        <f t="shared" si="242"/>
        <v>48.078126087236434</v>
      </c>
    </row>
    <row r="1526" spans="1:18">
      <c r="A1526" t="s">
        <v>2913</v>
      </c>
      <c r="B1526">
        <v>338.98309999999998</v>
      </c>
      <c r="C1526">
        <v>23.165307453089625</v>
      </c>
      <c r="D1526">
        <v>6.3E-2</v>
      </c>
      <c r="E1526">
        <v>46.05683491873021</v>
      </c>
      <c r="G1526" s="128">
        <f t="shared" si="234"/>
        <v>0.15806040312181763</v>
      </c>
      <c r="H1526" s="128">
        <v>123.7993123172009</v>
      </c>
      <c r="J1526">
        <f t="shared" si="235"/>
        <v>78.526477329014256</v>
      </c>
      <c r="K1526">
        <f t="shared" si="236"/>
        <v>417.50957732901423</v>
      </c>
      <c r="L1526">
        <f t="shared" si="237"/>
        <v>-0.29117392126271752</v>
      </c>
      <c r="N1526">
        <f t="shared" si="238"/>
        <v>2.9015805998800034E-2</v>
      </c>
      <c r="O1526">
        <f t="shared" si="239"/>
        <v>9.2015805998800035E-2</v>
      </c>
      <c r="P1526">
        <f t="shared" si="240"/>
        <v>0.35373809523242339</v>
      </c>
      <c r="Q1526">
        <f t="shared" si="241"/>
        <v>0.19567769211060576</v>
      </c>
      <c r="R1526">
        <f t="shared" si="242"/>
        <v>123.7993123172009</v>
      </c>
    </row>
    <row r="1527" spans="1:18">
      <c r="A1527" t="s">
        <v>2914</v>
      </c>
      <c r="B1527">
        <v>76.923079999999999</v>
      </c>
      <c r="C1527">
        <v>23.191256514001669</v>
      </c>
      <c r="D1527">
        <v>8.1000000000000003E-2</v>
      </c>
      <c r="E1527">
        <v>12.438898274199069</v>
      </c>
      <c r="G1527" s="128">
        <f t="shared" si="234"/>
        <v>8.9277432130593512E-2</v>
      </c>
      <c r="H1527" s="128">
        <v>13.989404523672716</v>
      </c>
      <c r="J1527">
        <f t="shared" si="235"/>
        <v>17.839428801270714</v>
      </c>
      <c r="K1527">
        <f t="shared" si="236"/>
        <v>94.762508801270712</v>
      </c>
      <c r="L1527">
        <f t="shared" si="237"/>
        <v>9.1796965329521973E-2</v>
      </c>
      <c r="N1527">
        <f t="shared" si="238"/>
        <v>1.0075507602101247E-2</v>
      </c>
      <c r="O1527">
        <f t="shared" si="239"/>
        <v>9.1075507602101244E-2</v>
      </c>
      <c r="P1527">
        <f t="shared" si="240"/>
        <v>0.1017668132596896</v>
      </c>
      <c r="Q1527">
        <f t="shared" si="241"/>
        <v>1.2489381129096089E-2</v>
      </c>
      <c r="R1527">
        <f t="shared" si="242"/>
        <v>13.989404523672716</v>
      </c>
    </row>
    <row r="1528" spans="1:18">
      <c r="A1528" t="s">
        <v>2915</v>
      </c>
      <c r="B1528">
        <v>82.644630000000006</v>
      </c>
      <c r="C1528">
        <v>23.25452012752779</v>
      </c>
      <c r="D1528">
        <v>9.2999999999999999E-2</v>
      </c>
      <c r="E1528">
        <v>6.4191175331220682</v>
      </c>
      <c r="G1528" s="128">
        <f t="shared" si="234"/>
        <v>0.10519927704576586</v>
      </c>
      <c r="H1528" s="128">
        <v>7.1619018057928541</v>
      </c>
      <c r="J1528">
        <f t="shared" si="235"/>
        <v>19.218612117670872</v>
      </c>
      <c r="K1528">
        <f t="shared" si="236"/>
        <v>101.86324211767088</v>
      </c>
      <c r="L1528">
        <f t="shared" si="237"/>
        <v>0.10901197350334241</v>
      </c>
      <c r="N1528">
        <f t="shared" si="238"/>
        <v>5.9697793058035228E-3</v>
      </c>
      <c r="O1528">
        <f t="shared" si="239"/>
        <v>9.8969779305803529E-2</v>
      </c>
      <c r="P1528">
        <f t="shared" si="240"/>
        <v>0.11273354596818759</v>
      </c>
      <c r="Q1528">
        <f t="shared" si="241"/>
        <v>7.534268922421733E-3</v>
      </c>
      <c r="R1528">
        <f t="shared" si="242"/>
        <v>7.1619018057928541</v>
      </c>
    </row>
    <row r="1529" spans="1:18">
      <c r="A1529" t="s">
        <v>2916</v>
      </c>
      <c r="B1529">
        <v>662.25170000000003</v>
      </c>
      <c r="C1529">
        <v>23.292633817642685</v>
      </c>
      <c r="D1529">
        <v>9.0999999999999998E-2</v>
      </c>
      <c r="E1529">
        <v>12.183103818202124</v>
      </c>
      <c r="G1529" s="128">
        <f t="shared" si="234"/>
        <v>-2.0648527653748291E-2</v>
      </c>
      <c r="H1529" s="128">
        <v>80.867781665773904</v>
      </c>
      <c r="J1529">
        <f t="shared" si="235"/>
        <v>154.25586343211359</v>
      </c>
      <c r="K1529">
        <f t="shared" si="236"/>
        <v>816.50756343211356</v>
      </c>
      <c r="L1529">
        <f t="shared" si="237"/>
        <v>4.0830237508929917E-3</v>
      </c>
      <c r="N1529">
        <f t="shared" si="238"/>
        <v>1.1086624474563931E-2</v>
      </c>
      <c r="O1529">
        <f t="shared" si="239"/>
        <v>0.10208662447456393</v>
      </c>
      <c r="P1529">
        <f t="shared" si="240"/>
        <v>-3.7346533913978408E-2</v>
      </c>
      <c r="Q1529">
        <f t="shared" si="241"/>
        <v>-1.6698006260230117E-2</v>
      </c>
      <c r="R1529">
        <f t="shared" si="242"/>
        <v>80.867781665773904</v>
      </c>
    </row>
    <row r="1530" spans="1:18">
      <c r="A1530" t="s">
        <v>2917</v>
      </c>
      <c r="B1530">
        <v>17.857140000000001</v>
      </c>
      <c r="C1530">
        <v>23.327948714460906</v>
      </c>
      <c r="D1530">
        <v>0.11219999999999999</v>
      </c>
      <c r="E1530">
        <v>4.2890646864269506</v>
      </c>
      <c r="G1530" s="128">
        <f t="shared" si="234"/>
        <v>0.11528859399595194</v>
      </c>
      <c r="H1530" s="128">
        <v>4.3702405724258702</v>
      </c>
      <c r="J1530">
        <f t="shared" si="235"/>
        <v>4.1657044610694847</v>
      </c>
      <c r="K1530">
        <f t="shared" si="236"/>
        <v>22.022844461069486</v>
      </c>
      <c r="L1530">
        <f t="shared" si="237"/>
        <v>0.11605130320282288</v>
      </c>
      <c r="N1530">
        <f t="shared" si="238"/>
        <v>4.8123305781710389E-3</v>
      </c>
      <c r="O1530">
        <f t="shared" si="239"/>
        <v>0.11701233057817104</v>
      </c>
      <c r="P1530">
        <f t="shared" si="240"/>
        <v>0.12032698290614237</v>
      </c>
      <c r="Q1530">
        <f t="shared" si="241"/>
        <v>5.0383889101904278E-3</v>
      </c>
      <c r="R1530">
        <f t="shared" si="242"/>
        <v>4.3702405724258702</v>
      </c>
    </row>
    <row r="1531" spans="1:18">
      <c r="A1531" t="s">
        <v>2918</v>
      </c>
      <c r="B1531">
        <v>17.857140000000001</v>
      </c>
      <c r="C1531">
        <v>23.327948714460906</v>
      </c>
      <c r="D1531">
        <v>0.11509999999999999</v>
      </c>
      <c r="E1531">
        <v>6.5219099388539092</v>
      </c>
      <c r="G1531" s="128">
        <f t="shared" si="234"/>
        <v>0.11832482095546921</v>
      </c>
      <c r="H1531" s="128">
        <v>6.6421778381816257</v>
      </c>
      <c r="J1531">
        <f t="shared" si="235"/>
        <v>4.1657044610694847</v>
      </c>
      <c r="K1531">
        <f t="shared" si="236"/>
        <v>22.022844461069486</v>
      </c>
      <c r="L1531">
        <f t="shared" si="237"/>
        <v>0.11912117056842267</v>
      </c>
      <c r="N1531">
        <f t="shared" si="238"/>
        <v>7.5067183396208496E-3</v>
      </c>
      <c r="O1531">
        <f t="shared" si="239"/>
        <v>0.12260671833962085</v>
      </c>
      <c r="P1531">
        <f t="shared" si="240"/>
        <v>0.12618416599004148</v>
      </c>
      <c r="Q1531">
        <f t="shared" si="241"/>
        <v>7.8593450345722654E-3</v>
      </c>
      <c r="R1531">
        <f t="shared" si="242"/>
        <v>6.6421778381816257</v>
      </c>
    </row>
    <row r="1532" spans="1:18">
      <c r="A1532" t="s">
        <v>2919</v>
      </c>
      <c r="B1532">
        <v>36.900370000000002</v>
      </c>
      <c r="C1532">
        <v>23.360732933584604</v>
      </c>
      <c r="D1532">
        <v>7.6300000000000007E-2</v>
      </c>
      <c r="E1532">
        <v>3.0300589248214771</v>
      </c>
      <c r="G1532" s="128">
        <f t="shared" si="234"/>
        <v>7.9350338335987786E-2</v>
      </c>
      <c r="H1532" s="128">
        <v>3.2113146307752536</v>
      </c>
      <c r="J1532">
        <f t="shared" si="235"/>
        <v>8.6201968872045747</v>
      </c>
      <c r="K1532">
        <f t="shared" si="236"/>
        <v>45.520566887204581</v>
      </c>
      <c r="L1532">
        <f t="shared" si="237"/>
        <v>8.0154945264702127E-2</v>
      </c>
      <c r="N1532">
        <f t="shared" si="238"/>
        <v>2.3119349596387871E-3</v>
      </c>
      <c r="O1532">
        <f t="shared" si="239"/>
        <v>7.8611934959638793E-2</v>
      </c>
      <c r="P1532">
        <f t="shared" si="240"/>
        <v>8.1898527360541026E-2</v>
      </c>
      <c r="Q1532">
        <f t="shared" si="241"/>
        <v>2.5481890245532407E-3</v>
      </c>
      <c r="R1532">
        <f t="shared" si="242"/>
        <v>3.2113146307752536</v>
      </c>
    </row>
    <row r="1533" spans="1:18">
      <c r="A1533" t="s">
        <v>2920</v>
      </c>
      <c r="B1533">
        <v>7.5187970000000002</v>
      </c>
      <c r="C1533">
        <v>23.421480674277532</v>
      </c>
      <c r="D1533">
        <v>8.8300000000000003E-2</v>
      </c>
      <c r="E1533">
        <v>3.1141549315598467</v>
      </c>
      <c r="G1533" s="128">
        <f t="shared" si="234"/>
        <v>8.9105830477965414E-2</v>
      </c>
      <c r="H1533" s="128">
        <v>3.1454134246833831</v>
      </c>
      <c r="J1533">
        <f t="shared" si="235"/>
        <v>1.7610135862931589</v>
      </c>
      <c r="K1533">
        <f t="shared" si="236"/>
        <v>9.2798105862931592</v>
      </c>
      <c r="L1533">
        <f t="shared" si="237"/>
        <v>8.9299073584580516E-2</v>
      </c>
      <c r="N1533">
        <f t="shared" si="238"/>
        <v>2.749798804567345E-3</v>
      </c>
      <c r="O1533">
        <f t="shared" si="239"/>
        <v>9.1049798804567345E-2</v>
      </c>
      <c r="P1533">
        <f t="shared" si="240"/>
        <v>9.1908577231994956E-2</v>
      </c>
      <c r="Q1533">
        <f t="shared" si="241"/>
        <v>2.802746754029542E-3</v>
      </c>
      <c r="R1533">
        <f t="shared" si="242"/>
        <v>3.1454134246833831</v>
      </c>
    </row>
    <row r="1534" spans="1:18">
      <c r="A1534" t="s">
        <v>2921</v>
      </c>
      <c r="B1534">
        <v>689.65520000000004</v>
      </c>
      <c r="C1534">
        <v>23.560799543110967</v>
      </c>
      <c r="D1534">
        <v>6.5600000000000006E-2</v>
      </c>
      <c r="E1534">
        <v>14.106520538859534</v>
      </c>
      <c r="G1534" s="128">
        <f t="shared" si="234"/>
        <v>2.0317429759524247E-2</v>
      </c>
      <c r="H1534" s="128">
        <v>-62.153891594425204</v>
      </c>
      <c r="J1534">
        <f t="shared" si="235"/>
        <v>162.48827921064102</v>
      </c>
      <c r="K1534">
        <f t="shared" si="236"/>
        <v>852.14347921064109</v>
      </c>
      <c r="L1534">
        <f t="shared" si="237"/>
        <v>2.9667418395509092E-2</v>
      </c>
      <c r="N1534">
        <f t="shared" si="238"/>
        <v>9.2538774734918557E-3</v>
      </c>
      <c r="O1534">
        <f t="shared" si="239"/>
        <v>7.4853877473491856E-2</v>
      </c>
      <c r="P1534">
        <f t="shared" si="240"/>
        <v>7.6893564920160612E-3</v>
      </c>
      <c r="Q1534">
        <f t="shared" si="241"/>
        <v>-1.2628073267508186E-2</v>
      </c>
      <c r="R1534">
        <f t="shared" si="242"/>
        <v>-62.153891594425204</v>
      </c>
    </row>
    <row r="1535" spans="1:18">
      <c r="A1535" t="s">
        <v>2922</v>
      </c>
      <c r="B1535">
        <v>24.038460000000001</v>
      </c>
      <c r="C1535">
        <v>23.669705874209971</v>
      </c>
      <c r="D1535">
        <v>9.1700000000000004E-2</v>
      </c>
      <c r="E1535">
        <v>2.3973399569813774</v>
      </c>
      <c r="G1535" s="128">
        <f t="shared" si="234"/>
        <v>9.4608695677635732E-2</v>
      </c>
      <c r="H1535" s="128">
        <v>2.4729995479610922</v>
      </c>
      <c r="J1535">
        <f t="shared" si="235"/>
        <v>5.6898327786896141</v>
      </c>
      <c r="K1535">
        <f t="shared" si="236"/>
        <v>29.728292778689614</v>
      </c>
      <c r="L1535">
        <f t="shared" si="237"/>
        <v>9.5352752089986961E-2</v>
      </c>
      <c r="N1535">
        <f t="shared" si="238"/>
        <v>2.1983607405519231E-3</v>
      </c>
      <c r="O1535">
        <f t="shared" si="239"/>
        <v>9.3898360740551925E-2</v>
      </c>
      <c r="P1535">
        <f t="shared" si="240"/>
        <v>9.6948368294075549E-2</v>
      </c>
      <c r="Q1535">
        <f t="shared" si="241"/>
        <v>2.3396726164398168E-3</v>
      </c>
      <c r="R1535">
        <f t="shared" si="242"/>
        <v>2.4729995479610922</v>
      </c>
    </row>
    <row r="1536" spans="1:18">
      <c r="A1536" t="s">
        <v>2923</v>
      </c>
      <c r="B1536">
        <v>76.923079999999999</v>
      </c>
      <c r="C1536">
        <v>23.956821601674438</v>
      </c>
      <c r="D1536">
        <v>7.5200000000000003E-2</v>
      </c>
      <c r="E1536">
        <v>7.2099170957047249</v>
      </c>
      <c r="G1536" s="128">
        <f t="shared" si="234"/>
        <v>8.2087877677411381E-2</v>
      </c>
      <c r="H1536" s="128">
        <v>8.1873445616468032</v>
      </c>
      <c r="J1536">
        <f t="shared" si="235"/>
        <v>18.428325046113308</v>
      </c>
      <c r="K1536">
        <f t="shared" si="236"/>
        <v>95.351405046113314</v>
      </c>
      <c r="L1536">
        <f t="shared" si="237"/>
        <v>8.4257874184063025E-2</v>
      </c>
      <c r="N1536">
        <f t="shared" si="238"/>
        <v>5.4218576559699532E-3</v>
      </c>
      <c r="O1536">
        <f t="shared" si="239"/>
        <v>8.062185765596995E-2</v>
      </c>
      <c r="P1536">
        <f t="shared" si="240"/>
        <v>8.8808695066204202E-2</v>
      </c>
      <c r="Q1536">
        <f t="shared" si="241"/>
        <v>6.7208173887928213E-3</v>
      </c>
      <c r="R1536">
        <f t="shared" si="242"/>
        <v>8.1873445616468032</v>
      </c>
    </row>
    <row r="1537" spans="1:18">
      <c r="A1537" t="s">
        <v>2924</v>
      </c>
      <c r="B1537">
        <v>30.674849999999999</v>
      </c>
      <c r="C1537">
        <v>24.036669414404273</v>
      </c>
      <c r="D1537">
        <v>8.3199999999999996E-2</v>
      </c>
      <c r="E1537">
        <v>5.1569803938491354</v>
      </c>
      <c r="G1537" s="128">
        <f t="shared" si="234"/>
        <v>8.6268945149821613E-2</v>
      </c>
      <c r="H1537" s="128">
        <v>5.3888578322310883</v>
      </c>
      <c r="J1537">
        <f t="shared" si="235"/>
        <v>7.3732122878643889</v>
      </c>
      <c r="K1537">
        <f t="shared" si="236"/>
        <v>38.04806228786439</v>
      </c>
      <c r="L1537">
        <f t="shared" si="237"/>
        <v>8.708459164289109E-2</v>
      </c>
      <c r="N1537">
        <f t="shared" si="238"/>
        <v>4.2906076876824805E-3</v>
      </c>
      <c r="O1537">
        <f t="shared" si="239"/>
        <v>8.7490607687682478E-2</v>
      </c>
      <c r="P1537">
        <f t="shared" si="240"/>
        <v>9.0917855957310917E-2</v>
      </c>
      <c r="Q1537">
        <f t="shared" si="241"/>
        <v>4.6489108074893037E-3</v>
      </c>
      <c r="R1537">
        <f t="shared" si="242"/>
        <v>5.3888578322310883</v>
      </c>
    </row>
    <row r="1538" spans="1:18">
      <c r="A1538" t="s">
        <v>2925</v>
      </c>
      <c r="B1538">
        <v>140.8451</v>
      </c>
      <c r="C1538">
        <v>24.053872673504788</v>
      </c>
      <c r="D1538">
        <v>8.9599999999999999E-2</v>
      </c>
      <c r="E1538">
        <v>4.8217419507944452</v>
      </c>
      <c r="G1538" s="128">
        <f t="shared" si="234"/>
        <v>0.11323348341797104</v>
      </c>
      <c r="H1538" s="128">
        <v>5.9050744032319606</v>
      </c>
      <c r="J1538">
        <f t="shared" si="235"/>
        <v>33.878701020870494</v>
      </c>
      <c r="K1538">
        <f t="shared" si="236"/>
        <v>174.7238010208705</v>
      </c>
      <c r="L1538">
        <f t="shared" si="237"/>
        <v>0.12336684146596069</v>
      </c>
      <c r="N1538">
        <f t="shared" si="238"/>
        <v>4.3202807879118227E-3</v>
      </c>
      <c r="O1538">
        <f t="shared" si="239"/>
        <v>9.3920280787911828E-2</v>
      </c>
      <c r="P1538">
        <f t="shared" si="240"/>
        <v>0.11992000486317356</v>
      </c>
      <c r="Q1538">
        <f t="shared" si="241"/>
        <v>6.6865214452025146E-3</v>
      </c>
      <c r="R1538">
        <f t="shared" si="242"/>
        <v>5.9050744032319606</v>
      </c>
    </row>
    <row r="1539" spans="1:18">
      <c r="A1539" t="s">
        <v>2926</v>
      </c>
      <c r="B1539">
        <v>27.77778</v>
      </c>
      <c r="C1539">
        <v>24.275866426922605</v>
      </c>
      <c r="D1539">
        <v>8.4699999999999998E-2</v>
      </c>
      <c r="E1539">
        <v>2.160115614615111</v>
      </c>
      <c r="G1539" s="128">
        <f t="shared" si="234"/>
        <v>8.7569898206001792E-2</v>
      </c>
      <c r="H1539" s="128">
        <v>2.24608482206808</v>
      </c>
      <c r="J1539">
        <f t="shared" si="235"/>
        <v>6.7432967691644219</v>
      </c>
      <c r="K1539">
        <f t="shared" si="236"/>
        <v>34.521076769164424</v>
      </c>
      <c r="L1539">
        <f t="shared" si="237"/>
        <v>8.8332758605873737E-2</v>
      </c>
      <c r="N1539">
        <f t="shared" si="238"/>
        <v>1.829617925578999E-3</v>
      </c>
      <c r="O1539">
        <f t="shared" si="239"/>
        <v>8.6529617925578992E-2</v>
      </c>
      <c r="P1539">
        <f t="shared" si="240"/>
        <v>8.9536792398307266E-2</v>
      </c>
      <c r="Q1539">
        <f t="shared" si="241"/>
        <v>1.9668941923054739E-3</v>
      </c>
      <c r="R1539">
        <f t="shared" si="242"/>
        <v>2.24608482206808</v>
      </c>
    </row>
    <row r="1540" spans="1:18">
      <c r="A1540" t="s">
        <v>2927</v>
      </c>
      <c r="B1540">
        <v>302.1148</v>
      </c>
      <c r="C1540">
        <v>24.278373602326504</v>
      </c>
      <c r="D1540">
        <v>7.6999999999999999E-2</v>
      </c>
      <c r="E1540">
        <v>19.539729763507452</v>
      </c>
      <c r="G1540" s="128">
        <f t="shared" si="234"/>
        <v>0.17325684818929304</v>
      </c>
      <c r="H1540" s="128">
        <v>36.045442572445054</v>
      </c>
      <c r="J1540">
        <f t="shared" si="235"/>
        <v>73.348559851921507</v>
      </c>
      <c r="K1540">
        <f t="shared" si="236"/>
        <v>375.4633598519215</v>
      </c>
      <c r="L1540">
        <f t="shared" si="237"/>
        <v>0.58596697857840085</v>
      </c>
      <c r="N1540">
        <f t="shared" si="238"/>
        <v>1.5045591917900739E-2</v>
      </c>
      <c r="O1540">
        <f t="shared" si="239"/>
        <v>9.2045591917900738E-2</v>
      </c>
      <c r="P1540">
        <f t="shared" si="240"/>
        <v>0.23570804590619299</v>
      </c>
      <c r="Q1540">
        <f t="shared" si="241"/>
        <v>6.2451197716899942E-2</v>
      </c>
      <c r="R1540">
        <f t="shared" si="242"/>
        <v>36.045442572445054</v>
      </c>
    </row>
    <row r="1541" spans="1:18">
      <c r="A1541" t="s">
        <v>2928</v>
      </c>
      <c r="B1541">
        <v>30.581040000000002</v>
      </c>
      <c r="C1541">
        <v>24.572708340998474</v>
      </c>
      <c r="D1541">
        <v>0.11559999999999999</v>
      </c>
      <c r="E1541">
        <v>5.9918487256611792</v>
      </c>
      <c r="G1541" s="128">
        <f t="shared" ref="G1541:G1604" si="243">D1541-((B1541*(0.04645-D1541)/(398-B1541)))</f>
        <v>0.12135549752794467</v>
      </c>
      <c r="H1541" s="128">
        <v>6.1827363578199357</v>
      </c>
      <c r="J1541">
        <f t="shared" ref="J1541:J1604" si="244">B1541*(C1541/100)</f>
        <v>7.5145897668440806</v>
      </c>
      <c r="K1541">
        <f t="shared" ref="K1541:K1604" si="245">B1541+J1541</f>
        <v>38.095629766844084</v>
      </c>
      <c r="L1541">
        <f t="shared" ref="L1541:L1604" si="246">D1541-((K1541*(0.04645-D1541)/(398-K1541)))</f>
        <v>0.12291947988481131</v>
      </c>
      <c r="N1541">
        <f t="shared" si="238"/>
        <v>6.9265771268643226E-3</v>
      </c>
      <c r="O1541">
        <f t="shared" si="239"/>
        <v>0.12252657712686432</v>
      </c>
      <c r="P1541">
        <f t="shared" si="240"/>
        <v>0.12885858799581817</v>
      </c>
      <c r="Q1541">
        <f t="shared" si="241"/>
        <v>7.5030904678735078E-3</v>
      </c>
      <c r="R1541">
        <f t="shared" si="242"/>
        <v>6.1827363578199357</v>
      </c>
    </row>
    <row r="1542" spans="1:18">
      <c r="A1542" t="s">
        <v>2929</v>
      </c>
      <c r="B1542">
        <v>204.08160000000001</v>
      </c>
      <c r="C1542">
        <v>24.597569144060522</v>
      </c>
      <c r="D1542">
        <v>9.2200000000000004E-2</v>
      </c>
      <c r="E1542">
        <v>7.955665202672308</v>
      </c>
      <c r="G1542" s="128">
        <f t="shared" si="243"/>
        <v>0.14034774255563165</v>
      </c>
      <c r="H1542" s="128">
        <v>10.72669768433086</v>
      </c>
      <c r="J1542">
        <f t="shared" si="244"/>
        <v>50.19911267030502</v>
      </c>
      <c r="K1542">
        <f t="shared" si="245"/>
        <v>254.28071267030504</v>
      </c>
      <c r="L1542">
        <f t="shared" si="246"/>
        <v>0.17314489487676998</v>
      </c>
      <c r="N1542">
        <f t="shared" si="238"/>
        <v>7.3351233168638674E-3</v>
      </c>
      <c r="O1542">
        <f t="shared" si="239"/>
        <v>9.9535123316863872E-2</v>
      </c>
      <c r="P1542">
        <f t="shared" si="240"/>
        <v>0.15540242060635723</v>
      </c>
      <c r="Q1542">
        <f t="shared" si="241"/>
        <v>1.5054678050725578E-2</v>
      </c>
      <c r="R1542">
        <f t="shared" si="242"/>
        <v>10.72669768433086</v>
      </c>
    </row>
    <row r="1543" spans="1:18">
      <c r="A1543" t="s">
        <v>2930</v>
      </c>
      <c r="B1543">
        <v>3.7313429999999999</v>
      </c>
      <c r="C1543">
        <v>24.734037425706784</v>
      </c>
      <c r="D1543">
        <v>9.0800000000000006E-2</v>
      </c>
      <c r="E1543">
        <v>4.6601446081873181</v>
      </c>
      <c r="G1543" s="128">
        <f t="shared" si="243"/>
        <v>9.1219726648598398E-2</v>
      </c>
      <c r="H1543" s="128">
        <v>4.6826025144448735</v>
      </c>
      <c r="J1543">
        <f t="shared" si="244"/>
        <v>0.92291177410149028</v>
      </c>
      <c r="K1543">
        <f t="shared" si="245"/>
        <v>4.6542547741014904</v>
      </c>
      <c r="L1543">
        <f t="shared" si="246"/>
        <v>9.1324770387723048E-2</v>
      </c>
      <c r="N1543">
        <f t="shared" si="238"/>
        <v>4.231411304234085E-3</v>
      </c>
      <c r="O1543">
        <f t="shared" si="239"/>
        <v>9.5031411304234092E-2</v>
      </c>
      <c r="P1543">
        <f t="shared" si="240"/>
        <v>9.5491183862315407E-2</v>
      </c>
      <c r="Q1543">
        <f t="shared" si="241"/>
        <v>4.2714572137170087E-3</v>
      </c>
      <c r="R1543">
        <f t="shared" si="242"/>
        <v>4.6826025144448735</v>
      </c>
    </row>
    <row r="1544" spans="1:18">
      <c r="A1544" t="s">
        <v>2931</v>
      </c>
      <c r="B1544">
        <v>1.388889</v>
      </c>
      <c r="C1544">
        <v>25.105573484786742</v>
      </c>
      <c r="D1544">
        <v>8.3640000000000006E-2</v>
      </c>
      <c r="E1544">
        <v>1.7126215858943408</v>
      </c>
      <c r="G1544" s="128">
        <f t="shared" si="243"/>
        <v>8.3770235337531945E-2</v>
      </c>
      <c r="H1544" s="128">
        <v>1.7159471096762413</v>
      </c>
      <c r="J1544">
        <f t="shared" si="244"/>
        <v>0.34868854851711972</v>
      </c>
      <c r="K1544">
        <f t="shared" si="245"/>
        <v>1.7375775485171197</v>
      </c>
      <c r="L1544">
        <f t="shared" si="246"/>
        <v>8.3803075036561828E-2</v>
      </c>
      <c r="N1544">
        <f t="shared" si="238"/>
        <v>1.4324366944420265E-3</v>
      </c>
      <c r="O1544">
        <f t="shared" si="239"/>
        <v>8.5072436694442033E-2</v>
      </c>
      <c r="P1544">
        <f t="shared" si="240"/>
        <v>8.520768826957531E-2</v>
      </c>
      <c r="Q1544">
        <f t="shared" si="241"/>
        <v>1.4374529320433649E-3</v>
      </c>
      <c r="R1544">
        <f t="shared" si="242"/>
        <v>1.7159471096762413</v>
      </c>
    </row>
    <row r="1545" spans="1:18">
      <c r="A1545" t="s">
        <v>2932</v>
      </c>
      <c r="B1545">
        <v>166.66669999999999</v>
      </c>
      <c r="C1545">
        <v>25.105574082263868</v>
      </c>
      <c r="D1545">
        <v>0.1069</v>
      </c>
      <c r="E1545">
        <v>4.6519647642576922</v>
      </c>
      <c r="G1545" s="128">
        <f t="shared" si="243"/>
        <v>0.15045188818471011</v>
      </c>
      <c r="H1545" s="128">
        <v>5.6867141461837232</v>
      </c>
      <c r="J1545">
        <f t="shared" si="244"/>
        <v>41.842631838964465</v>
      </c>
      <c r="K1545">
        <f t="shared" si="245"/>
        <v>208.50933183896444</v>
      </c>
      <c r="L1545">
        <f t="shared" si="246"/>
        <v>0.17341720230863172</v>
      </c>
      <c r="N1545">
        <f t="shared" si="238"/>
        <v>4.9729503329914724E-3</v>
      </c>
      <c r="O1545">
        <f t="shared" si="239"/>
        <v>0.11187295033299147</v>
      </c>
      <c r="P1545">
        <f t="shared" si="240"/>
        <v>0.15900765699331054</v>
      </c>
      <c r="Q1545">
        <f t="shared" si="241"/>
        <v>8.555768808600428E-3</v>
      </c>
      <c r="R1545">
        <f t="shared" si="242"/>
        <v>5.6867141461837232</v>
      </c>
    </row>
    <row r="1546" spans="1:18">
      <c r="A1546" t="s">
        <v>2933</v>
      </c>
      <c r="B1546">
        <v>156.25</v>
      </c>
      <c r="C1546">
        <v>25.105577069647293</v>
      </c>
      <c r="D1546">
        <v>9.5000000000000001E-2</v>
      </c>
      <c r="E1546">
        <v>17.959176112734109</v>
      </c>
      <c r="G1546" s="128">
        <f t="shared" si="243"/>
        <v>0.12637926577042399</v>
      </c>
      <c r="H1546" s="128">
        <v>22.225460904312548</v>
      </c>
      <c r="J1546">
        <f t="shared" si="244"/>
        <v>39.227464171323895</v>
      </c>
      <c r="K1546">
        <f t="shared" si="245"/>
        <v>195.4774641713239</v>
      </c>
      <c r="L1546">
        <f t="shared" si="246"/>
        <v>0.14186111027933307</v>
      </c>
      <c r="N1546">
        <f t="shared" si="238"/>
        <v>1.7061217307097403E-2</v>
      </c>
      <c r="O1546">
        <f t="shared" si="239"/>
        <v>0.11206121730709741</v>
      </c>
      <c r="P1546">
        <f t="shared" si="240"/>
        <v>0.15446764007538683</v>
      </c>
      <c r="Q1546">
        <f t="shared" si="241"/>
        <v>2.8088374304962832E-2</v>
      </c>
      <c r="R1546">
        <f t="shared" si="242"/>
        <v>22.225460904312548</v>
      </c>
    </row>
    <row r="1547" spans="1:18">
      <c r="A1547" t="s">
        <v>2934</v>
      </c>
      <c r="B1547">
        <v>268.81720000000001</v>
      </c>
      <c r="C1547">
        <v>25.105577069647293</v>
      </c>
      <c r="D1547">
        <v>6.6600000000000006E-2</v>
      </c>
      <c r="E1547">
        <v>6.0499130410743343</v>
      </c>
      <c r="G1547" s="128">
        <f t="shared" si="243"/>
        <v>0.10853024597701864</v>
      </c>
      <c r="H1547" s="128">
        <v>11.438022663866313</v>
      </c>
      <c r="J1547">
        <f t="shared" si="244"/>
        <v>67.488109322467906</v>
      </c>
      <c r="K1547">
        <f t="shared" si="245"/>
        <v>336.30530932246791</v>
      </c>
      <c r="L1547">
        <f t="shared" si="246"/>
        <v>0.17644011603636434</v>
      </c>
      <c r="N1547">
        <f t="shared" si="238"/>
        <v>4.0292420853555071E-3</v>
      </c>
      <c r="O1547">
        <f t="shared" si="239"/>
        <v>7.0629242085355509E-2</v>
      </c>
      <c r="P1547">
        <f t="shared" si="240"/>
        <v>0.12094396010901989</v>
      </c>
      <c r="Q1547">
        <f t="shared" si="241"/>
        <v>1.241371413200125E-2</v>
      </c>
      <c r="R1547">
        <f t="shared" si="242"/>
        <v>11.438022663866313</v>
      </c>
    </row>
    <row r="1548" spans="1:18">
      <c r="A1548" t="s">
        <v>785</v>
      </c>
      <c r="B1548">
        <v>119.0476</v>
      </c>
      <c r="C1548">
        <v>25.105577069647293</v>
      </c>
      <c r="D1548">
        <v>0.08</v>
      </c>
      <c r="E1548">
        <v>13.833759431188614</v>
      </c>
      <c r="G1548" s="128">
        <f t="shared" si="243"/>
        <v>9.4318023361691816E-2</v>
      </c>
      <c r="H1548" s="128">
        <v>16.741273259580463</v>
      </c>
      <c r="J1548">
        <f t="shared" si="244"/>
        <v>29.887586967565433</v>
      </c>
      <c r="K1548">
        <f t="shared" si="245"/>
        <v>148.93518696756544</v>
      </c>
      <c r="L1548">
        <f t="shared" si="246"/>
        <v>0.10006214953419018</v>
      </c>
      <c r="N1548">
        <f t="shared" si="238"/>
        <v>1.1067007544950892E-2</v>
      </c>
      <c r="O1548">
        <f t="shared" si="239"/>
        <v>9.1067007544950895E-2</v>
      </c>
      <c r="P1548">
        <f t="shared" si="240"/>
        <v>0.11010806138570758</v>
      </c>
      <c r="Q1548">
        <f t="shared" si="241"/>
        <v>1.5790038024015768E-2</v>
      </c>
      <c r="R1548">
        <f t="shared" si="242"/>
        <v>16.741273259580463</v>
      </c>
    </row>
    <row r="1549" spans="1:18">
      <c r="A1549" t="s">
        <v>2935</v>
      </c>
      <c r="B1549">
        <v>227.27269999999999</v>
      </c>
      <c r="C1549">
        <v>25.105579260395846</v>
      </c>
      <c r="D1549">
        <v>0.12</v>
      </c>
      <c r="E1549">
        <v>25.878012116681436</v>
      </c>
      <c r="G1549" s="128">
        <f t="shared" si="243"/>
        <v>0.21790998325985356</v>
      </c>
      <c r="H1549" s="128">
        <v>33.221185828882042</v>
      </c>
      <c r="J1549">
        <f t="shared" si="244"/>
        <v>57.058127835741665</v>
      </c>
      <c r="K1549">
        <f t="shared" si="245"/>
        <v>284.33082783574167</v>
      </c>
      <c r="L1549">
        <f t="shared" si="246"/>
        <v>0.30397716803197106</v>
      </c>
      <c r="N1549">
        <f t="shared" si="238"/>
        <v>3.1053614540017722E-2</v>
      </c>
      <c r="O1549">
        <f t="shared" si="239"/>
        <v>0.15105361454001773</v>
      </c>
      <c r="P1549">
        <f t="shared" si="240"/>
        <v>0.29030226373829526</v>
      </c>
      <c r="Q1549">
        <f t="shared" si="241"/>
        <v>7.2392280478441706E-2</v>
      </c>
      <c r="R1549">
        <f t="shared" si="242"/>
        <v>33.221185828882042</v>
      </c>
    </row>
    <row r="1550" spans="1:18">
      <c r="A1550" t="s">
        <v>2936</v>
      </c>
      <c r="B1550">
        <v>279.32960000000003</v>
      </c>
      <c r="C1550">
        <v>25.244659513788463</v>
      </c>
      <c r="D1550">
        <v>8.09E-2</v>
      </c>
      <c r="E1550">
        <v>8.906922161453938</v>
      </c>
      <c r="G1550" s="128">
        <f t="shared" si="243"/>
        <v>0.16198934258248057</v>
      </c>
      <c r="H1550" s="128">
        <v>14.918680101659321</v>
      </c>
      <c r="J1550">
        <f t="shared" si="244"/>
        <v>70.515806441227269</v>
      </c>
      <c r="K1550">
        <f t="shared" si="245"/>
        <v>349.84540644122728</v>
      </c>
      <c r="L1550">
        <f t="shared" si="246"/>
        <v>0.33118088415263214</v>
      </c>
      <c r="N1550">
        <f t="shared" si="238"/>
        <v>7.2057000286162359E-3</v>
      </c>
      <c r="O1550">
        <f t="shared" si="239"/>
        <v>8.810570002861623E-2</v>
      </c>
      <c r="P1550">
        <f t="shared" si="240"/>
        <v>0.18615601440114185</v>
      </c>
      <c r="Q1550">
        <f t="shared" si="241"/>
        <v>2.4166671818661278E-2</v>
      </c>
      <c r="R1550">
        <f t="shared" si="242"/>
        <v>14.918680101659321</v>
      </c>
    </row>
    <row r="1551" spans="1:18">
      <c r="A1551" t="s">
        <v>2937</v>
      </c>
      <c r="B1551">
        <v>37.174720000000001</v>
      </c>
      <c r="C1551">
        <v>25.383227872099887</v>
      </c>
      <c r="D1551">
        <v>0.08</v>
      </c>
      <c r="E1551">
        <v>2.6126662626520059</v>
      </c>
      <c r="G1551" s="128">
        <f t="shared" si="243"/>
        <v>8.3456553421090679E-2</v>
      </c>
      <c r="H1551" s="128">
        <v>2.7624828703434536</v>
      </c>
      <c r="J1551">
        <f t="shared" si="244"/>
        <v>9.4361438884150921</v>
      </c>
      <c r="K1551">
        <f t="shared" si="245"/>
        <v>46.610863888415096</v>
      </c>
      <c r="L1551">
        <f t="shared" si="246"/>
        <v>8.4450321090631955E-2</v>
      </c>
      <c r="N1551">
        <f t="shared" si="238"/>
        <v>2.090133010121605E-3</v>
      </c>
      <c r="O1551">
        <f t="shared" si="239"/>
        <v>8.2090133010121608E-2</v>
      </c>
      <c r="P1551">
        <f t="shared" si="240"/>
        <v>8.5762026413527342E-2</v>
      </c>
      <c r="Q1551">
        <f t="shared" si="241"/>
        <v>2.3054729924366635E-3</v>
      </c>
      <c r="R1551">
        <f t="shared" si="242"/>
        <v>2.7624828703434536</v>
      </c>
    </row>
    <row r="1552" spans="1:18">
      <c r="A1552" t="s">
        <v>2938</v>
      </c>
      <c r="B1552">
        <v>120.4819</v>
      </c>
      <c r="C1552">
        <v>25.405536584818442</v>
      </c>
      <c r="D1552">
        <v>8.1500000000000003E-2</v>
      </c>
      <c r="E1552">
        <v>6.5589249933210541</v>
      </c>
      <c r="G1552" s="128">
        <f t="shared" si="243"/>
        <v>9.6716631257564828E-2</v>
      </c>
      <c r="H1552" s="128">
        <v>7.9264891696080797</v>
      </c>
      <c r="J1552">
        <f t="shared" si="244"/>
        <v>30.609073182584371</v>
      </c>
      <c r="K1552">
        <f t="shared" si="245"/>
        <v>151.09097318258438</v>
      </c>
      <c r="L1552">
        <f t="shared" si="246"/>
        <v>0.10294813690414681</v>
      </c>
      <c r="N1552">
        <f t="shared" si="238"/>
        <v>5.3455238695566589E-3</v>
      </c>
      <c r="O1552">
        <f t="shared" si="239"/>
        <v>8.6845523869556657E-2</v>
      </c>
      <c r="P1552">
        <f t="shared" si="240"/>
        <v>0.10438286455940549</v>
      </c>
      <c r="Q1552">
        <f t="shared" si="241"/>
        <v>7.6662333018406581E-3</v>
      </c>
      <c r="R1552">
        <f t="shared" si="242"/>
        <v>7.9264891696080797</v>
      </c>
    </row>
    <row r="1553" spans="1:18">
      <c r="A1553" t="s">
        <v>2939</v>
      </c>
      <c r="B1553">
        <v>632.91139999999996</v>
      </c>
      <c r="C1553">
        <v>25.420713121391714</v>
      </c>
      <c r="D1553">
        <v>6.13E-2</v>
      </c>
      <c r="E1553">
        <v>7.496658630210276</v>
      </c>
      <c r="G1553" s="128">
        <f t="shared" si="243"/>
        <v>2.1290301492392444E-2</v>
      </c>
      <c r="H1553" s="128">
        <v>-36.570035091152434</v>
      </c>
      <c r="J1553">
        <f t="shared" si="244"/>
        <v>160.89059130658399</v>
      </c>
      <c r="K1553">
        <f t="shared" si="245"/>
        <v>793.80199130658389</v>
      </c>
      <c r="L1553">
        <f t="shared" si="246"/>
        <v>3.1517533438905954E-2</v>
      </c>
      <c r="N1553">
        <f t="shared" si="238"/>
        <v>4.5954517403188995E-3</v>
      </c>
      <c r="O1553">
        <f t="shared" si="239"/>
        <v>6.5895451740318897E-2</v>
      </c>
      <c r="P1553">
        <f t="shared" si="240"/>
        <v>1.3504430765612377E-2</v>
      </c>
      <c r="Q1553">
        <f t="shared" si="241"/>
        <v>-7.785870726780067E-3</v>
      </c>
      <c r="R1553">
        <f t="shared" si="242"/>
        <v>-36.570035091152434</v>
      </c>
    </row>
    <row r="1554" spans="1:18">
      <c r="A1554" t="s">
        <v>2940</v>
      </c>
      <c r="B1554">
        <v>487.80489999999998</v>
      </c>
      <c r="C1554">
        <v>25.469918929304225</v>
      </c>
      <c r="D1554">
        <v>6.3E-2</v>
      </c>
      <c r="E1554">
        <v>46.05683491873021</v>
      </c>
      <c r="G1554" s="128">
        <f t="shared" si="243"/>
        <v>-2.6896777291662302E-2</v>
      </c>
      <c r="H1554" s="128">
        <v>478.09855419100398</v>
      </c>
      <c r="J1554">
        <f t="shared" si="244"/>
        <v>124.24351256317354</v>
      </c>
      <c r="K1554">
        <f t="shared" si="245"/>
        <v>612.04841256317354</v>
      </c>
      <c r="L1554">
        <f t="shared" si="246"/>
        <v>1.5677055126811723E-2</v>
      </c>
      <c r="N1554">
        <f t="shared" si="238"/>
        <v>2.9015805998800034E-2</v>
      </c>
      <c r="O1554">
        <f t="shared" si="239"/>
        <v>9.2015805998800035E-2</v>
      </c>
      <c r="P1554">
        <f t="shared" si="240"/>
        <v>-0.15548988064707403</v>
      </c>
      <c r="Q1554">
        <f t="shared" si="241"/>
        <v>-0.12859310335541174</v>
      </c>
      <c r="R1554">
        <f t="shared" si="242"/>
        <v>478.09855419100398</v>
      </c>
    </row>
    <row r="1555" spans="1:18">
      <c r="A1555" t="s">
        <v>2941</v>
      </c>
      <c r="B1555">
        <v>31.948879999999999</v>
      </c>
      <c r="C1555">
        <v>25.662382639131284</v>
      </c>
      <c r="D1555">
        <v>8.3199999999999996E-2</v>
      </c>
      <c r="E1555">
        <v>4.586138169921341</v>
      </c>
      <c r="G1555" s="128">
        <f t="shared" si="243"/>
        <v>8.6407533800197084E-2</v>
      </c>
      <c r="H1555" s="128">
        <v>4.8013148197196029</v>
      </c>
      <c r="J1555">
        <f t="shared" si="244"/>
        <v>8.1988438345168859</v>
      </c>
      <c r="K1555">
        <f t="shared" si="245"/>
        <v>40.147723834516881</v>
      </c>
      <c r="L1555">
        <f t="shared" si="246"/>
        <v>8.7323010943868379E-2</v>
      </c>
      <c r="N1555">
        <f t="shared" si="238"/>
        <v>3.8156669573745556E-3</v>
      </c>
      <c r="O1555">
        <f t="shared" si="239"/>
        <v>8.7015666957374546E-2</v>
      </c>
      <c r="P1555">
        <f t="shared" si="240"/>
        <v>9.0556231525900172E-2</v>
      </c>
      <c r="Q1555">
        <f t="shared" si="241"/>
        <v>4.1486977257030877E-3</v>
      </c>
      <c r="R1555">
        <f t="shared" si="242"/>
        <v>4.8013148197196029</v>
      </c>
    </row>
    <row r="1556" spans="1:18">
      <c r="A1556" t="s">
        <v>2942</v>
      </c>
      <c r="B1556">
        <v>40</v>
      </c>
      <c r="C1556">
        <v>25.70311265197272</v>
      </c>
      <c r="D1556">
        <v>9.3600000000000003E-2</v>
      </c>
      <c r="E1556">
        <v>3.0731614661032554</v>
      </c>
      <c r="G1556" s="128">
        <f t="shared" si="243"/>
        <v>9.8868156424581008E-2</v>
      </c>
      <c r="H1556" s="128">
        <v>3.2344827337476576</v>
      </c>
      <c r="J1556">
        <f t="shared" si="244"/>
        <v>10.281245060789088</v>
      </c>
      <c r="K1556">
        <f t="shared" si="245"/>
        <v>50.28124506078909</v>
      </c>
      <c r="L1556">
        <f t="shared" si="246"/>
        <v>0.10041804093377324</v>
      </c>
      <c r="N1556">
        <f t="shared" si="238"/>
        <v>2.8764791322726472E-3</v>
      </c>
      <c r="O1556">
        <f t="shared" si="239"/>
        <v>9.6476479132272655E-2</v>
      </c>
      <c r="P1556">
        <f t="shared" si="240"/>
        <v>0.10206602987330871</v>
      </c>
      <c r="Q1556">
        <f t="shared" si="241"/>
        <v>3.1978734487276977E-3</v>
      </c>
      <c r="R1556">
        <f t="shared" si="242"/>
        <v>3.2344827337476576</v>
      </c>
    </row>
    <row r="1557" spans="1:18">
      <c r="A1557" t="s">
        <v>2943</v>
      </c>
      <c r="B1557">
        <v>512.82050000000004</v>
      </c>
      <c r="C1557">
        <v>25.743967001016284</v>
      </c>
      <c r="D1557">
        <v>0.13</v>
      </c>
      <c r="E1557">
        <v>28.502097670130052</v>
      </c>
      <c r="G1557" s="128">
        <f t="shared" si="243"/>
        <v>-0.24315769200621834</v>
      </c>
      <c r="H1557" s="128">
        <v>52.819684420321657</v>
      </c>
      <c r="J1557">
        <f t="shared" si="244"/>
        <v>132.02034029444673</v>
      </c>
      <c r="K1557">
        <f t="shared" si="245"/>
        <v>644.84084029444671</v>
      </c>
      <c r="L1557">
        <f t="shared" si="246"/>
        <v>-8.8263931294083803E-2</v>
      </c>
      <c r="N1557">
        <f t="shared" si="238"/>
        <v>3.7052726971169063E-2</v>
      </c>
      <c r="O1557">
        <f t="shared" si="239"/>
        <v>0.16705272697116907</v>
      </c>
      <c r="P1557">
        <f t="shared" si="240"/>
        <v>-0.37159281756764057</v>
      </c>
      <c r="Q1557">
        <f t="shared" si="241"/>
        <v>-0.12843512556142223</v>
      </c>
      <c r="R1557">
        <f t="shared" si="242"/>
        <v>52.819684420321657</v>
      </c>
    </row>
    <row r="1558" spans="1:18">
      <c r="A1558" t="s">
        <v>2944</v>
      </c>
      <c r="B1558">
        <v>256.41030000000001</v>
      </c>
      <c r="C1558">
        <v>25.743969789820156</v>
      </c>
      <c r="D1558">
        <v>9.6799999999999997E-2</v>
      </c>
      <c r="E1558">
        <v>6.3819986574963519</v>
      </c>
      <c r="G1558" s="128">
        <f t="shared" si="243"/>
        <v>0.18798077519056822</v>
      </c>
      <c r="H1558" s="128">
        <v>9.2378315796716475</v>
      </c>
      <c r="J1558">
        <f t="shared" si="244"/>
        <v>66.010190169987226</v>
      </c>
      <c r="K1558">
        <f t="shared" si="245"/>
        <v>322.42049016998726</v>
      </c>
      <c r="L1558">
        <f t="shared" si="246"/>
        <v>0.31159196830689634</v>
      </c>
      <c r="N1558">
        <f t="shared" si="238"/>
        <v>6.1777747004564685E-3</v>
      </c>
      <c r="O1558">
        <f t="shared" si="239"/>
        <v>0.10297777470045646</v>
      </c>
      <c r="P1558">
        <f t="shared" si="240"/>
        <v>0.20534612260483409</v>
      </c>
      <c r="Q1558">
        <f t="shared" si="241"/>
        <v>1.7365347414265875E-2</v>
      </c>
      <c r="R1558">
        <f t="shared" si="242"/>
        <v>9.2378315796716475</v>
      </c>
    </row>
    <row r="1559" spans="1:18">
      <c r="A1559" t="s">
        <v>2945</v>
      </c>
      <c r="B1559">
        <v>52.356020000000001</v>
      </c>
      <c r="C1559">
        <v>25.757346630801948</v>
      </c>
      <c r="D1559">
        <v>0.09</v>
      </c>
      <c r="E1559">
        <v>2.784752133394361</v>
      </c>
      <c r="G1559" s="128">
        <f t="shared" si="243"/>
        <v>9.6596685615644162E-2</v>
      </c>
      <c r="H1559" s="128">
        <v>2.9875893610115929</v>
      </c>
      <c r="J1559">
        <f t="shared" si="244"/>
        <v>13.485521553491994</v>
      </c>
      <c r="K1559">
        <f t="shared" si="245"/>
        <v>65.841541553491993</v>
      </c>
      <c r="L1559">
        <f t="shared" si="246"/>
        <v>9.8632624163976695E-2</v>
      </c>
      <c r="N1559">
        <f t="shared" si="238"/>
        <v>2.5062769200549246E-3</v>
      </c>
      <c r="O1559">
        <f t="shared" si="239"/>
        <v>9.250627692005492E-2</v>
      </c>
      <c r="P1559">
        <f t="shared" si="240"/>
        <v>9.9482597918186963E-2</v>
      </c>
      <c r="Q1559">
        <f t="shared" si="241"/>
        <v>2.8859123025428007E-3</v>
      </c>
      <c r="R1559">
        <f t="shared" si="242"/>
        <v>2.9875893610115929</v>
      </c>
    </row>
    <row r="1560" spans="1:18">
      <c r="A1560" t="s">
        <v>2946</v>
      </c>
      <c r="B1560">
        <v>408.16329999999999</v>
      </c>
      <c r="C1560">
        <v>25.816947491830344</v>
      </c>
      <c r="D1560">
        <v>7.2400000000000006E-2</v>
      </c>
      <c r="E1560">
        <v>8.8334162432308396</v>
      </c>
      <c r="G1560" s="128">
        <f t="shared" si="243"/>
        <v>-0.96976520569106595</v>
      </c>
      <c r="H1560" s="128">
        <v>25.825514986758563</v>
      </c>
      <c r="J1560">
        <f t="shared" si="244"/>
        <v>105.37530484192196</v>
      </c>
      <c r="K1560">
        <f t="shared" si="245"/>
        <v>513.53860484192194</v>
      </c>
      <c r="L1560">
        <f t="shared" si="246"/>
        <v>-4.2940901111630556E-2</v>
      </c>
      <c r="N1560">
        <f t="shared" si="238"/>
        <v>6.3953933600991277E-3</v>
      </c>
      <c r="O1560">
        <f t="shared" si="239"/>
        <v>7.8795393360099136E-2</v>
      </c>
      <c r="P1560">
        <f t="shared" si="240"/>
        <v>-1.2202120642231822</v>
      </c>
      <c r="Q1560">
        <f t="shared" si="241"/>
        <v>-0.25044685853211623</v>
      </c>
      <c r="R1560">
        <f t="shared" si="242"/>
        <v>25.825514986758563</v>
      </c>
    </row>
    <row r="1561" spans="1:18">
      <c r="A1561" t="s">
        <v>2947</v>
      </c>
      <c r="B1561">
        <v>26.525200000000002</v>
      </c>
      <c r="C1561">
        <v>26.09624877003559</v>
      </c>
      <c r="D1561">
        <v>8.2600000000000007E-2</v>
      </c>
      <c r="E1561">
        <v>4.6158038656271421</v>
      </c>
      <c r="G1561" s="128">
        <f t="shared" si="243"/>
        <v>8.5181294828074489E-2</v>
      </c>
      <c r="H1561" s="128">
        <v>4.7955328569825744</v>
      </c>
      <c r="J1561">
        <f t="shared" si="244"/>
        <v>6.9220821787494806</v>
      </c>
      <c r="K1561">
        <f t="shared" si="245"/>
        <v>33.447282178749482</v>
      </c>
      <c r="L1561">
        <f t="shared" si="246"/>
        <v>8.5916719891674653E-2</v>
      </c>
      <c r="N1561">
        <f t="shared" si="238"/>
        <v>3.8126539930080196E-3</v>
      </c>
      <c r="O1561">
        <f t="shared" si="239"/>
        <v>8.6412653993008029E-2</v>
      </c>
      <c r="P1561">
        <f t="shared" si="240"/>
        <v>8.9266191809557999E-2</v>
      </c>
      <c r="Q1561">
        <f t="shared" si="241"/>
        <v>4.0848969814835101E-3</v>
      </c>
      <c r="R1561">
        <f t="shared" si="242"/>
        <v>4.7955328569825744</v>
      </c>
    </row>
    <row r="1562" spans="1:18">
      <c r="A1562" t="s">
        <v>2948</v>
      </c>
      <c r="B1562">
        <v>200</v>
      </c>
      <c r="C1562">
        <v>26.101532522057013</v>
      </c>
      <c r="D1562">
        <v>9.7299999999999998E-2</v>
      </c>
      <c r="E1562">
        <v>6.3510680370691039</v>
      </c>
      <c r="G1562" s="128">
        <f t="shared" si="243"/>
        <v>0.14866363636363636</v>
      </c>
      <c r="H1562" s="128">
        <v>8.3555056212151477</v>
      </c>
      <c r="J1562">
        <f t="shared" si="244"/>
        <v>52.203065044114027</v>
      </c>
      <c r="K1562">
        <f t="shared" si="245"/>
        <v>252.20306504411403</v>
      </c>
      <c r="L1562">
        <f t="shared" si="246"/>
        <v>0.18526156010668904</v>
      </c>
      <c r="N1562">
        <f t="shared" si="238"/>
        <v>6.1795892000682372E-3</v>
      </c>
      <c r="O1562">
        <f t="shared" si="239"/>
        <v>0.10347958920006824</v>
      </c>
      <c r="P1562">
        <f t="shared" si="240"/>
        <v>0.16108523485670284</v>
      </c>
      <c r="Q1562">
        <f t="shared" si="241"/>
        <v>1.2421598493066482E-2</v>
      </c>
      <c r="R1562">
        <f t="shared" si="242"/>
        <v>8.3555056212151477</v>
      </c>
    </row>
    <row r="1563" spans="1:18">
      <c r="A1563" t="s">
        <v>2949</v>
      </c>
      <c r="B1563">
        <v>108.6957</v>
      </c>
      <c r="C1563">
        <v>26.188142747575732</v>
      </c>
      <c r="D1563">
        <v>8.9899999999999994E-2</v>
      </c>
      <c r="E1563">
        <v>5.2312568552416865</v>
      </c>
      <c r="G1563" s="128">
        <f t="shared" si="243"/>
        <v>0.10622477693902233</v>
      </c>
      <c r="H1563" s="128">
        <v>6.0907123846580982</v>
      </c>
      <c r="J1563">
        <f t="shared" si="244"/>
        <v>28.465385076476675</v>
      </c>
      <c r="K1563">
        <f t="shared" si="245"/>
        <v>137.16108507647667</v>
      </c>
      <c r="L1563">
        <f t="shared" si="246"/>
        <v>0.11274800620459662</v>
      </c>
      <c r="N1563">
        <f t="shared" si="238"/>
        <v>4.7028999128622762E-3</v>
      </c>
      <c r="O1563">
        <f t="shared" si="239"/>
        <v>9.4602899912862276E-2</v>
      </c>
      <c r="P1563">
        <f t="shared" si="240"/>
        <v>0.1126946225836228</v>
      </c>
      <c r="Q1563">
        <f t="shared" si="241"/>
        <v>6.4698456446004721E-3</v>
      </c>
      <c r="R1563">
        <f t="shared" si="242"/>
        <v>6.0907123846580982</v>
      </c>
    </row>
    <row r="1564" spans="1:18">
      <c r="A1564" t="s">
        <v>2950</v>
      </c>
      <c r="B1564">
        <v>138.88890000000001</v>
      </c>
      <c r="C1564">
        <v>26.488925455559258</v>
      </c>
      <c r="D1564">
        <v>7.1999999999999995E-2</v>
      </c>
      <c r="E1564">
        <v>20.888709337289797</v>
      </c>
      <c r="G1564" s="128">
        <f t="shared" si="243"/>
        <v>8.5695327583418843E-2</v>
      </c>
      <c r="H1564" s="128">
        <v>26.957773125918521</v>
      </c>
      <c r="J1564">
        <f t="shared" si="244"/>
        <v>36.790177187046247</v>
      </c>
      <c r="K1564">
        <f t="shared" si="245"/>
        <v>175.67907718704626</v>
      </c>
      <c r="L1564">
        <f t="shared" si="246"/>
        <v>9.2189734575298804E-2</v>
      </c>
      <c r="N1564">
        <f t="shared" si="238"/>
        <v>1.5039870722848651E-2</v>
      </c>
      <c r="O1564">
        <f t="shared" si="239"/>
        <v>8.7039870722848647E-2</v>
      </c>
      <c r="P1564">
        <f t="shared" si="240"/>
        <v>0.10879687957286957</v>
      </c>
      <c r="Q1564">
        <f t="shared" si="241"/>
        <v>2.3101551989450728E-2</v>
      </c>
      <c r="R1564">
        <f t="shared" si="242"/>
        <v>26.957773125918521</v>
      </c>
    </row>
    <row r="1565" spans="1:18">
      <c r="A1565" t="s">
        <v>2951</v>
      </c>
      <c r="B1565">
        <v>147.05879999999999</v>
      </c>
      <c r="C1565">
        <v>26.57032974389055</v>
      </c>
      <c r="D1565">
        <v>0.157</v>
      </c>
      <c r="E1565">
        <v>21.709328478409649</v>
      </c>
      <c r="G1565" s="128">
        <f t="shared" si="243"/>
        <v>0.22178549692119109</v>
      </c>
      <c r="H1565" s="128">
        <v>24.373842514632017</v>
      </c>
      <c r="J1565">
        <f t="shared" si="244"/>
        <v>39.074008077408514</v>
      </c>
      <c r="K1565">
        <f t="shared" si="245"/>
        <v>186.1328080774085</v>
      </c>
      <c r="L1565">
        <f t="shared" si="246"/>
        <v>0.25412207796889852</v>
      </c>
      <c r="N1565">
        <f t="shared" si="238"/>
        <v>3.4083645711103144E-2</v>
      </c>
      <c r="O1565">
        <f t="shared" si="239"/>
        <v>0.19108364571110315</v>
      </c>
      <c r="P1565">
        <f t="shared" si="240"/>
        <v>0.27584314466105625</v>
      </c>
      <c r="Q1565">
        <f t="shared" si="241"/>
        <v>5.4057647739865156E-2</v>
      </c>
      <c r="R1565">
        <f t="shared" si="242"/>
        <v>24.373842514632017</v>
      </c>
    </row>
    <row r="1566" spans="1:18">
      <c r="A1566" t="s">
        <v>2952</v>
      </c>
      <c r="B1566">
        <v>204.08160000000001</v>
      </c>
      <c r="C1566">
        <v>26.63012765929669</v>
      </c>
      <c r="D1566">
        <v>7.8E-2</v>
      </c>
      <c r="E1566">
        <v>18.012964109291669</v>
      </c>
      <c r="G1566" s="128">
        <f t="shared" si="243"/>
        <v>0.11120352519410226</v>
      </c>
      <c r="H1566" s="128">
        <v>25.931359406859993</v>
      </c>
      <c r="J1566">
        <f t="shared" si="244"/>
        <v>54.347190609135232</v>
      </c>
      <c r="K1566">
        <f t="shared" si="245"/>
        <v>258.42879060913526</v>
      </c>
      <c r="L1566">
        <f t="shared" si="246"/>
        <v>0.13641769501964263</v>
      </c>
      <c r="N1566">
        <f t="shared" si="238"/>
        <v>1.40501120052475E-2</v>
      </c>
      <c r="O1566">
        <f t="shared" si="239"/>
        <v>9.20501120052475E-2</v>
      </c>
      <c r="P1566">
        <f t="shared" si="240"/>
        <v>0.14004011098528302</v>
      </c>
      <c r="Q1566">
        <f t="shared" si="241"/>
        <v>2.8836585791180758E-2</v>
      </c>
      <c r="R1566">
        <f t="shared" si="242"/>
        <v>25.931359406859993</v>
      </c>
    </row>
    <row r="1567" spans="1:18">
      <c r="A1567" t="s">
        <v>2953</v>
      </c>
      <c r="B1567">
        <v>106.383</v>
      </c>
      <c r="C1567">
        <v>26.695010431493372</v>
      </c>
      <c r="D1567">
        <v>0.13800000000000001</v>
      </c>
      <c r="E1567">
        <v>16.014327590465768</v>
      </c>
      <c r="G1567" s="128">
        <f t="shared" si="243"/>
        <v>0.17139779110957182</v>
      </c>
      <c r="H1567" s="128">
        <v>17.597574326257185</v>
      </c>
      <c r="J1567">
        <f t="shared" si="244"/>
        <v>28.398952947335591</v>
      </c>
      <c r="K1567">
        <f t="shared" si="245"/>
        <v>134.78195294733558</v>
      </c>
      <c r="L1567">
        <f t="shared" si="246"/>
        <v>0.18487857816170084</v>
      </c>
      <c r="N1567">
        <f t="shared" si="238"/>
        <v>2.2099772074842761E-2</v>
      </c>
      <c r="O1567">
        <f t="shared" si="239"/>
        <v>0.16009977207484277</v>
      </c>
      <c r="P1567">
        <f t="shared" si="240"/>
        <v>0.20155964479364175</v>
      </c>
      <c r="Q1567">
        <f t="shared" si="241"/>
        <v>3.0161853684069928E-2</v>
      </c>
      <c r="R1567">
        <f t="shared" si="242"/>
        <v>17.597574326257185</v>
      </c>
    </row>
    <row r="1568" spans="1:18">
      <c r="A1568" t="s">
        <v>816</v>
      </c>
      <c r="B1568">
        <v>17.857140000000001</v>
      </c>
      <c r="C1568">
        <v>26.884282393174459</v>
      </c>
      <c r="D1568">
        <v>0.1</v>
      </c>
      <c r="E1568">
        <v>15.076816640126655</v>
      </c>
      <c r="G1568" s="128">
        <f t="shared" si="243"/>
        <v>0.10251550126970688</v>
      </c>
      <c r="H1568" s="128">
        <v>15.397717512350653</v>
      </c>
      <c r="J1568">
        <f t="shared" si="244"/>
        <v>4.8007639449445136</v>
      </c>
      <c r="K1568">
        <f t="shared" si="245"/>
        <v>22.657903944944515</v>
      </c>
      <c r="L1568">
        <f t="shared" si="246"/>
        <v>0.10323259972436934</v>
      </c>
      <c r="N1568">
        <f t="shared" si="238"/>
        <v>1.5076816640126656E-2</v>
      </c>
      <c r="O1568">
        <f t="shared" si="239"/>
        <v>0.11507681664012666</v>
      </c>
      <c r="P1568">
        <f t="shared" si="240"/>
        <v>0.11830054856158659</v>
      </c>
      <c r="Q1568">
        <f t="shared" si="241"/>
        <v>1.5785047291879711E-2</v>
      </c>
      <c r="R1568">
        <f t="shared" si="242"/>
        <v>15.397717512350653</v>
      </c>
    </row>
    <row r="1569" spans="1:18">
      <c r="A1569" t="s">
        <v>2954</v>
      </c>
      <c r="B1569">
        <v>243.9024</v>
      </c>
      <c r="C1569">
        <v>26.927678570912487</v>
      </c>
      <c r="D1569">
        <v>9.2399999999999996E-2</v>
      </c>
      <c r="E1569">
        <v>6.985556764194615</v>
      </c>
      <c r="G1569" s="128">
        <f t="shared" si="243"/>
        <v>0.16512868156285365</v>
      </c>
      <c r="H1569" s="128">
        <v>10.095728927087517</v>
      </c>
      <c r="J1569">
        <f t="shared" si="244"/>
        <v>65.677254298741261</v>
      </c>
      <c r="K1569">
        <f t="shared" si="245"/>
        <v>309.57965429874127</v>
      </c>
      <c r="L1569">
        <f t="shared" si="246"/>
        <v>0.25328135600701068</v>
      </c>
      <c r="N1569">
        <f t="shared" si="238"/>
        <v>6.4546544501158246E-3</v>
      </c>
      <c r="O1569">
        <f t="shared" si="239"/>
        <v>9.885465445011582E-2</v>
      </c>
      <c r="P1569">
        <f t="shared" si="240"/>
        <v>0.1817996256343129</v>
      </c>
      <c r="Q1569">
        <f t="shared" si="241"/>
        <v>1.6670944071459248E-2</v>
      </c>
      <c r="R1569">
        <f t="shared" si="242"/>
        <v>10.095728927087517</v>
      </c>
    </row>
    <row r="1570" spans="1:18">
      <c r="A1570" t="s">
        <v>2955</v>
      </c>
      <c r="B1570">
        <v>117.64709999999999</v>
      </c>
      <c r="C1570">
        <v>27.156388137572176</v>
      </c>
      <c r="D1570">
        <v>8.7800000000000003E-2</v>
      </c>
      <c r="E1570">
        <v>7.7808899305951886</v>
      </c>
      <c r="G1570" s="128">
        <f t="shared" si="243"/>
        <v>0.1051520858353882</v>
      </c>
      <c r="H1570" s="128">
        <v>9.223248607886557</v>
      </c>
      <c r="J1570">
        <f t="shared" si="244"/>
        <v>31.948703108597673</v>
      </c>
      <c r="K1570">
        <f t="shared" si="245"/>
        <v>149.59580310859766</v>
      </c>
      <c r="L1570">
        <f t="shared" si="246"/>
        <v>0.11270210123641682</v>
      </c>
      <c r="N1570">
        <f t="shared" si="238"/>
        <v>6.8316213590625761E-3</v>
      </c>
      <c r="O1570">
        <f t="shared" si="239"/>
        <v>9.4631621359062584E-2</v>
      </c>
      <c r="P1570">
        <f t="shared" si="240"/>
        <v>0.11485052412836431</v>
      </c>
      <c r="Q1570">
        <f t="shared" si="241"/>
        <v>9.6984382929761193E-3</v>
      </c>
      <c r="R1570">
        <f t="shared" si="242"/>
        <v>9.223248607886557</v>
      </c>
    </row>
    <row r="1571" spans="1:18">
      <c r="A1571" t="s">
        <v>2956</v>
      </c>
      <c r="B1571">
        <v>104.16670000000001</v>
      </c>
      <c r="C1571">
        <v>27.180815037654895</v>
      </c>
      <c r="D1571">
        <v>7.6300000000000007E-2</v>
      </c>
      <c r="E1571">
        <v>7.4951930975165562</v>
      </c>
      <c r="G1571" s="128">
        <f t="shared" si="243"/>
        <v>8.6882108954294837E-2</v>
      </c>
      <c r="H1571" s="128">
        <v>8.9157743641407716</v>
      </c>
      <c r="J1571">
        <f t="shared" si="244"/>
        <v>28.313358057828861</v>
      </c>
      <c r="K1571">
        <f t="shared" si="245"/>
        <v>132.48005805782887</v>
      </c>
      <c r="L1571">
        <f t="shared" si="246"/>
        <v>9.1193531928714683E-2</v>
      </c>
      <c r="N1571">
        <f t="shared" si="238"/>
        <v>5.7188323334051326E-3</v>
      </c>
      <c r="O1571">
        <f t="shared" si="239"/>
        <v>8.2018832333405137E-2</v>
      </c>
      <c r="P1571">
        <f t="shared" si="240"/>
        <v>9.462832175146671E-2</v>
      </c>
      <c r="Q1571">
        <f t="shared" si="241"/>
        <v>7.7462127971718725E-3</v>
      </c>
      <c r="R1571">
        <f t="shared" si="242"/>
        <v>8.9157743641407716</v>
      </c>
    </row>
    <row r="1572" spans="1:18">
      <c r="A1572" t="s">
        <v>2957</v>
      </c>
      <c r="B1572">
        <v>93.457939999999994</v>
      </c>
      <c r="C1572">
        <v>27.200217852536301</v>
      </c>
      <c r="D1572">
        <v>0.64300000000000002</v>
      </c>
      <c r="E1572">
        <v>7.9232158858939936</v>
      </c>
      <c r="G1572" s="128">
        <f t="shared" si="243"/>
        <v>0.82606940626526271</v>
      </c>
      <c r="H1572" s="128">
        <v>8.0599382604570593</v>
      </c>
      <c r="J1572">
        <f t="shared" si="244"/>
        <v>25.420763280492665</v>
      </c>
      <c r="K1572">
        <f t="shared" si="245"/>
        <v>118.87870328049266</v>
      </c>
      <c r="L1572">
        <f t="shared" si="246"/>
        <v>0.89707266043638167</v>
      </c>
      <c r="N1572">
        <f t="shared" ref="N1572:N1635" si="247">D1572*(E1572/100)</f>
        <v>5.0946278146298374E-2</v>
      </c>
      <c r="O1572">
        <f t="shared" ref="O1572:O1635" si="248">D1572+N1572</f>
        <v>0.69394627814629839</v>
      </c>
      <c r="P1572">
        <f t="shared" ref="P1572:P1635" si="249">O1572-((B1572*(0.04645-O1572)/(398-B1572)))</f>
        <v>0.89265009039876708</v>
      </c>
      <c r="Q1572">
        <f t="shared" ref="Q1572:Q1635" si="250">P1572-G1572</f>
        <v>6.6580684133504375E-2</v>
      </c>
      <c r="R1572">
        <f t="shared" ref="R1572:R1635" si="251">(Q1572/G1572)*100</f>
        <v>8.0599382604570593</v>
      </c>
    </row>
    <row r="1573" spans="1:18">
      <c r="A1573" t="s">
        <v>2958</v>
      </c>
      <c r="B1573">
        <v>35.460990000000002</v>
      </c>
      <c r="C1573">
        <v>27.401665675568189</v>
      </c>
      <c r="D1573">
        <v>8.2600000000000007E-2</v>
      </c>
      <c r="E1573">
        <v>3.1723588189871337</v>
      </c>
      <c r="G1573" s="128">
        <f t="shared" si="243"/>
        <v>8.6135936142430578E-2</v>
      </c>
      <c r="H1573" s="128">
        <v>3.3396911093213077</v>
      </c>
      <c r="J1573">
        <f t="shared" si="244"/>
        <v>9.7169019250466686</v>
      </c>
      <c r="K1573">
        <f t="shared" si="245"/>
        <v>45.177891925046673</v>
      </c>
      <c r="L1573">
        <f t="shared" si="246"/>
        <v>8.7228907190655666E-2</v>
      </c>
      <c r="N1573">
        <f t="shared" si="247"/>
        <v>2.6203683844833727E-3</v>
      </c>
      <c r="O1573">
        <f t="shared" si="248"/>
        <v>8.522036838448338E-2</v>
      </c>
      <c r="P1573">
        <f t="shared" si="249"/>
        <v>8.9012610343710011E-2</v>
      </c>
      <c r="Q1573">
        <f t="shared" si="250"/>
        <v>2.8766742012794333E-3</v>
      </c>
      <c r="R1573">
        <f t="shared" si="251"/>
        <v>3.3396911093213077</v>
      </c>
    </row>
    <row r="1574" spans="1:18">
      <c r="A1574" t="s">
        <v>2959</v>
      </c>
      <c r="B1574">
        <v>80.645160000000004</v>
      </c>
      <c r="C1574">
        <v>27.515647262734131</v>
      </c>
      <c r="D1574">
        <v>8.5900000000000004E-2</v>
      </c>
      <c r="E1574">
        <v>4.2399154244923629</v>
      </c>
      <c r="G1574" s="128">
        <f t="shared" si="243"/>
        <v>9.5924903234499287E-2</v>
      </c>
      <c r="H1574" s="128">
        <v>4.7616441199655535</v>
      </c>
      <c r="J1574">
        <f t="shared" si="244"/>
        <v>22.190037760067565</v>
      </c>
      <c r="K1574">
        <f t="shared" si="245"/>
        <v>102.83519776006757</v>
      </c>
      <c r="L1574">
        <f t="shared" si="246"/>
        <v>9.9644350684255881E-2</v>
      </c>
      <c r="N1574">
        <f t="shared" si="247"/>
        <v>3.6420873496389402E-3</v>
      </c>
      <c r="O1574">
        <f t="shared" si="248"/>
        <v>8.9542087349638949E-2</v>
      </c>
      <c r="P1574">
        <f t="shared" si="249"/>
        <v>0.10049250574894747</v>
      </c>
      <c r="Q1574">
        <f t="shared" si="250"/>
        <v>4.5676025144481824E-3</v>
      </c>
      <c r="R1574">
        <f t="shared" si="251"/>
        <v>4.7616441199655535</v>
      </c>
    </row>
    <row r="1575" spans="1:18">
      <c r="A1575" t="s">
        <v>2960</v>
      </c>
      <c r="B1575">
        <v>326.79739999999998</v>
      </c>
      <c r="C1575">
        <v>27.547165393130072</v>
      </c>
      <c r="D1575">
        <v>0.1</v>
      </c>
      <c r="E1575">
        <v>9.2260717534604062</v>
      </c>
      <c r="G1575" s="128">
        <f t="shared" si="243"/>
        <v>0.34577755264554944</v>
      </c>
      <c r="H1575" s="128">
        <v>14.914450306519825</v>
      </c>
      <c r="J1575">
        <f t="shared" si="244"/>
        <v>90.023420278448853</v>
      </c>
      <c r="K1575">
        <f t="shared" si="245"/>
        <v>416.82082027844882</v>
      </c>
      <c r="L1575">
        <f t="shared" si="246"/>
        <v>-1.0859607921270991</v>
      </c>
      <c r="N1575">
        <f t="shared" si="247"/>
        <v>9.2260717534604058E-3</v>
      </c>
      <c r="O1575">
        <f t="shared" si="248"/>
        <v>0.10922607175346041</v>
      </c>
      <c r="P1575">
        <f t="shared" si="249"/>
        <v>0.39734837390597033</v>
      </c>
      <c r="Q1575">
        <f t="shared" si="250"/>
        <v>5.1570821260420896E-2</v>
      </c>
      <c r="R1575">
        <f t="shared" si="251"/>
        <v>14.914450306519825</v>
      </c>
    </row>
    <row r="1576" spans="1:18">
      <c r="A1576" t="s">
        <v>2961</v>
      </c>
      <c r="B1576">
        <v>131.5789</v>
      </c>
      <c r="C1576">
        <v>27.727146888899572</v>
      </c>
      <c r="D1576">
        <v>9.3899999999999997E-2</v>
      </c>
      <c r="E1576">
        <v>2.7927879877898927</v>
      </c>
      <c r="G1576" s="128">
        <f t="shared" si="243"/>
        <v>0.11733440067246925</v>
      </c>
      <c r="H1576" s="128">
        <v>3.3388173047301484</v>
      </c>
      <c r="J1576">
        <f t="shared" si="244"/>
        <v>36.483074877798281</v>
      </c>
      <c r="K1576">
        <f t="shared" si="245"/>
        <v>168.06197487779829</v>
      </c>
      <c r="L1576">
        <f t="shared" si="246"/>
        <v>0.12858126119511298</v>
      </c>
      <c r="N1576">
        <f t="shared" si="247"/>
        <v>2.6224279205347093E-3</v>
      </c>
      <c r="O1576">
        <f t="shared" si="248"/>
        <v>9.6522427920534712E-2</v>
      </c>
      <c r="P1576">
        <f t="shared" si="249"/>
        <v>0.12125198194652306</v>
      </c>
      <c r="Q1576">
        <f t="shared" si="250"/>
        <v>3.9175812740538107E-3</v>
      </c>
      <c r="R1576">
        <f t="shared" si="251"/>
        <v>3.3388173047301484</v>
      </c>
    </row>
    <row r="1577" spans="1:18">
      <c r="A1577" t="s">
        <v>2962</v>
      </c>
      <c r="B1577">
        <v>59.171599999999998</v>
      </c>
      <c r="C1577">
        <v>27.905601146273668</v>
      </c>
      <c r="D1577">
        <v>0.10059999999999999</v>
      </c>
      <c r="E1577">
        <v>2.998333584318396</v>
      </c>
      <c r="G1577" s="128">
        <f t="shared" si="243"/>
        <v>0.11005653357274656</v>
      </c>
      <c r="H1577" s="128">
        <v>3.2193290411243054</v>
      </c>
      <c r="J1577">
        <f t="shared" si="244"/>
        <v>16.512190687868468</v>
      </c>
      <c r="K1577">
        <f t="shared" si="245"/>
        <v>75.683790687868466</v>
      </c>
      <c r="L1577">
        <f t="shared" si="246"/>
        <v>0.11331508272728319</v>
      </c>
      <c r="N1577">
        <f t="shared" si="247"/>
        <v>3.0163235858243062E-3</v>
      </c>
      <c r="O1577">
        <f t="shared" si="248"/>
        <v>0.1036163235858243</v>
      </c>
      <c r="P1577">
        <f t="shared" si="249"/>
        <v>0.11359961551970871</v>
      </c>
      <c r="Q1577">
        <f t="shared" si="250"/>
        <v>3.5430819469621511E-3</v>
      </c>
      <c r="R1577">
        <f t="shared" si="251"/>
        <v>3.2193290411243054</v>
      </c>
    </row>
    <row r="1578" spans="1:18">
      <c r="A1578" t="s">
        <v>2963</v>
      </c>
      <c r="B1578">
        <v>632.91139999999996</v>
      </c>
      <c r="C1578">
        <v>27.942918195422607</v>
      </c>
      <c r="D1578">
        <v>6.2E-2</v>
      </c>
      <c r="E1578">
        <v>21.022763897096137</v>
      </c>
      <c r="G1578" s="128">
        <f t="shared" si="243"/>
        <v>2.0104322438161785E-2</v>
      </c>
      <c r="H1578" s="128">
        <v>-109.84265971958938</v>
      </c>
      <c r="J1578">
        <f t="shared" si="244"/>
        <v>176.85391475150394</v>
      </c>
      <c r="K1578">
        <f t="shared" si="245"/>
        <v>809.76531475150387</v>
      </c>
      <c r="L1578">
        <f t="shared" si="246"/>
        <v>3.1419836510549859E-2</v>
      </c>
      <c r="N1578">
        <f t="shared" si="247"/>
        <v>1.3034113616199603E-2</v>
      </c>
      <c r="O1578">
        <f t="shared" si="248"/>
        <v>7.5034113616199605E-2</v>
      </c>
      <c r="P1578">
        <f t="shared" si="249"/>
        <v>-1.9788000465173206E-3</v>
      </c>
      <c r="Q1578">
        <f t="shared" si="250"/>
        <v>-2.2083122484679106E-2</v>
      </c>
      <c r="R1578">
        <f t="shared" si="251"/>
        <v>-109.84265971958938</v>
      </c>
    </row>
    <row r="1579" spans="1:18">
      <c r="A1579" t="s">
        <v>2964</v>
      </c>
      <c r="B1579">
        <v>188.67920000000001</v>
      </c>
      <c r="C1579">
        <v>28.395198334680462</v>
      </c>
      <c r="D1579">
        <v>8.6699999999999999E-2</v>
      </c>
      <c r="E1579">
        <v>8.2156517246309111</v>
      </c>
      <c r="G1579" s="128">
        <f t="shared" si="243"/>
        <v>0.12298085598755595</v>
      </c>
      <c r="H1579" s="128">
        <v>11.012712272002174</v>
      </c>
      <c r="J1579">
        <f t="shared" si="244"/>
        <v>53.575833056288417</v>
      </c>
      <c r="K1579">
        <f t="shared" si="245"/>
        <v>242.25503305628843</v>
      </c>
      <c r="L1579">
        <f t="shared" si="246"/>
        <v>0.14930725641323406</v>
      </c>
      <c r="N1579">
        <f t="shared" si="247"/>
        <v>7.1229700452549996E-3</v>
      </c>
      <c r="O1579">
        <f t="shared" si="248"/>
        <v>9.3822970045255E-2</v>
      </c>
      <c r="P1579">
        <f t="shared" si="249"/>
        <v>0.13652438380711085</v>
      </c>
      <c r="Q1579">
        <f t="shared" si="250"/>
        <v>1.3543527819554896E-2</v>
      </c>
      <c r="R1579">
        <f t="shared" si="251"/>
        <v>11.012712272002174</v>
      </c>
    </row>
    <row r="1580" spans="1:18">
      <c r="A1580" t="s">
        <v>2965</v>
      </c>
      <c r="B1580">
        <v>884.95579999999995</v>
      </c>
      <c r="C1580">
        <v>28.411826228096075</v>
      </c>
      <c r="D1580">
        <v>7.0900000000000005E-2</v>
      </c>
      <c r="E1580">
        <v>6.3893576095774023</v>
      </c>
      <c r="G1580" s="128">
        <f t="shared" si="243"/>
        <v>2.6466461452969645E-2</v>
      </c>
      <c r="H1580" s="128">
        <v>-13.989464162478384</v>
      </c>
      <c r="J1580">
        <f t="shared" si="244"/>
        <v>251.43210409145743</v>
      </c>
      <c r="K1580">
        <f t="shared" si="245"/>
        <v>1136.3879040914574</v>
      </c>
      <c r="L1580">
        <f t="shared" si="246"/>
        <v>3.3271154645032344E-2</v>
      </c>
      <c r="N1580">
        <f t="shared" si="247"/>
        <v>4.5300545451903785E-3</v>
      </c>
      <c r="O1580">
        <f t="shared" si="248"/>
        <v>7.5430054545190389E-2</v>
      </c>
      <c r="P1580">
        <f t="shared" si="249"/>
        <v>2.27639453129303E-2</v>
      </c>
      <c r="Q1580">
        <f t="shared" si="250"/>
        <v>-3.7025161400393442E-3</v>
      </c>
      <c r="R1580">
        <f t="shared" si="251"/>
        <v>-13.989464162478384</v>
      </c>
    </row>
    <row r="1581" spans="1:18">
      <c r="A1581" t="s">
        <v>2966</v>
      </c>
      <c r="B1581">
        <v>29.411760000000001</v>
      </c>
      <c r="C1581">
        <v>28.621975941864065</v>
      </c>
      <c r="D1581">
        <v>8.43E-2</v>
      </c>
      <c r="E1581">
        <v>6.1228678677042687</v>
      </c>
      <c r="G1581" s="128">
        <f t="shared" si="243"/>
        <v>8.7320267591825498E-2</v>
      </c>
      <c r="H1581" s="128">
        <v>6.3827671538017077</v>
      </c>
      <c r="J1581">
        <f t="shared" si="244"/>
        <v>8.4182268712787991</v>
      </c>
      <c r="K1581">
        <f t="shared" si="245"/>
        <v>37.829986871278798</v>
      </c>
      <c r="L1581">
        <f t="shared" si="246"/>
        <v>8.8275525309949018E-2</v>
      </c>
      <c r="N1581">
        <f t="shared" si="247"/>
        <v>5.1615776124746982E-3</v>
      </c>
      <c r="O1581">
        <f t="shared" si="248"/>
        <v>8.9461577612474696E-2</v>
      </c>
      <c r="P1581">
        <f t="shared" si="249"/>
        <v>9.2893716950288294E-2</v>
      </c>
      <c r="Q1581">
        <f t="shared" si="250"/>
        <v>5.5734493584627953E-3</v>
      </c>
      <c r="R1581">
        <f t="shared" si="251"/>
        <v>6.3827671538017077</v>
      </c>
    </row>
    <row r="1582" spans="1:18">
      <c r="A1582" t="s">
        <v>2967</v>
      </c>
      <c r="B1582">
        <v>102.0408</v>
      </c>
      <c r="C1582">
        <v>28.663859660072426</v>
      </c>
      <c r="D1582">
        <v>9.11E-2</v>
      </c>
      <c r="E1582">
        <v>7.8327622341107821</v>
      </c>
      <c r="G1582" s="128">
        <f t="shared" si="243"/>
        <v>0.10649442504237071</v>
      </c>
      <c r="H1582" s="128">
        <v>9.0106822425356814</v>
      </c>
      <c r="J1582">
        <f t="shared" si="244"/>
        <v>29.248831708015185</v>
      </c>
      <c r="K1582">
        <f t="shared" si="245"/>
        <v>131.28963170801518</v>
      </c>
      <c r="L1582">
        <f t="shared" si="246"/>
        <v>0.11307920573280932</v>
      </c>
      <c r="N1582">
        <f t="shared" si="247"/>
        <v>7.1356463952749229E-3</v>
      </c>
      <c r="O1582">
        <f t="shared" si="248"/>
        <v>9.823564639527492E-2</v>
      </c>
      <c r="P1582">
        <f t="shared" si="249"/>
        <v>0.11609029928895408</v>
      </c>
      <c r="Q1582">
        <f t="shared" si="250"/>
        <v>9.5958742465833691E-3</v>
      </c>
      <c r="R1582">
        <f t="shared" si="251"/>
        <v>9.0106822425356814</v>
      </c>
    </row>
    <row r="1583" spans="1:18">
      <c r="A1583" t="s">
        <v>2968</v>
      </c>
      <c r="B1583">
        <v>192.30770000000001</v>
      </c>
      <c r="C1583">
        <v>28.937699316220513</v>
      </c>
      <c r="D1583">
        <v>6.9000000000000006E-2</v>
      </c>
      <c r="E1583">
        <v>16.014327590465768</v>
      </c>
      <c r="G1583" s="128">
        <f t="shared" si="243"/>
        <v>9.0082649350510469E-2</v>
      </c>
      <c r="H1583" s="128">
        <v>23.734587393812618</v>
      </c>
      <c r="J1583">
        <f t="shared" si="244"/>
        <v>55.649423987939393</v>
      </c>
      <c r="K1583">
        <f t="shared" si="245"/>
        <v>247.95712398793941</v>
      </c>
      <c r="L1583">
        <f t="shared" si="246"/>
        <v>0.10626556897962014</v>
      </c>
      <c r="N1583">
        <f t="shared" si="247"/>
        <v>1.104988603742138E-2</v>
      </c>
      <c r="O1583">
        <f t="shared" si="248"/>
        <v>8.0049886037421386E-2</v>
      </c>
      <c r="P1583">
        <f t="shared" si="249"/>
        <v>0.11146339448726915</v>
      </c>
      <c r="Q1583">
        <f t="shared" si="250"/>
        <v>2.138074513675868E-2</v>
      </c>
      <c r="R1583">
        <f t="shared" si="251"/>
        <v>23.734587393812618</v>
      </c>
    </row>
    <row r="1584" spans="1:18">
      <c r="A1584" t="s">
        <v>2969</v>
      </c>
      <c r="B1584">
        <v>581.39530000000002</v>
      </c>
      <c r="C1584">
        <v>29.160620069622261</v>
      </c>
      <c r="D1584">
        <v>5.6000000000000001E-2</v>
      </c>
      <c r="E1584">
        <v>25.046165375162722</v>
      </c>
      <c r="G1584" s="128">
        <f t="shared" si="243"/>
        <v>2.5724823291545632E-2</v>
      </c>
      <c r="H1584" s="128">
        <v>-118.3236998747709</v>
      </c>
      <c r="J1584">
        <f t="shared" si="244"/>
        <v>169.53847453564057</v>
      </c>
      <c r="K1584">
        <f t="shared" si="245"/>
        <v>750.93377453564062</v>
      </c>
      <c r="L1584">
        <f t="shared" si="246"/>
        <v>3.5680557474979849E-2</v>
      </c>
      <c r="N1584">
        <f t="shared" si="247"/>
        <v>1.4025852610091124E-2</v>
      </c>
      <c r="O1584">
        <f t="shared" si="248"/>
        <v>7.002585261009113E-2</v>
      </c>
      <c r="P1584">
        <f t="shared" si="249"/>
        <v>-4.713739413257978E-3</v>
      </c>
      <c r="Q1584">
        <f t="shared" si="250"/>
        <v>-3.043856270480361E-2</v>
      </c>
      <c r="R1584">
        <f t="shared" si="251"/>
        <v>-118.3236998747709</v>
      </c>
    </row>
    <row r="1585" spans="1:18">
      <c r="A1585" t="s">
        <v>817</v>
      </c>
      <c r="B1585">
        <v>13.33333</v>
      </c>
      <c r="C1585">
        <v>29.423372100728283</v>
      </c>
      <c r="D1585">
        <v>9.1899999999999996E-2</v>
      </c>
      <c r="E1585">
        <v>2.0038532429263718</v>
      </c>
      <c r="G1585" s="128">
        <f t="shared" si="243"/>
        <v>9.3475389540507881E-2</v>
      </c>
      <c r="H1585" s="128">
        <v>2.0383682857511696</v>
      </c>
      <c r="J1585">
        <f t="shared" si="244"/>
        <v>3.9231152993180345</v>
      </c>
      <c r="K1585">
        <f t="shared" si="245"/>
        <v>17.256445299318035</v>
      </c>
      <c r="L1585">
        <f t="shared" si="246"/>
        <v>9.3959930967106128E-2</v>
      </c>
      <c r="N1585">
        <f t="shared" si="247"/>
        <v>1.8415411302493358E-3</v>
      </c>
      <c r="O1585">
        <f t="shared" si="248"/>
        <v>9.3741541130249337E-2</v>
      </c>
      <c r="P1585">
        <f t="shared" si="249"/>
        <v>9.5380762235883959E-2</v>
      </c>
      <c r="Q1585">
        <f t="shared" si="250"/>
        <v>1.9053726953760786E-3</v>
      </c>
      <c r="R1585">
        <f t="shared" si="251"/>
        <v>2.0383682857511696</v>
      </c>
    </row>
    <row r="1586" spans="1:18">
      <c r="A1586" t="s">
        <v>2970</v>
      </c>
      <c r="B1586">
        <v>386.10039999999998</v>
      </c>
      <c r="C1586">
        <v>29.433637813702877</v>
      </c>
      <c r="D1586">
        <v>8.6999999999999994E-2</v>
      </c>
      <c r="E1586">
        <v>13.876602708690609</v>
      </c>
      <c r="G1586" s="128">
        <f t="shared" si="243"/>
        <v>1.4027056724595759</v>
      </c>
      <c r="H1586" s="128">
        <v>28.786347443764974</v>
      </c>
      <c r="J1586">
        <f t="shared" si="244"/>
        <v>113.64339333325806</v>
      </c>
      <c r="K1586">
        <f t="shared" si="245"/>
        <v>499.74379333325805</v>
      </c>
      <c r="L1586">
        <f t="shared" si="246"/>
        <v>-0.11217294368303751</v>
      </c>
      <c r="N1586">
        <f t="shared" si="247"/>
        <v>1.2072644356560828E-2</v>
      </c>
      <c r="O1586">
        <f t="shared" si="248"/>
        <v>9.9072644356560824E-2</v>
      </c>
      <c r="P1586">
        <f t="shared" si="249"/>
        <v>1.8064934009471894</v>
      </c>
      <c r="Q1586">
        <f t="shared" si="250"/>
        <v>0.40378772848761346</v>
      </c>
      <c r="R1586">
        <f t="shared" si="251"/>
        <v>28.786347443764974</v>
      </c>
    </row>
    <row r="1587" spans="1:18">
      <c r="A1587" t="s">
        <v>2971</v>
      </c>
      <c r="B1587">
        <v>398.40640000000002</v>
      </c>
      <c r="C1587">
        <v>29.571661032891729</v>
      </c>
      <c r="D1587">
        <v>9.0999999999999998E-2</v>
      </c>
      <c r="E1587">
        <v>16.553450264593167</v>
      </c>
      <c r="G1587" s="128">
        <f t="shared" si="243"/>
        <v>-43.58273307086408</v>
      </c>
      <c r="H1587" s="128">
        <v>33.848921219260689</v>
      </c>
      <c r="J1587">
        <f t="shared" si="244"/>
        <v>117.81539014134675</v>
      </c>
      <c r="K1587">
        <f t="shared" si="245"/>
        <v>516.22179014134679</v>
      </c>
      <c r="L1587">
        <f t="shared" si="246"/>
        <v>-0.10352996544292564</v>
      </c>
      <c r="N1587">
        <f t="shared" si="247"/>
        <v>1.5063639740779781E-2</v>
      </c>
      <c r="O1587">
        <f t="shared" si="248"/>
        <v>0.10606363974077979</v>
      </c>
      <c r="P1587">
        <f t="shared" si="249"/>
        <v>-58.335018053221539</v>
      </c>
      <c r="Q1587">
        <f t="shared" si="250"/>
        <v>-14.752284982357459</v>
      </c>
      <c r="R1587">
        <f t="shared" si="251"/>
        <v>33.848921219260689</v>
      </c>
    </row>
    <row r="1588" spans="1:18">
      <c r="A1588" t="s">
        <v>2972</v>
      </c>
      <c r="B1588">
        <v>227.27269999999999</v>
      </c>
      <c r="C1588">
        <v>29.634845793535813</v>
      </c>
      <c r="D1588">
        <v>0.16600000000000001</v>
      </c>
      <c r="E1588">
        <v>28.354024337371509</v>
      </c>
      <c r="G1588" s="128">
        <f t="shared" si="243"/>
        <v>0.32514532289212095</v>
      </c>
      <c r="H1588" s="128">
        <v>33.746239510929357</v>
      </c>
      <c r="J1588">
        <f t="shared" si="244"/>
        <v>67.351914175805263</v>
      </c>
      <c r="K1588">
        <f t="shared" si="245"/>
        <v>294.62461417580528</v>
      </c>
      <c r="L1588">
        <f t="shared" si="246"/>
        <v>0.50672301006564979</v>
      </c>
      <c r="N1588">
        <f t="shared" si="247"/>
        <v>4.7067680400036706E-2</v>
      </c>
      <c r="O1588">
        <f t="shared" si="248"/>
        <v>0.21306768040003671</v>
      </c>
      <c r="P1588">
        <f t="shared" si="249"/>
        <v>0.4348696423138807</v>
      </c>
      <c r="Q1588">
        <f t="shared" si="250"/>
        <v>0.10972431942175975</v>
      </c>
      <c r="R1588">
        <f t="shared" si="251"/>
        <v>33.746239510929357</v>
      </c>
    </row>
    <row r="1589" spans="1:18">
      <c r="A1589" t="s">
        <v>2973</v>
      </c>
      <c r="B1589">
        <v>86.956519999999998</v>
      </c>
      <c r="C1589">
        <v>29.654540892905686</v>
      </c>
      <c r="D1589">
        <v>8.2000000000000003E-2</v>
      </c>
      <c r="E1589">
        <v>15.926358309250924</v>
      </c>
      <c r="G1589" s="128">
        <f t="shared" si="243"/>
        <v>9.1938495691984937E-2</v>
      </c>
      <c r="H1589" s="128">
        <v>18.175857575146033</v>
      </c>
      <c r="J1589">
        <f t="shared" si="244"/>
        <v>25.786556782447708</v>
      </c>
      <c r="K1589">
        <f t="shared" si="245"/>
        <v>112.7430767824477</v>
      </c>
      <c r="L1589">
        <f t="shared" si="246"/>
        <v>9.6050549008268205E-2</v>
      </c>
      <c r="N1589">
        <f t="shared" si="247"/>
        <v>1.3059613813585757E-2</v>
      </c>
      <c r="O1589">
        <f t="shared" si="248"/>
        <v>9.5059613813585755E-2</v>
      </c>
      <c r="P1589">
        <f t="shared" si="249"/>
        <v>0.10864910572569189</v>
      </c>
      <c r="Q1589">
        <f t="shared" si="250"/>
        <v>1.6710610033706955E-2</v>
      </c>
      <c r="R1589">
        <f t="shared" si="251"/>
        <v>18.175857575146033</v>
      </c>
    </row>
    <row r="1590" spans="1:18">
      <c r="A1590" t="s">
        <v>2974</v>
      </c>
      <c r="B1590">
        <v>129.87010000000001</v>
      </c>
      <c r="C1590">
        <v>29.958558576225631</v>
      </c>
      <c r="D1590">
        <v>9.2100000000000001E-2</v>
      </c>
      <c r="E1590">
        <v>5.4288573296306479</v>
      </c>
      <c r="G1590" s="128">
        <f t="shared" si="243"/>
        <v>0.11421081294924587</v>
      </c>
      <c r="H1590" s="128">
        <v>6.4982836109786888</v>
      </c>
      <c r="J1590">
        <f t="shared" si="244"/>
        <v>38.907209981502803</v>
      </c>
      <c r="K1590">
        <f t="shared" si="245"/>
        <v>168.77730998150281</v>
      </c>
      <c r="L1590">
        <f t="shared" si="246"/>
        <v>0.12571222311819946</v>
      </c>
      <c r="N1590">
        <f t="shared" si="247"/>
        <v>4.9999776005898271E-3</v>
      </c>
      <c r="O1590">
        <f t="shared" si="248"/>
        <v>9.7099977600589832E-2</v>
      </c>
      <c r="P1590">
        <f t="shared" si="249"/>
        <v>0.12163255548909224</v>
      </c>
      <c r="Q1590">
        <f t="shared" si="250"/>
        <v>7.421742539846371E-3</v>
      </c>
      <c r="R1590">
        <f t="shared" si="251"/>
        <v>6.4982836109786888</v>
      </c>
    </row>
    <row r="1591" spans="1:18">
      <c r="A1591" t="s">
        <v>2975</v>
      </c>
      <c r="B1591">
        <v>129.87010000000001</v>
      </c>
      <c r="C1591">
        <v>29.958558576225631</v>
      </c>
      <c r="D1591">
        <v>8.6499999999999994E-2</v>
      </c>
      <c r="E1591">
        <v>5.308951856555999</v>
      </c>
      <c r="G1591" s="128">
        <f t="shared" si="243"/>
        <v>0.10589842406609631</v>
      </c>
      <c r="H1591" s="128">
        <v>6.4368475460451711</v>
      </c>
      <c r="J1591">
        <f t="shared" si="244"/>
        <v>38.907209981502803</v>
      </c>
      <c r="K1591">
        <f t="shared" si="245"/>
        <v>168.77730998150281</v>
      </c>
      <c r="L1591">
        <f t="shared" si="246"/>
        <v>0.11598892740161859</v>
      </c>
      <c r="N1591">
        <f t="shared" si="247"/>
        <v>4.5922433559209387E-3</v>
      </c>
      <c r="O1591">
        <f t="shared" si="248"/>
        <v>9.1092243355920935E-2</v>
      </c>
      <c r="P1591">
        <f t="shared" si="249"/>
        <v>0.11271494417689534</v>
      </c>
      <c r="Q1591">
        <f t="shared" si="250"/>
        <v>6.8165201107990292E-3</v>
      </c>
      <c r="R1591">
        <f t="shared" si="251"/>
        <v>6.4368475460451711</v>
      </c>
    </row>
    <row r="1592" spans="1:18">
      <c r="A1592" t="s">
        <v>2976</v>
      </c>
      <c r="B1592">
        <v>38.31418</v>
      </c>
      <c r="C1592">
        <v>29.973420306808226</v>
      </c>
      <c r="D1592">
        <v>8.3900000000000002E-2</v>
      </c>
      <c r="E1592">
        <v>4.4399235378027724</v>
      </c>
      <c r="G1592" s="128">
        <f t="shared" si="243"/>
        <v>8.7889220484143632E-2</v>
      </c>
      <c r="H1592" s="128">
        <v>4.6898785300079959</v>
      </c>
      <c r="J1592">
        <f t="shared" si="244"/>
        <v>11.484070208507056</v>
      </c>
      <c r="K1592">
        <f t="shared" si="245"/>
        <v>49.798250208507056</v>
      </c>
      <c r="L1592">
        <f t="shared" si="246"/>
        <v>8.925593078272967E-2</v>
      </c>
      <c r="N1592">
        <f t="shared" si="247"/>
        <v>3.725095848216526E-3</v>
      </c>
      <c r="O1592">
        <f t="shared" si="248"/>
        <v>8.7625095848216525E-2</v>
      </c>
      <c r="P1592">
        <f t="shared" si="249"/>
        <v>9.2011118165820874E-2</v>
      </c>
      <c r="Q1592">
        <f t="shared" si="250"/>
        <v>4.1218976816772418E-3</v>
      </c>
      <c r="R1592">
        <f t="shared" si="251"/>
        <v>4.6898785300079959</v>
      </c>
    </row>
    <row r="1593" spans="1:18">
      <c r="A1593" t="s">
        <v>2977</v>
      </c>
      <c r="B1593">
        <v>729.92700000000002</v>
      </c>
      <c r="C1593">
        <v>30.015257986929768</v>
      </c>
      <c r="D1593">
        <v>6.2E-2</v>
      </c>
      <c r="E1593">
        <v>51.635280374918672</v>
      </c>
      <c r="G1593" s="128">
        <f t="shared" si="243"/>
        <v>2.7804635205933834E-2</v>
      </c>
      <c r="H1593" s="128">
        <v>-138.05798130922454</v>
      </c>
      <c r="J1593">
        <f t="shared" si="244"/>
        <v>219.08947216625685</v>
      </c>
      <c r="K1593">
        <f t="shared" si="245"/>
        <v>949.0164721662569</v>
      </c>
      <c r="L1593">
        <f t="shared" si="246"/>
        <v>3.5218212362746498E-2</v>
      </c>
      <c r="N1593">
        <f t="shared" si="247"/>
        <v>3.2013873832449573E-2</v>
      </c>
      <c r="O1593">
        <f t="shared" si="248"/>
        <v>9.4013873832449579E-2</v>
      </c>
      <c r="P1593">
        <f t="shared" si="249"/>
        <v>-1.0581882869772366E-2</v>
      </c>
      <c r="Q1593">
        <f t="shared" si="250"/>
        <v>-3.83865180757062E-2</v>
      </c>
      <c r="R1593">
        <f t="shared" si="251"/>
        <v>-138.05798130922454</v>
      </c>
    </row>
    <row r="1594" spans="1:18">
      <c r="A1594" t="s">
        <v>2978</v>
      </c>
      <c r="B1594">
        <v>250</v>
      </c>
      <c r="C1594">
        <v>30.088037490005892</v>
      </c>
      <c r="D1594">
        <v>7.4999999999999997E-2</v>
      </c>
      <c r="E1594">
        <v>25.378892367039541</v>
      </c>
      <c r="G1594" s="128">
        <f t="shared" si="243"/>
        <v>0.12322635135135135</v>
      </c>
      <c r="H1594" s="128">
        <v>41.538584628163399</v>
      </c>
      <c r="J1594">
        <f t="shared" si="244"/>
        <v>75.220093725014735</v>
      </c>
      <c r="K1594">
        <f t="shared" si="245"/>
        <v>325.22009372501475</v>
      </c>
      <c r="L1594">
        <f t="shared" si="246"/>
        <v>0.20257688421262054</v>
      </c>
      <c r="N1594">
        <f t="shared" si="247"/>
        <v>1.9034169275279653E-2</v>
      </c>
      <c r="O1594">
        <f t="shared" si="248"/>
        <v>9.4034169275279647E-2</v>
      </c>
      <c r="P1594">
        <f t="shared" si="249"/>
        <v>0.1744128335916304</v>
      </c>
      <c r="Q1594">
        <f t="shared" si="250"/>
        <v>5.1186482240279052E-2</v>
      </c>
      <c r="R1594">
        <f t="shared" si="251"/>
        <v>41.538584628163399</v>
      </c>
    </row>
    <row r="1595" spans="1:18">
      <c r="A1595" t="s">
        <v>2979</v>
      </c>
      <c r="B1595">
        <v>1.886792</v>
      </c>
      <c r="C1595">
        <v>30.276174178330294</v>
      </c>
      <c r="D1595">
        <v>8.9499999999999996E-2</v>
      </c>
      <c r="E1595">
        <v>2.026844024857787</v>
      </c>
      <c r="G1595" s="128">
        <f t="shared" si="243"/>
        <v>8.9705058538719559E-2</v>
      </c>
      <c r="H1595" s="128">
        <v>2.0318431477815349</v>
      </c>
      <c r="J1595">
        <f t="shared" si="244"/>
        <v>0.57124843230280176</v>
      </c>
      <c r="K1595">
        <f t="shared" si="245"/>
        <v>2.458040432302802</v>
      </c>
      <c r="L1595">
        <f t="shared" si="246"/>
        <v>8.9767528230699695E-2</v>
      </c>
      <c r="N1595">
        <f t="shared" si="247"/>
        <v>1.8140254022477192E-3</v>
      </c>
      <c r="O1595">
        <f t="shared" si="248"/>
        <v>9.1314025402247714E-2</v>
      </c>
      <c r="P1595">
        <f t="shared" si="249"/>
        <v>9.1527724623851947E-2</v>
      </c>
      <c r="Q1595">
        <f t="shared" si="250"/>
        <v>1.8226660851323878E-3</v>
      </c>
      <c r="R1595">
        <f t="shared" si="251"/>
        <v>2.0318431477815349</v>
      </c>
    </row>
    <row r="1596" spans="1:18">
      <c r="A1596" t="s">
        <v>2980</v>
      </c>
      <c r="B1596">
        <v>3.558719</v>
      </c>
      <c r="C1596">
        <v>30.336429477784289</v>
      </c>
      <c r="D1596">
        <v>8.3900000000000002E-2</v>
      </c>
      <c r="E1596">
        <v>2.0871234040554385</v>
      </c>
      <c r="G1596" s="128">
        <f t="shared" si="243"/>
        <v>8.4237880523590533E-2</v>
      </c>
      <c r="H1596" s="128">
        <v>2.0975067602312656</v>
      </c>
      <c r="J1596">
        <f t="shared" si="244"/>
        <v>1.0795882797475103</v>
      </c>
      <c r="K1596">
        <f t="shared" si="245"/>
        <v>4.6383072797475098</v>
      </c>
      <c r="L1596">
        <f t="shared" si="246"/>
        <v>8.4341590045093895E-2</v>
      </c>
      <c r="N1596">
        <f t="shared" si="247"/>
        <v>1.7510965360025129E-3</v>
      </c>
      <c r="O1596">
        <f t="shared" si="248"/>
        <v>8.5651096536002516E-2</v>
      </c>
      <c r="P1596">
        <f t="shared" si="249"/>
        <v>8.6004775762248381E-2</v>
      </c>
      <c r="Q1596">
        <f t="shared" si="250"/>
        <v>1.7668952386578479E-3</v>
      </c>
      <c r="R1596">
        <f t="shared" si="251"/>
        <v>2.0975067602312656</v>
      </c>
    </row>
    <row r="1597" spans="1:18">
      <c r="A1597" t="s">
        <v>2981</v>
      </c>
      <c r="B1597">
        <v>112.3596</v>
      </c>
      <c r="C1597">
        <v>30.424131688251023</v>
      </c>
      <c r="D1597">
        <v>7.5399999999999995E-2</v>
      </c>
      <c r="E1597">
        <v>5.6461145190386661</v>
      </c>
      <c r="G1597" s="128">
        <f t="shared" si="243"/>
        <v>8.6787781350257165E-2</v>
      </c>
      <c r="H1597" s="128">
        <v>6.8348011181784241</v>
      </c>
      <c r="J1597">
        <f t="shared" si="244"/>
        <v>34.184432668392098</v>
      </c>
      <c r="K1597">
        <f t="shared" si="245"/>
        <v>146.54403266839211</v>
      </c>
      <c r="L1597">
        <f t="shared" si="246"/>
        <v>9.2271541330952833E-2</v>
      </c>
      <c r="N1597">
        <f t="shared" si="247"/>
        <v>4.2571703473551544E-3</v>
      </c>
      <c r="O1597">
        <f t="shared" si="248"/>
        <v>7.9657170347355144E-2</v>
      </c>
      <c r="P1597">
        <f t="shared" si="249"/>
        <v>9.2719553600426788E-2</v>
      </c>
      <c r="Q1597">
        <f t="shared" si="250"/>
        <v>5.931772250169623E-3</v>
      </c>
      <c r="R1597">
        <f t="shared" si="251"/>
        <v>6.8348011181784241</v>
      </c>
    </row>
    <row r="1598" spans="1:18">
      <c r="A1598" t="s">
        <v>2982</v>
      </c>
      <c r="B1598">
        <v>92.592590000000001</v>
      </c>
      <c r="C1598">
        <v>30.641996621880043</v>
      </c>
      <c r="D1598">
        <v>9.5299999999999996E-2</v>
      </c>
      <c r="E1598">
        <v>2.9415221437483261</v>
      </c>
      <c r="G1598" s="128">
        <f t="shared" si="243"/>
        <v>0.11011021047099021</v>
      </c>
      <c r="H1598" s="128">
        <v>3.317729176583792</v>
      </c>
      <c r="J1598">
        <f t="shared" si="244"/>
        <v>28.372218299911236</v>
      </c>
      <c r="K1598">
        <f t="shared" si="245"/>
        <v>120.96480829991124</v>
      </c>
      <c r="L1598">
        <f t="shared" si="246"/>
        <v>0.11662989260024315</v>
      </c>
      <c r="N1598">
        <f t="shared" si="247"/>
        <v>2.8032706029921545E-3</v>
      </c>
      <c r="O1598">
        <f t="shared" si="248"/>
        <v>9.8103270602992149E-2</v>
      </c>
      <c r="P1598">
        <f t="shared" si="249"/>
        <v>0.11376336905018407</v>
      </c>
      <c r="Q1598">
        <f t="shared" si="250"/>
        <v>3.6531585791938631E-3</v>
      </c>
      <c r="R1598">
        <f t="shared" si="251"/>
        <v>3.317729176583792</v>
      </c>
    </row>
    <row r="1599" spans="1:18">
      <c r="A1599" t="s">
        <v>2983</v>
      </c>
      <c r="B1599">
        <v>96.153850000000006</v>
      </c>
      <c r="C1599">
        <v>30.855073523331253</v>
      </c>
      <c r="D1599">
        <v>0.1258</v>
      </c>
      <c r="E1599">
        <v>4.703864820814001</v>
      </c>
      <c r="G1599" s="128">
        <f t="shared" si="243"/>
        <v>0.15107714200595238</v>
      </c>
      <c r="H1599" s="128">
        <v>5.1645697167864979</v>
      </c>
      <c r="J1599">
        <f t="shared" si="244"/>
        <v>29.668341113013653</v>
      </c>
      <c r="K1599">
        <f t="shared" si="245"/>
        <v>125.82219111301366</v>
      </c>
      <c r="L1599">
        <f t="shared" si="246"/>
        <v>0.16248186949422899</v>
      </c>
      <c r="N1599">
        <f t="shared" si="247"/>
        <v>5.9174619445840123E-3</v>
      </c>
      <c r="O1599">
        <f t="shared" si="248"/>
        <v>0.131717461944584</v>
      </c>
      <c r="P1599">
        <f t="shared" si="249"/>
        <v>0.15887962633097832</v>
      </c>
      <c r="Q1599">
        <f t="shared" si="250"/>
        <v>7.802484325025949E-3</v>
      </c>
      <c r="R1599">
        <f t="shared" si="251"/>
        <v>5.1645697167864979</v>
      </c>
    </row>
    <row r="1600" spans="1:18">
      <c r="A1600" t="s">
        <v>2984</v>
      </c>
      <c r="B1600">
        <v>338.98309999999998</v>
      </c>
      <c r="C1600">
        <v>30.933092667709253</v>
      </c>
      <c r="D1600">
        <v>0.11600000000000001</v>
      </c>
      <c r="E1600">
        <v>23.325440082740297</v>
      </c>
      <c r="G1600" s="128">
        <f t="shared" si="243"/>
        <v>0.51548344635180754</v>
      </c>
      <c r="H1600" s="128">
        <v>35.398086878329757</v>
      </c>
      <c r="J1600">
        <f t="shared" si="244"/>
        <v>104.85795645087353</v>
      </c>
      <c r="K1600">
        <f t="shared" si="245"/>
        <v>443.84105645087351</v>
      </c>
      <c r="L1600">
        <f t="shared" si="246"/>
        <v>-0.55739515853522692</v>
      </c>
      <c r="N1600">
        <f t="shared" si="247"/>
        <v>2.7057510495978748E-2</v>
      </c>
      <c r="O1600">
        <f t="shared" si="248"/>
        <v>0.14305751049597876</v>
      </c>
      <c r="P1600">
        <f t="shared" si="249"/>
        <v>0.69795472453482876</v>
      </c>
      <c r="Q1600">
        <f t="shared" si="250"/>
        <v>0.18247127818302122</v>
      </c>
      <c r="R1600">
        <f t="shared" si="251"/>
        <v>35.398086878329757</v>
      </c>
    </row>
    <row r="1601" spans="1:18">
      <c r="A1601" t="s">
        <v>818</v>
      </c>
      <c r="B1601">
        <v>5.4644810000000001</v>
      </c>
      <c r="C1601">
        <v>31.777333597353582</v>
      </c>
      <c r="D1601">
        <v>9.7500000000000003E-2</v>
      </c>
      <c r="E1601">
        <v>1.892946594943542</v>
      </c>
      <c r="G1601" s="128">
        <f t="shared" si="243"/>
        <v>9.8210666274890654E-2</v>
      </c>
      <c r="H1601" s="128">
        <v>1.9054099619067351</v>
      </c>
      <c r="J1601">
        <f t="shared" si="244"/>
        <v>1.7364663567340028</v>
      </c>
      <c r="K1601">
        <f t="shared" si="245"/>
        <v>7.2009473567340034</v>
      </c>
      <c r="L1601">
        <f t="shared" si="246"/>
        <v>9.8440658274565565E-2</v>
      </c>
      <c r="N1601">
        <f t="shared" si="247"/>
        <v>1.8456229300699534E-3</v>
      </c>
      <c r="O1601">
        <f t="shared" si="248"/>
        <v>9.934562293006996E-2</v>
      </c>
      <c r="P1601">
        <f t="shared" si="249"/>
        <v>0.1000819820937474</v>
      </c>
      <c r="Q1601">
        <f t="shared" si="250"/>
        <v>1.8713158188567447E-3</v>
      </c>
      <c r="R1601">
        <f t="shared" si="251"/>
        <v>1.9054099619067351</v>
      </c>
    </row>
    <row r="1602" spans="1:18">
      <c r="A1602" t="s">
        <v>2985</v>
      </c>
      <c r="B1602">
        <v>403.22579999999999</v>
      </c>
      <c r="C1602">
        <v>31.93775670349849</v>
      </c>
      <c r="D1602">
        <v>7.1199999999999999E-2</v>
      </c>
      <c r="E1602">
        <v>5.6845152806117198</v>
      </c>
      <c r="G1602" s="128">
        <f t="shared" si="243"/>
        <v>-1.8385245493512983</v>
      </c>
      <c r="H1602" s="128">
        <v>16.766186245038039</v>
      </c>
      <c r="J1602">
        <f t="shared" si="244"/>
        <v>128.78127496973539</v>
      </c>
      <c r="K1602">
        <f t="shared" si="245"/>
        <v>532.00707496973541</v>
      </c>
      <c r="L1602">
        <f t="shared" si="246"/>
        <v>-2.705731297004034E-2</v>
      </c>
      <c r="N1602">
        <f t="shared" si="247"/>
        <v>4.047374879795544E-3</v>
      </c>
      <c r="O1602">
        <f t="shared" si="248"/>
        <v>7.5247374879795548E-2</v>
      </c>
      <c r="P1602">
        <f t="shared" si="249"/>
        <v>-2.1467749994562833</v>
      </c>
      <c r="Q1602">
        <f t="shared" si="250"/>
        <v>-0.30825045010498497</v>
      </c>
      <c r="R1602">
        <f t="shared" si="251"/>
        <v>16.766186245038039</v>
      </c>
    </row>
    <row r="1603" spans="1:18">
      <c r="A1603" t="s">
        <v>2986</v>
      </c>
      <c r="B1603">
        <v>144.92750000000001</v>
      </c>
      <c r="C1603">
        <v>31.966915328160162</v>
      </c>
      <c r="D1603">
        <v>0.1066</v>
      </c>
      <c r="E1603">
        <v>8.3939298276946221</v>
      </c>
      <c r="G1603" s="128">
        <f t="shared" si="243"/>
        <v>0.14104621254778771</v>
      </c>
      <c r="H1603" s="128">
        <v>9.9769828790474442</v>
      </c>
      <c r="J1603">
        <f t="shared" si="244"/>
        <v>46.32885121221932</v>
      </c>
      <c r="K1603">
        <f t="shared" si="245"/>
        <v>191.25635121221933</v>
      </c>
      <c r="L1603">
        <f t="shared" si="246"/>
        <v>0.16224412543199213</v>
      </c>
      <c r="N1603">
        <f t="shared" si="247"/>
        <v>8.9479291963224673E-3</v>
      </c>
      <c r="O1603">
        <f t="shared" si="248"/>
        <v>0.11554792919632247</v>
      </c>
      <c r="P1603">
        <f t="shared" si="249"/>
        <v>0.15511836902522536</v>
      </c>
      <c r="Q1603">
        <f t="shared" si="250"/>
        <v>1.4072156477437647E-2</v>
      </c>
      <c r="R1603">
        <f t="shared" si="251"/>
        <v>9.9769828790474442</v>
      </c>
    </row>
    <row r="1604" spans="1:18">
      <c r="A1604" t="s">
        <v>2987</v>
      </c>
      <c r="B1604">
        <v>819.6721</v>
      </c>
      <c r="C1604">
        <v>32.04984404549424</v>
      </c>
      <c r="D1604">
        <v>6.5000000000000002E-2</v>
      </c>
      <c r="E1604">
        <v>46.178868704125904</v>
      </c>
      <c r="G1604" s="128">
        <f t="shared" si="243"/>
        <v>2.8941371850307374E-2</v>
      </c>
      <c r="H1604" s="128">
        <v>-97.891670103769755</v>
      </c>
      <c r="J1604">
        <f t="shared" si="244"/>
        <v>262.70362973442758</v>
      </c>
      <c r="K1604">
        <f t="shared" si="245"/>
        <v>1082.3757297344275</v>
      </c>
      <c r="L1604">
        <f t="shared" si="246"/>
        <v>3.566221241602921E-2</v>
      </c>
      <c r="N1604">
        <f t="shared" si="247"/>
        <v>3.0016264657681837E-2</v>
      </c>
      <c r="O1604">
        <f t="shared" si="248"/>
        <v>9.5016264657681843E-2</v>
      </c>
      <c r="P1604">
        <f t="shared" si="249"/>
        <v>6.1017959509919451E-4</v>
      </c>
      <c r="Q1604">
        <f t="shared" si="250"/>
        <v>-2.8331192255208179E-2</v>
      </c>
      <c r="R1604">
        <f t="shared" si="251"/>
        <v>-97.891670103769755</v>
      </c>
    </row>
    <row r="1605" spans="1:18">
      <c r="A1605" t="s">
        <v>2988</v>
      </c>
      <c r="B1605">
        <v>277.77780000000001</v>
      </c>
      <c r="C1605">
        <v>33.412585519698162</v>
      </c>
      <c r="D1605">
        <v>8.72E-2</v>
      </c>
      <c r="E1605">
        <v>10.659389246551726</v>
      </c>
      <c r="G1605" s="128">
        <f t="shared" ref="G1605:G1668" si="252">D1605-((B1605*(0.04645-D1605)/(398-B1605)))</f>
        <v>0.18135436874387595</v>
      </c>
      <c r="H1605" s="128">
        <v>16.967551869149897</v>
      </c>
      <c r="J1605">
        <f t="shared" ref="J1605:J1668" si="253">B1605*(C1605/100)</f>
        <v>92.812744979736124</v>
      </c>
      <c r="K1605">
        <f t="shared" ref="K1605:K1668" si="254">B1605+J1605</f>
        <v>370.59054497973614</v>
      </c>
      <c r="L1605">
        <f t="shared" ref="L1605:L1668" si="255">D1605-((K1605*(0.04645-D1605)/(398-K1605)))</f>
        <v>0.6381618741693198</v>
      </c>
      <c r="N1605">
        <f t="shared" si="247"/>
        <v>9.2949874229931052E-3</v>
      </c>
      <c r="O1605">
        <f t="shared" si="248"/>
        <v>9.6494987422993103E-2</v>
      </c>
      <c r="P1605">
        <f t="shared" si="249"/>
        <v>0.21212576532746247</v>
      </c>
      <c r="Q1605">
        <f t="shared" si="250"/>
        <v>3.0771396583586519E-2</v>
      </c>
      <c r="R1605">
        <f t="shared" si="251"/>
        <v>16.967551869149897</v>
      </c>
    </row>
    <row r="1606" spans="1:18">
      <c r="A1606" t="s">
        <v>2989</v>
      </c>
      <c r="B1606">
        <v>185.18520000000001</v>
      </c>
      <c r="C1606">
        <v>33.412589111158546</v>
      </c>
      <c r="D1606">
        <v>0.11</v>
      </c>
      <c r="E1606">
        <v>13.720816784110939</v>
      </c>
      <c r="G1606" s="128">
        <f t="shared" si="252"/>
        <v>0.16529934694391557</v>
      </c>
      <c r="H1606" s="128">
        <v>17.075866757662865</v>
      </c>
      <c r="J1606">
        <f t="shared" si="253"/>
        <v>61.875169970677177</v>
      </c>
      <c r="K1606">
        <f t="shared" si="254"/>
        <v>247.06036997067719</v>
      </c>
      <c r="L1606">
        <f t="shared" si="255"/>
        <v>0.21401964353951566</v>
      </c>
      <c r="N1606">
        <f t="shared" si="247"/>
        <v>1.5092898462522033E-2</v>
      </c>
      <c r="O1606">
        <f t="shared" si="248"/>
        <v>0.12509289846252203</v>
      </c>
      <c r="P1606">
        <f t="shared" si="249"/>
        <v>0.19352564317934545</v>
      </c>
      <c r="Q1606">
        <f t="shared" si="250"/>
        <v>2.8226296235429882E-2</v>
      </c>
      <c r="R1606">
        <f t="shared" si="251"/>
        <v>17.075866757662865</v>
      </c>
    </row>
    <row r="1607" spans="1:18">
      <c r="A1607" t="s">
        <v>2990</v>
      </c>
      <c r="B1607">
        <v>57.803469999999997</v>
      </c>
      <c r="C1607">
        <v>33.604816308747274</v>
      </c>
      <c r="D1607">
        <v>8.7999999999999995E-2</v>
      </c>
      <c r="E1607">
        <v>13.720816784110943</v>
      </c>
      <c r="G1607" s="128">
        <f t="shared" si="252"/>
        <v>9.505984325736655E-2</v>
      </c>
      <c r="H1607" s="128">
        <v>14.859997489219348</v>
      </c>
      <c r="J1607">
        <f t="shared" si="253"/>
        <v>19.424749913581838</v>
      </c>
      <c r="K1607">
        <f t="shared" si="254"/>
        <v>77.228219913581839</v>
      </c>
      <c r="L1607">
        <f t="shared" si="255"/>
        <v>9.8003475170243604E-2</v>
      </c>
      <c r="N1607">
        <f t="shared" si="247"/>
        <v>1.2074318770017628E-2</v>
      </c>
      <c r="O1607">
        <f t="shared" si="248"/>
        <v>0.10007431877001763</v>
      </c>
      <c r="P1607">
        <f t="shared" si="249"/>
        <v>0.10918573357866707</v>
      </c>
      <c r="Q1607">
        <f t="shared" si="250"/>
        <v>1.4125890321300516E-2</v>
      </c>
      <c r="R1607">
        <f t="shared" si="251"/>
        <v>14.859997489219348</v>
      </c>
    </row>
    <row r="1608" spans="1:18">
      <c r="A1608" t="s">
        <v>2991</v>
      </c>
      <c r="B1608">
        <v>411.52260000000001</v>
      </c>
      <c r="C1608">
        <v>33.823145366900022</v>
      </c>
      <c r="D1608">
        <v>5.4300000000000001E-2</v>
      </c>
      <c r="E1608">
        <v>16.82753768096676</v>
      </c>
      <c r="G1608" s="128">
        <f t="shared" si="252"/>
        <v>-0.18459284678981841</v>
      </c>
      <c r="H1608" s="128">
        <v>145.68955074457858</v>
      </c>
      <c r="J1608">
        <f t="shared" si="253"/>
        <v>139.18988721564651</v>
      </c>
      <c r="K1608">
        <f t="shared" si="254"/>
        <v>550.71248721564655</v>
      </c>
      <c r="L1608">
        <f t="shared" si="255"/>
        <v>2.5991293204214849E-2</v>
      </c>
      <c r="N1608">
        <f t="shared" si="247"/>
        <v>9.1373529607649499E-3</v>
      </c>
      <c r="O1608">
        <f t="shared" si="248"/>
        <v>6.3437352960764956E-2</v>
      </c>
      <c r="P1608">
        <f t="shared" si="249"/>
        <v>-0.4535253359845331</v>
      </c>
      <c r="Q1608">
        <f t="shared" si="250"/>
        <v>-0.26893248919471469</v>
      </c>
      <c r="R1608">
        <f t="shared" si="251"/>
        <v>145.68955074457858</v>
      </c>
    </row>
    <row r="1609" spans="1:18">
      <c r="A1609" t="s">
        <v>2992</v>
      </c>
      <c r="B1609">
        <v>806.45159999999998</v>
      </c>
      <c r="C1609">
        <v>33.948973194141715</v>
      </c>
      <c r="D1609">
        <v>7.0800000000000002E-2</v>
      </c>
      <c r="E1609">
        <v>9.4451424553126291</v>
      </c>
      <c r="G1609" s="128">
        <f t="shared" si="252"/>
        <v>2.2723076173529491E-2</v>
      </c>
      <c r="H1609" s="128">
        <v>-28.675903900340892</v>
      </c>
      <c r="J1609">
        <f t="shared" si="253"/>
        <v>273.78203750772695</v>
      </c>
      <c r="K1609">
        <f t="shared" si="254"/>
        <v>1080.2336375077271</v>
      </c>
      <c r="L1609">
        <f t="shared" si="255"/>
        <v>3.2244749090057527E-2</v>
      </c>
      <c r="N1609">
        <f t="shared" si="247"/>
        <v>6.6871608583613414E-3</v>
      </c>
      <c r="O1609">
        <f t="shared" si="248"/>
        <v>7.748716085836134E-2</v>
      </c>
      <c r="P1609">
        <f t="shared" si="249"/>
        <v>1.6207028686806915E-2</v>
      </c>
      <c r="Q1609">
        <f t="shared" si="250"/>
        <v>-6.5160474867225759E-3</v>
      </c>
      <c r="R1609">
        <f t="shared" si="251"/>
        <v>-28.675903900340892</v>
      </c>
    </row>
    <row r="1610" spans="1:18">
      <c r="A1610" t="s">
        <v>2993</v>
      </c>
      <c r="B1610">
        <v>675.67570000000001</v>
      </c>
      <c r="C1610">
        <v>35.884588289940851</v>
      </c>
      <c r="D1610">
        <v>6.3E-2</v>
      </c>
      <c r="E1610">
        <v>20.690827668546113</v>
      </c>
      <c r="G1610" s="128">
        <f t="shared" si="252"/>
        <v>2.2728442802160929E-2</v>
      </c>
      <c r="H1610" s="128">
        <v>-82.204184979854006</v>
      </c>
      <c r="J1610">
        <f t="shared" si="253"/>
        <v>242.46344312017587</v>
      </c>
      <c r="K1610">
        <f t="shared" si="254"/>
        <v>918.13914312017585</v>
      </c>
      <c r="L1610">
        <f t="shared" si="255"/>
        <v>3.3786273212419768E-2</v>
      </c>
      <c r="N1610">
        <f t="shared" si="247"/>
        <v>1.3035221431184052E-2</v>
      </c>
      <c r="O1610">
        <f t="shared" si="248"/>
        <v>7.6035221431184047E-2</v>
      </c>
      <c r="P1610">
        <f t="shared" si="249"/>
        <v>4.0447116380322445E-3</v>
      </c>
      <c r="Q1610">
        <f t="shared" si="250"/>
        <v>-1.8683731164128685E-2</v>
      </c>
      <c r="R1610">
        <f t="shared" si="251"/>
        <v>-82.204184979854006</v>
      </c>
    </row>
    <row r="1611" spans="1:18">
      <c r="A1611" t="s">
        <v>2994</v>
      </c>
      <c r="B1611">
        <v>256.41030000000001</v>
      </c>
      <c r="C1611">
        <v>35.971037486521865</v>
      </c>
      <c r="D1611">
        <v>6.6699999999999995E-2</v>
      </c>
      <c r="E1611">
        <v>7.7957951077893295</v>
      </c>
      <c r="G1611" s="128">
        <f t="shared" si="252"/>
        <v>0.10337151335866945</v>
      </c>
      <c r="H1611" s="128">
        <v>14.139589014738871</v>
      </c>
      <c r="J1611">
        <f t="shared" si="253"/>
        <v>92.233445132303189</v>
      </c>
      <c r="K1611">
        <f t="shared" si="254"/>
        <v>348.6437451323032</v>
      </c>
      <c r="L1611">
        <f t="shared" si="255"/>
        <v>0.20974237341050495</v>
      </c>
      <c r="N1611">
        <f t="shared" si="247"/>
        <v>5.199795336895483E-3</v>
      </c>
      <c r="O1611">
        <f t="shared" si="248"/>
        <v>7.1899795336895472E-2</v>
      </c>
      <c r="P1611">
        <f t="shared" si="249"/>
        <v>0.1179878205059012</v>
      </c>
      <c r="Q1611">
        <f t="shared" si="250"/>
        <v>1.461630714723175E-2</v>
      </c>
      <c r="R1611">
        <f t="shared" si="251"/>
        <v>14.139589014738871</v>
      </c>
    </row>
    <row r="1612" spans="1:18">
      <c r="A1612" t="s">
        <v>815</v>
      </c>
      <c r="B1612">
        <v>380.22809999999998</v>
      </c>
      <c r="C1612">
        <v>36.574295230382354</v>
      </c>
      <c r="D1612">
        <v>8.8999999999999996E-2</v>
      </c>
      <c r="E1612">
        <v>19.161506271970936</v>
      </c>
      <c r="G1612" s="128">
        <f t="shared" si="252"/>
        <v>0.99935317861342809</v>
      </c>
      <c r="H1612" s="128">
        <v>38.216408045243021</v>
      </c>
      <c r="J1612">
        <f t="shared" si="253"/>
        <v>139.06574784287344</v>
      </c>
      <c r="K1612">
        <f t="shared" si="254"/>
        <v>519.29384784287345</v>
      </c>
      <c r="L1612">
        <f t="shared" si="255"/>
        <v>-9.316878777180701E-2</v>
      </c>
      <c r="N1612">
        <f t="shared" si="247"/>
        <v>1.7053740582054132E-2</v>
      </c>
      <c r="O1612">
        <f t="shared" si="248"/>
        <v>0.10605374058205413</v>
      </c>
      <c r="P1612">
        <f t="shared" si="249"/>
        <v>1.3812700671654421</v>
      </c>
      <c r="Q1612">
        <f t="shared" si="250"/>
        <v>0.381916888552014</v>
      </c>
      <c r="R1612">
        <f t="shared" si="251"/>
        <v>38.216408045243021</v>
      </c>
    </row>
    <row r="1613" spans="1:18">
      <c r="A1613" t="s">
        <v>2995</v>
      </c>
      <c r="B1613">
        <v>67.114090000000004</v>
      </c>
      <c r="C1613">
        <v>36.984341610339449</v>
      </c>
      <c r="D1613">
        <v>7.6200000000000004E-2</v>
      </c>
      <c r="E1613">
        <v>3.7353240162954049</v>
      </c>
      <c r="G1613" s="128">
        <f t="shared" si="252"/>
        <v>8.2234237533716684E-2</v>
      </c>
      <c r="H1613" s="128">
        <v>4.1632776913680463</v>
      </c>
      <c r="J1613">
        <f t="shared" si="253"/>
        <v>24.821704314270669</v>
      </c>
      <c r="K1613">
        <f t="shared" si="254"/>
        <v>91.93579431427068</v>
      </c>
      <c r="L1613">
        <f t="shared" si="255"/>
        <v>8.5136327182466998E-2</v>
      </c>
      <c r="N1613">
        <f t="shared" si="247"/>
        <v>2.8463169004170987E-3</v>
      </c>
      <c r="O1613">
        <f t="shared" si="248"/>
        <v>7.9046316900417107E-2</v>
      </c>
      <c r="P1613">
        <f t="shared" si="249"/>
        <v>8.5657877199624519E-2</v>
      </c>
      <c r="Q1613">
        <f t="shared" si="250"/>
        <v>3.423639665907835E-3</v>
      </c>
      <c r="R1613">
        <f t="shared" si="251"/>
        <v>4.1632776913680463</v>
      </c>
    </row>
    <row r="1614" spans="1:18">
      <c r="A1614" t="s">
        <v>803</v>
      </c>
      <c r="B1614">
        <v>8.4745760000000008</v>
      </c>
      <c r="C1614">
        <v>37.358997751111417</v>
      </c>
      <c r="D1614">
        <v>8.609E-2</v>
      </c>
      <c r="E1614">
        <v>1.8647713325346233</v>
      </c>
      <c r="G1614" s="128">
        <f t="shared" si="252"/>
        <v>8.6952414034982217E-2</v>
      </c>
      <c r="H1614" s="128">
        <v>1.8864439731065521</v>
      </c>
      <c r="J1614">
        <f t="shared" si="253"/>
        <v>3.1660166572562281</v>
      </c>
      <c r="K1614">
        <f t="shared" si="254"/>
        <v>11.640592657256228</v>
      </c>
      <c r="L1614">
        <f t="shared" si="255"/>
        <v>8.7284310489570388E-2</v>
      </c>
      <c r="N1614">
        <f t="shared" si="247"/>
        <v>1.6053816401790572E-3</v>
      </c>
      <c r="O1614">
        <f t="shared" si="248"/>
        <v>8.7695381640179051E-2</v>
      </c>
      <c r="P1614">
        <f t="shared" si="249"/>
        <v>8.8592722609015795E-2</v>
      </c>
      <c r="Q1614">
        <f t="shared" si="250"/>
        <v>1.6403085740335777E-3</v>
      </c>
      <c r="R1614">
        <f t="shared" si="251"/>
        <v>1.8864439731065521</v>
      </c>
    </row>
    <row r="1615" spans="1:18">
      <c r="A1615" t="s">
        <v>2996</v>
      </c>
      <c r="B1615">
        <v>222.22219999999999</v>
      </c>
      <c r="C1615">
        <v>37.847732714193079</v>
      </c>
      <c r="D1615">
        <v>0.10340000000000001</v>
      </c>
      <c r="E1615">
        <v>8.4549666095800511</v>
      </c>
      <c r="G1615" s="128">
        <f t="shared" si="252"/>
        <v>0.17539745525316622</v>
      </c>
      <c r="H1615" s="128">
        <v>11.285692031435374</v>
      </c>
      <c r="J1615">
        <f t="shared" si="253"/>
        <v>84.106064287599565</v>
      </c>
      <c r="K1615">
        <f t="shared" si="254"/>
        <v>306.32826428759955</v>
      </c>
      <c r="L1615">
        <f t="shared" si="255"/>
        <v>0.29370287269687811</v>
      </c>
      <c r="N1615">
        <f t="shared" si="247"/>
        <v>8.7424354743057733E-3</v>
      </c>
      <c r="O1615">
        <f t="shared" si="248"/>
        <v>0.11214243547430577</v>
      </c>
      <c r="P1615">
        <f t="shared" si="249"/>
        <v>0.19519227188401322</v>
      </c>
      <c r="Q1615">
        <f t="shared" si="250"/>
        <v>1.9794816630847006E-2</v>
      </c>
      <c r="R1615">
        <f t="shared" si="251"/>
        <v>11.285692031435374</v>
      </c>
    </row>
    <row r="1616" spans="1:18">
      <c r="A1616" t="s">
        <v>2997</v>
      </c>
      <c r="B1616">
        <v>671.14089999999999</v>
      </c>
      <c r="C1616">
        <v>38.324115909386009</v>
      </c>
      <c r="D1616">
        <v>6.7000000000000004E-2</v>
      </c>
      <c r="E1616">
        <v>20.950734017449225</v>
      </c>
      <c r="G1616" s="128">
        <f t="shared" si="252"/>
        <v>1.6506113895795163E-2</v>
      </c>
      <c r="H1616" s="128">
        <v>-123.91547455920848</v>
      </c>
      <c r="J1616">
        <f t="shared" si="253"/>
        <v>257.20881643129644</v>
      </c>
      <c r="K1616">
        <f t="shared" si="254"/>
        <v>928.34971643129643</v>
      </c>
      <c r="L1616">
        <f t="shared" si="255"/>
        <v>3.102828910509179E-2</v>
      </c>
      <c r="N1616">
        <f t="shared" si="247"/>
        <v>1.4036991791690981E-2</v>
      </c>
      <c r="O1616">
        <f t="shared" si="248"/>
        <v>8.1036991791690979E-2</v>
      </c>
      <c r="P1616">
        <f t="shared" si="249"/>
        <v>-3.94751546946287E-3</v>
      </c>
      <c r="Q1616">
        <f t="shared" si="250"/>
        <v>-2.0453629365258033E-2</v>
      </c>
      <c r="R1616">
        <f t="shared" si="251"/>
        <v>-123.91547455920848</v>
      </c>
    </row>
    <row r="1617" spans="1:18">
      <c r="A1617" t="s">
        <v>2998</v>
      </c>
      <c r="B1617">
        <v>16.66667</v>
      </c>
      <c r="C1617">
        <v>38.402264357429942</v>
      </c>
      <c r="D1617">
        <v>8.7999999999999995E-2</v>
      </c>
      <c r="E1617">
        <v>4.2578278907334246</v>
      </c>
      <c r="G1617" s="128">
        <f t="shared" si="252"/>
        <v>8.9815996882569901E-2</v>
      </c>
      <c r="H1617" s="128">
        <v>4.3540697926277758</v>
      </c>
      <c r="J1617">
        <f t="shared" si="253"/>
        <v>6.4003786729804695</v>
      </c>
      <c r="K1617">
        <f t="shared" si="254"/>
        <v>23.067048672980469</v>
      </c>
      <c r="L1617">
        <f t="shared" si="255"/>
        <v>9.0556286047865614E-2</v>
      </c>
      <c r="N1617">
        <f t="shared" si="247"/>
        <v>3.7468885438454134E-3</v>
      </c>
      <c r="O1617">
        <f t="shared" si="248"/>
        <v>9.1746888543845412E-2</v>
      </c>
      <c r="P1617">
        <f t="shared" si="249"/>
        <v>9.3726648071781382E-2</v>
      </c>
      <c r="Q1617">
        <f t="shared" si="250"/>
        <v>3.9106511892114809E-3</v>
      </c>
      <c r="R1617">
        <f t="shared" si="251"/>
        <v>4.3540697926277758</v>
      </c>
    </row>
    <row r="1618" spans="1:18">
      <c r="A1618" t="s">
        <v>2999</v>
      </c>
      <c r="B1618">
        <v>166.66669999999999</v>
      </c>
      <c r="C1618">
        <v>38.402264357429949</v>
      </c>
      <c r="D1618">
        <v>8.2400000000000001E-2</v>
      </c>
      <c r="E1618">
        <v>7.3197527704307133</v>
      </c>
      <c r="G1618" s="128">
        <f t="shared" si="252"/>
        <v>0.10830058528106416</v>
      </c>
      <c r="H1618" s="128">
        <v>9.5815934502517219</v>
      </c>
      <c r="J1618">
        <f t="shared" si="253"/>
        <v>64.003786729804702</v>
      </c>
      <c r="K1618">
        <f t="shared" si="254"/>
        <v>230.67048672980468</v>
      </c>
      <c r="L1618">
        <f t="shared" si="255"/>
        <v>0.13195852578466535</v>
      </c>
      <c r="N1618">
        <f t="shared" si="247"/>
        <v>6.0314762828349083E-3</v>
      </c>
      <c r="O1618">
        <f t="shared" si="248"/>
        <v>8.8431476282834903E-2</v>
      </c>
      <c r="P1618">
        <f t="shared" si="249"/>
        <v>0.11867750706693889</v>
      </c>
      <c r="Q1618">
        <f t="shared" si="250"/>
        <v>1.0376921785874724E-2</v>
      </c>
      <c r="R1618">
        <f t="shared" si="251"/>
        <v>9.5815934502517219</v>
      </c>
    </row>
    <row r="1619" spans="1:18">
      <c r="A1619" t="s">
        <v>3000</v>
      </c>
      <c r="B1619">
        <v>101.01009999999999</v>
      </c>
      <c r="C1619">
        <v>38.45268235623837</v>
      </c>
      <c r="D1619">
        <v>7.0800000000000002E-2</v>
      </c>
      <c r="E1619">
        <v>6.6726070479225132</v>
      </c>
      <c r="G1619" s="128">
        <f t="shared" si="252"/>
        <v>7.9081749429862763E-2</v>
      </c>
      <c r="H1619" s="128">
        <v>8.0056008220214867</v>
      </c>
      <c r="J1619">
        <f t="shared" si="253"/>
        <v>38.841092900718735</v>
      </c>
      <c r="K1619">
        <f t="shared" si="254"/>
        <v>139.85119290071873</v>
      </c>
      <c r="L1619">
        <f t="shared" si="255"/>
        <v>8.399152540504605E-2</v>
      </c>
      <c r="N1619">
        <f t="shared" si="247"/>
        <v>4.724205789929139E-3</v>
      </c>
      <c r="O1619">
        <f t="shared" si="248"/>
        <v>7.5524205789929147E-2</v>
      </c>
      <c r="P1619">
        <f t="shared" si="249"/>
        <v>8.5412718612288829E-2</v>
      </c>
      <c r="Q1619">
        <f t="shared" si="250"/>
        <v>6.3309691824260661E-3</v>
      </c>
      <c r="R1619">
        <f t="shared" si="251"/>
        <v>8.0056008220214867</v>
      </c>
    </row>
    <row r="1620" spans="1:18">
      <c r="A1620" t="s">
        <v>3001</v>
      </c>
      <c r="B1620">
        <v>819.6721</v>
      </c>
      <c r="C1620">
        <v>38.593184443575439</v>
      </c>
      <c r="D1620">
        <v>0.113</v>
      </c>
      <c r="E1620">
        <v>34.546729301216686</v>
      </c>
      <c r="G1620" s="128">
        <f t="shared" si="252"/>
        <v>-1.6363973227064357E-2</v>
      </c>
      <c r="H1620" s="128">
        <v>225.16704349831716</v>
      </c>
      <c r="J1620">
        <f t="shared" si="253"/>
        <v>316.33756538552814</v>
      </c>
      <c r="K1620">
        <f t="shared" si="254"/>
        <v>1136.009665385528</v>
      </c>
      <c r="L1620">
        <f t="shared" si="255"/>
        <v>1.0560361635760504E-2</v>
      </c>
      <c r="N1620">
        <f t="shared" si="247"/>
        <v>3.9037804110374857E-2</v>
      </c>
      <c r="O1620">
        <f t="shared" si="248"/>
        <v>0.15203780411037487</v>
      </c>
      <c r="P1620">
        <f t="shared" si="249"/>
        <v>-5.3210247941301331E-2</v>
      </c>
      <c r="Q1620">
        <f t="shared" si="250"/>
        <v>-3.6846274714236973E-2</v>
      </c>
      <c r="R1620">
        <f t="shared" si="251"/>
        <v>225.16704349831716</v>
      </c>
    </row>
    <row r="1621" spans="1:18">
      <c r="A1621" t="s">
        <v>3002</v>
      </c>
      <c r="B1621">
        <v>277.77780000000001</v>
      </c>
      <c r="C1621">
        <v>38.956843801986132</v>
      </c>
      <c r="D1621">
        <v>6.0999999999999999E-2</v>
      </c>
      <c r="E1621">
        <v>23.001098313399776</v>
      </c>
      <c r="G1621" s="128">
        <f t="shared" si="252"/>
        <v>9.4618308349040364E-2</v>
      </c>
      <c r="H1621" s="128">
        <v>49.090971993021945</v>
      </c>
      <c r="J1621">
        <f t="shared" si="253"/>
        <v>108.21346366259343</v>
      </c>
      <c r="K1621">
        <f t="shared" si="254"/>
        <v>385.99126366259344</v>
      </c>
      <c r="L1621">
        <f t="shared" si="255"/>
        <v>0.52867392742204378</v>
      </c>
      <c r="N1621">
        <f t="shared" si="247"/>
        <v>1.4030669971173863E-2</v>
      </c>
      <c r="O1621">
        <f t="shared" si="248"/>
        <v>7.5030669971173858E-2</v>
      </c>
      <c r="P1621">
        <f t="shared" si="249"/>
        <v>0.14106735560093892</v>
      </c>
      <c r="Q1621">
        <f t="shared" si="250"/>
        <v>4.6449047251898551E-2</v>
      </c>
      <c r="R1621">
        <f t="shared" si="251"/>
        <v>49.090971993021945</v>
      </c>
    </row>
    <row r="1622" spans="1:18">
      <c r="A1622" t="s">
        <v>3003</v>
      </c>
      <c r="B1622">
        <v>144.92750000000001</v>
      </c>
      <c r="C1622">
        <v>39.197984123165092</v>
      </c>
      <c r="D1622">
        <v>0.63600000000000001</v>
      </c>
      <c r="E1622">
        <v>14.076019995952922</v>
      </c>
      <c r="G1622" s="128">
        <f t="shared" si="252"/>
        <v>0.97361869671734391</v>
      </c>
      <c r="H1622" s="128">
        <v>14.460596310848919</v>
      </c>
      <c r="J1622">
        <f t="shared" si="253"/>
        <v>56.808658440100089</v>
      </c>
      <c r="K1622">
        <f t="shared" si="254"/>
        <v>201.7361584401001</v>
      </c>
      <c r="L1622">
        <f t="shared" si="255"/>
        <v>1.2419880987913019</v>
      </c>
      <c r="N1622">
        <f t="shared" si="247"/>
        <v>8.9523487174260591E-2</v>
      </c>
      <c r="O1622">
        <f t="shared" si="248"/>
        <v>0.72552348717426063</v>
      </c>
      <c r="P1622">
        <f t="shared" si="249"/>
        <v>1.1144097660565875</v>
      </c>
      <c r="Q1622">
        <f t="shared" si="250"/>
        <v>0.14079106933924357</v>
      </c>
      <c r="R1622">
        <f t="shared" si="251"/>
        <v>14.460596310848919</v>
      </c>
    </row>
    <row r="1623" spans="1:18">
      <c r="A1623" t="s">
        <v>3004</v>
      </c>
      <c r="B1623">
        <v>172.41380000000001</v>
      </c>
      <c r="C1623">
        <v>39.721816612910921</v>
      </c>
      <c r="D1623">
        <v>0.14399999999999999</v>
      </c>
      <c r="E1623">
        <v>16.044384772126648</v>
      </c>
      <c r="G1623" s="128">
        <f t="shared" si="252"/>
        <v>0.21855671574768315</v>
      </c>
      <c r="H1623" s="128">
        <v>18.650563083041991</v>
      </c>
      <c r="J1623">
        <f t="shared" si="253"/>
        <v>68.485893451351018</v>
      </c>
      <c r="K1623">
        <f t="shared" si="254"/>
        <v>240.89969345135103</v>
      </c>
      <c r="L1623">
        <f t="shared" si="255"/>
        <v>0.29358446366176988</v>
      </c>
      <c r="N1623">
        <f t="shared" si="247"/>
        <v>2.3103914071862373E-2</v>
      </c>
      <c r="O1623">
        <f t="shared" si="248"/>
        <v>0.16710391407186237</v>
      </c>
      <c r="P1623">
        <f t="shared" si="249"/>
        <v>0.25931877389042957</v>
      </c>
      <c r="Q1623">
        <f t="shared" si="250"/>
        <v>4.0762058142746416E-2</v>
      </c>
      <c r="R1623">
        <f t="shared" si="251"/>
        <v>18.650563083041991</v>
      </c>
    </row>
    <row r="1624" spans="1:18">
      <c r="A1624" t="s">
        <v>3005</v>
      </c>
      <c r="B1624">
        <v>400</v>
      </c>
      <c r="C1624">
        <v>40.066070433722345</v>
      </c>
      <c r="D1624">
        <v>6.7000000000000004E-2</v>
      </c>
      <c r="E1624">
        <v>19.462431240885419</v>
      </c>
      <c r="G1624" s="128">
        <f t="shared" si="252"/>
        <v>-4.043000000000001</v>
      </c>
      <c r="H1624" s="128">
        <v>64.183179751354245</v>
      </c>
      <c r="J1624">
        <f t="shared" si="253"/>
        <v>160.26428173488938</v>
      </c>
      <c r="K1624">
        <f t="shared" si="254"/>
        <v>560.26428173488944</v>
      </c>
      <c r="L1624">
        <f t="shared" si="255"/>
        <v>-3.954808208887578E-3</v>
      </c>
      <c r="N1624">
        <f t="shared" si="247"/>
        <v>1.3039828931393231E-2</v>
      </c>
      <c r="O1624">
        <f t="shared" si="248"/>
        <v>8.0039828931393234E-2</v>
      </c>
      <c r="P1624">
        <f t="shared" si="249"/>
        <v>-6.637925957347254</v>
      </c>
      <c r="Q1624">
        <f t="shared" si="250"/>
        <v>-2.594925957347253</v>
      </c>
      <c r="R1624">
        <f t="shared" si="251"/>
        <v>64.183179751354245</v>
      </c>
    </row>
    <row r="1625" spans="1:18">
      <c r="A1625" t="s">
        <v>3006</v>
      </c>
      <c r="B1625">
        <v>699.30070000000001</v>
      </c>
      <c r="C1625">
        <v>40.624608037679799</v>
      </c>
      <c r="D1625">
        <v>7.2999999999999995E-2</v>
      </c>
      <c r="E1625">
        <v>11.742627809082533</v>
      </c>
      <c r="G1625" s="128">
        <f t="shared" si="252"/>
        <v>1.1379055923202305E-2</v>
      </c>
      <c r="H1625" s="128">
        <v>-99.509571373761389</v>
      </c>
      <c r="J1625">
        <f t="shared" si="253"/>
        <v>284.0881683797511</v>
      </c>
      <c r="K1625">
        <f t="shared" si="254"/>
        <v>983.3888683797511</v>
      </c>
      <c r="L1625">
        <f t="shared" si="255"/>
        <v>2.8398922210893351E-2</v>
      </c>
      <c r="N1625">
        <f t="shared" si="247"/>
        <v>8.5721183006302482E-3</v>
      </c>
      <c r="O1625">
        <f t="shared" si="248"/>
        <v>8.1572118300630242E-2</v>
      </c>
      <c r="P1625">
        <f t="shared" si="249"/>
        <v>5.5806147643083781E-5</v>
      </c>
      <c r="Q1625">
        <f t="shared" si="250"/>
        <v>-1.1323249775559222E-2</v>
      </c>
      <c r="R1625">
        <f t="shared" si="251"/>
        <v>-99.509571373761389</v>
      </c>
    </row>
    <row r="1626" spans="1:18">
      <c r="A1626" t="s">
        <v>3007</v>
      </c>
      <c r="B1626">
        <v>490.1961</v>
      </c>
      <c r="C1626">
        <v>40.751226004135425</v>
      </c>
      <c r="D1626">
        <v>0.10299999999999999</v>
      </c>
      <c r="E1626">
        <v>15.608169423037449</v>
      </c>
      <c r="G1626" s="128">
        <f t="shared" si="252"/>
        <v>-0.19766987058020891</v>
      </c>
      <c r="H1626" s="128">
        <v>35.109063007158547</v>
      </c>
      <c r="J1626">
        <f t="shared" si="253"/>
        <v>199.76092057445771</v>
      </c>
      <c r="K1626">
        <f t="shared" si="254"/>
        <v>689.95702057445772</v>
      </c>
      <c r="L1626">
        <f t="shared" si="255"/>
        <v>-3.0639771486622183E-2</v>
      </c>
      <c r="N1626">
        <f t="shared" si="247"/>
        <v>1.6076414505728571E-2</v>
      </c>
      <c r="O1626">
        <f t="shared" si="248"/>
        <v>0.11907641450572856</v>
      </c>
      <c r="P1626">
        <f t="shared" si="249"/>
        <v>-0.2670699099883832</v>
      </c>
      <c r="Q1626">
        <f t="shared" si="250"/>
        <v>-6.9400039408174297E-2</v>
      </c>
      <c r="R1626">
        <f t="shared" si="251"/>
        <v>35.109063007158547</v>
      </c>
    </row>
    <row r="1627" spans="1:18">
      <c r="A1627" t="s">
        <v>3008</v>
      </c>
      <c r="B1627">
        <v>704.22540000000004</v>
      </c>
      <c r="C1627">
        <v>42.316069165052077</v>
      </c>
      <c r="D1627">
        <v>7.0000000000000007E-2</v>
      </c>
      <c r="E1627">
        <v>18.633527824426416</v>
      </c>
      <c r="G1627" s="128">
        <f t="shared" si="252"/>
        <v>1.5842153622788957E-2</v>
      </c>
      <c r="H1627" s="128">
        <v>-107.00911377434559</v>
      </c>
      <c r="J1627">
        <f t="shared" si="253"/>
        <v>298.00050734186465</v>
      </c>
      <c r="K1627">
        <f t="shared" si="254"/>
        <v>1002.2259073418647</v>
      </c>
      <c r="L1627">
        <f t="shared" si="255"/>
        <v>3.0937755513109906E-2</v>
      </c>
      <c r="N1627">
        <f t="shared" si="247"/>
        <v>1.3043469477098493E-2</v>
      </c>
      <c r="O1627">
        <f t="shared" si="248"/>
        <v>8.3043469477098494E-2</v>
      </c>
      <c r="P1627">
        <f t="shared" si="249"/>
        <v>-1.1103945717278879E-3</v>
      </c>
      <c r="Q1627">
        <f t="shared" si="250"/>
        <v>-1.6952548194516845E-2</v>
      </c>
      <c r="R1627">
        <f t="shared" si="251"/>
        <v>-107.00911377434559</v>
      </c>
    </row>
    <row r="1628" spans="1:18">
      <c r="A1628" t="s">
        <v>814</v>
      </c>
      <c r="B1628">
        <v>70.422539999999998</v>
      </c>
      <c r="C1628">
        <v>42.316069165052077</v>
      </c>
      <c r="D1628">
        <v>0.10440000000000001</v>
      </c>
      <c r="E1628">
        <v>7.7182020447282387</v>
      </c>
      <c r="G1628" s="128">
        <f t="shared" si="252"/>
        <v>0.11685807996984897</v>
      </c>
      <c r="H1628" s="128">
        <v>8.3777415121044996</v>
      </c>
      <c r="J1628">
        <f t="shared" si="253"/>
        <v>29.800050734186463</v>
      </c>
      <c r="K1628">
        <f t="shared" si="254"/>
        <v>100.22259073418647</v>
      </c>
      <c r="L1628">
        <f t="shared" si="255"/>
        <v>0.12390416301681784</v>
      </c>
      <c r="N1628">
        <f t="shared" si="247"/>
        <v>8.0578029346962815E-3</v>
      </c>
      <c r="O1628">
        <f t="shared" si="248"/>
        <v>0.11245780293469629</v>
      </c>
      <c r="P1628">
        <f t="shared" si="249"/>
        <v>0.12664814784573128</v>
      </c>
      <c r="Q1628">
        <f t="shared" si="250"/>
        <v>9.7900678758823106E-3</v>
      </c>
      <c r="R1628">
        <f t="shared" si="251"/>
        <v>8.3777415121044996</v>
      </c>
    </row>
    <row r="1629" spans="1:18">
      <c r="A1629" t="s">
        <v>3009</v>
      </c>
      <c r="B1629">
        <v>75.187970000000007</v>
      </c>
      <c r="C1629">
        <v>43.669634620325034</v>
      </c>
      <c r="D1629">
        <v>9.3100000000000002E-2</v>
      </c>
      <c r="E1629">
        <v>6.4126094665022144</v>
      </c>
      <c r="G1629" s="128">
        <f t="shared" si="252"/>
        <v>0.10396551452404051</v>
      </c>
      <c r="H1629" s="128">
        <v>7.0799228752565915</v>
      </c>
      <c r="J1629">
        <f t="shared" si="253"/>
        <v>32.834311777439602</v>
      </c>
      <c r="K1629">
        <f t="shared" si="254"/>
        <v>108.02228177743962</v>
      </c>
      <c r="L1629">
        <f t="shared" si="255"/>
        <v>0.1104780229591637</v>
      </c>
      <c r="N1629">
        <f t="shared" si="247"/>
        <v>5.9701394133135615E-3</v>
      </c>
      <c r="O1629">
        <f t="shared" si="248"/>
        <v>9.9070139413313565E-2</v>
      </c>
      <c r="P1629">
        <f t="shared" si="249"/>
        <v>0.11132619276920627</v>
      </c>
      <c r="Q1629">
        <f t="shared" si="250"/>
        <v>7.3606782451657582E-3</v>
      </c>
      <c r="R1629">
        <f t="shared" si="251"/>
        <v>7.0799228752565915</v>
      </c>
    </row>
    <row r="1630" spans="1:18">
      <c r="A1630" t="s">
        <v>3010</v>
      </c>
      <c r="B1630">
        <v>175.43860000000001</v>
      </c>
      <c r="C1630">
        <v>43.919911223470287</v>
      </c>
      <c r="D1630">
        <v>7.1400000000000005E-2</v>
      </c>
      <c r="E1630">
        <v>13.948611828315036</v>
      </c>
      <c r="G1630" s="128">
        <f t="shared" si="252"/>
        <v>9.1067350537874056E-2</v>
      </c>
      <c r="H1630" s="128">
        <v>19.556886993318962</v>
      </c>
      <c r="J1630">
        <f t="shared" si="253"/>
        <v>77.05247737169914</v>
      </c>
      <c r="K1630">
        <f t="shared" si="254"/>
        <v>252.49107737169913</v>
      </c>
      <c r="L1630">
        <f t="shared" si="255"/>
        <v>0.11469392498160549</v>
      </c>
      <c r="N1630">
        <f t="shared" si="247"/>
        <v>9.9593088454169362E-3</v>
      </c>
      <c r="O1630">
        <f t="shared" si="248"/>
        <v>8.1359308845416936E-2</v>
      </c>
      <c r="P1630">
        <f t="shared" si="249"/>
        <v>0.10887728937037573</v>
      </c>
      <c r="Q1630">
        <f t="shared" si="250"/>
        <v>1.7809938832501676E-2</v>
      </c>
      <c r="R1630">
        <f t="shared" si="251"/>
        <v>19.556886993318962</v>
      </c>
    </row>
    <row r="1631" spans="1:18">
      <c r="A1631" t="s">
        <v>3011</v>
      </c>
      <c r="B1631">
        <v>103.0928</v>
      </c>
      <c r="C1631">
        <v>44.389511501605128</v>
      </c>
      <c r="D1631">
        <v>9.7100000000000006E-2</v>
      </c>
      <c r="E1631">
        <v>9.6976176852166045</v>
      </c>
      <c r="G1631" s="128">
        <f t="shared" si="252"/>
        <v>0.11480607947177961</v>
      </c>
      <c r="H1631" s="128">
        <v>11.069222023422777</v>
      </c>
      <c r="J1631">
        <f t="shared" si="253"/>
        <v>45.762390313326769</v>
      </c>
      <c r="K1631">
        <f t="shared" si="254"/>
        <v>148.85519031332677</v>
      </c>
      <c r="L1631">
        <f t="shared" si="255"/>
        <v>0.12736157919505434</v>
      </c>
      <c r="N1631">
        <f t="shared" si="247"/>
        <v>9.4163867723453237E-3</v>
      </c>
      <c r="O1631">
        <f t="shared" si="248"/>
        <v>0.10651638677234533</v>
      </c>
      <c r="P1631">
        <f t="shared" si="249"/>
        <v>0.12751421930489809</v>
      </c>
      <c r="Q1631">
        <f t="shared" si="250"/>
        <v>1.2708139833118484E-2</v>
      </c>
      <c r="R1631">
        <f t="shared" si="251"/>
        <v>11.069222023422777</v>
      </c>
    </row>
    <row r="1632" spans="1:18">
      <c r="A1632" t="s">
        <v>3012</v>
      </c>
      <c r="B1632">
        <v>27.02703</v>
      </c>
      <c r="C1632">
        <v>46.003460594895309</v>
      </c>
      <c r="D1632">
        <v>0.1051</v>
      </c>
      <c r="E1632">
        <v>4.5434360820661022</v>
      </c>
      <c r="G1632" s="128">
        <f t="shared" si="252"/>
        <v>0.10937291322464815</v>
      </c>
      <c r="H1632" s="128">
        <v>4.6840137769489774</v>
      </c>
      <c r="J1632">
        <f t="shared" si="253"/>
        <v>12.433369096020533</v>
      </c>
      <c r="K1632">
        <f t="shared" si="254"/>
        <v>39.460399096020531</v>
      </c>
      <c r="L1632">
        <f t="shared" si="255"/>
        <v>0.11155494221878551</v>
      </c>
      <c r="N1632">
        <f t="shared" si="247"/>
        <v>4.775151322251473E-3</v>
      </c>
      <c r="O1632">
        <f t="shared" si="248"/>
        <v>0.10987515132225147</v>
      </c>
      <c r="P1632">
        <f t="shared" si="249"/>
        <v>0.11449595554834112</v>
      </c>
      <c r="Q1632">
        <f t="shared" si="250"/>
        <v>5.1230423236929695E-3</v>
      </c>
      <c r="R1632">
        <f t="shared" si="251"/>
        <v>4.6840137769489774</v>
      </c>
    </row>
    <row r="1633" spans="1:18">
      <c r="A1633" t="s">
        <v>3013</v>
      </c>
      <c r="B1633">
        <v>434.7826</v>
      </c>
      <c r="C1633">
        <v>47.881358563856594</v>
      </c>
      <c r="D1633">
        <v>4.2000000000000003E-2</v>
      </c>
      <c r="E1633">
        <v>64.303681552648982</v>
      </c>
      <c r="G1633" s="128">
        <f t="shared" si="252"/>
        <v>9.4600484196331908E-2</v>
      </c>
      <c r="H1633" s="128">
        <v>-308.91031973411566</v>
      </c>
      <c r="J1633">
        <f t="shared" si="253"/>
        <v>208.17981567925838</v>
      </c>
      <c r="K1633">
        <f t="shared" si="254"/>
        <v>642.96241567925836</v>
      </c>
      <c r="L1633">
        <f t="shared" si="255"/>
        <v>5.3680088726423193E-2</v>
      </c>
      <c r="N1633">
        <f t="shared" si="247"/>
        <v>2.7007546252112574E-2</v>
      </c>
      <c r="O1633">
        <f t="shared" si="248"/>
        <v>6.9007546252112584E-2</v>
      </c>
      <c r="P1633">
        <f t="shared" si="249"/>
        <v>-0.1976301740045785</v>
      </c>
      <c r="Q1633">
        <f t="shared" si="250"/>
        <v>-0.29223065820091043</v>
      </c>
      <c r="R1633">
        <f t="shared" si="251"/>
        <v>-308.91031973411566</v>
      </c>
    </row>
    <row r="1634" spans="1:18">
      <c r="A1634" t="s">
        <v>3014</v>
      </c>
      <c r="B1634">
        <v>256.41030000000001</v>
      </c>
      <c r="C1634">
        <v>48.772195621549507</v>
      </c>
      <c r="D1634">
        <v>7.2999999999999995E-2</v>
      </c>
      <c r="E1634">
        <v>15.144962391245436</v>
      </c>
      <c r="G1634" s="128">
        <f t="shared" si="252"/>
        <v>0.12108042862581106</v>
      </c>
      <c r="H1634" s="128">
        <v>25.666610503134084</v>
      </c>
      <c r="J1634">
        <f t="shared" si="253"/>
        <v>125.05693310980196</v>
      </c>
      <c r="K1634">
        <f t="shared" si="254"/>
        <v>381.46723310980195</v>
      </c>
      <c r="L1634">
        <f t="shared" si="255"/>
        <v>0.68559891380128901</v>
      </c>
      <c r="N1634">
        <f t="shared" si="247"/>
        <v>1.1055822545609169E-2</v>
      </c>
      <c r="O1634">
        <f t="shared" si="248"/>
        <v>8.4055822545609171E-2</v>
      </c>
      <c r="P1634">
        <f t="shared" si="249"/>
        <v>0.15215767063672325</v>
      </c>
      <c r="Q1634">
        <f t="shared" si="250"/>
        <v>3.1077242010912193E-2</v>
      </c>
      <c r="R1634">
        <f t="shared" si="251"/>
        <v>25.666610503134084</v>
      </c>
    </row>
    <row r="1635" spans="1:18">
      <c r="A1635" t="s">
        <v>3015</v>
      </c>
      <c r="B1635">
        <v>86.956519999999998</v>
      </c>
      <c r="C1635">
        <v>49.618554828019533</v>
      </c>
      <c r="D1635">
        <v>7.1599999999999997E-2</v>
      </c>
      <c r="E1635">
        <v>10.99938504115879</v>
      </c>
      <c r="G1635" s="128">
        <f t="shared" si="252"/>
        <v>7.8631031410785396E-2</v>
      </c>
      <c r="H1635" s="128">
        <v>12.815909290530367</v>
      </c>
      <c r="J1635">
        <f t="shared" si="253"/>
        <v>43.146568552737769</v>
      </c>
      <c r="K1635">
        <f t="shared" si="254"/>
        <v>130.10308855273777</v>
      </c>
      <c r="L1635">
        <f t="shared" si="255"/>
        <v>8.3813999255999236E-2</v>
      </c>
      <c r="N1635">
        <f t="shared" si="247"/>
        <v>7.8755596894696939E-3</v>
      </c>
      <c r="O1635">
        <f t="shared" si="248"/>
        <v>7.9475559689469691E-2</v>
      </c>
      <c r="P1635">
        <f t="shared" si="249"/>
        <v>8.8708313070600092E-2</v>
      </c>
      <c r="Q1635">
        <f t="shared" si="250"/>
        <v>1.0077281659814696E-2</v>
      </c>
      <c r="R1635">
        <f t="shared" si="251"/>
        <v>12.815909290530367</v>
      </c>
    </row>
    <row r="1636" spans="1:18">
      <c r="A1636" t="s">
        <v>3016</v>
      </c>
      <c r="B1636">
        <v>416.66669999999999</v>
      </c>
      <c r="C1636">
        <v>50.05286005814493</v>
      </c>
      <c r="D1636">
        <v>7.5999999999999998E-2</v>
      </c>
      <c r="E1636">
        <v>17.172665130981592</v>
      </c>
      <c r="G1636" s="128">
        <f t="shared" si="252"/>
        <v>-0.58359708920162678</v>
      </c>
      <c r="H1636" s="128">
        <v>47.681916256239596</v>
      </c>
      <c r="J1636">
        <f t="shared" si="253"/>
        <v>208.55360025989057</v>
      </c>
      <c r="K1636">
        <f t="shared" si="254"/>
        <v>625.22030025989056</v>
      </c>
      <c r="L1636">
        <f t="shared" si="255"/>
        <v>-5.3098999145238801E-3</v>
      </c>
      <c r="N1636">
        <f t="shared" ref="N1636:N1699" si="256">D1636*(E1636/100)</f>
        <v>1.305122549954601E-2</v>
      </c>
      <c r="O1636">
        <f t="shared" ref="O1636:O1699" si="257">D1636+N1636</f>
        <v>8.9051225499546013E-2</v>
      </c>
      <c r="P1636">
        <f t="shared" ref="P1636:P1699" si="258">O1636-((B1636*(0.04645-O1636)/(398-B1636)))</f>
        <v>-0.86186736454859836</v>
      </c>
      <c r="Q1636">
        <f t="shared" ref="Q1636:Q1699" si="259">P1636-G1636</f>
        <v>-0.27827027534697157</v>
      </c>
      <c r="R1636">
        <f t="shared" ref="R1636:R1699" si="260">(Q1636/G1636)*100</f>
        <v>47.681916256239596</v>
      </c>
    </row>
    <row r="1637" spans="1:18">
      <c r="A1637" t="s">
        <v>3017</v>
      </c>
      <c r="B1637">
        <v>294.11759999999998</v>
      </c>
      <c r="C1637">
        <v>50.052872045468078</v>
      </c>
      <c r="D1637">
        <v>8.4000000000000005E-2</v>
      </c>
      <c r="E1637">
        <v>16.735835138342445</v>
      </c>
      <c r="G1637" s="128">
        <f t="shared" si="252"/>
        <v>0.1903136381138672</v>
      </c>
      <c r="H1637" s="128">
        <v>28.300744536380972</v>
      </c>
      <c r="J1637">
        <f t="shared" si="253"/>
        <v>147.2143059912016</v>
      </c>
      <c r="K1637">
        <f t="shared" si="254"/>
        <v>441.33190599120155</v>
      </c>
      <c r="L1637">
        <f t="shared" si="255"/>
        <v>-0.29844366802915456</v>
      </c>
      <c r="N1637">
        <f t="shared" si="256"/>
        <v>1.4058101516207655E-2</v>
      </c>
      <c r="O1637">
        <f t="shared" si="257"/>
        <v>9.8058101516207655E-2</v>
      </c>
      <c r="P1637">
        <f t="shared" si="258"/>
        <v>0.24417381465436533</v>
      </c>
      <c r="Q1637">
        <f t="shared" si="259"/>
        <v>5.3860176540498128E-2</v>
      </c>
      <c r="R1637">
        <f t="shared" si="260"/>
        <v>28.300744536380972</v>
      </c>
    </row>
    <row r="1638" spans="1:18">
      <c r="A1638" t="s">
        <v>3018</v>
      </c>
      <c r="B1638">
        <v>561.79780000000005</v>
      </c>
      <c r="C1638">
        <v>50.614070953767985</v>
      </c>
      <c r="D1638">
        <v>0.08</v>
      </c>
      <c r="E1638">
        <v>26.293970791799399</v>
      </c>
      <c r="G1638" s="128">
        <f t="shared" si="252"/>
        <v>-3.5070630924224841E-2</v>
      </c>
      <c r="H1638" s="128">
        <v>145.73960627334299</v>
      </c>
      <c r="J1638">
        <f t="shared" si="253"/>
        <v>284.34873710870761</v>
      </c>
      <c r="K1638">
        <f t="shared" si="254"/>
        <v>846.14653710870766</v>
      </c>
      <c r="L1638">
        <f t="shared" si="255"/>
        <v>1.6654165614782016E-2</v>
      </c>
      <c r="N1638">
        <f t="shared" si="256"/>
        <v>2.1035176633439519E-2</v>
      </c>
      <c r="O1638">
        <f t="shared" si="257"/>
        <v>0.10103517663343953</v>
      </c>
      <c r="P1638">
        <f t="shared" si="258"/>
        <v>-8.6182430350767392E-2</v>
      </c>
      <c r="Q1638">
        <f t="shared" si="259"/>
        <v>-5.1111799426542551E-2</v>
      </c>
      <c r="R1638">
        <f t="shared" si="260"/>
        <v>145.73960627334299</v>
      </c>
    </row>
    <row r="1639" spans="1:18">
      <c r="A1639" t="s">
        <v>3019</v>
      </c>
      <c r="B1639">
        <v>96.153850000000006</v>
      </c>
      <c r="C1639">
        <v>54.855924234258829</v>
      </c>
      <c r="D1639">
        <v>8.9099999999999999E-2</v>
      </c>
      <c r="E1639">
        <v>3.7967734720342836</v>
      </c>
      <c r="G1639" s="128">
        <f t="shared" si="252"/>
        <v>0.10268626473287799</v>
      </c>
      <c r="H1639" s="128">
        <v>4.3438764586227494</v>
      </c>
      <c r="J1639">
        <f t="shared" si="253"/>
        <v>52.746083104322878</v>
      </c>
      <c r="K1639">
        <f t="shared" si="254"/>
        <v>148.89993310432288</v>
      </c>
      <c r="L1639">
        <f t="shared" si="255"/>
        <v>0.11459410052771679</v>
      </c>
      <c r="N1639">
        <f t="shared" si="256"/>
        <v>3.3829251635825465E-3</v>
      </c>
      <c r="O1639">
        <f t="shared" si="257"/>
        <v>9.2482925163582544E-2</v>
      </c>
      <c r="P1639">
        <f t="shared" si="258"/>
        <v>0.10714682921284852</v>
      </c>
      <c r="Q1639">
        <f t="shared" si="259"/>
        <v>4.4605644799705219E-3</v>
      </c>
      <c r="R1639">
        <f t="shared" si="260"/>
        <v>4.3438764586227494</v>
      </c>
    </row>
    <row r="1640" spans="1:18">
      <c r="A1640" t="s">
        <v>3020</v>
      </c>
      <c r="B1640">
        <v>188.67920000000001</v>
      </c>
      <c r="C1640">
        <v>56.650510623154396</v>
      </c>
      <c r="D1640">
        <v>6.5000000000000002E-2</v>
      </c>
      <c r="E1640">
        <v>18.524006110095733</v>
      </c>
      <c r="G1640" s="128">
        <f t="shared" si="252"/>
        <v>8.1720742324699697E-2</v>
      </c>
      <c r="H1640" s="128">
        <v>28.014743819867132</v>
      </c>
      <c r="J1640">
        <f t="shared" si="253"/>
        <v>106.88773023968272</v>
      </c>
      <c r="K1640">
        <f t="shared" si="254"/>
        <v>295.56693023968273</v>
      </c>
      <c r="L1640">
        <f t="shared" si="255"/>
        <v>0.11852535630119472</v>
      </c>
      <c r="N1640">
        <f t="shared" si="256"/>
        <v>1.2040603971562227E-2</v>
      </c>
      <c r="O1640">
        <f t="shared" si="257"/>
        <v>7.7040603971562233E-2</v>
      </c>
      <c r="P1640">
        <f t="shared" si="258"/>
        <v>0.10461459893465805</v>
      </c>
      <c r="Q1640">
        <f t="shared" si="259"/>
        <v>2.2893856609958352E-2</v>
      </c>
      <c r="R1640">
        <f t="shared" si="260"/>
        <v>28.014743819867132</v>
      </c>
    </row>
    <row r="1641" spans="1:18">
      <c r="A1641" t="s">
        <v>3021</v>
      </c>
      <c r="B1641">
        <v>200</v>
      </c>
      <c r="C1641">
        <v>60.044067150718561</v>
      </c>
      <c r="D1641">
        <v>7.8600000000000003E-2</v>
      </c>
      <c r="E1641">
        <v>12.560503424083171</v>
      </c>
      <c r="G1641" s="128">
        <f t="shared" si="252"/>
        <v>0.11107474747474748</v>
      </c>
      <c r="H1641" s="128">
        <v>17.866197869980592</v>
      </c>
      <c r="J1641">
        <f t="shared" si="253"/>
        <v>120.08813430143712</v>
      </c>
      <c r="K1641">
        <f t="shared" si="254"/>
        <v>320.08813430143709</v>
      </c>
      <c r="L1641">
        <f t="shared" si="255"/>
        <v>0.21068300719695152</v>
      </c>
      <c r="N1641">
        <f t="shared" si="256"/>
        <v>9.8725556913293738E-3</v>
      </c>
      <c r="O1641">
        <f t="shared" si="257"/>
        <v>8.8472555691329377E-2</v>
      </c>
      <c r="P1641">
        <f t="shared" si="258"/>
        <v>0.13091958164216713</v>
      </c>
      <c r="Q1641">
        <f t="shared" si="259"/>
        <v>1.9844834167419653E-2</v>
      </c>
      <c r="R1641">
        <f t="shared" si="260"/>
        <v>17.866197869980592</v>
      </c>
    </row>
    <row r="1642" spans="1:18">
      <c r="A1642" t="s">
        <v>3022</v>
      </c>
      <c r="B1642">
        <v>62.5</v>
      </c>
      <c r="C1642">
        <v>68.788461968559815</v>
      </c>
      <c r="D1642">
        <v>7.7499999999999999E-2</v>
      </c>
      <c r="E1642">
        <v>9.7960627483396046</v>
      </c>
      <c r="G1642" s="128">
        <f t="shared" si="252"/>
        <v>8.3284277198211618E-2</v>
      </c>
      <c r="H1642" s="128">
        <v>10.813861112489247</v>
      </c>
      <c r="J1642">
        <f t="shared" si="253"/>
        <v>42.992788730349879</v>
      </c>
      <c r="K1642">
        <f t="shared" si="254"/>
        <v>105.49278873034987</v>
      </c>
      <c r="L1642">
        <f t="shared" si="255"/>
        <v>8.8698189186036058E-2</v>
      </c>
      <c r="N1642">
        <f t="shared" si="256"/>
        <v>7.591948629963193E-3</v>
      </c>
      <c r="O1642">
        <f t="shared" si="257"/>
        <v>8.5091948629963193E-2</v>
      </c>
      <c r="P1642">
        <f t="shared" si="258"/>
        <v>9.2290523262966773E-2</v>
      </c>
      <c r="Q1642">
        <f t="shared" si="259"/>
        <v>9.0062460647551551E-3</v>
      </c>
      <c r="R1642">
        <f t="shared" si="260"/>
        <v>10.813861112489247</v>
      </c>
    </row>
    <row r="1643" spans="1:18">
      <c r="A1643" t="s">
        <v>3023</v>
      </c>
      <c r="B1643">
        <v>625</v>
      </c>
      <c r="C1643">
        <v>68.788461968559815</v>
      </c>
      <c r="D1643">
        <v>5.8000000000000003E-2</v>
      </c>
      <c r="E1643">
        <v>29.349731070522768</v>
      </c>
      <c r="G1643" s="128">
        <f t="shared" si="252"/>
        <v>2.619933920704845E-2</v>
      </c>
      <c r="H1643" s="128">
        <v>-113.91974307990209</v>
      </c>
      <c r="J1643">
        <f t="shared" si="253"/>
        <v>429.92788730349884</v>
      </c>
      <c r="K1643">
        <f t="shared" si="254"/>
        <v>1054.9278873034989</v>
      </c>
      <c r="L1643">
        <f t="shared" si="255"/>
        <v>3.9452428289550978E-2</v>
      </c>
      <c r="N1643">
        <f t="shared" si="256"/>
        <v>1.7022844020903205E-2</v>
      </c>
      <c r="O1643">
        <f t="shared" si="257"/>
        <v>7.5022844020903201E-2</v>
      </c>
      <c r="P1643">
        <f t="shared" si="258"/>
        <v>-3.6468807062531999E-3</v>
      </c>
      <c r="Q1643">
        <f t="shared" si="259"/>
        <v>-2.984621991330165E-2</v>
      </c>
      <c r="R1643">
        <f t="shared" si="260"/>
        <v>-113.91974307990209</v>
      </c>
    </row>
    <row r="1644" spans="1:18">
      <c r="A1644" t="s">
        <v>3024</v>
      </c>
      <c r="B1644">
        <v>77.519379999999998</v>
      </c>
      <c r="C1644">
        <v>71.354908318526796</v>
      </c>
      <c r="D1644">
        <v>7.85E-2</v>
      </c>
      <c r="E1644">
        <v>9.2970703255160867</v>
      </c>
      <c r="G1644" s="128">
        <f t="shared" si="252"/>
        <v>8.6252406772677856E-2</v>
      </c>
      <c r="H1644" s="128">
        <v>10.508140002920717</v>
      </c>
      <c r="J1644">
        <f t="shared" si="253"/>
        <v>55.313882528090396</v>
      </c>
      <c r="K1644">
        <f t="shared" si="254"/>
        <v>132.83326252809039</v>
      </c>
      <c r="L1644">
        <f t="shared" si="255"/>
        <v>9.4555203999620405E-2</v>
      </c>
      <c r="N1644">
        <f t="shared" si="256"/>
        <v>7.298200205530128E-3</v>
      </c>
      <c r="O1644">
        <f t="shared" si="257"/>
        <v>8.5798200205530126E-2</v>
      </c>
      <c r="P1644">
        <f t="shared" si="258"/>
        <v>9.5315930432239515E-2</v>
      </c>
      <c r="Q1644">
        <f t="shared" si="259"/>
        <v>9.0635236595616592E-3</v>
      </c>
      <c r="R1644">
        <f t="shared" si="260"/>
        <v>10.508140002920717</v>
      </c>
    </row>
    <row r="1645" spans="1:18">
      <c r="G1645" s="128">
        <f t="shared" si="252"/>
        <v>0</v>
      </c>
      <c r="H1645" s="128" t="e">
        <v>#DIV/0!</v>
      </c>
      <c r="J1645">
        <f t="shared" si="253"/>
        <v>0</v>
      </c>
      <c r="K1645">
        <f t="shared" si="254"/>
        <v>0</v>
      </c>
      <c r="L1645">
        <f t="shared" si="255"/>
        <v>0</v>
      </c>
      <c r="N1645">
        <f t="shared" si="256"/>
        <v>0</v>
      </c>
      <c r="O1645">
        <f t="shared" si="257"/>
        <v>0</v>
      </c>
      <c r="P1645">
        <f t="shared" si="258"/>
        <v>0</v>
      </c>
      <c r="Q1645">
        <f t="shared" si="259"/>
        <v>0</v>
      </c>
      <c r="R1645" t="e">
        <f t="shared" si="260"/>
        <v>#DIV/0!</v>
      </c>
    </row>
    <row r="1646" spans="1:18">
      <c r="G1646" s="128">
        <f t="shared" si="252"/>
        <v>0</v>
      </c>
      <c r="H1646" s="128" t="e">
        <v>#DIV/0!</v>
      </c>
      <c r="J1646">
        <f t="shared" si="253"/>
        <v>0</v>
      </c>
      <c r="K1646">
        <f t="shared" si="254"/>
        <v>0</v>
      </c>
      <c r="L1646">
        <f t="shared" si="255"/>
        <v>0</v>
      </c>
      <c r="N1646">
        <f t="shared" si="256"/>
        <v>0</v>
      </c>
      <c r="O1646">
        <f t="shared" si="257"/>
        <v>0</v>
      </c>
      <c r="P1646">
        <f t="shared" si="258"/>
        <v>0</v>
      </c>
      <c r="Q1646">
        <f t="shared" si="259"/>
        <v>0</v>
      </c>
      <c r="R1646" t="e">
        <f t="shared" si="260"/>
        <v>#DIV/0!</v>
      </c>
    </row>
    <row r="1647" spans="1:18">
      <c r="A1647" t="s">
        <v>647</v>
      </c>
      <c r="B1647">
        <v>19.193860000000001</v>
      </c>
      <c r="C1647">
        <v>5.8457589655023821</v>
      </c>
      <c r="D1647">
        <v>0.16389999999999999</v>
      </c>
      <c r="E1647">
        <v>2.6711125122136514</v>
      </c>
      <c r="G1647" s="128">
        <f t="shared" si="252"/>
        <v>0.169851114881612</v>
      </c>
      <c r="H1647" s="128">
        <v>2.7081255568618112</v>
      </c>
      <c r="J1647">
        <f t="shared" si="253"/>
        <v>1.1220267917759754</v>
      </c>
      <c r="K1647">
        <f t="shared" si="254"/>
        <v>20.315886791775977</v>
      </c>
      <c r="L1647">
        <f t="shared" si="255"/>
        <v>0.17021771583778156</v>
      </c>
      <c r="N1647">
        <f t="shared" si="256"/>
        <v>4.3779534075181741E-3</v>
      </c>
      <c r="O1647">
        <f t="shared" si="257"/>
        <v>0.16827795340751817</v>
      </c>
      <c r="P1647">
        <f t="shared" si="258"/>
        <v>0.17445089633233565</v>
      </c>
      <c r="Q1647">
        <f t="shared" si="259"/>
        <v>4.5997814507236501E-3</v>
      </c>
      <c r="R1647">
        <f t="shared" si="260"/>
        <v>2.7081255568618112</v>
      </c>
    </row>
    <row r="1648" spans="1:18">
      <c r="A1648" t="s">
        <v>770</v>
      </c>
      <c r="B1648">
        <v>509.94389999999999</v>
      </c>
      <c r="C1648">
        <v>5.1792023607115318</v>
      </c>
      <c r="D1648">
        <v>0.16400000000000001</v>
      </c>
      <c r="E1648">
        <v>14.712873245677304</v>
      </c>
      <c r="G1648" s="128">
        <f t="shared" si="252"/>
        <v>-0.37148166041204578</v>
      </c>
      <c r="H1648" s="128">
        <v>23.09333216732248</v>
      </c>
      <c r="J1648">
        <f t="shared" si="253"/>
        <v>26.411026507104452</v>
      </c>
      <c r="K1648">
        <f t="shared" si="254"/>
        <v>536.35492650710444</v>
      </c>
      <c r="L1648">
        <f t="shared" si="255"/>
        <v>-0.29170131257792709</v>
      </c>
      <c r="N1648">
        <f t="shared" si="256"/>
        <v>2.412911212291078E-2</v>
      </c>
      <c r="O1648">
        <f t="shared" si="257"/>
        <v>0.18812911212291078</v>
      </c>
      <c r="P1648">
        <f t="shared" si="258"/>
        <v>-0.4572691541916844</v>
      </c>
      <c r="Q1648">
        <f t="shared" si="259"/>
        <v>-8.5787493779638624E-2</v>
      </c>
      <c r="R1648">
        <f t="shared" si="260"/>
        <v>23.09333216732248</v>
      </c>
    </row>
    <row r="1649" spans="1:18">
      <c r="A1649" t="s">
        <v>3025</v>
      </c>
      <c r="B1649">
        <v>153.60980000000001</v>
      </c>
      <c r="C1649">
        <v>13.711940024651527</v>
      </c>
      <c r="D1649">
        <v>0.17169999999999999</v>
      </c>
      <c r="E1649">
        <v>2.7816621944784323</v>
      </c>
      <c r="G1649" s="128">
        <f t="shared" si="252"/>
        <v>0.25042503664222215</v>
      </c>
      <c r="H1649" s="128">
        <v>3.1059626041623551</v>
      </c>
      <c r="J1649">
        <f t="shared" si="253"/>
        <v>21.062883647987164</v>
      </c>
      <c r="K1649">
        <f t="shared" si="254"/>
        <v>174.67268364798718</v>
      </c>
      <c r="L1649">
        <f t="shared" si="255"/>
        <v>0.26966273014997527</v>
      </c>
      <c r="N1649">
        <f t="shared" si="256"/>
        <v>4.7761139879194678E-3</v>
      </c>
      <c r="O1649">
        <f t="shared" si="257"/>
        <v>0.17647611398791946</v>
      </c>
      <c r="P1649">
        <f t="shared" si="258"/>
        <v>0.25820314463178945</v>
      </c>
      <c r="Q1649">
        <f t="shared" si="259"/>
        <v>7.7781079895672955E-3</v>
      </c>
      <c r="R1649">
        <f t="shared" si="260"/>
        <v>3.1059626041623551</v>
      </c>
    </row>
    <row r="1650" spans="1:18">
      <c r="A1650" t="s">
        <v>3026</v>
      </c>
      <c r="B1650">
        <v>877.96310000000005</v>
      </c>
      <c r="C1650">
        <v>5.1120399742018927</v>
      </c>
      <c r="D1650">
        <v>0.17899999999999999</v>
      </c>
      <c r="E1650">
        <v>11.829900831287638</v>
      </c>
      <c r="G1650" s="128">
        <f t="shared" si="252"/>
        <v>-6.3464491343188684E-2</v>
      </c>
      <c r="H1650" s="128">
        <v>27.668050121519304</v>
      </c>
      <c r="J1650">
        <f t="shared" si="253"/>
        <v>44.881824630742145</v>
      </c>
      <c r="K1650">
        <f t="shared" si="254"/>
        <v>922.84492463074218</v>
      </c>
      <c r="L1650">
        <f t="shared" si="255"/>
        <v>-5.4065214159908337E-2</v>
      </c>
      <c r="N1650">
        <f t="shared" si="256"/>
        <v>2.1175522488004871E-2</v>
      </c>
      <c r="O1650">
        <f t="shared" si="257"/>
        <v>0.20017552248800485</v>
      </c>
      <c r="P1650">
        <f t="shared" si="258"/>
        <v>-8.1023878617389411E-2</v>
      </c>
      <c r="Q1650">
        <f t="shared" si="259"/>
        <v>-1.7559387274200727E-2</v>
      </c>
      <c r="R1650">
        <f t="shared" si="260"/>
        <v>27.668050121519304</v>
      </c>
    </row>
    <row r="1651" spans="1:18">
      <c r="A1651" t="s">
        <v>3027</v>
      </c>
      <c r="B1651">
        <v>225.7336</v>
      </c>
      <c r="C1651">
        <v>11.739919552643398</v>
      </c>
      <c r="D1651">
        <v>0.216</v>
      </c>
      <c r="E1651">
        <v>12.592076873971187</v>
      </c>
      <c r="G1651" s="128">
        <f t="shared" si="252"/>
        <v>0.43817409709612554</v>
      </c>
      <c r="H1651" s="128">
        <v>14.341246849389631</v>
      </c>
      <c r="J1651">
        <f t="shared" si="253"/>
        <v>26.500943043285837</v>
      </c>
      <c r="K1651">
        <f t="shared" si="254"/>
        <v>252.23454304328584</v>
      </c>
      <c r="L1651">
        <f t="shared" si="255"/>
        <v>0.50939164206571119</v>
      </c>
      <c r="N1651">
        <f t="shared" si="256"/>
        <v>2.7198886047777763E-2</v>
      </c>
      <c r="O1651">
        <f t="shared" si="257"/>
        <v>0.24319888604777776</v>
      </c>
      <c r="P1651">
        <f t="shared" si="258"/>
        <v>0.5010137259907651</v>
      </c>
      <c r="Q1651">
        <f t="shared" si="259"/>
        <v>6.2839628894639565E-2</v>
      </c>
      <c r="R1651">
        <f t="shared" si="260"/>
        <v>14.341246849389631</v>
      </c>
    </row>
    <row r="1652" spans="1:18">
      <c r="A1652" t="s">
        <v>722</v>
      </c>
      <c r="B1652">
        <v>153.84620000000001</v>
      </c>
      <c r="C1652">
        <v>8.0287961030230779</v>
      </c>
      <c r="D1652">
        <v>0.24399999999999999</v>
      </c>
      <c r="E1652">
        <v>7.9338503787783043</v>
      </c>
      <c r="G1652" s="128">
        <f t="shared" si="252"/>
        <v>0.36848021210400989</v>
      </c>
      <c r="H1652" s="128">
        <v>8.5640510180538953</v>
      </c>
      <c r="J1652">
        <f t="shared" si="253"/>
        <v>12.351997710249092</v>
      </c>
      <c r="K1652">
        <f t="shared" si="254"/>
        <v>166.1981977102491</v>
      </c>
      <c r="L1652">
        <f t="shared" si="255"/>
        <v>0.38564020138471283</v>
      </c>
      <c r="N1652">
        <f t="shared" si="256"/>
        <v>1.9358594924219062E-2</v>
      </c>
      <c r="O1652">
        <f t="shared" si="257"/>
        <v>0.26335859492421904</v>
      </c>
      <c r="P1652">
        <f t="shared" si="258"/>
        <v>0.40003704546003049</v>
      </c>
      <c r="Q1652">
        <f t="shared" si="259"/>
        <v>3.1556833356020608E-2</v>
      </c>
      <c r="R1652">
        <f t="shared" si="260"/>
        <v>8.5640510180538953</v>
      </c>
    </row>
    <row r="1653" spans="1:18">
      <c r="A1653" t="s">
        <v>727</v>
      </c>
      <c r="B1653">
        <v>384.61540000000002</v>
      </c>
      <c r="C1653">
        <v>5.8552611248548665</v>
      </c>
      <c r="D1653">
        <v>0.34499999999999997</v>
      </c>
      <c r="E1653">
        <v>11.406080824418039</v>
      </c>
      <c r="G1653" s="128">
        <f t="shared" si="252"/>
        <v>8.9240331926243748</v>
      </c>
      <c r="H1653" s="128">
        <v>13.112093519894799</v>
      </c>
      <c r="J1653">
        <f t="shared" si="253"/>
        <v>22.520235996405045</v>
      </c>
      <c r="K1653">
        <f t="shared" si="254"/>
        <v>407.13563599640509</v>
      </c>
      <c r="L1653">
        <f t="shared" si="255"/>
        <v>-12.960077410544525</v>
      </c>
      <c r="N1653">
        <f t="shared" si="256"/>
        <v>3.9350978844242226E-2</v>
      </c>
      <c r="O1653">
        <f t="shared" si="257"/>
        <v>0.38435097884424219</v>
      </c>
      <c r="P1653">
        <f t="shared" si="258"/>
        <v>10.094160770587736</v>
      </c>
      <c r="Q1653">
        <f t="shared" si="259"/>
        <v>1.1701275779633615</v>
      </c>
      <c r="R1653">
        <f t="shared" si="260"/>
        <v>13.112093519894799</v>
      </c>
    </row>
    <row r="1654" spans="1:18">
      <c r="A1654" t="s">
        <v>729</v>
      </c>
      <c r="B1654">
        <v>431.03449999999998</v>
      </c>
      <c r="C1654">
        <v>6.4579389067032604</v>
      </c>
      <c r="D1654">
        <v>0.35699999999999998</v>
      </c>
      <c r="E1654">
        <v>13.809398289666539</v>
      </c>
      <c r="G1654" s="128">
        <f t="shared" si="252"/>
        <v>-3.6950596338676247</v>
      </c>
      <c r="H1654" s="128">
        <v>16.074477097743195</v>
      </c>
      <c r="J1654">
        <f t="shared" si="253"/>
        <v>27.835944676813863</v>
      </c>
      <c r="K1654">
        <f t="shared" si="254"/>
        <v>458.87044467681386</v>
      </c>
      <c r="L1654">
        <f t="shared" si="255"/>
        <v>-1.9840740195999425</v>
      </c>
      <c r="N1654">
        <f t="shared" si="256"/>
        <v>4.929955189410954E-2</v>
      </c>
      <c r="O1654">
        <f t="shared" si="257"/>
        <v>0.40629955189410955</v>
      </c>
      <c r="P1654">
        <f t="shared" si="258"/>
        <v>-4.2890211484616296</v>
      </c>
      <c r="Q1654">
        <f t="shared" si="259"/>
        <v>-0.59396151459400492</v>
      </c>
      <c r="R1654">
        <f t="shared" si="260"/>
        <v>16.074477097743195</v>
      </c>
    </row>
    <row r="1655" spans="1:18">
      <c r="A1655" t="s">
        <v>3028</v>
      </c>
      <c r="B1655">
        <v>480.76920000000001</v>
      </c>
      <c r="C1655">
        <v>7.5694319254854108</v>
      </c>
      <c r="D1655">
        <v>0.36499999999999999</v>
      </c>
      <c r="E1655">
        <v>12.150245714907692</v>
      </c>
      <c r="G1655" s="128">
        <f t="shared" si="252"/>
        <v>-1.4853142311391192</v>
      </c>
      <c r="H1655" s="128">
        <v>14.357337105270759</v>
      </c>
      <c r="J1655">
        <f t="shared" si="253"/>
        <v>36.391497312700807</v>
      </c>
      <c r="K1655">
        <f t="shared" si="254"/>
        <v>517.16069731270079</v>
      </c>
      <c r="L1655">
        <f t="shared" si="255"/>
        <v>-1.0175157442360974</v>
      </c>
      <c r="N1655">
        <f t="shared" si="256"/>
        <v>4.4348396859413074E-2</v>
      </c>
      <c r="O1655">
        <f t="shared" si="257"/>
        <v>0.40934839685941304</v>
      </c>
      <c r="P1655">
        <f t="shared" si="258"/>
        <v>-1.698565802376323</v>
      </c>
      <c r="Q1655">
        <f t="shared" si="259"/>
        <v>-0.21325157123720384</v>
      </c>
      <c r="R1655">
        <f t="shared" si="260"/>
        <v>14.357337105270759</v>
      </c>
    </row>
    <row r="1656" spans="1:18">
      <c r="A1656" t="s">
        <v>730</v>
      </c>
      <c r="B1656">
        <v>442.47789999999998</v>
      </c>
      <c r="C1656">
        <v>6.1949940317936312</v>
      </c>
      <c r="D1656">
        <v>0.36899999999999999</v>
      </c>
      <c r="E1656">
        <v>11.214597189531903</v>
      </c>
      <c r="G1656" s="128">
        <f t="shared" si="252"/>
        <v>-2.839812615815946</v>
      </c>
      <c r="H1656" s="128">
        <v>13.039446565547566</v>
      </c>
      <c r="J1656">
        <f t="shared" si="253"/>
        <v>27.411479497005789</v>
      </c>
      <c r="K1656">
        <f t="shared" si="254"/>
        <v>469.88937949700579</v>
      </c>
      <c r="L1656">
        <f t="shared" si="255"/>
        <v>-1.7392783078280962</v>
      </c>
      <c r="N1656">
        <f t="shared" si="256"/>
        <v>4.1381863629372719E-2</v>
      </c>
      <c r="O1656">
        <f t="shared" si="257"/>
        <v>0.41038186362937273</v>
      </c>
      <c r="P1656">
        <f t="shared" si="258"/>
        <v>-3.2101084644169449</v>
      </c>
      <c r="Q1656">
        <f t="shared" si="259"/>
        <v>-0.37029584860099884</v>
      </c>
      <c r="R1656">
        <f t="shared" si="260"/>
        <v>13.039446565547566</v>
      </c>
    </row>
    <row r="1657" spans="1:18">
      <c r="A1657" t="s">
        <v>726</v>
      </c>
      <c r="B1657">
        <v>343.64260000000002</v>
      </c>
      <c r="C1657">
        <v>5.02466397141397</v>
      </c>
      <c r="D1657">
        <v>0.41499999999999998</v>
      </c>
      <c r="E1657">
        <v>6.4468116013193759</v>
      </c>
      <c r="G1657" s="128">
        <f t="shared" si="252"/>
        <v>2.7449399940026575</v>
      </c>
      <c r="H1657" s="128">
        <v>7.1364892680679874</v>
      </c>
      <c r="J1657">
        <f t="shared" si="253"/>
        <v>17.266885912630226</v>
      </c>
      <c r="K1657">
        <f t="shared" si="254"/>
        <v>360.90948591263026</v>
      </c>
      <c r="L1657">
        <f t="shared" si="255"/>
        <v>4.0011781457052988</v>
      </c>
      <c r="N1657">
        <f t="shared" si="256"/>
        <v>2.6754268145475407E-2</v>
      </c>
      <c r="O1657">
        <f t="shared" si="257"/>
        <v>0.44175426814547536</v>
      </c>
      <c r="P1657">
        <f t="shared" si="258"/>
        <v>2.9408323420895632</v>
      </c>
      <c r="Q1657">
        <f t="shared" si="259"/>
        <v>0.1958923480869057</v>
      </c>
      <c r="R1657">
        <f t="shared" si="260"/>
        <v>7.1364892680679874</v>
      </c>
    </row>
    <row r="1658" spans="1:18">
      <c r="A1658" t="s">
        <v>3029</v>
      </c>
      <c r="B1658">
        <v>478.46890000000002</v>
      </c>
      <c r="C1658">
        <v>8.4528976623863556</v>
      </c>
      <c r="D1658">
        <v>0.441</v>
      </c>
      <c r="E1658">
        <v>10.989975267034545</v>
      </c>
      <c r="G1658" s="128">
        <f t="shared" si="252"/>
        <v>-1.9049983235138044</v>
      </c>
      <c r="H1658" s="128">
        <v>12.583333707446338</v>
      </c>
      <c r="J1658">
        <f t="shared" si="253"/>
        <v>40.444486463345712</v>
      </c>
      <c r="K1658">
        <f t="shared" si="254"/>
        <v>518.91338646334577</v>
      </c>
      <c r="L1658">
        <f t="shared" si="255"/>
        <v>-1.2522556652127019</v>
      </c>
      <c r="N1658">
        <f t="shared" si="256"/>
        <v>4.8465790927622342E-2</v>
      </c>
      <c r="O1658">
        <f t="shared" si="257"/>
        <v>0.48946579092762232</v>
      </c>
      <c r="P1658">
        <f t="shared" si="258"/>
        <v>-2.1447106196828045</v>
      </c>
      <c r="Q1658">
        <f t="shared" si="259"/>
        <v>-0.23971229616900014</v>
      </c>
      <c r="R1658">
        <f t="shared" si="260"/>
        <v>12.583333707446338</v>
      </c>
    </row>
    <row r="1659" spans="1:18">
      <c r="A1659" t="s">
        <v>3030</v>
      </c>
      <c r="B1659">
        <v>398.40640000000002</v>
      </c>
      <c r="C1659">
        <v>6.0332921963097546</v>
      </c>
      <c r="D1659">
        <v>0.501</v>
      </c>
      <c r="E1659">
        <v>13.062787704218715</v>
      </c>
      <c r="G1659" s="128">
        <f t="shared" si="252"/>
        <v>-445.10832362202626</v>
      </c>
      <c r="H1659" s="128">
        <v>14.399163122176855</v>
      </c>
      <c r="J1659">
        <f t="shared" si="253"/>
        <v>24.037022240798628</v>
      </c>
      <c r="K1659">
        <f t="shared" si="254"/>
        <v>422.44342224079867</v>
      </c>
      <c r="L1659">
        <f t="shared" si="255"/>
        <v>-7.3547599540644715</v>
      </c>
      <c r="N1659">
        <f t="shared" si="256"/>
        <v>6.5444566398135756E-2</v>
      </c>
      <c r="O1659">
        <f t="shared" si="257"/>
        <v>0.56644456639813578</v>
      </c>
      <c r="P1659">
        <f t="shared" si="258"/>
        <v>-509.20019721074868</v>
      </c>
      <c r="Q1659">
        <f t="shared" si="259"/>
        <v>-64.091873588722422</v>
      </c>
      <c r="R1659">
        <f t="shared" si="260"/>
        <v>14.399163122176855</v>
      </c>
    </row>
    <row r="1660" spans="1:18">
      <c r="A1660" t="s">
        <v>3031</v>
      </c>
      <c r="B1660">
        <v>54.024850000000001</v>
      </c>
      <c r="C1660">
        <v>5.2327365731300928</v>
      </c>
      <c r="D1660">
        <v>0.52600000000000002</v>
      </c>
      <c r="E1660">
        <v>10.566175326631759</v>
      </c>
      <c r="G1660" s="128">
        <f t="shared" si="252"/>
        <v>0.60131828045572477</v>
      </c>
      <c r="H1660" s="128">
        <v>10.694368714528023</v>
      </c>
      <c r="J1660">
        <f t="shared" si="253"/>
        <v>2.8269780845286729</v>
      </c>
      <c r="K1660">
        <f t="shared" si="254"/>
        <v>56.851828084528677</v>
      </c>
      <c r="L1660">
        <f t="shared" si="255"/>
        <v>0.60591628389757557</v>
      </c>
      <c r="N1660">
        <f t="shared" si="256"/>
        <v>5.5578082218083052E-2</v>
      </c>
      <c r="O1660">
        <f t="shared" si="257"/>
        <v>0.58157808221808305</v>
      </c>
      <c r="P1660">
        <f t="shared" si="258"/>
        <v>0.66562547451551968</v>
      </c>
      <c r="Q1660">
        <f t="shared" si="259"/>
        <v>6.4307194059794903E-2</v>
      </c>
      <c r="R1660">
        <f t="shared" si="260"/>
        <v>10.694368714528023</v>
      </c>
    </row>
    <row r="1661" spans="1:18">
      <c r="A1661" t="s">
        <v>3032</v>
      </c>
      <c r="B1661">
        <v>319.48880000000003</v>
      </c>
      <c r="C1661">
        <v>4.4708525541709356</v>
      </c>
      <c r="D1661">
        <v>0.54200000000000004</v>
      </c>
      <c r="E1661">
        <v>5.7399684436145622</v>
      </c>
      <c r="G1661" s="128">
        <f t="shared" si="252"/>
        <v>2.5585616477649058</v>
      </c>
      <c r="H1661" s="128">
        <v>6.1640245879530822</v>
      </c>
      <c r="J1661">
        <f t="shared" si="253"/>
        <v>14.283873175090074</v>
      </c>
      <c r="K1661">
        <f t="shared" si="254"/>
        <v>333.77267317509012</v>
      </c>
      <c r="L1661">
        <f t="shared" si="255"/>
        <v>3.1172441580328529</v>
      </c>
      <c r="N1661">
        <f t="shared" si="256"/>
        <v>3.1110628964390926E-2</v>
      </c>
      <c r="O1661">
        <f t="shared" si="257"/>
        <v>0.57311062896439091</v>
      </c>
      <c r="P1661">
        <f t="shared" si="258"/>
        <v>2.7162720168310721</v>
      </c>
      <c r="Q1661">
        <f t="shared" si="259"/>
        <v>0.15771036906616631</v>
      </c>
      <c r="R1661">
        <f t="shared" si="260"/>
        <v>6.1640245879530822</v>
      </c>
    </row>
    <row r="1662" spans="1:18">
      <c r="A1662" t="s">
        <v>3033</v>
      </c>
      <c r="B1662">
        <v>431.03449999999998</v>
      </c>
      <c r="C1662">
        <v>5.6607304663447868</v>
      </c>
      <c r="D1662">
        <v>0.6</v>
      </c>
      <c r="E1662">
        <v>10.444528604861867</v>
      </c>
      <c r="G1662" s="128">
        <f t="shared" si="252"/>
        <v>-6.6227261643130708</v>
      </c>
      <c r="H1662" s="128">
        <v>11.400361688397226</v>
      </c>
      <c r="J1662">
        <f t="shared" si="253"/>
        <v>24.39970126195692</v>
      </c>
      <c r="K1662">
        <f t="shared" si="254"/>
        <v>455.4342012619569</v>
      </c>
      <c r="L1662">
        <f t="shared" si="255"/>
        <v>-3.7894682361595788</v>
      </c>
      <c r="N1662">
        <f t="shared" si="256"/>
        <v>6.2667171629171209E-2</v>
      </c>
      <c r="O1662">
        <f t="shared" si="257"/>
        <v>0.66266717162917121</v>
      </c>
      <c r="P1662">
        <f t="shared" si="258"/>
        <v>-7.3777409006768773</v>
      </c>
      <c r="Q1662">
        <f t="shared" si="259"/>
        <v>-0.75501473636380645</v>
      </c>
      <c r="R1662">
        <f t="shared" si="260"/>
        <v>11.400361688397226</v>
      </c>
    </row>
    <row r="1663" spans="1:18">
      <c r="A1663" t="s">
        <v>3034</v>
      </c>
      <c r="B1663">
        <v>537.63440000000003</v>
      </c>
      <c r="C1663">
        <v>7.3579605582859999</v>
      </c>
      <c r="D1663">
        <v>0.63900000000000001</v>
      </c>
      <c r="E1663">
        <v>14.47750992379286</v>
      </c>
      <c r="G1663" s="128">
        <f t="shared" si="252"/>
        <v>-1.6424955606927802</v>
      </c>
      <c r="H1663" s="128">
        <v>16.053922935244032</v>
      </c>
      <c r="J1663">
        <f t="shared" si="253"/>
        <v>39.558927099777591</v>
      </c>
      <c r="K1663">
        <f t="shared" si="254"/>
        <v>577.19332709977766</v>
      </c>
      <c r="L1663">
        <f t="shared" si="255"/>
        <v>-1.2696419762859441</v>
      </c>
      <c r="N1663">
        <f t="shared" si="256"/>
        <v>9.251128841303638E-2</v>
      </c>
      <c r="O1663">
        <f t="shared" si="257"/>
        <v>0.73151128841303636</v>
      </c>
      <c r="P1663">
        <f t="shared" si="258"/>
        <v>-1.9061805322212035</v>
      </c>
      <c r="Q1663">
        <f t="shared" si="259"/>
        <v>-0.2636849715284233</v>
      </c>
      <c r="R1663">
        <f t="shared" si="260"/>
        <v>16.053922935244032</v>
      </c>
    </row>
    <row r="1664" spans="1:18">
      <c r="A1664" t="s">
        <v>3035</v>
      </c>
      <c r="B1664">
        <v>229.88509999999999</v>
      </c>
      <c r="C1664">
        <v>8.1474712618382181</v>
      </c>
      <c r="D1664">
        <v>0.66900000000000004</v>
      </c>
      <c r="E1664">
        <v>10.129638547125593</v>
      </c>
      <c r="G1664" s="128">
        <f t="shared" si="252"/>
        <v>1.5202925921795154</v>
      </c>
      <c r="H1664" s="128">
        <v>10.552849700455454</v>
      </c>
      <c r="J1664">
        <f t="shared" si="253"/>
        <v>18.72982245774805</v>
      </c>
      <c r="K1664">
        <f t="shared" si="254"/>
        <v>248.61492245774804</v>
      </c>
      <c r="L1664">
        <f t="shared" si="255"/>
        <v>1.7050822012646782</v>
      </c>
      <c r="N1664">
        <f t="shared" si="256"/>
        <v>6.7767281880270216E-2</v>
      </c>
      <c r="O1664">
        <f t="shared" si="257"/>
        <v>0.7367672818802703</v>
      </c>
      <c r="P1664">
        <f t="shared" si="258"/>
        <v>1.6807267844393778</v>
      </c>
      <c r="Q1664">
        <f t="shared" si="259"/>
        <v>0.16043419225986244</v>
      </c>
      <c r="R1664">
        <f t="shared" si="260"/>
        <v>10.552849700455454</v>
      </c>
    </row>
    <row r="1665" spans="1:18">
      <c r="A1665" t="s">
        <v>3036</v>
      </c>
      <c r="B1665">
        <v>179.8561</v>
      </c>
      <c r="C1665">
        <v>7.7244651410424794</v>
      </c>
      <c r="D1665">
        <v>0.74299999999999999</v>
      </c>
      <c r="E1665">
        <v>3.692134719041277</v>
      </c>
      <c r="G1665" s="128">
        <f t="shared" si="252"/>
        <v>1.3172941537902274</v>
      </c>
      <c r="H1665" s="128">
        <v>3.799474966424504</v>
      </c>
      <c r="J1665">
        <f t="shared" si="253"/>
        <v>13.892921748538502</v>
      </c>
      <c r="K1665">
        <f t="shared" si="254"/>
        <v>193.7490217485385</v>
      </c>
      <c r="L1665">
        <f t="shared" si="255"/>
        <v>1.4037355433705436</v>
      </c>
      <c r="N1665">
        <f t="shared" si="256"/>
        <v>2.7432560962476687E-2</v>
      </c>
      <c r="O1665">
        <f t="shared" si="257"/>
        <v>0.7704325609624767</v>
      </c>
      <c r="P1665">
        <f t="shared" si="258"/>
        <v>1.3673444153976606</v>
      </c>
      <c r="Q1665">
        <f t="shared" si="259"/>
        <v>5.00502616074332E-2</v>
      </c>
      <c r="R1665">
        <f t="shared" si="260"/>
        <v>3.799474966424504</v>
      </c>
    </row>
    <row r="1666" spans="1:18">
      <c r="A1666" t="s">
        <v>3037</v>
      </c>
      <c r="B1666">
        <v>68.965519999999998</v>
      </c>
      <c r="C1666">
        <v>8.589521845613227</v>
      </c>
      <c r="D1666">
        <v>0.77</v>
      </c>
      <c r="E1666">
        <v>3.8217661769241094</v>
      </c>
      <c r="G1666" s="128">
        <f t="shared" si="252"/>
        <v>0.92165584468837425</v>
      </c>
      <c r="H1666" s="128">
        <v>3.8621373764761038</v>
      </c>
      <c r="J1666">
        <f t="shared" si="253"/>
        <v>5.9238084063407586</v>
      </c>
      <c r="K1666">
        <f t="shared" si="254"/>
        <v>74.889328406340752</v>
      </c>
      <c r="L1666">
        <f t="shared" si="255"/>
        <v>0.93770159060717084</v>
      </c>
      <c r="N1666">
        <f t="shared" si="256"/>
        <v>2.9427599562315644E-2</v>
      </c>
      <c r="O1666">
        <f t="shared" si="257"/>
        <v>0.79942759956231568</v>
      </c>
      <c r="P1666">
        <f t="shared" si="258"/>
        <v>0.9572514595485605</v>
      </c>
      <c r="Q1666">
        <f t="shared" si="259"/>
        <v>3.5595614860186253E-2</v>
      </c>
      <c r="R1666">
        <f t="shared" si="260"/>
        <v>3.8621373764761038</v>
      </c>
    </row>
    <row r="1667" spans="1:18">
      <c r="A1667" t="s">
        <v>3038</v>
      </c>
      <c r="B1667">
        <v>134.77090000000001</v>
      </c>
      <c r="C1667">
        <v>9.7102812582672779</v>
      </c>
      <c r="D1667">
        <v>0.79</v>
      </c>
      <c r="E1667">
        <v>2.6345907010679097</v>
      </c>
      <c r="G1667" s="128">
        <f t="shared" si="252"/>
        <v>1.170690822918135</v>
      </c>
      <c r="H1667" s="128">
        <v>2.6881110441512002</v>
      </c>
      <c r="J1667">
        <f t="shared" si="253"/>
        <v>13.086633444298137</v>
      </c>
      <c r="K1667">
        <f t="shared" si="254"/>
        <v>147.85753344429816</v>
      </c>
      <c r="L1667">
        <f t="shared" si="255"/>
        <v>1.2295074155392425</v>
      </c>
      <c r="N1667">
        <f t="shared" si="256"/>
        <v>2.081326653843649E-2</v>
      </c>
      <c r="O1667">
        <f t="shared" si="257"/>
        <v>0.81081326653843655</v>
      </c>
      <c r="P1667">
        <f t="shared" si="258"/>
        <v>1.2021602922218619</v>
      </c>
      <c r="Q1667">
        <f t="shared" si="259"/>
        <v>3.146946930372696E-2</v>
      </c>
      <c r="R1667">
        <f t="shared" si="260"/>
        <v>2.6881110441512002</v>
      </c>
    </row>
    <row r="1668" spans="1:18">
      <c r="A1668" t="s">
        <v>3039</v>
      </c>
      <c r="B1668">
        <v>186.56720000000001</v>
      </c>
      <c r="C1668">
        <v>9.4266806672275507</v>
      </c>
      <c r="D1668">
        <v>0.81</v>
      </c>
      <c r="E1668">
        <v>12.438898274199069</v>
      </c>
      <c r="G1668" s="128">
        <f t="shared" si="252"/>
        <v>1.4837525377330292</v>
      </c>
      <c r="H1668" s="128">
        <v>12.782510883339956</v>
      </c>
      <c r="J1668">
        <f t="shared" si="253"/>
        <v>17.587094173787762</v>
      </c>
      <c r="K1668">
        <f t="shared" si="254"/>
        <v>204.15429417378778</v>
      </c>
      <c r="L1668">
        <f t="shared" si="255"/>
        <v>1.6141550915558995</v>
      </c>
      <c r="N1668">
        <f t="shared" si="256"/>
        <v>0.10075507602101247</v>
      </c>
      <c r="O1668">
        <f t="shared" si="257"/>
        <v>0.91075507602101258</v>
      </c>
      <c r="P1668">
        <f t="shared" si="258"/>
        <v>1.6734133673505864</v>
      </c>
      <c r="Q1668">
        <f t="shared" si="259"/>
        <v>0.18966082961755726</v>
      </c>
      <c r="R1668">
        <f t="shared" si="260"/>
        <v>12.782510883339956</v>
      </c>
    </row>
    <row r="1669" spans="1:18">
      <c r="A1669" t="s">
        <v>756</v>
      </c>
      <c r="B1669">
        <v>73.475390000000004</v>
      </c>
      <c r="C1669">
        <v>4.972430937846549</v>
      </c>
      <c r="D1669">
        <v>0.85599999999999998</v>
      </c>
      <c r="E1669">
        <v>2.319716152697461</v>
      </c>
      <c r="G1669" s="128">
        <f t="shared" ref="G1669:G1732" si="261">D1669-((B1669*(0.04645-D1669)/(398-B1669)))</f>
        <v>1.0392896493566388</v>
      </c>
      <c r="H1669" s="128">
        <v>2.3431896730506074</v>
      </c>
      <c r="J1669">
        <f t="shared" ref="J1669:J1732" si="262">B1669*(C1669/100)</f>
        <v>3.6535130240634097</v>
      </c>
      <c r="K1669">
        <f t="shared" ref="K1669:K1732" si="263">B1669+J1669</f>
        <v>77.128903024063419</v>
      </c>
      <c r="L1669">
        <f t="shared" ref="L1669:L1732" si="264">D1669-((K1669*(0.04645-D1669)/(398-K1669)))</f>
        <v>1.0505943527840189</v>
      </c>
      <c r="N1669">
        <f t="shared" si="256"/>
        <v>1.9856770267090266E-2</v>
      </c>
      <c r="O1669">
        <f t="shared" si="257"/>
        <v>0.8758567702670903</v>
      </c>
      <c r="P1669">
        <f t="shared" si="258"/>
        <v>1.0636421770934474</v>
      </c>
      <c r="Q1669">
        <f t="shared" si="259"/>
        <v>2.4352527736808627E-2</v>
      </c>
      <c r="R1669">
        <f t="shared" si="260"/>
        <v>2.3431896730506074</v>
      </c>
    </row>
    <row r="1670" spans="1:18">
      <c r="A1670" t="s">
        <v>3040</v>
      </c>
      <c r="B1670">
        <v>90.171329999999998</v>
      </c>
      <c r="C1670">
        <v>3.8326598753883871</v>
      </c>
      <c r="D1670">
        <v>0.88500000000000001</v>
      </c>
      <c r="E1670">
        <v>3.7150169415744263</v>
      </c>
      <c r="G1670" s="128">
        <f t="shared" si="261"/>
        <v>1.1306339390723417</v>
      </c>
      <c r="H1670" s="128">
        <v>3.7597248042816824</v>
      </c>
      <c r="J1670">
        <f t="shared" si="262"/>
        <v>3.4559603840140509</v>
      </c>
      <c r="K1670">
        <f t="shared" si="263"/>
        <v>93.627290384014046</v>
      </c>
      <c r="L1670">
        <f t="shared" si="264"/>
        <v>1.1429441647398979</v>
      </c>
      <c r="N1670">
        <f t="shared" si="256"/>
        <v>3.287789993293367E-2</v>
      </c>
      <c r="O1670">
        <f t="shared" si="257"/>
        <v>0.91787789993293367</v>
      </c>
      <c r="P1670">
        <f t="shared" si="258"/>
        <v>1.1731426637252715</v>
      </c>
      <c r="Q1670">
        <f t="shared" si="259"/>
        <v>4.2508724652929875E-2</v>
      </c>
      <c r="R1670">
        <f t="shared" si="260"/>
        <v>3.7597248042816824</v>
      </c>
    </row>
    <row r="1671" spans="1:18">
      <c r="A1671" t="s">
        <v>3041</v>
      </c>
      <c r="B1671">
        <v>21.598269999999999</v>
      </c>
      <c r="C1671">
        <v>9.1491096079616963</v>
      </c>
      <c r="D1671">
        <v>0.11260000000000001</v>
      </c>
      <c r="E1671">
        <v>2.6179058466570444</v>
      </c>
      <c r="G1671" s="128">
        <f t="shared" si="261"/>
        <v>0.11639574652991101</v>
      </c>
      <c r="H1671" s="128">
        <v>2.6778531962056582</v>
      </c>
      <c r="J1671">
        <f t="shared" si="262"/>
        <v>1.9760493957235086</v>
      </c>
      <c r="K1671">
        <f t="shared" si="263"/>
        <v>23.574319395723506</v>
      </c>
      <c r="L1671">
        <f t="shared" si="264"/>
        <v>0.11676488854479844</v>
      </c>
      <c r="N1671">
        <f t="shared" si="256"/>
        <v>2.9477619833358322E-3</v>
      </c>
      <c r="O1671">
        <f t="shared" si="257"/>
        <v>0.11554776198333584</v>
      </c>
      <c r="P1671">
        <f t="shared" si="258"/>
        <v>0.11951265374860967</v>
      </c>
      <c r="Q1671">
        <f t="shared" si="259"/>
        <v>3.1169072186986585E-3</v>
      </c>
      <c r="R1671">
        <f t="shared" si="260"/>
        <v>2.6778531962056582</v>
      </c>
    </row>
    <row r="1672" spans="1:18">
      <c r="A1672" t="s">
        <v>3042</v>
      </c>
      <c r="B1672">
        <v>153.3742</v>
      </c>
      <c r="C1672">
        <v>14.599492552356823</v>
      </c>
      <c r="D1672">
        <v>0.114</v>
      </c>
      <c r="E1672">
        <v>12.374410514451931</v>
      </c>
      <c r="G1672" s="128">
        <f t="shared" si="261"/>
        <v>0.15635214441812761</v>
      </c>
      <c r="H1672" s="128">
        <v>14.679333650088724</v>
      </c>
      <c r="J1672">
        <f t="shared" si="262"/>
        <v>22.391854906236862</v>
      </c>
      <c r="K1672">
        <f t="shared" si="263"/>
        <v>175.76605490623686</v>
      </c>
      <c r="L1672">
        <f t="shared" si="264"/>
        <v>0.16742566818002058</v>
      </c>
      <c r="N1672">
        <f t="shared" si="256"/>
        <v>1.4106827986475201E-2</v>
      </c>
      <c r="O1672">
        <f t="shared" si="257"/>
        <v>0.12810682798647521</v>
      </c>
      <c r="P1672">
        <f t="shared" si="258"/>
        <v>0.17930359736633314</v>
      </c>
      <c r="Q1672">
        <f t="shared" si="259"/>
        <v>2.2951452948205525E-2</v>
      </c>
      <c r="R1672">
        <f t="shared" si="260"/>
        <v>14.679333650088724</v>
      </c>
    </row>
    <row r="1673" spans="1:18">
      <c r="A1673" t="s">
        <v>3043</v>
      </c>
      <c r="B1673">
        <v>820.34450000000004</v>
      </c>
      <c r="C1673">
        <v>4.489521062446781</v>
      </c>
      <c r="D1673">
        <v>0.13700000000000001</v>
      </c>
      <c r="E1673">
        <v>13.951660488649283</v>
      </c>
      <c r="G1673" s="128">
        <f t="shared" si="261"/>
        <v>-3.8880577289392926E-2</v>
      </c>
      <c r="H1673" s="128">
        <v>46.326553414247577</v>
      </c>
      <c r="J1673">
        <f t="shared" si="262"/>
        <v>36.829539112123733</v>
      </c>
      <c r="K1673">
        <f t="shared" si="263"/>
        <v>857.17403911212375</v>
      </c>
      <c r="L1673">
        <f t="shared" si="264"/>
        <v>-3.2036362316315153E-2</v>
      </c>
      <c r="N1673">
        <f t="shared" si="256"/>
        <v>1.9113774869449519E-2</v>
      </c>
      <c r="O1673">
        <f t="shared" si="257"/>
        <v>0.15611377486944952</v>
      </c>
      <c r="P1673">
        <f t="shared" si="258"/>
        <v>-5.6892608695131353E-2</v>
      </c>
      <c r="Q1673">
        <f t="shared" si="259"/>
        <v>-1.8012031405738427E-2</v>
      </c>
      <c r="R1673">
        <f t="shared" si="260"/>
        <v>46.326553414247577</v>
      </c>
    </row>
    <row r="1674" spans="1:18">
      <c r="A1674" t="s">
        <v>3044</v>
      </c>
      <c r="B1674">
        <v>16.806719999999999</v>
      </c>
      <c r="C1674">
        <v>6.0042111832824698</v>
      </c>
      <c r="D1674">
        <v>0.14149999999999999</v>
      </c>
      <c r="E1674">
        <v>3.5247905547484648</v>
      </c>
      <c r="G1674" s="128">
        <f t="shared" si="261"/>
        <v>0.14569073163094584</v>
      </c>
      <c r="H1674" s="128">
        <v>3.5743384075820366</v>
      </c>
      <c r="J1674">
        <f t="shared" si="262"/>
        <v>1.0091109617829714</v>
      </c>
      <c r="K1674">
        <f t="shared" si="263"/>
        <v>17.815830961782972</v>
      </c>
      <c r="L1674">
        <f t="shared" si="264"/>
        <v>0.14595414320433536</v>
      </c>
      <c r="N1674">
        <f t="shared" si="256"/>
        <v>4.9875786349690776E-3</v>
      </c>
      <c r="O1674">
        <f t="shared" si="257"/>
        <v>0.14648757863496906</v>
      </c>
      <c r="P1674">
        <f t="shared" si="258"/>
        <v>0.15089821140791801</v>
      </c>
      <c r="Q1674">
        <f t="shared" si="259"/>
        <v>5.2074797769721681E-3</v>
      </c>
      <c r="R1674">
        <f t="shared" si="260"/>
        <v>3.5743384075820366</v>
      </c>
    </row>
    <row r="1675" spans="1:18">
      <c r="A1675" t="s">
        <v>3045</v>
      </c>
      <c r="B1675">
        <v>698.32399999999996</v>
      </c>
      <c r="C1675">
        <v>6.5615640581266375</v>
      </c>
      <c r="D1675">
        <v>0.154</v>
      </c>
      <c r="E1675">
        <v>14.366350707575712</v>
      </c>
      <c r="G1675" s="128">
        <f t="shared" si="261"/>
        <v>-9.6079068605905621E-2</v>
      </c>
      <c r="H1675" s="128">
        <v>30.516268892940978</v>
      </c>
      <c r="J1675">
        <f t="shared" si="262"/>
        <v>45.820976593272256</v>
      </c>
      <c r="K1675">
        <f t="shared" si="263"/>
        <v>744.14497659327219</v>
      </c>
      <c r="L1675">
        <f t="shared" si="264"/>
        <v>-7.7211768607136771E-2</v>
      </c>
      <c r="N1675">
        <f t="shared" si="256"/>
        <v>2.2124180089666597E-2</v>
      </c>
      <c r="O1675">
        <f t="shared" si="257"/>
        <v>0.1761241800896666</v>
      </c>
      <c r="P1675">
        <f t="shared" si="258"/>
        <v>-0.12539881553151702</v>
      </c>
      <c r="Q1675">
        <f t="shared" si="259"/>
        <v>-2.9319746925611401E-2</v>
      </c>
      <c r="R1675">
        <f t="shared" si="260"/>
        <v>30.516268892940978</v>
      </c>
    </row>
    <row r="1676" spans="1:18">
      <c r="A1676" t="s">
        <v>3046</v>
      </c>
      <c r="B1676">
        <v>722.02170000000001</v>
      </c>
      <c r="C1676">
        <v>6.6894207875829332</v>
      </c>
      <c r="D1676">
        <v>0.154</v>
      </c>
      <c r="E1676">
        <v>14.366350707575712</v>
      </c>
      <c r="G1676" s="128">
        <f t="shared" si="261"/>
        <v>-8.565504111298719E-2</v>
      </c>
      <c r="H1676" s="128">
        <v>31.72657806489584</v>
      </c>
      <c r="J1676">
        <f t="shared" si="262"/>
        <v>48.299069690659685</v>
      </c>
      <c r="K1676">
        <f t="shared" si="263"/>
        <v>770.32076969065974</v>
      </c>
      <c r="L1676">
        <f t="shared" si="264"/>
        <v>-6.8517800575735199E-2</v>
      </c>
      <c r="N1676">
        <f t="shared" si="256"/>
        <v>2.2124180089666597E-2</v>
      </c>
      <c r="O1676">
        <f t="shared" si="257"/>
        <v>0.1761241800896666</v>
      </c>
      <c r="P1676">
        <f t="shared" si="258"/>
        <v>-0.11283045459821769</v>
      </c>
      <c r="Q1676">
        <f t="shared" si="259"/>
        <v>-2.7175413485230504E-2</v>
      </c>
      <c r="R1676">
        <f t="shared" si="260"/>
        <v>31.72657806489584</v>
      </c>
    </row>
    <row r="1677" spans="1:18">
      <c r="A1677" t="s">
        <v>3047</v>
      </c>
      <c r="B1677">
        <v>1136.364</v>
      </c>
      <c r="C1677">
        <v>12.709838708654017</v>
      </c>
      <c r="D1677">
        <v>7.3700000000000002E-2</v>
      </c>
      <c r="E1677">
        <v>5.1156990999737513</v>
      </c>
      <c r="G1677" s="128">
        <f t="shared" si="261"/>
        <v>3.1761445303400491E-2</v>
      </c>
      <c r="H1677" s="128">
        <v>-6.3985973396512392</v>
      </c>
      <c r="J1677">
        <f t="shared" si="262"/>
        <v>144.43003154320914</v>
      </c>
      <c r="K1677">
        <f t="shared" si="263"/>
        <v>1280.7940315432093</v>
      </c>
      <c r="L1677">
        <f t="shared" si="264"/>
        <v>3.4164574847044417E-2</v>
      </c>
      <c r="N1677">
        <f t="shared" si="256"/>
        <v>3.7702702366806547E-3</v>
      </c>
      <c r="O1677">
        <f t="shared" si="257"/>
        <v>7.7470270236680655E-2</v>
      </c>
      <c r="P1677">
        <f t="shared" si="258"/>
        <v>2.9729158309182324E-2</v>
      </c>
      <c r="Q1677">
        <f t="shared" si="259"/>
        <v>-2.0322869942181673E-3</v>
      </c>
      <c r="R1677">
        <f t="shared" si="260"/>
        <v>-6.3985973396512392</v>
      </c>
    </row>
    <row r="1678" spans="1:18">
      <c r="A1678" t="s">
        <v>618</v>
      </c>
      <c r="B1678">
        <v>436.68119999999999</v>
      </c>
      <c r="C1678">
        <v>7.3557307977549415</v>
      </c>
      <c r="D1678">
        <v>7.3999999999999996E-2</v>
      </c>
      <c r="E1678">
        <v>7.1895416292395371</v>
      </c>
      <c r="G1678" s="128">
        <f t="shared" si="261"/>
        <v>-0.23701845496003232</v>
      </c>
      <c r="H1678" s="128">
        <v>23.095846958510386</v>
      </c>
      <c r="J1678">
        <f t="shared" si="262"/>
        <v>32.12109351640585</v>
      </c>
      <c r="K1678">
        <f t="shared" si="263"/>
        <v>468.80229351640583</v>
      </c>
      <c r="L1678">
        <f t="shared" si="264"/>
        <v>-0.10841645213631797</v>
      </c>
      <c r="N1678">
        <f t="shared" si="256"/>
        <v>5.3202608056372577E-3</v>
      </c>
      <c r="O1678">
        <f t="shared" si="257"/>
        <v>7.9320260805637255E-2</v>
      </c>
      <c r="P1678">
        <f t="shared" si="258"/>
        <v>-0.29175987458102726</v>
      </c>
      <c r="Q1678">
        <f t="shared" si="259"/>
        <v>-5.4741419620994936E-2</v>
      </c>
      <c r="R1678">
        <f t="shared" si="260"/>
        <v>23.095846958510386</v>
      </c>
    </row>
    <row r="1679" spans="1:18">
      <c r="A1679" t="s">
        <v>3048</v>
      </c>
      <c r="B1679">
        <v>169.77930000000001</v>
      </c>
      <c r="C1679">
        <v>9.287593602212727</v>
      </c>
      <c r="D1679">
        <v>7.4399999999999994E-2</v>
      </c>
      <c r="E1679">
        <v>9.0002482564904813</v>
      </c>
      <c r="G1679" s="128">
        <f t="shared" si="261"/>
        <v>9.5192730173029871E-2</v>
      </c>
      <c r="H1679" s="128">
        <v>12.267376108461276</v>
      </c>
      <c r="J1679">
        <f t="shared" si="262"/>
        <v>15.768411404681553</v>
      </c>
      <c r="K1679">
        <f t="shared" si="263"/>
        <v>185.54771140468156</v>
      </c>
      <c r="L1679">
        <f t="shared" si="264"/>
        <v>9.8810462076213787E-2</v>
      </c>
      <c r="N1679">
        <f t="shared" si="256"/>
        <v>6.6961847028289175E-3</v>
      </c>
      <c r="O1679">
        <f t="shared" si="257"/>
        <v>8.1096184702828908E-2</v>
      </c>
      <c r="P1679">
        <f t="shared" si="258"/>
        <v>0.10687038041126815</v>
      </c>
      <c r="Q1679">
        <f t="shared" si="259"/>
        <v>1.1677650238238274E-2</v>
      </c>
      <c r="R1679">
        <f t="shared" si="260"/>
        <v>12.267376108461276</v>
      </c>
    </row>
    <row r="1680" spans="1:18">
      <c r="A1680" t="s">
        <v>3049</v>
      </c>
      <c r="B1680">
        <v>156.25</v>
      </c>
      <c r="C1680">
        <v>14.866495207344624</v>
      </c>
      <c r="D1680">
        <v>7.5200000000000003E-2</v>
      </c>
      <c r="E1680">
        <v>2.6148298730176909</v>
      </c>
      <c r="G1680" s="128">
        <f t="shared" si="261"/>
        <v>9.3781954498448811E-2</v>
      </c>
      <c r="H1680" s="128">
        <v>3.4519030388526004</v>
      </c>
      <c r="J1680">
        <f t="shared" si="262"/>
        <v>23.228898761475975</v>
      </c>
      <c r="K1680">
        <f t="shared" si="263"/>
        <v>179.47889876147599</v>
      </c>
      <c r="L1680">
        <f t="shared" si="264"/>
        <v>9.8813364156352487E-2</v>
      </c>
      <c r="N1680">
        <f t="shared" si="256"/>
        <v>1.9663520645093035E-3</v>
      </c>
      <c r="O1680">
        <f t="shared" si="257"/>
        <v>7.7166352064509308E-2</v>
      </c>
      <c r="P1680">
        <f t="shared" si="258"/>
        <v>9.7019216635676128E-2</v>
      </c>
      <c r="Q1680">
        <f t="shared" si="259"/>
        <v>3.2372621372273175E-3</v>
      </c>
      <c r="R1680">
        <f t="shared" si="260"/>
        <v>3.4519030388526004</v>
      </c>
    </row>
    <row r="1681" spans="1:18">
      <c r="A1681" t="s">
        <v>3050</v>
      </c>
      <c r="B1681">
        <v>729.92700000000002</v>
      </c>
      <c r="C1681">
        <v>11.903156014930497</v>
      </c>
      <c r="D1681">
        <v>7.5499999999999998E-2</v>
      </c>
      <c r="E1681">
        <v>8.7424227854649974</v>
      </c>
      <c r="G1681" s="128">
        <f t="shared" si="261"/>
        <v>1.1617341011728483E-2</v>
      </c>
      <c r="H1681" s="128">
        <v>-68.125940439325433</v>
      </c>
      <c r="J1681">
        <f t="shared" si="262"/>
        <v>86.884349605101733</v>
      </c>
      <c r="K1681">
        <f t="shared" si="263"/>
        <v>816.81134960510178</v>
      </c>
      <c r="L1681">
        <f t="shared" si="264"/>
        <v>1.8843537064117906E-2</v>
      </c>
      <c r="N1681">
        <f t="shared" si="256"/>
        <v>6.6005292030260725E-3</v>
      </c>
      <c r="O1681">
        <f t="shared" si="257"/>
        <v>8.2100529203026074E-2</v>
      </c>
      <c r="P1681">
        <f t="shared" si="258"/>
        <v>3.7029181934450095E-3</v>
      </c>
      <c r="Q1681">
        <f t="shared" si="259"/>
        <v>-7.914422818283473E-3</v>
      </c>
      <c r="R1681">
        <f t="shared" si="260"/>
        <v>-68.125940439325433</v>
      </c>
    </row>
    <row r="1682" spans="1:18">
      <c r="A1682" t="s">
        <v>217</v>
      </c>
      <c r="B1682">
        <v>165.83750000000001</v>
      </c>
      <c r="C1682">
        <v>7.9677064657518999</v>
      </c>
      <c r="D1682">
        <v>7.5600000000000001E-2</v>
      </c>
      <c r="E1682">
        <v>6.2716377182154197</v>
      </c>
      <c r="G1682" s="128">
        <f t="shared" si="261"/>
        <v>9.6422325418618421E-2</v>
      </c>
      <c r="H1682" s="128">
        <v>8.4297783973963121</v>
      </c>
      <c r="J1682">
        <f t="shared" si="262"/>
        <v>13.213445210141309</v>
      </c>
      <c r="K1682">
        <f t="shared" si="263"/>
        <v>179.05094521014132</v>
      </c>
      <c r="L1682">
        <f t="shared" si="264"/>
        <v>9.9438125530548621E-2</v>
      </c>
      <c r="N1682">
        <f t="shared" si="256"/>
        <v>4.7413581149708577E-3</v>
      </c>
      <c r="O1682">
        <f t="shared" si="257"/>
        <v>8.0341358114970854E-2</v>
      </c>
      <c r="P1682">
        <f t="shared" si="258"/>
        <v>0.10455051377702429</v>
      </c>
      <c r="Q1682">
        <f t="shared" si="259"/>
        <v>8.128188358405869E-3</v>
      </c>
      <c r="R1682">
        <f t="shared" si="260"/>
        <v>8.4297783973963121</v>
      </c>
    </row>
    <row r="1683" spans="1:18">
      <c r="A1683" t="s">
        <v>3051</v>
      </c>
      <c r="B1683">
        <v>103.0928</v>
      </c>
      <c r="C1683">
        <v>14.615098423478553</v>
      </c>
      <c r="D1683">
        <v>7.6899999999999996E-2</v>
      </c>
      <c r="E1683">
        <v>2.3716636217444229</v>
      </c>
      <c r="G1683" s="128">
        <f t="shared" si="261"/>
        <v>8.75446223083058E-2</v>
      </c>
      <c r="H1683" s="128">
        <v>2.8115619348051326</v>
      </c>
      <c r="J1683">
        <f t="shared" si="262"/>
        <v>15.067114187519898</v>
      </c>
      <c r="K1683">
        <f t="shared" si="263"/>
        <v>118.15991418751989</v>
      </c>
      <c r="L1683">
        <f t="shared" si="264"/>
        <v>8.9757233718192067E-2</v>
      </c>
      <c r="N1683">
        <f t="shared" si="256"/>
        <v>1.823809325121461E-3</v>
      </c>
      <c r="O1683">
        <f t="shared" si="257"/>
        <v>7.8723809325121463E-2</v>
      </c>
      <c r="P1683">
        <f t="shared" si="258"/>
        <v>9.0005993585095048E-2</v>
      </c>
      <c r="Q1683">
        <f t="shared" si="259"/>
        <v>2.4613712767892482E-3</v>
      </c>
      <c r="R1683">
        <f t="shared" si="260"/>
        <v>2.8115619348051326</v>
      </c>
    </row>
    <row r="1684" spans="1:18">
      <c r="A1684" t="s">
        <v>3052</v>
      </c>
      <c r="B1684">
        <v>76.923079999999999</v>
      </c>
      <c r="C1684">
        <v>8.7685593535138189</v>
      </c>
      <c r="D1684">
        <v>7.7299999999999994E-2</v>
      </c>
      <c r="E1684">
        <v>3.6910240362252087</v>
      </c>
      <c r="G1684" s="128">
        <f t="shared" si="261"/>
        <v>8.4690992220804895E-2</v>
      </c>
      <c r="H1684" s="128">
        <v>4.1760253862717409</v>
      </c>
      <c r="J1684">
        <f t="shared" si="262"/>
        <v>6.7450459263509179</v>
      </c>
      <c r="K1684">
        <f t="shared" si="263"/>
        <v>83.668125926350911</v>
      </c>
      <c r="L1684">
        <f t="shared" si="264"/>
        <v>8.5511581127223346E-2</v>
      </c>
      <c r="N1684">
        <f t="shared" si="256"/>
        <v>2.8531615800020862E-3</v>
      </c>
      <c r="O1684">
        <f t="shared" si="257"/>
        <v>8.0153161580002075E-2</v>
      </c>
      <c r="P1684">
        <f t="shared" si="258"/>
        <v>8.8227709555831133E-2</v>
      </c>
      <c r="Q1684">
        <f t="shared" si="259"/>
        <v>3.5367173350262376E-3</v>
      </c>
      <c r="R1684">
        <f t="shared" si="260"/>
        <v>4.1760253862717409</v>
      </c>
    </row>
    <row r="1685" spans="1:18">
      <c r="A1685" t="s">
        <v>604</v>
      </c>
      <c r="B1685">
        <v>149.03129999999999</v>
      </c>
      <c r="C1685">
        <v>7.6561732974355197</v>
      </c>
      <c r="D1685">
        <v>7.7499999999999999E-2</v>
      </c>
      <c r="E1685">
        <v>2.4609952894664944</v>
      </c>
      <c r="G1685" s="128">
        <f t="shared" si="261"/>
        <v>9.60863599119086E-2</v>
      </c>
      <c r="H1685" s="128">
        <v>3.1731387618868547</v>
      </c>
      <c r="J1685">
        <f t="shared" si="262"/>
        <v>11.410094595421022</v>
      </c>
      <c r="K1685">
        <f t="shared" si="263"/>
        <v>160.441394595421</v>
      </c>
      <c r="L1685">
        <f t="shared" si="264"/>
        <v>9.8470426618322782E-2</v>
      </c>
      <c r="N1685">
        <f t="shared" si="256"/>
        <v>1.9072713493365331E-3</v>
      </c>
      <c r="O1685">
        <f t="shared" si="257"/>
        <v>7.9407271349336533E-2</v>
      </c>
      <c r="P1685">
        <f t="shared" si="258"/>
        <v>9.9135313443159484E-2</v>
      </c>
      <c r="Q1685">
        <f t="shared" si="259"/>
        <v>3.0489535312508836E-3</v>
      </c>
      <c r="R1685">
        <f t="shared" si="260"/>
        <v>3.1731387618868547</v>
      </c>
    </row>
    <row r="1686" spans="1:18">
      <c r="A1686" t="s">
        <v>3053</v>
      </c>
      <c r="B1686">
        <v>534.75940000000003</v>
      </c>
      <c r="C1686">
        <v>6.8168414468928855</v>
      </c>
      <c r="D1686">
        <v>7.7600000000000002E-2</v>
      </c>
      <c r="E1686">
        <v>4.5160617643109244</v>
      </c>
      <c r="G1686" s="128">
        <f t="shared" si="261"/>
        <v>-4.4203366423075846E-2</v>
      </c>
      <c r="H1686" s="128">
        <v>23.072366091490629</v>
      </c>
      <c r="J1686">
        <f t="shared" si="262"/>
        <v>36.453700420355716</v>
      </c>
      <c r="K1686">
        <f t="shared" si="263"/>
        <v>571.21310042035577</v>
      </c>
      <c r="L1686">
        <f t="shared" si="264"/>
        <v>-2.512484029737419E-2</v>
      </c>
      <c r="N1686">
        <f t="shared" si="256"/>
        <v>3.5044639291052777E-3</v>
      </c>
      <c r="O1686">
        <f t="shared" si="257"/>
        <v>8.110446392910528E-2</v>
      </c>
      <c r="P1686">
        <f t="shared" si="258"/>
        <v>-5.4402128948970951E-2</v>
      </c>
      <c r="Q1686">
        <f t="shared" si="259"/>
        <v>-1.0198762525895105E-2</v>
      </c>
      <c r="R1686">
        <f t="shared" si="260"/>
        <v>23.072366091490629</v>
      </c>
    </row>
    <row r="1687" spans="1:18">
      <c r="A1687" t="s">
        <v>3054</v>
      </c>
      <c r="B1687">
        <v>181.15940000000001</v>
      </c>
      <c r="C1687">
        <v>14.495232224825928</v>
      </c>
      <c r="D1687">
        <v>7.8700000000000006E-2</v>
      </c>
      <c r="E1687">
        <v>2.6412949752521842</v>
      </c>
      <c r="G1687" s="128">
        <f t="shared" si="261"/>
        <v>0.10564325071042971</v>
      </c>
      <c r="H1687" s="128">
        <v>3.6115393658256085</v>
      </c>
      <c r="J1687">
        <f t="shared" si="262"/>
        <v>26.2594757271013</v>
      </c>
      <c r="K1687">
        <f t="shared" si="263"/>
        <v>207.41887572710129</v>
      </c>
      <c r="L1687">
        <f t="shared" si="264"/>
        <v>0.11379927212214613</v>
      </c>
      <c r="N1687">
        <f t="shared" si="256"/>
        <v>2.078699145523469E-3</v>
      </c>
      <c r="O1687">
        <f t="shared" si="257"/>
        <v>8.0778699145523478E-2</v>
      </c>
      <c r="P1687">
        <f t="shared" si="258"/>
        <v>0.10945859829717472</v>
      </c>
      <c r="Q1687">
        <f t="shared" si="259"/>
        <v>3.8153475867450104E-3</v>
      </c>
      <c r="R1687">
        <f t="shared" si="260"/>
        <v>3.6115393658256085</v>
      </c>
    </row>
    <row r="1688" spans="1:18">
      <c r="A1688" t="s">
        <v>3055</v>
      </c>
      <c r="B1688">
        <v>208.76830000000001</v>
      </c>
      <c r="C1688">
        <v>10.078067939118331</v>
      </c>
      <c r="D1688">
        <v>7.8700000000000006E-2</v>
      </c>
      <c r="E1688">
        <v>2.8528779446064703</v>
      </c>
      <c r="G1688" s="128">
        <f t="shared" si="261"/>
        <v>0.11427954441565553</v>
      </c>
      <c r="H1688" s="128">
        <v>4.1321740369003486</v>
      </c>
      <c r="J1688">
        <f t="shared" si="262"/>
        <v>21.039811109342374</v>
      </c>
      <c r="K1688">
        <f t="shared" si="263"/>
        <v>229.80811110934238</v>
      </c>
      <c r="L1688">
        <f t="shared" si="264"/>
        <v>0.12276461947813919</v>
      </c>
      <c r="N1688">
        <f t="shared" si="256"/>
        <v>2.2452149424052924E-3</v>
      </c>
      <c r="O1688">
        <f t="shared" si="257"/>
        <v>8.0945214942405294E-2</v>
      </c>
      <c r="P1688">
        <f t="shared" si="258"/>
        <v>0.11900177407948725</v>
      </c>
      <c r="Q1688">
        <f t="shared" si="259"/>
        <v>4.7222296638317202E-3</v>
      </c>
      <c r="R1688">
        <f t="shared" si="260"/>
        <v>4.1321740369003486</v>
      </c>
    </row>
    <row r="1689" spans="1:18">
      <c r="A1689" t="s">
        <v>3056</v>
      </c>
      <c r="B1689">
        <v>460.8295</v>
      </c>
      <c r="C1689">
        <v>10.845757832020672</v>
      </c>
      <c r="D1689">
        <v>7.8700000000000006E-2</v>
      </c>
      <c r="E1689">
        <v>5.4268706707025407</v>
      </c>
      <c r="G1689" s="128">
        <f t="shared" si="261"/>
        <v>-0.15784097796417296</v>
      </c>
      <c r="H1689" s="128">
        <v>17.140516703400181</v>
      </c>
      <c r="J1689">
        <f t="shared" si="262"/>
        <v>49.980451588511706</v>
      </c>
      <c r="K1689">
        <f t="shared" si="263"/>
        <v>510.80995158851169</v>
      </c>
      <c r="L1689">
        <f t="shared" si="264"/>
        <v>-6.7329855582414264E-2</v>
      </c>
      <c r="N1689">
        <f t="shared" si="256"/>
        <v>4.2709472178428997E-3</v>
      </c>
      <c r="O1689">
        <f t="shared" si="257"/>
        <v>8.29709472178429E-2</v>
      </c>
      <c r="P1689">
        <f t="shared" si="258"/>
        <v>-0.18489573715693222</v>
      </c>
      <c r="Q1689">
        <f t="shared" si="259"/>
        <v>-2.7054759192759265E-2</v>
      </c>
      <c r="R1689">
        <f t="shared" si="260"/>
        <v>17.140516703400181</v>
      </c>
    </row>
    <row r="1690" spans="1:18">
      <c r="A1690" t="s">
        <v>3057</v>
      </c>
      <c r="B1690">
        <v>128.20509999999999</v>
      </c>
      <c r="C1690">
        <v>14.288890553199497</v>
      </c>
      <c r="D1690">
        <v>7.8899999999999998E-2</v>
      </c>
      <c r="E1690">
        <v>2.9556532353881155</v>
      </c>
      <c r="G1690" s="128">
        <f t="shared" si="261"/>
        <v>9.4320067225140275E-2</v>
      </c>
      <c r="H1690" s="128">
        <v>3.6473355362062523</v>
      </c>
      <c r="J1690">
        <f t="shared" si="262"/>
        <v>18.319086422619964</v>
      </c>
      <c r="K1690">
        <f t="shared" si="263"/>
        <v>146.52418642261995</v>
      </c>
      <c r="L1690">
        <f t="shared" si="264"/>
        <v>9.7807225238784143E-2</v>
      </c>
      <c r="N1690">
        <f t="shared" si="256"/>
        <v>2.3320104027212234E-3</v>
      </c>
      <c r="O1690">
        <f t="shared" si="257"/>
        <v>8.1232010402721225E-2</v>
      </c>
      <c r="P1690">
        <f t="shared" si="258"/>
        <v>9.7760236554816443E-2</v>
      </c>
      <c r="Q1690">
        <f t="shared" si="259"/>
        <v>3.4401693296761682E-3</v>
      </c>
      <c r="R1690">
        <f t="shared" si="260"/>
        <v>3.6473355362062523</v>
      </c>
    </row>
    <row r="1691" spans="1:18">
      <c r="A1691" t="s">
        <v>3058</v>
      </c>
      <c r="B1691">
        <v>546.74689999999998</v>
      </c>
      <c r="C1691">
        <v>4.1418123167451295</v>
      </c>
      <c r="D1691">
        <v>7.9000000000000001E-2</v>
      </c>
      <c r="E1691">
        <v>7.9939410479818527</v>
      </c>
      <c r="G1691" s="128">
        <f t="shared" si="261"/>
        <v>-4.0643579765359844E-2</v>
      </c>
      <c r="H1691" s="128">
        <v>41.57490148234421</v>
      </c>
      <c r="J1691">
        <f t="shared" si="262"/>
        <v>22.645230445622175</v>
      </c>
      <c r="K1691">
        <f t="shared" si="263"/>
        <v>569.39213044562212</v>
      </c>
      <c r="L1691">
        <f t="shared" si="264"/>
        <v>-2.9136317564972591E-2</v>
      </c>
      <c r="N1691">
        <f t="shared" si="256"/>
        <v>6.3152134279056632E-3</v>
      </c>
      <c r="O1691">
        <f t="shared" si="257"/>
        <v>8.531521342790567E-2</v>
      </c>
      <c r="P1691">
        <f t="shared" si="258"/>
        <v>-5.7541108011706185E-2</v>
      </c>
      <c r="Q1691">
        <f t="shared" si="259"/>
        <v>-1.6897528246346341E-2</v>
      </c>
      <c r="R1691">
        <f t="shared" si="260"/>
        <v>41.57490148234421</v>
      </c>
    </row>
    <row r="1692" spans="1:18">
      <c r="A1692" t="s">
        <v>3059</v>
      </c>
      <c r="B1692">
        <v>282.48590000000002</v>
      </c>
      <c r="C1692">
        <v>10.978099213385075</v>
      </c>
      <c r="D1692">
        <v>7.9200000000000007E-2</v>
      </c>
      <c r="E1692">
        <v>3.964572223457238</v>
      </c>
      <c r="G1692" s="128">
        <f t="shared" si="261"/>
        <v>0.15928903869744043</v>
      </c>
      <c r="H1692" s="128">
        <v>6.7917813717879927</v>
      </c>
      <c r="J1692">
        <f t="shared" si="262"/>
        <v>31.011582365823752</v>
      </c>
      <c r="K1692">
        <f t="shared" si="263"/>
        <v>313.49748236582377</v>
      </c>
      <c r="L1692">
        <f t="shared" si="264"/>
        <v>0.20069984207486291</v>
      </c>
      <c r="N1692">
        <f t="shared" si="256"/>
        <v>3.1399412009781328E-3</v>
      </c>
      <c r="O1692">
        <f t="shared" si="257"/>
        <v>8.2339941200978137E-2</v>
      </c>
      <c r="P1692">
        <f t="shared" si="258"/>
        <v>0.17010760195499336</v>
      </c>
      <c r="Q1692">
        <f t="shared" si="259"/>
        <v>1.0818563257552927E-2</v>
      </c>
      <c r="R1692">
        <f t="shared" si="260"/>
        <v>6.7917813717879927</v>
      </c>
    </row>
    <row r="1693" spans="1:18">
      <c r="A1693" t="s">
        <v>3060</v>
      </c>
      <c r="B1693">
        <v>289.85509999999999</v>
      </c>
      <c r="C1693">
        <v>9.5562723646873451</v>
      </c>
      <c r="D1693">
        <v>7.9399999999999998E-2</v>
      </c>
      <c r="E1693">
        <v>10.065057439034847</v>
      </c>
      <c r="G1693" s="128">
        <f t="shared" si="261"/>
        <v>0.16771415577618548</v>
      </c>
      <c r="H1693" s="128">
        <v>17.536546386826412</v>
      </c>
      <c r="J1693">
        <f t="shared" si="262"/>
        <v>27.699342818936866</v>
      </c>
      <c r="K1693">
        <f t="shared" si="263"/>
        <v>317.55444281893688</v>
      </c>
      <c r="L1693">
        <f t="shared" si="264"/>
        <v>0.20946832518212774</v>
      </c>
      <c r="N1693">
        <f t="shared" si="256"/>
        <v>7.9916556065936679E-3</v>
      </c>
      <c r="O1693">
        <f t="shared" si="257"/>
        <v>8.7391655606593663E-2</v>
      </c>
      <c r="P1693">
        <f t="shared" si="258"/>
        <v>0.19712542650115056</v>
      </c>
      <c r="Q1693">
        <f t="shared" si="259"/>
        <v>2.9411270724965077E-2</v>
      </c>
      <c r="R1693">
        <f t="shared" si="260"/>
        <v>17.536546386826412</v>
      </c>
    </row>
    <row r="1694" spans="1:18">
      <c r="A1694" t="s">
        <v>3061</v>
      </c>
      <c r="B1694">
        <v>297.61900000000003</v>
      </c>
      <c r="C1694">
        <v>9.5085549131446481</v>
      </c>
      <c r="D1694">
        <v>7.9699999999999993E-2</v>
      </c>
      <c r="E1694">
        <v>2.8272900181603249</v>
      </c>
      <c r="G1694" s="128">
        <f t="shared" si="261"/>
        <v>0.17828271734690829</v>
      </c>
      <c r="H1694" s="128">
        <v>5.0113067874123525</v>
      </c>
      <c r="J1694">
        <f t="shared" si="262"/>
        <v>28.299266046951974</v>
      </c>
      <c r="K1694">
        <f t="shared" si="263"/>
        <v>325.918266046952</v>
      </c>
      <c r="L1694">
        <f t="shared" si="264"/>
        <v>0.23004020065499431</v>
      </c>
      <c r="N1694">
        <f t="shared" si="256"/>
        <v>2.2533501444737787E-3</v>
      </c>
      <c r="O1694">
        <f t="shared" si="257"/>
        <v>8.1953350144473774E-2</v>
      </c>
      <c r="P1694">
        <f t="shared" si="258"/>
        <v>0.18721701126209708</v>
      </c>
      <c r="Q1694">
        <f t="shared" si="259"/>
        <v>8.9342939151887957E-3</v>
      </c>
      <c r="R1694">
        <f t="shared" si="260"/>
        <v>5.0113067874123525</v>
      </c>
    </row>
    <row r="1695" spans="1:18">
      <c r="A1695" t="s">
        <v>3062</v>
      </c>
      <c r="B1695">
        <v>302.1148</v>
      </c>
      <c r="C1695">
        <v>12.301518450725345</v>
      </c>
      <c r="D1695">
        <v>7.9699999999999993E-2</v>
      </c>
      <c r="E1695">
        <v>3.8278968629035126</v>
      </c>
      <c r="G1695" s="128">
        <f t="shared" si="261"/>
        <v>0.18446400007508978</v>
      </c>
      <c r="H1695" s="128">
        <v>6.8649664770531027</v>
      </c>
      <c r="J1695">
        <f t="shared" si="262"/>
        <v>37.164707864371977</v>
      </c>
      <c r="K1695">
        <f t="shared" si="263"/>
        <v>339.27950786437196</v>
      </c>
      <c r="L1695">
        <f t="shared" si="264"/>
        <v>0.27181425562364647</v>
      </c>
      <c r="N1695">
        <f t="shared" si="256"/>
        <v>3.0508337997340994E-3</v>
      </c>
      <c r="O1695">
        <f t="shared" si="257"/>
        <v>8.2750833799734094E-2</v>
      </c>
      <c r="P1695">
        <f t="shared" si="258"/>
        <v>0.19712739184247591</v>
      </c>
      <c r="Q1695">
        <f t="shared" si="259"/>
        <v>1.2663391767386123E-2</v>
      </c>
      <c r="R1695">
        <f t="shared" si="260"/>
        <v>6.8649664770531027</v>
      </c>
    </row>
    <row r="1696" spans="1:18">
      <c r="A1696" t="s">
        <v>3063</v>
      </c>
      <c r="B1696">
        <v>204.91800000000001</v>
      </c>
      <c r="C1696">
        <v>14.932297720806927</v>
      </c>
      <c r="D1696">
        <v>8.1199999999999994E-2</v>
      </c>
      <c r="E1696">
        <v>2.2076126653064287</v>
      </c>
      <c r="G1696" s="128">
        <f t="shared" si="261"/>
        <v>0.11808018821019048</v>
      </c>
      <c r="H1696" s="128">
        <v>3.1292708378074026</v>
      </c>
      <c r="J1696">
        <f t="shared" si="262"/>
        <v>30.598965843523143</v>
      </c>
      <c r="K1696">
        <f t="shared" si="263"/>
        <v>235.51696584352314</v>
      </c>
      <c r="L1696">
        <f t="shared" si="264"/>
        <v>0.13156965616472144</v>
      </c>
      <c r="N1696">
        <f t="shared" si="256"/>
        <v>1.7925814842288201E-3</v>
      </c>
      <c r="O1696">
        <f t="shared" si="257"/>
        <v>8.299258148422882E-2</v>
      </c>
      <c r="P1696">
        <f t="shared" si="258"/>
        <v>0.12177523710508006</v>
      </c>
      <c r="Q1696">
        <f t="shared" si="259"/>
        <v>3.6950488948895854E-3</v>
      </c>
      <c r="R1696">
        <f t="shared" si="260"/>
        <v>3.1292708378074026</v>
      </c>
    </row>
    <row r="1697" spans="1:18">
      <c r="A1697" t="s">
        <v>3064</v>
      </c>
      <c r="B1697">
        <v>90.909090000000006</v>
      </c>
      <c r="C1697">
        <v>10.261091559868277</v>
      </c>
      <c r="D1697">
        <v>8.2000000000000003E-2</v>
      </c>
      <c r="E1697">
        <v>1.948745748950119</v>
      </c>
      <c r="G1697" s="128">
        <f t="shared" si="261"/>
        <v>9.2523978549218538E-2</v>
      </c>
      <c r="H1697" s="128">
        <v>2.2383646818400407</v>
      </c>
      <c r="J1697">
        <f t="shared" si="262"/>
        <v>9.3282649611430557</v>
      </c>
      <c r="K1697">
        <f t="shared" si="263"/>
        <v>100.23735496114307</v>
      </c>
      <c r="L1697">
        <f t="shared" si="264"/>
        <v>9.3967377467390589E-2</v>
      </c>
      <c r="N1697">
        <f t="shared" si="256"/>
        <v>1.5979715141390975E-3</v>
      </c>
      <c r="O1697">
        <f t="shared" si="257"/>
        <v>8.3597971514139099E-2</v>
      </c>
      <c r="P1697">
        <f t="shared" si="258"/>
        <v>9.4595002607297501E-2</v>
      </c>
      <c r="Q1697">
        <f t="shared" si="259"/>
        <v>2.0710240580789629E-3</v>
      </c>
      <c r="R1697">
        <f t="shared" si="260"/>
        <v>2.2383646818400407</v>
      </c>
    </row>
    <row r="1698" spans="1:18">
      <c r="A1698" t="s">
        <v>3065</v>
      </c>
      <c r="B1698">
        <v>369.00369999999998</v>
      </c>
      <c r="C1698">
        <v>13.118328018395948</v>
      </c>
      <c r="D1698">
        <v>8.2199999999999995E-2</v>
      </c>
      <c r="E1698">
        <v>6.3878576807805265</v>
      </c>
      <c r="G1698" s="128">
        <f t="shared" si="261"/>
        <v>0.53715053765480381</v>
      </c>
      <c r="H1698" s="128">
        <v>13.417497471328248</v>
      </c>
      <c r="J1698">
        <f t="shared" si="262"/>
        <v>48.407115766017725</v>
      </c>
      <c r="K1698">
        <f t="shared" si="263"/>
        <v>417.41081576601772</v>
      </c>
      <c r="L1698">
        <f t="shared" si="264"/>
        <v>-0.68656916681470248</v>
      </c>
      <c r="N1698">
        <f t="shared" si="256"/>
        <v>5.2508190136015924E-3</v>
      </c>
      <c r="O1698">
        <f t="shared" si="257"/>
        <v>8.7450819013601591E-2</v>
      </c>
      <c r="P1698">
        <f t="shared" si="258"/>
        <v>0.60922269746186319</v>
      </c>
      <c r="Q1698">
        <f t="shared" si="259"/>
        <v>7.2072159807059388E-2</v>
      </c>
      <c r="R1698">
        <f t="shared" si="260"/>
        <v>13.417497471328248</v>
      </c>
    </row>
    <row r="1699" spans="1:18">
      <c r="A1699" t="s">
        <v>3066</v>
      </c>
      <c r="B1699">
        <v>105.2632</v>
      </c>
      <c r="C1699">
        <v>14.915242908680728</v>
      </c>
      <c r="D1699">
        <v>8.2299999999999998E-2</v>
      </c>
      <c r="E1699">
        <v>8.7598566621050828</v>
      </c>
      <c r="G1699" s="128">
        <f t="shared" si="261"/>
        <v>9.5191053396771433E-2</v>
      </c>
      <c r="H1699" s="128">
        <v>10.296899008374286</v>
      </c>
      <c r="J1699">
        <f t="shared" si="262"/>
        <v>15.700261973450413</v>
      </c>
      <c r="K1699">
        <f t="shared" si="263"/>
        <v>120.96346197345041</v>
      </c>
      <c r="L1699">
        <f t="shared" si="264"/>
        <v>9.7953314695019056E-2</v>
      </c>
      <c r="N1699">
        <f t="shared" si="256"/>
        <v>7.209362032912483E-3</v>
      </c>
      <c r="O1699">
        <f t="shared" si="257"/>
        <v>8.9509362032912487E-2</v>
      </c>
      <c r="P1699">
        <f t="shared" si="258"/>
        <v>0.10499278003004463</v>
      </c>
      <c r="Q1699">
        <f t="shared" si="259"/>
        <v>9.8017266332731945E-3</v>
      </c>
      <c r="R1699">
        <f t="shared" si="260"/>
        <v>10.296899008374286</v>
      </c>
    </row>
    <row r="1700" spans="1:18">
      <c r="A1700" t="s">
        <v>3067</v>
      </c>
      <c r="B1700">
        <v>280.11200000000002</v>
      </c>
      <c r="C1700">
        <v>8.1734209291769027</v>
      </c>
      <c r="D1700">
        <v>8.2600000000000007E-2</v>
      </c>
      <c r="E1700">
        <v>6.9479639826887425</v>
      </c>
      <c r="G1700" s="128">
        <f t="shared" si="261"/>
        <v>0.16849550081433229</v>
      </c>
      <c r="H1700" s="128">
        <v>11.499071363492373</v>
      </c>
      <c r="J1700">
        <f t="shared" si="262"/>
        <v>22.894732833136008</v>
      </c>
      <c r="K1700">
        <f t="shared" si="263"/>
        <v>303.00673283313603</v>
      </c>
      <c r="L1700">
        <f t="shared" si="264"/>
        <v>0.19791020796112582</v>
      </c>
      <c r="N1700">
        <f t="shared" ref="N1700:N1759" si="265">D1700*(E1700/100)</f>
        <v>5.7390182497009026E-3</v>
      </c>
      <c r="O1700">
        <f t="shared" ref="O1700:O1759" si="266">D1700+N1700</f>
        <v>8.8339018249700904E-2</v>
      </c>
      <c r="P1700">
        <f t="shared" ref="P1700:P1759" si="267">O1700-((B1700*(0.04645-O1700)/(398-B1700)))</f>
        <v>0.18787091869724623</v>
      </c>
      <c r="Q1700">
        <f t="shared" ref="Q1700:Q1759" si="268">P1700-G1700</f>
        <v>1.9375417882913942E-2</v>
      </c>
      <c r="R1700">
        <f t="shared" ref="R1700:R1759" si="269">(Q1700/G1700)*100</f>
        <v>11.499071363492373</v>
      </c>
    </row>
    <row r="1701" spans="1:18">
      <c r="A1701" t="s">
        <v>3068</v>
      </c>
      <c r="B1701">
        <v>947.8673</v>
      </c>
      <c r="C1701">
        <v>5.013662381666613</v>
      </c>
      <c r="D1701">
        <v>8.2699999999999996E-2</v>
      </c>
      <c r="E1701">
        <v>11.827221133703773</v>
      </c>
      <c r="G1701" s="128">
        <f t="shared" si="261"/>
        <v>2.0211851268478777E-2</v>
      </c>
      <c r="H1701" s="128">
        <v>-35.027352369612188</v>
      </c>
      <c r="J1701">
        <f t="shared" si="262"/>
        <v>47.522866248219017</v>
      </c>
      <c r="K1701">
        <f t="shared" si="263"/>
        <v>995.39016624821897</v>
      </c>
      <c r="L1701">
        <f t="shared" si="264"/>
        <v>2.2299117017427955E-2</v>
      </c>
      <c r="N1701">
        <f t="shared" si="265"/>
        <v>9.7811118775730198E-3</v>
      </c>
      <c r="O1701">
        <f t="shared" si="266"/>
        <v>9.2481111877573019E-2</v>
      </c>
      <c r="P1701">
        <f t="shared" si="267"/>
        <v>1.3132174904246785E-2</v>
      </c>
      <c r="Q1701">
        <f t="shared" si="268"/>
        <v>-7.0796763642319918E-3</v>
      </c>
      <c r="R1701">
        <f t="shared" si="269"/>
        <v>-35.027352369612188</v>
      </c>
    </row>
    <row r="1702" spans="1:18">
      <c r="A1702" t="s">
        <v>3069</v>
      </c>
      <c r="B1702">
        <v>156.7398</v>
      </c>
      <c r="C1702">
        <v>13.056836308433803</v>
      </c>
      <c r="D1702">
        <v>8.2799999999999999E-2</v>
      </c>
      <c r="E1702">
        <v>4.4920349786261333</v>
      </c>
      <c r="G1702" s="128">
        <f t="shared" si="261"/>
        <v>0.10641554757063121</v>
      </c>
      <c r="H1702" s="128">
        <v>5.7658822712559026</v>
      </c>
      <c r="J1702">
        <f t="shared" si="262"/>
        <v>20.465259116166525</v>
      </c>
      <c r="K1702">
        <f t="shared" si="263"/>
        <v>177.20505911616652</v>
      </c>
      <c r="L1702">
        <f t="shared" si="264"/>
        <v>0.11197369335134205</v>
      </c>
      <c r="N1702">
        <f t="shared" si="265"/>
        <v>3.7194049623024382E-3</v>
      </c>
      <c r="O1702">
        <f t="shared" si="266"/>
        <v>8.651940496230244E-2</v>
      </c>
      <c r="P1702">
        <f t="shared" si="267"/>
        <v>0.11255134276186612</v>
      </c>
      <c r="Q1702">
        <f t="shared" si="268"/>
        <v>6.1357951912349162E-3</v>
      </c>
      <c r="R1702">
        <f t="shared" si="269"/>
        <v>5.7658822712559026</v>
      </c>
    </row>
    <row r="1703" spans="1:18">
      <c r="A1703" t="s">
        <v>3070</v>
      </c>
      <c r="B1703">
        <v>1.9157090000000001</v>
      </c>
      <c r="C1703">
        <v>4.8013028744523414</v>
      </c>
      <c r="D1703">
        <v>9.5490000000000005E-2</v>
      </c>
      <c r="E1703">
        <v>1.6967393812356506</v>
      </c>
      <c r="G1703" s="128">
        <f t="shared" si="261"/>
        <v>9.5727187819599754E-2</v>
      </c>
      <c r="H1703" s="128">
        <v>1.7007214382939635</v>
      </c>
      <c r="J1703">
        <f t="shared" si="262"/>
        <v>9.1978991283142214E-2</v>
      </c>
      <c r="K1703">
        <f t="shared" si="263"/>
        <v>2.0076879912831425</v>
      </c>
      <c r="L1703">
        <f t="shared" si="264"/>
        <v>9.573863366309586E-2</v>
      </c>
      <c r="N1703">
        <f t="shared" si="265"/>
        <v>1.6202164351419228E-3</v>
      </c>
      <c r="O1703">
        <f t="shared" si="266"/>
        <v>9.7110216435141922E-2</v>
      </c>
      <c r="P1703">
        <f t="shared" si="267"/>
        <v>9.7355240625123615E-2</v>
      </c>
      <c r="Q1703">
        <f t="shared" si="268"/>
        <v>1.6280528055238608E-3</v>
      </c>
      <c r="R1703">
        <f t="shared" si="269"/>
        <v>1.7007214382939635</v>
      </c>
    </row>
    <row r="1704" spans="1:18">
      <c r="A1704" t="s">
        <v>3071</v>
      </c>
      <c r="B1704">
        <v>1.996008</v>
      </c>
      <c r="C1704">
        <v>3.3206968804857673</v>
      </c>
      <c r="D1704">
        <v>9.0759999999999993E-2</v>
      </c>
      <c r="E1704">
        <v>1.6575380208220551</v>
      </c>
      <c r="G1704" s="128">
        <f t="shared" si="261"/>
        <v>9.0983338946744749E-2</v>
      </c>
      <c r="H1704" s="128">
        <v>1.6618033255134359</v>
      </c>
      <c r="J1704">
        <f t="shared" si="262"/>
        <v>6.6281375390246353E-2</v>
      </c>
      <c r="K1704">
        <f t="shared" si="263"/>
        <v>2.0622893753902463</v>
      </c>
      <c r="L1704">
        <f t="shared" si="264"/>
        <v>9.0990793985446308E-2</v>
      </c>
      <c r="N1704">
        <f t="shared" si="265"/>
        <v>1.5043815076980973E-3</v>
      </c>
      <c r="O1704">
        <f t="shared" si="266"/>
        <v>9.2264381507698084E-2</v>
      </c>
      <c r="P1704">
        <f t="shared" si="267"/>
        <v>9.2495303099024914E-2</v>
      </c>
      <c r="Q1704">
        <f t="shared" si="268"/>
        <v>1.5119641522801652E-3</v>
      </c>
      <c r="R1704">
        <f t="shared" si="269"/>
        <v>1.6618033255134359</v>
      </c>
    </row>
    <row r="1705" spans="1:18">
      <c r="A1705" t="s">
        <v>3072</v>
      </c>
      <c r="B1705">
        <v>2.1739130000000002</v>
      </c>
      <c r="C1705">
        <v>14.316397620952502</v>
      </c>
      <c r="D1705">
        <v>9.8000000000000004E-2</v>
      </c>
      <c r="E1705">
        <v>1.8307465197723238</v>
      </c>
      <c r="G1705" s="128">
        <f t="shared" si="261"/>
        <v>9.8283117305378614E-2</v>
      </c>
      <c r="H1705" s="128">
        <v>1.8354984795864571</v>
      </c>
      <c r="J1705">
        <f t="shared" si="262"/>
        <v>0.31122602901357721</v>
      </c>
      <c r="K1705">
        <f t="shared" si="263"/>
        <v>2.4851390290135775</v>
      </c>
      <c r="L1705">
        <f t="shared" si="264"/>
        <v>9.8323904180568952E-2</v>
      </c>
      <c r="N1705">
        <f t="shared" si="265"/>
        <v>1.7941315893768774E-3</v>
      </c>
      <c r="O1705">
        <f t="shared" si="266"/>
        <v>9.9794131589376875E-2</v>
      </c>
      <c r="P1705">
        <f t="shared" si="267"/>
        <v>0.10008710242920901</v>
      </c>
      <c r="Q1705">
        <f t="shared" si="268"/>
        <v>1.8039851238303983E-3</v>
      </c>
      <c r="R1705">
        <f t="shared" si="269"/>
        <v>1.8354984795864571</v>
      </c>
    </row>
    <row r="1706" spans="1:18">
      <c r="A1706" t="s">
        <v>638</v>
      </c>
      <c r="B1706">
        <v>2.237136</v>
      </c>
      <c r="C1706">
        <v>6.8833283644044077</v>
      </c>
      <c r="D1706">
        <v>9.5899999999999999E-2</v>
      </c>
      <c r="E1706">
        <v>1.7701420164961903</v>
      </c>
      <c r="G1706" s="128">
        <f t="shared" si="261"/>
        <v>9.617952692196001E-2</v>
      </c>
      <c r="H1706" s="128">
        <v>1.7749744795104032</v>
      </c>
      <c r="J1706">
        <f t="shared" si="262"/>
        <v>0.1539894168383022</v>
      </c>
      <c r="K1706">
        <f t="shared" si="263"/>
        <v>2.3911254168383023</v>
      </c>
      <c r="L1706">
        <f t="shared" si="264"/>
        <v>9.6198883972173882E-2</v>
      </c>
      <c r="N1706">
        <f t="shared" si="265"/>
        <v>1.6975661938198466E-3</v>
      </c>
      <c r="O1706">
        <f t="shared" si="266"/>
        <v>9.7597566193819846E-2</v>
      </c>
      <c r="P1706">
        <f t="shared" si="267"/>
        <v>9.7886688979338637E-2</v>
      </c>
      <c r="Q1706">
        <f t="shared" si="268"/>
        <v>1.7071620573786278E-3</v>
      </c>
      <c r="R1706">
        <f t="shared" si="269"/>
        <v>1.7749744795104032</v>
      </c>
    </row>
    <row r="1707" spans="1:18">
      <c r="A1707" t="s">
        <v>3073</v>
      </c>
      <c r="B1707">
        <v>2.237136</v>
      </c>
      <c r="C1707">
        <v>5.4326020454969397</v>
      </c>
      <c r="D1707">
        <v>8.4320000000000006E-2</v>
      </c>
      <c r="E1707">
        <v>1.7855516698658898</v>
      </c>
      <c r="G1707" s="128">
        <f t="shared" si="261"/>
        <v>8.4534068443571808E-2</v>
      </c>
      <c r="H1707" s="128">
        <v>1.7910977190374437</v>
      </c>
      <c r="J1707">
        <f t="shared" si="262"/>
        <v>0.12153469609654842</v>
      </c>
      <c r="K1707">
        <f t="shared" si="263"/>
        <v>2.3586706960965484</v>
      </c>
      <c r="L1707">
        <f t="shared" si="264"/>
        <v>8.4545767261014759E-2</v>
      </c>
      <c r="N1707">
        <f t="shared" si="265"/>
        <v>1.5055771680309183E-3</v>
      </c>
      <c r="O1707">
        <f t="shared" si="266"/>
        <v>8.5825577168030923E-2</v>
      </c>
      <c r="P1707">
        <f t="shared" si="267"/>
        <v>8.6048156215274174E-2</v>
      </c>
      <c r="Q1707">
        <f t="shared" si="268"/>
        <v>1.514087771702366E-3</v>
      </c>
      <c r="R1707">
        <f t="shared" si="269"/>
        <v>1.7910977190374437</v>
      </c>
    </row>
    <row r="1708" spans="1:18">
      <c r="A1708" t="s">
        <v>769</v>
      </c>
      <c r="B1708">
        <v>2.2883300000000002</v>
      </c>
      <c r="C1708">
        <v>5.32754606051921</v>
      </c>
      <c r="D1708">
        <v>8.9459999999999998E-2</v>
      </c>
      <c r="E1708">
        <v>1.6119208247908277</v>
      </c>
      <c r="G1708" s="128">
        <f t="shared" si="261"/>
        <v>8.9708719157815087E-2</v>
      </c>
      <c r="H1708" s="128">
        <v>1.6167473498389091</v>
      </c>
      <c r="J1708">
        <f t="shared" si="262"/>
        <v>0.12191183476667926</v>
      </c>
      <c r="K1708">
        <f t="shared" si="263"/>
        <v>2.4102418347666794</v>
      </c>
      <c r="L1708">
        <f t="shared" si="264"/>
        <v>8.9722050518684093E-2</v>
      </c>
      <c r="N1708">
        <f t="shared" si="265"/>
        <v>1.4420243698578744E-3</v>
      </c>
      <c r="O1708">
        <f t="shared" si="266"/>
        <v>9.0902024369857878E-2</v>
      </c>
      <c r="P1708">
        <f t="shared" si="267"/>
        <v>9.1159082497373492E-2</v>
      </c>
      <c r="Q1708">
        <f t="shared" si="268"/>
        <v>1.4503633395584054E-3</v>
      </c>
      <c r="R1708">
        <f t="shared" si="269"/>
        <v>1.6167473498389091</v>
      </c>
    </row>
    <row r="1709" spans="1:18">
      <c r="A1709" t="s">
        <v>3074</v>
      </c>
      <c r="B1709">
        <v>2.5510199999999998</v>
      </c>
      <c r="C1709">
        <v>5.8300073406332862</v>
      </c>
      <c r="D1709">
        <v>0.1077</v>
      </c>
      <c r="E1709">
        <v>1.9409754581907903</v>
      </c>
      <c r="G1709" s="128">
        <f t="shared" si="261"/>
        <v>0.10809512044006284</v>
      </c>
      <c r="H1709" s="128">
        <v>1.946355963652268</v>
      </c>
      <c r="J1709">
        <f t="shared" si="262"/>
        <v>0.14872465326102324</v>
      </c>
      <c r="K1709">
        <f t="shared" si="263"/>
        <v>2.699744653261023</v>
      </c>
      <c r="L1709">
        <f t="shared" si="264"/>
        <v>0.10811831331443789</v>
      </c>
      <c r="N1709">
        <f t="shared" si="265"/>
        <v>2.0904305684714812E-3</v>
      </c>
      <c r="O1709">
        <f t="shared" si="266"/>
        <v>0.10979043056847149</v>
      </c>
      <c r="P1709">
        <f t="shared" si="267"/>
        <v>0.1101990362631651</v>
      </c>
      <c r="Q1709">
        <f t="shared" si="268"/>
        <v>2.1039158231022648E-3</v>
      </c>
      <c r="R1709">
        <f t="shared" si="269"/>
        <v>1.946355963652268</v>
      </c>
    </row>
    <row r="1710" spans="1:18">
      <c r="A1710" t="s">
        <v>3075</v>
      </c>
      <c r="B1710">
        <v>2.6109659999999999</v>
      </c>
      <c r="C1710">
        <v>4.9991530703091458</v>
      </c>
      <c r="D1710">
        <v>0.10150000000000001</v>
      </c>
      <c r="E1710">
        <v>1.8113701302183218</v>
      </c>
      <c r="G1710" s="128">
        <f t="shared" si="261"/>
        <v>0.10186352469578103</v>
      </c>
      <c r="H1710" s="128">
        <v>1.8168245783589121</v>
      </c>
      <c r="J1710">
        <f t="shared" si="262"/>
        <v>0.13052618695372789</v>
      </c>
      <c r="K1710">
        <f t="shared" si="263"/>
        <v>2.7414921869537276</v>
      </c>
      <c r="L1710">
        <f t="shared" si="264"/>
        <v>0.10188182389982403</v>
      </c>
      <c r="N1710">
        <f t="shared" si="265"/>
        <v>1.8385406821715968E-3</v>
      </c>
      <c r="O1710">
        <f t="shared" si="266"/>
        <v>0.1033385406821716</v>
      </c>
      <c r="P1710">
        <f t="shared" si="267"/>
        <v>0.10371420624883668</v>
      </c>
      <c r="Q1710">
        <f t="shared" si="268"/>
        <v>1.8506815530556497E-3</v>
      </c>
      <c r="R1710">
        <f t="shared" si="269"/>
        <v>1.8168245783589121</v>
      </c>
    </row>
    <row r="1711" spans="1:18">
      <c r="A1711" t="s">
        <v>758</v>
      </c>
      <c r="B1711">
        <v>2.724796</v>
      </c>
      <c r="C1711">
        <v>3.997661132721662</v>
      </c>
      <c r="D1711">
        <v>8.9810000000000001E-2</v>
      </c>
      <c r="E1711">
        <v>1.6835124781144346</v>
      </c>
      <c r="G1711" s="128">
        <f t="shared" si="261"/>
        <v>9.0108898472164217E-2</v>
      </c>
      <c r="H1711" s="128">
        <v>1.6894947865265013</v>
      </c>
      <c r="J1711">
        <f t="shared" si="262"/>
        <v>0.10892811063795453</v>
      </c>
      <c r="K1711">
        <f t="shared" si="263"/>
        <v>2.8337241106379545</v>
      </c>
      <c r="L1711">
        <f t="shared" si="264"/>
        <v>9.0120933105717921E-2</v>
      </c>
      <c r="N1711">
        <f t="shared" si="265"/>
        <v>1.5119625565945738E-3</v>
      </c>
      <c r="O1711">
        <f t="shared" si="266"/>
        <v>9.1321962556594569E-2</v>
      </c>
      <c r="P1711">
        <f t="shared" si="267"/>
        <v>9.163128361404789E-2</v>
      </c>
      <c r="Q1711">
        <f t="shared" si="268"/>
        <v>1.5223851418836726E-3</v>
      </c>
      <c r="R1711">
        <f t="shared" si="269"/>
        <v>1.6894947865265013</v>
      </c>
    </row>
    <row r="1712" spans="1:18">
      <c r="A1712" t="s">
        <v>639</v>
      </c>
      <c r="B1712">
        <v>2.7855150000000002</v>
      </c>
      <c r="C1712">
        <v>6.5455351144358449</v>
      </c>
      <c r="D1712">
        <v>0.1099</v>
      </c>
      <c r="E1712">
        <v>1.9832256265377408</v>
      </c>
      <c r="G1712" s="128">
        <f t="shared" si="261"/>
        <v>0.11034720255319083</v>
      </c>
      <c r="H1712" s="128">
        <v>1.9891095791201057</v>
      </c>
      <c r="J1712">
        <f t="shared" si="262"/>
        <v>0.18232686244287763</v>
      </c>
      <c r="K1712">
        <f t="shared" si="263"/>
        <v>2.967841862442878</v>
      </c>
      <c r="L1712">
        <f t="shared" si="264"/>
        <v>0.11037669426980277</v>
      </c>
      <c r="N1712">
        <f t="shared" si="265"/>
        <v>2.1795649635649771E-3</v>
      </c>
      <c r="O1712">
        <f t="shared" si="266"/>
        <v>0.11207956496356497</v>
      </c>
      <c r="P1712">
        <f t="shared" si="267"/>
        <v>0.11254212932946742</v>
      </c>
      <c r="Q1712">
        <f t="shared" si="268"/>
        <v>2.1949267762765845E-3</v>
      </c>
      <c r="R1712">
        <f t="shared" si="269"/>
        <v>1.9891095791201057</v>
      </c>
    </row>
    <row r="1713" spans="1:18">
      <c r="A1713" t="s">
        <v>3076</v>
      </c>
      <c r="B1713">
        <v>2.8011200000000001</v>
      </c>
      <c r="C1713">
        <v>5.7978487003039394</v>
      </c>
      <c r="D1713">
        <v>8.6900000000000005E-2</v>
      </c>
      <c r="E1713">
        <v>2.2149205444747868</v>
      </c>
      <c r="G1713" s="128">
        <f t="shared" si="261"/>
        <v>8.7186704516976368E-2</v>
      </c>
      <c r="H1713" s="128">
        <v>2.2232844595902215</v>
      </c>
      <c r="J1713">
        <f t="shared" si="262"/>
        <v>0.16240469951395373</v>
      </c>
      <c r="K1713">
        <f t="shared" si="263"/>
        <v>2.9635246995139539</v>
      </c>
      <c r="L1713">
        <f t="shared" si="264"/>
        <v>8.720345191290034E-2</v>
      </c>
      <c r="N1713">
        <f t="shared" si="265"/>
        <v>1.9247659531485899E-3</v>
      </c>
      <c r="O1713">
        <f t="shared" si="266"/>
        <v>8.8824765953148602E-2</v>
      </c>
      <c r="P1713">
        <f t="shared" si="267"/>
        <v>8.9125112969331149E-2</v>
      </c>
      <c r="Q1713">
        <f t="shared" si="268"/>
        <v>1.9384084523547812E-3</v>
      </c>
      <c r="R1713">
        <f t="shared" si="269"/>
        <v>2.2232844595902215</v>
      </c>
    </row>
    <row r="1714" spans="1:18">
      <c r="A1714" t="s">
        <v>3077</v>
      </c>
      <c r="B1714">
        <v>2.8169010000000001</v>
      </c>
      <c r="C1714">
        <v>5.3124358542406034</v>
      </c>
      <c r="D1714">
        <v>9.0389999999999998E-2</v>
      </c>
      <c r="E1714">
        <v>1.835479095363407</v>
      </c>
      <c r="G1714" s="128">
        <f t="shared" si="261"/>
        <v>9.0703208308384659E-2</v>
      </c>
      <c r="H1714" s="128">
        <v>1.8421792639955366</v>
      </c>
      <c r="J1714">
        <f t="shared" si="262"/>
        <v>0.14964605870246211</v>
      </c>
      <c r="K1714">
        <f t="shared" si="263"/>
        <v>2.9665470587024623</v>
      </c>
      <c r="L1714">
        <f t="shared" si="264"/>
        <v>9.0719972251182376E-2</v>
      </c>
      <c r="N1714">
        <f t="shared" si="265"/>
        <v>1.6590895542989835E-3</v>
      </c>
      <c r="O1714">
        <f t="shared" si="266"/>
        <v>9.2049089554298982E-2</v>
      </c>
      <c r="P1714">
        <f t="shared" si="267"/>
        <v>9.2374124003620398E-2</v>
      </c>
      <c r="Q1714">
        <f t="shared" si="268"/>
        <v>1.670915695235739E-3</v>
      </c>
      <c r="R1714">
        <f t="shared" si="269"/>
        <v>1.8421792639955366</v>
      </c>
    </row>
    <row r="1715" spans="1:18">
      <c r="A1715" t="s">
        <v>805</v>
      </c>
      <c r="B1715">
        <v>2.824859</v>
      </c>
      <c r="C1715">
        <v>8.7811402830768088</v>
      </c>
      <c r="D1715">
        <v>9.1219999999999996E-2</v>
      </c>
      <c r="E1715">
        <v>1.6834159351920492</v>
      </c>
      <c r="G1715" s="128">
        <f t="shared" si="261"/>
        <v>9.154003262429404E-2</v>
      </c>
      <c r="H1715" s="128">
        <v>1.6895221664454083</v>
      </c>
      <c r="J1715">
        <f t="shared" si="262"/>
        <v>0.24805483158912073</v>
      </c>
      <c r="K1715">
        <f t="shared" si="263"/>
        <v>3.0729138315891209</v>
      </c>
      <c r="L1715">
        <f t="shared" si="264"/>
        <v>9.156835380266011E-2</v>
      </c>
      <c r="N1715">
        <f t="shared" si="265"/>
        <v>1.5356120160821874E-3</v>
      </c>
      <c r="O1715">
        <f t="shared" si="266"/>
        <v>9.2755612016082178E-2</v>
      </c>
      <c r="P1715">
        <f t="shared" si="267"/>
        <v>9.3086621766652847E-2</v>
      </c>
      <c r="Q1715">
        <f t="shared" si="268"/>
        <v>1.5465891423588063E-3</v>
      </c>
      <c r="R1715">
        <f t="shared" si="269"/>
        <v>1.6895221664454083</v>
      </c>
    </row>
    <row r="1716" spans="1:18">
      <c r="A1716" t="s">
        <v>3078</v>
      </c>
      <c r="B1716">
        <v>2.839296</v>
      </c>
      <c r="C1716">
        <v>3.4380076151386119</v>
      </c>
      <c r="D1716">
        <v>8.9789999999999995E-2</v>
      </c>
      <c r="E1716">
        <v>1.7082655614279063</v>
      </c>
      <c r="G1716" s="128">
        <f t="shared" si="261"/>
        <v>9.0101405176158403E-2</v>
      </c>
      <c r="H1716" s="128">
        <v>1.7145932698665849</v>
      </c>
      <c r="J1716">
        <f t="shared" si="262"/>
        <v>9.7615212696326004E-2</v>
      </c>
      <c r="K1716">
        <f t="shared" si="263"/>
        <v>2.9369112126963262</v>
      </c>
      <c r="L1716">
        <f t="shared" si="264"/>
        <v>9.0112190899557271E-2</v>
      </c>
      <c r="N1716">
        <f t="shared" si="265"/>
        <v>1.5338516476061171E-3</v>
      </c>
      <c r="O1716">
        <f t="shared" si="266"/>
        <v>9.1323851647606105E-2</v>
      </c>
      <c r="P1716">
        <f t="shared" si="267"/>
        <v>9.1646277805364038E-2</v>
      </c>
      <c r="Q1716">
        <f t="shared" si="268"/>
        <v>1.5448726292056347E-3</v>
      </c>
      <c r="R1716">
        <f t="shared" si="269"/>
        <v>1.7145932698665849</v>
      </c>
    </row>
    <row r="1717" spans="1:18">
      <c r="A1717" t="s">
        <v>3079</v>
      </c>
      <c r="B1717">
        <v>2.8409089999999999</v>
      </c>
      <c r="C1717">
        <v>7.4654052358692322</v>
      </c>
      <c r="D1717">
        <v>0.10227</v>
      </c>
      <c r="E1717">
        <v>1.6919348616465135</v>
      </c>
      <c r="G1717" s="128">
        <f t="shared" si="261"/>
        <v>0.10267130556019524</v>
      </c>
      <c r="H1717" s="128">
        <v>1.6974379390027026</v>
      </c>
      <c r="J1717">
        <f t="shared" si="262"/>
        <v>0.21208536923228025</v>
      </c>
      <c r="K1717">
        <f t="shared" si="263"/>
        <v>3.0529943692322803</v>
      </c>
      <c r="L1717">
        <f t="shared" si="264"/>
        <v>0.10270149623433243</v>
      </c>
      <c r="N1717">
        <f t="shared" si="265"/>
        <v>1.7303417830058896E-3</v>
      </c>
      <c r="O1717">
        <f t="shared" si="266"/>
        <v>0.10400034178300589</v>
      </c>
      <c r="P1717">
        <f t="shared" si="267"/>
        <v>0.10441408725324339</v>
      </c>
      <c r="Q1717">
        <f t="shared" si="268"/>
        <v>1.7427816930481455E-3</v>
      </c>
      <c r="R1717">
        <f t="shared" si="269"/>
        <v>1.6974379390027026</v>
      </c>
    </row>
    <row r="1718" spans="1:18">
      <c r="A1718" t="s">
        <v>3080</v>
      </c>
      <c r="B1718">
        <v>2.8653300000000002</v>
      </c>
      <c r="C1718">
        <v>5.3867625466773017</v>
      </c>
      <c r="D1718">
        <v>9.3200000000000005E-2</v>
      </c>
      <c r="E1718">
        <v>2.0630089490479619</v>
      </c>
      <c r="G1718" s="128">
        <f t="shared" si="261"/>
        <v>9.3539008919414746E-2</v>
      </c>
      <c r="H1718" s="128">
        <v>2.0704378330251729</v>
      </c>
      <c r="J1718">
        <f t="shared" si="262"/>
        <v>0.15434852327870874</v>
      </c>
      <c r="K1718">
        <f t="shared" si="263"/>
        <v>3.0196785232787091</v>
      </c>
      <c r="L1718">
        <f t="shared" si="264"/>
        <v>9.3557410137384792E-2</v>
      </c>
      <c r="N1718">
        <f t="shared" si="265"/>
        <v>1.9227243405127007E-3</v>
      </c>
      <c r="O1718">
        <f t="shared" si="266"/>
        <v>9.5122724340512707E-2</v>
      </c>
      <c r="P1718">
        <f t="shared" si="267"/>
        <v>9.5475675948719099E-2</v>
      </c>
      <c r="Q1718">
        <f t="shared" si="268"/>
        <v>1.9366670293043536E-3</v>
      </c>
      <c r="R1718">
        <f t="shared" si="269"/>
        <v>2.0704378330251729</v>
      </c>
    </row>
    <row r="1719" spans="1:18">
      <c r="A1719" t="s">
        <v>648</v>
      </c>
      <c r="B1719">
        <v>3.0030030000000001</v>
      </c>
      <c r="C1719">
        <v>6.7126382928459281</v>
      </c>
      <c r="D1719">
        <v>0.1014</v>
      </c>
      <c r="E1719">
        <v>2.1909353402226701</v>
      </c>
      <c r="G1719" s="128">
        <f t="shared" si="261"/>
        <v>0.10181776270732003</v>
      </c>
      <c r="H1719" s="128">
        <v>2.1985342922248097</v>
      </c>
      <c r="J1719">
        <f t="shared" si="262"/>
        <v>0.201580729313312</v>
      </c>
      <c r="K1719">
        <f t="shared" si="263"/>
        <v>3.2045837293133119</v>
      </c>
      <c r="L1719">
        <f t="shared" si="264"/>
        <v>0.10184603323308351</v>
      </c>
      <c r="N1719">
        <f t="shared" si="265"/>
        <v>2.2216084349857878E-3</v>
      </c>
      <c r="O1719">
        <f t="shared" si="266"/>
        <v>0.10362160843498579</v>
      </c>
      <c r="P1719">
        <f t="shared" si="267"/>
        <v>0.10405626113601654</v>
      </c>
      <c r="Q1719">
        <f t="shared" si="268"/>
        <v>2.2384984286965143E-3</v>
      </c>
      <c r="R1719">
        <f t="shared" si="269"/>
        <v>2.1985342922248097</v>
      </c>
    </row>
    <row r="1720" spans="1:18">
      <c r="A1720" t="s">
        <v>689</v>
      </c>
      <c r="B1720">
        <v>3.0030030000000001</v>
      </c>
      <c r="C1720">
        <v>4.2750383734029436</v>
      </c>
      <c r="D1720">
        <v>9.2410000000000006E-2</v>
      </c>
      <c r="E1720">
        <v>1.7492423823084791</v>
      </c>
      <c r="G1720" s="128">
        <f t="shared" si="261"/>
        <v>9.275941535993501E-2</v>
      </c>
      <c r="H1720" s="128">
        <v>1.7559018524966008</v>
      </c>
      <c r="J1720">
        <f t="shared" si="262"/>
        <v>0.1283795306044416</v>
      </c>
      <c r="K1720">
        <f t="shared" si="263"/>
        <v>3.1313825306044416</v>
      </c>
      <c r="L1720">
        <f t="shared" si="264"/>
        <v>9.2774471458959978E-2</v>
      </c>
      <c r="N1720">
        <f t="shared" si="265"/>
        <v>1.6164748854912657E-3</v>
      </c>
      <c r="O1720">
        <f t="shared" si="266"/>
        <v>9.4026474885491276E-2</v>
      </c>
      <c r="P1720">
        <f t="shared" si="267"/>
        <v>9.4388179652605125E-2</v>
      </c>
      <c r="Q1720">
        <f t="shared" si="268"/>
        <v>1.6287642926701151E-3</v>
      </c>
      <c r="R1720">
        <f t="shared" si="269"/>
        <v>1.7559018524966008</v>
      </c>
    </row>
    <row r="1721" spans="1:18">
      <c r="A1721" t="s">
        <v>635</v>
      </c>
      <c r="B1721">
        <v>3.0581040000000002</v>
      </c>
      <c r="C1721">
        <v>8.571235585059565</v>
      </c>
      <c r="D1721">
        <v>9.1999999999999998E-2</v>
      </c>
      <c r="E1721">
        <v>2.3097564090585712</v>
      </c>
      <c r="G1721" s="128">
        <f t="shared" si="261"/>
        <v>9.2352701596388753E-2</v>
      </c>
      <c r="H1721" s="128">
        <v>2.3187518268484415</v>
      </c>
      <c r="J1721">
        <f t="shared" si="262"/>
        <v>0.26211729827613001</v>
      </c>
      <c r="K1721">
        <f t="shared" si="263"/>
        <v>3.3202212982761301</v>
      </c>
      <c r="L1721">
        <f t="shared" si="264"/>
        <v>9.2383186796734199E-2</v>
      </c>
      <c r="N1721">
        <f t="shared" si="265"/>
        <v>2.1249758963338855E-3</v>
      </c>
      <c r="O1721">
        <f t="shared" si="266"/>
        <v>9.4124975896333882E-2</v>
      </c>
      <c r="P1721">
        <f t="shared" si="267"/>
        <v>9.4494131551798907E-2</v>
      </c>
      <c r="Q1721">
        <f t="shared" si="268"/>
        <v>2.141429955410154E-3</v>
      </c>
      <c r="R1721">
        <f t="shared" si="269"/>
        <v>2.3187518268484415</v>
      </c>
    </row>
    <row r="1722" spans="1:18">
      <c r="A1722" t="s">
        <v>75</v>
      </c>
      <c r="B1722">
        <v>3.0911900000000001</v>
      </c>
      <c r="C1722">
        <v>2.8973380662824137</v>
      </c>
      <c r="D1722">
        <v>8.949E-2</v>
      </c>
      <c r="E1722">
        <v>1.5975432239302985</v>
      </c>
      <c r="G1722" s="128">
        <f t="shared" si="261"/>
        <v>8.9826900100050941E-2</v>
      </c>
      <c r="H1722" s="128">
        <v>1.6040095976467914</v>
      </c>
      <c r="J1722">
        <f t="shared" si="262"/>
        <v>8.9562224571115345E-2</v>
      </c>
      <c r="K1722">
        <f t="shared" si="263"/>
        <v>3.1807522245711155</v>
      </c>
      <c r="L1722">
        <f t="shared" si="264"/>
        <v>8.9836739872782012E-2</v>
      </c>
      <c r="N1722">
        <f t="shared" si="265"/>
        <v>1.4296414310952241E-3</v>
      </c>
      <c r="O1722">
        <f t="shared" si="266"/>
        <v>9.0919641431095224E-2</v>
      </c>
      <c r="P1722">
        <f t="shared" si="267"/>
        <v>9.1267732198924353E-2</v>
      </c>
      <c r="Q1722">
        <f t="shared" si="268"/>
        <v>1.4408320988734125E-3</v>
      </c>
      <c r="R1722">
        <f t="shared" si="269"/>
        <v>1.6040095976467914</v>
      </c>
    </row>
    <row r="1723" spans="1:18">
      <c r="A1723" t="s">
        <v>3081</v>
      </c>
      <c r="B1723">
        <v>3.1857280000000001</v>
      </c>
      <c r="C1723">
        <v>3.6756737966137578</v>
      </c>
      <c r="D1723">
        <v>8.9340000000000003E-2</v>
      </c>
      <c r="E1723">
        <v>1.70496166597671</v>
      </c>
      <c r="G1723" s="128">
        <f t="shared" si="261"/>
        <v>8.9686076329074549E-2</v>
      </c>
      <c r="H1723" s="128">
        <v>1.7120867692230277</v>
      </c>
      <c r="J1723">
        <f t="shared" si="262"/>
        <v>0.11709696932738754</v>
      </c>
      <c r="K1723">
        <f t="shared" si="263"/>
        <v>3.3028249693273874</v>
      </c>
      <c r="L1723">
        <f t="shared" si="264"/>
        <v>8.9698903412276626E-2</v>
      </c>
      <c r="N1723">
        <f t="shared" si="265"/>
        <v>1.5232127523835926E-3</v>
      </c>
      <c r="O1723">
        <f t="shared" si="266"/>
        <v>9.0863212752383599E-2</v>
      </c>
      <c r="P1723">
        <f t="shared" si="267"/>
        <v>9.12215797757399E-2</v>
      </c>
      <c r="Q1723">
        <f t="shared" si="268"/>
        <v>1.5355034466653511E-3</v>
      </c>
      <c r="R1723">
        <f t="shared" si="269"/>
        <v>1.7120867692230277</v>
      </c>
    </row>
    <row r="1724" spans="1:18">
      <c r="A1724" t="s">
        <v>3082</v>
      </c>
      <c r="B1724">
        <v>3.2154340000000001</v>
      </c>
      <c r="C1724">
        <v>9.9167110336440008</v>
      </c>
      <c r="D1724">
        <v>8.8319999999999996E-2</v>
      </c>
      <c r="E1724">
        <v>1.735630509449783</v>
      </c>
      <c r="G1724" s="128">
        <f t="shared" si="261"/>
        <v>8.8661021998261189E-2</v>
      </c>
      <c r="H1724" s="128">
        <v>1.7430366115493368</v>
      </c>
      <c r="J1724">
        <f t="shared" si="262"/>
        <v>0.31886529825754062</v>
      </c>
      <c r="K1724">
        <f t="shared" si="263"/>
        <v>3.5342992982575407</v>
      </c>
      <c r="L1724">
        <f t="shared" si="264"/>
        <v>8.8695143165438181E-2</v>
      </c>
      <c r="N1724">
        <f t="shared" si="265"/>
        <v>1.5329088659460481E-3</v>
      </c>
      <c r="O1724">
        <f t="shared" si="266"/>
        <v>8.9852908865946046E-2</v>
      </c>
      <c r="P1724">
        <f t="shared" si="267"/>
        <v>9.0206416071864692E-2</v>
      </c>
      <c r="Q1724">
        <f t="shared" si="268"/>
        <v>1.5453940736035038E-3</v>
      </c>
      <c r="R1724">
        <f t="shared" si="269"/>
        <v>1.7430366115493368</v>
      </c>
    </row>
    <row r="1725" spans="1:18">
      <c r="A1725" t="s">
        <v>3083</v>
      </c>
      <c r="B1725">
        <v>3.2195749999999999</v>
      </c>
      <c r="C1725">
        <v>3.904508046006276</v>
      </c>
      <c r="D1725">
        <v>9.5200000000000007E-2</v>
      </c>
      <c r="E1725">
        <v>1.8476424246813508</v>
      </c>
      <c r="G1725" s="128">
        <f t="shared" si="261"/>
        <v>9.5597573616397022E-2</v>
      </c>
      <c r="H1725" s="128">
        <v>1.8549639186809328</v>
      </c>
      <c r="J1725">
        <f t="shared" si="262"/>
        <v>0.12570856492220656</v>
      </c>
      <c r="K1725">
        <f t="shared" si="263"/>
        <v>3.3452835649222066</v>
      </c>
      <c r="L1725">
        <f t="shared" si="264"/>
        <v>9.5613228493157482E-2</v>
      </c>
      <c r="N1725">
        <f t="shared" si="265"/>
        <v>1.7589555882966462E-3</v>
      </c>
      <c r="O1725">
        <f t="shared" si="266"/>
        <v>9.6958955588296647E-2</v>
      </c>
      <c r="P1725">
        <f t="shared" si="267"/>
        <v>9.737087411411563E-2</v>
      </c>
      <c r="Q1725">
        <f t="shared" si="268"/>
        <v>1.7733004977186079E-3</v>
      </c>
      <c r="R1725">
        <f t="shared" si="269"/>
        <v>1.8549639186809328</v>
      </c>
    </row>
    <row r="1726" spans="1:18">
      <c r="A1726" t="s">
        <v>640</v>
      </c>
      <c r="B1726">
        <v>3.233107</v>
      </c>
      <c r="C1726">
        <v>3.2495148963644369</v>
      </c>
      <c r="D1726">
        <v>9.8089999999999997E-2</v>
      </c>
      <c r="E1726">
        <v>1.8133667566844247</v>
      </c>
      <c r="G1726" s="128">
        <f t="shared" si="261"/>
        <v>9.8512927171554882E-2</v>
      </c>
      <c r="H1726" s="128">
        <v>1.8203693273275756</v>
      </c>
      <c r="J1726">
        <f t="shared" si="262"/>
        <v>0.10506029358040135</v>
      </c>
      <c r="K1726">
        <f t="shared" si="263"/>
        <v>3.3381672935804012</v>
      </c>
      <c r="L1726">
        <f t="shared" si="264"/>
        <v>9.8526786496070232E-2</v>
      </c>
      <c r="N1726">
        <f t="shared" si="265"/>
        <v>1.7787314516317522E-3</v>
      </c>
      <c r="O1726">
        <f t="shared" si="266"/>
        <v>9.9868731451631748E-2</v>
      </c>
      <c r="P1726">
        <f t="shared" si="267"/>
        <v>0.10030622628123842</v>
      </c>
      <c r="Q1726">
        <f t="shared" si="268"/>
        <v>1.7932991096835382E-3</v>
      </c>
      <c r="R1726">
        <f t="shared" si="269"/>
        <v>1.8203693273275756</v>
      </c>
    </row>
    <row r="1727" spans="1:18">
      <c r="A1727" t="s">
        <v>649</v>
      </c>
      <c r="B1727">
        <v>3.246753</v>
      </c>
      <c r="C1727">
        <v>3.9788710656407718</v>
      </c>
      <c r="D1727">
        <v>9.5030000000000003E-2</v>
      </c>
      <c r="E1727">
        <v>1.8309260871350979</v>
      </c>
      <c r="G1727" s="128">
        <f t="shared" si="261"/>
        <v>9.5429559121903818E-2</v>
      </c>
      <c r="H1727" s="128">
        <v>1.838255972001309</v>
      </c>
      <c r="J1727">
        <f t="shared" si="262"/>
        <v>0.12918411568982371</v>
      </c>
      <c r="K1727">
        <f t="shared" si="263"/>
        <v>3.3759371156898239</v>
      </c>
      <c r="L1727">
        <f t="shared" si="264"/>
        <v>9.5445593068201454E-2</v>
      </c>
      <c r="N1727">
        <f t="shared" si="265"/>
        <v>1.7399290606044835E-3</v>
      </c>
      <c r="O1727">
        <f t="shared" si="266"/>
        <v>9.6769929060604484E-2</v>
      </c>
      <c r="P1727">
        <f t="shared" si="267"/>
        <v>9.7183798691516735E-2</v>
      </c>
      <c r="Q1727">
        <f t="shared" si="268"/>
        <v>1.754239569612917E-3</v>
      </c>
      <c r="R1727">
        <f t="shared" si="269"/>
        <v>1.838255972001309</v>
      </c>
    </row>
    <row r="1728" spans="1:18">
      <c r="A1728" t="s">
        <v>3084</v>
      </c>
      <c r="B1728">
        <v>3.311258</v>
      </c>
      <c r="C1728">
        <v>4.3077783431251575</v>
      </c>
      <c r="D1728">
        <v>8.7359999999999993E-2</v>
      </c>
      <c r="E1728">
        <v>1.8689453347234135</v>
      </c>
      <c r="G1728" s="128">
        <f t="shared" si="261"/>
        <v>8.7703216186237193E-2</v>
      </c>
      <c r="H1728" s="128">
        <v>1.8772496739025173</v>
      </c>
      <c r="J1728">
        <f t="shared" si="262"/>
        <v>0.14264165500899922</v>
      </c>
      <c r="K1728">
        <f t="shared" si="263"/>
        <v>3.4538996550089993</v>
      </c>
      <c r="L1728">
        <f t="shared" si="264"/>
        <v>8.7718130608217551E-2</v>
      </c>
      <c r="N1728">
        <f t="shared" si="265"/>
        <v>1.632710644414374E-3</v>
      </c>
      <c r="O1728">
        <f t="shared" si="266"/>
        <v>8.8992710644414372E-2</v>
      </c>
      <c r="P1728">
        <f t="shared" si="267"/>
        <v>8.934962452609535E-2</v>
      </c>
      <c r="Q1728">
        <f t="shared" si="268"/>
        <v>1.6464083398581575E-3</v>
      </c>
      <c r="R1728">
        <f t="shared" si="269"/>
        <v>1.8772496739025173</v>
      </c>
    </row>
    <row r="1729" spans="1:18">
      <c r="A1729" t="s">
        <v>3085</v>
      </c>
      <c r="B1729">
        <v>3.3333330000000001</v>
      </c>
      <c r="C1729">
        <v>4.6141082778799056</v>
      </c>
      <c r="D1729">
        <v>9.0050000000000005E-2</v>
      </c>
      <c r="E1729">
        <v>1.7072394904298662</v>
      </c>
      <c r="G1729" s="128">
        <f t="shared" si="261"/>
        <v>9.0418243206107904E-2</v>
      </c>
      <c r="H1729" s="128">
        <v>1.7146470022897184</v>
      </c>
      <c r="J1729">
        <f t="shared" si="262"/>
        <v>0.15380359388230258</v>
      </c>
      <c r="K1729">
        <f t="shared" si="263"/>
        <v>3.4871365938823029</v>
      </c>
      <c r="L1729">
        <f t="shared" si="264"/>
        <v>9.0435384532662907E-2</v>
      </c>
      <c r="N1729">
        <f t="shared" si="265"/>
        <v>1.5373691611320944E-3</v>
      </c>
      <c r="O1729">
        <f t="shared" si="266"/>
        <v>9.1587369161132096E-2</v>
      </c>
      <c r="P1729">
        <f t="shared" si="267"/>
        <v>9.196859690276446E-2</v>
      </c>
      <c r="Q1729">
        <f t="shared" si="268"/>
        <v>1.5503536966565562E-3</v>
      </c>
      <c r="R1729">
        <f t="shared" si="269"/>
        <v>1.7146470022897184</v>
      </c>
    </row>
    <row r="1730" spans="1:18">
      <c r="A1730" t="s">
        <v>3086</v>
      </c>
      <c r="B1730">
        <v>3.0211480000000002</v>
      </c>
      <c r="C1730">
        <v>4.0415440566862966</v>
      </c>
      <c r="D1730">
        <v>0.10100000000000001</v>
      </c>
      <c r="E1730">
        <v>2.0571291298403134</v>
      </c>
      <c r="G1730" s="128">
        <f t="shared" si="261"/>
        <v>0.10141724670210951</v>
      </c>
      <c r="H1730" s="128">
        <v>2.0643357828869275</v>
      </c>
      <c r="J1730">
        <f t="shared" si="262"/>
        <v>0.12210102743769692</v>
      </c>
      <c r="K1730">
        <f t="shared" si="263"/>
        <v>3.143249027437697</v>
      </c>
      <c r="L1730">
        <f t="shared" si="264"/>
        <v>0.10143424415063032</v>
      </c>
      <c r="N1730">
        <f t="shared" si="265"/>
        <v>2.0777004211387168E-3</v>
      </c>
      <c r="O1730">
        <f t="shared" si="266"/>
        <v>0.10307770042113873</v>
      </c>
      <c r="P1730">
        <f t="shared" si="267"/>
        <v>0.10351083921579987</v>
      </c>
      <c r="Q1730">
        <f t="shared" si="268"/>
        <v>2.0935925136903594E-3</v>
      </c>
      <c r="R1730">
        <f t="shared" si="269"/>
        <v>2.0643357828869275</v>
      </c>
    </row>
    <row r="1731" spans="1:18">
      <c r="A1731" t="s">
        <v>3087</v>
      </c>
      <c r="B1731">
        <v>3.0864199999999999</v>
      </c>
      <c r="C1731">
        <v>4.3597486946368722</v>
      </c>
      <c r="D1731">
        <v>9.7500000000000003E-2</v>
      </c>
      <c r="E1731">
        <v>1.9558100366365552</v>
      </c>
      <c r="G1731" s="128">
        <f t="shared" si="261"/>
        <v>9.7898977773820797E-2</v>
      </c>
      <c r="H1731" s="128">
        <v>1.9630625274616307</v>
      </c>
      <c r="J1731">
        <f t="shared" si="262"/>
        <v>0.13456015566101134</v>
      </c>
      <c r="K1731">
        <f t="shared" si="263"/>
        <v>3.2209801556610111</v>
      </c>
      <c r="L1731">
        <f t="shared" si="264"/>
        <v>9.7916514122283735E-2</v>
      </c>
      <c r="N1731">
        <f t="shared" si="265"/>
        <v>1.9069147857206413E-3</v>
      </c>
      <c r="O1731">
        <f t="shared" si="266"/>
        <v>9.940691478572064E-2</v>
      </c>
      <c r="P1731">
        <f t="shared" si="267"/>
        <v>9.9820795921266664E-2</v>
      </c>
      <c r="Q1731">
        <f t="shared" si="268"/>
        <v>1.9218181474458668E-3</v>
      </c>
      <c r="R1731">
        <f t="shared" si="269"/>
        <v>1.9630625274616307</v>
      </c>
    </row>
    <row r="1732" spans="1:18">
      <c r="A1732" t="s">
        <v>3088</v>
      </c>
      <c r="B1732">
        <v>3.1347960000000001</v>
      </c>
      <c r="C1732">
        <v>5.5178802395727367</v>
      </c>
      <c r="D1732">
        <v>9.9400000000000002E-2</v>
      </c>
      <c r="E1732">
        <v>2.1418788384700278</v>
      </c>
      <c r="G1732" s="128">
        <f t="shared" si="261"/>
        <v>9.9820364839744144E-2</v>
      </c>
      <c r="H1732" s="128">
        <v>2.1497914871690496</v>
      </c>
      <c r="J1732">
        <f t="shared" si="262"/>
        <v>0.17297428903491657</v>
      </c>
      <c r="K1732">
        <f t="shared" si="263"/>
        <v>3.3077702890349165</v>
      </c>
      <c r="L1732">
        <f t="shared" si="264"/>
        <v>9.9843754458841666E-2</v>
      </c>
      <c r="N1732">
        <f t="shared" si="265"/>
        <v>2.129027565439208E-3</v>
      </c>
      <c r="O1732">
        <f t="shared" si="266"/>
        <v>0.10152902756543922</v>
      </c>
      <c r="P1732">
        <f t="shared" si="267"/>
        <v>0.10196629454553005</v>
      </c>
      <c r="Q1732">
        <f t="shared" si="268"/>
        <v>2.1459297057859067E-3</v>
      </c>
      <c r="R1732">
        <f t="shared" si="269"/>
        <v>2.1497914871690496</v>
      </c>
    </row>
    <row r="1733" spans="1:18">
      <c r="A1733" t="s">
        <v>3089</v>
      </c>
      <c r="B1733">
        <v>3.1525850000000002</v>
      </c>
      <c r="C1733">
        <v>2.9980369425666082</v>
      </c>
      <c r="D1733">
        <v>9.7519999999999996E-2</v>
      </c>
      <c r="E1733">
        <v>1.6212591386308164</v>
      </c>
      <c r="G1733" s="128">
        <f t="shared" ref="G1733:G1759" si="270">D1733-((B1733*(0.04645-D1733)/(398-B1733)))</f>
        <v>9.7927758819821575E-2</v>
      </c>
      <c r="H1733" s="128">
        <v>1.6273991594801227</v>
      </c>
      <c r="J1733">
        <f t="shared" ref="J1733:J1759" si="271">B1733*(C1733/100)</f>
        <v>9.4515662945813511E-2</v>
      </c>
      <c r="K1733">
        <f t="shared" ref="K1733:K1759" si="272">B1733+J1733</f>
        <v>3.2471006629458139</v>
      </c>
      <c r="L1733">
        <f t="shared" ref="L1733:L1759" si="273">D1733-((K1733*(0.04645-D1733)/(398-K1733)))</f>
        <v>9.7940084136519667E-2</v>
      </c>
      <c r="N1733">
        <f t="shared" si="265"/>
        <v>1.5810519119927721E-3</v>
      </c>
      <c r="O1733">
        <f t="shared" si="266"/>
        <v>9.9101051911992769E-2</v>
      </c>
      <c r="P1733">
        <f t="shared" si="267"/>
        <v>9.9521434343753074E-2</v>
      </c>
      <c r="Q1733">
        <f t="shared" si="268"/>
        <v>1.5936755239314981E-3</v>
      </c>
      <c r="R1733">
        <f t="shared" si="269"/>
        <v>1.6273991594801227</v>
      </c>
    </row>
    <row r="1734" spans="1:18">
      <c r="A1734" t="s">
        <v>3090</v>
      </c>
      <c r="B1734">
        <v>3.1725889999999999</v>
      </c>
      <c r="C1734">
        <v>3.4487469458091047</v>
      </c>
      <c r="D1734">
        <v>0.1008</v>
      </c>
      <c r="E1734">
        <v>1.8711680486971514</v>
      </c>
      <c r="G1734" s="128">
        <f t="shared" si="270"/>
        <v>0.10123672300186372</v>
      </c>
      <c r="H1734" s="128">
        <v>1.8780667437924756</v>
      </c>
      <c r="J1734">
        <f t="shared" si="271"/>
        <v>0.10941456624057561</v>
      </c>
      <c r="K1734">
        <f t="shared" si="272"/>
        <v>3.2820035662405753</v>
      </c>
      <c r="L1734">
        <f t="shared" si="273"/>
        <v>0.10125190970626319</v>
      </c>
      <c r="N1734">
        <f t="shared" si="265"/>
        <v>1.8861373930867285E-3</v>
      </c>
      <c r="O1734">
        <f t="shared" si="266"/>
        <v>0.10268613739308673</v>
      </c>
      <c r="P1734">
        <f t="shared" si="267"/>
        <v>0.10313801622906703</v>
      </c>
      <c r="Q1734">
        <f t="shared" si="268"/>
        <v>1.9012932272033101E-3</v>
      </c>
      <c r="R1734">
        <f t="shared" si="269"/>
        <v>1.8780667437924756</v>
      </c>
    </row>
    <row r="1735" spans="1:18">
      <c r="A1735" t="s">
        <v>3091</v>
      </c>
      <c r="B1735">
        <v>3.2573289999999999</v>
      </c>
      <c r="C1735">
        <v>5.4002719855538777</v>
      </c>
      <c r="D1735">
        <v>8.8099999999999998E-2</v>
      </c>
      <c r="E1735">
        <v>1.9670675909971669</v>
      </c>
      <c r="G1735" s="128">
        <f t="shared" si="270"/>
        <v>8.8443686565494201E-2</v>
      </c>
      <c r="H1735" s="128">
        <v>1.9755924207588156</v>
      </c>
      <c r="J1735">
        <f t="shared" si="271"/>
        <v>0.17590462546432226</v>
      </c>
      <c r="K1735">
        <f t="shared" si="272"/>
        <v>3.4332336254643221</v>
      </c>
      <c r="L1735">
        <f t="shared" si="273"/>
        <v>8.8462408070538956E-2</v>
      </c>
      <c r="N1735">
        <f t="shared" si="265"/>
        <v>1.732986547668504E-3</v>
      </c>
      <c r="O1735">
        <f t="shared" si="266"/>
        <v>8.9832986547668497E-2</v>
      </c>
      <c r="P1735">
        <f t="shared" si="267"/>
        <v>9.0190973333921787E-2</v>
      </c>
      <c r="Q1735">
        <f t="shared" si="268"/>
        <v>1.7472867684275861E-3</v>
      </c>
      <c r="R1735">
        <f t="shared" si="269"/>
        <v>1.9755924207588156</v>
      </c>
    </row>
    <row r="1736" spans="1:18">
      <c r="A1736" t="s">
        <v>3092</v>
      </c>
      <c r="B1736">
        <v>3.3444820000000002</v>
      </c>
      <c r="C1736">
        <v>5.8245184168558959</v>
      </c>
      <c r="D1736">
        <v>9.1289999999999996E-2</v>
      </c>
      <c r="E1736">
        <v>1.5979313263809896</v>
      </c>
      <c r="G1736" s="128">
        <f t="shared" si="270"/>
        <v>9.1669993604650418E-2</v>
      </c>
      <c r="H1736" s="128">
        <v>1.6047929566308035</v>
      </c>
      <c r="J1736">
        <f t="shared" si="271"/>
        <v>0.19479997003843041</v>
      </c>
      <c r="K1736">
        <f t="shared" si="272"/>
        <v>3.5392819700384308</v>
      </c>
      <c r="L1736">
        <f t="shared" si="273"/>
        <v>9.1692324987717705E-2</v>
      </c>
      <c r="N1736">
        <f t="shared" si="265"/>
        <v>1.4587515078532053E-3</v>
      </c>
      <c r="O1736">
        <f t="shared" si="266"/>
        <v>9.2748751507853208E-2</v>
      </c>
      <c r="P1736">
        <f t="shared" si="267"/>
        <v>9.3141107205361756E-2</v>
      </c>
      <c r="Q1736">
        <f t="shared" si="268"/>
        <v>1.4711136007113379E-3</v>
      </c>
      <c r="R1736">
        <f t="shared" si="269"/>
        <v>1.6047929566308035</v>
      </c>
    </row>
    <row r="1737" spans="1:18">
      <c r="A1737" t="s">
        <v>646</v>
      </c>
      <c r="B1737">
        <v>3.4482759999999999</v>
      </c>
      <c r="C1737">
        <v>5.9774533981646156</v>
      </c>
      <c r="D1737">
        <v>9.3920000000000003E-2</v>
      </c>
      <c r="E1737">
        <v>1.7636077665610543</v>
      </c>
      <c r="G1737" s="128">
        <f t="shared" si="270"/>
        <v>9.4334875038589366E-2</v>
      </c>
      <c r="H1737" s="128">
        <v>1.7711972727006771</v>
      </c>
      <c r="J1737">
        <f t="shared" si="271"/>
        <v>0.20611909094009487</v>
      </c>
      <c r="K1737">
        <f t="shared" si="272"/>
        <v>3.6543950909400946</v>
      </c>
      <c r="L1737">
        <f t="shared" si="273"/>
        <v>9.435990381230934E-2</v>
      </c>
      <c r="N1737">
        <f t="shared" si="265"/>
        <v>1.6563804143541422E-3</v>
      </c>
      <c r="O1737">
        <f t="shared" si="266"/>
        <v>9.5576380414354151E-2</v>
      </c>
      <c r="P1737">
        <f t="shared" si="267"/>
        <v>9.6005731772478453E-2</v>
      </c>
      <c r="Q1737">
        <f t="shared" si="268"/>
        <v>1.6708567338890867E-3</v>
      </c>
      <c r="R1737">
        <f t="shared" si="269"/>
        <v>1.7711972727006771</v>
      </c>
    </row>
    <row r="1738" spans="1:18">
      <c r="A1738" t="s">
        <v>3093</v>
      </c>
      <c r="B1738">
        <v>3.544842</v>
      </c>
      <c r="C1738">
        <v>3.2556252732620767</v>
      </c>
      <c r="D1738">
        <v>9.1069999999999998E-2</v>
      </c>
      <c r="E1738">
        <v>1.6792319842820991</v>
      </c>
      <c r="G1738" s="128">
        <f t="shared" si="270"/>
        <v>9.1470985630006635E-2</v>
      </c>
      <c r="H1738" s="128">
        <v>1.6868952220469069</v>
      </c>
      <c r="J1738">
        <f t="shared" si="271"/>
        <v>0.11540677204920888</v>
      </c>
      <c r="K1738">
        <f t="shared" si="272"/>
        <v>3.6602487720492087</v>
      </c>
      <c r="L1738">
        <f t="shared" si="273"/>
        <v>9.1484161391795438E-2</v>
      </c>
      <c r="N1738">
        <f t="shared" si="265"/>
        <v>1.5292765680857076E-3</v>
      </c>
      <c r="O1738">
        <f t="shared" si="266"/>
        <v>9.2599276568085712E-2</v>
      </c>
      <c r="P1738">
        <f t="shared" si="267"/>
        <v>9.301400531615843E-2</v>
      </c>
      <c r="Q1738">
        <f t="shared" si="268"/>
        <v>1.5430196861517947E-3</v>
      </c>
      <c r="R1738">
        <f t="shared" si="269"/>
        <v>1.6868952220469069</v>
      </c>
    </row>
    <row r="1739" spans="1:18">
      <c r="A1739" t="s">
        <v>3094</v>
      </c>
      <c r="B1739">
        <v>3.38524</v>
      </c>
      <c r="C1739">
        <v>3.0022170176830949</v>
      </c>
      <c r="D1739">
        <v>9.0789999999999996E-2</v>
      </c>
      <c r="E1739">
        <v>1.6663568116304843</v>
      </c>
      <c r="G1739" s="128">
        <f t="shared" si="270"/>
        <v>9.1170374879033914E-2</v>
      </c>
      <c r="H1739" s="128">
        <v>1.6736399090196936</v>
      </c>
      <c r="J1739">
        <f t="shared" si="271"/>
        <v>0.1016322513694152</v>
      </c>
      <c r="K1739">
        <f t="shared" si="272"/>
        <v>3.486872251369415</v>
      </c>
      <c r="L1739">
        <f t="shared" si="273"/>
        <v>9.1181895490292098E-2</v>
      </c>
      <c r="N1739">
        <f t="shared" si="265"/>
        <v>1.5128853492793167E-3</v>
      </c>
      <c r="O1739">
        <f t="shared" si="266"/>
        <v>9.2302885349279315E-2</v>
      </c>
      <c r="P1739">
        <f t="shared" si="267"/>
        <v>9.269623865821229E-2</v>
      </c>
      <c r="Q1739">
        <f t="shared" si="268"/>
        <v>1.5258637791783769E-3</v>
      </c>
      <c r="R1739">
        <f t="shared" si="269"/>
        <v>1.6736399090196936</v>
      </c>
    </row>
    <row r="1740" spans="1:18">
      <c r="A1740" t="s">
        <v>3095</v>
      </c>
      <c r="B1740">
        <v>3.5778180000000002</v>
      </c>
      <c r="C1740">
        <v>3.8990911116718445</v>
      </c>
      <c r="D1740">
        <v>8.7650000000000006E-2</v>
      </c>
      <c r="E1740">
        <v>1.7013856971095047</v>
      </c>
      <c r="G1740" s="128">
        <f t="shared" si="270"/>
        <v>8.8023726702825253E-2</v>
      </c>
      <c r="H1740" s="128">
        <v>1.7095298451158505</v>
      </c>
      <c r="J1740">
        <f t="shared" si="271"/>
        <v>0.13950238362979536</v>
      </c>
      <c r="K1740">
        <f t="shared" si="272"/>
        <v>3.7173203836297954</v>
      </c>
      <c r="L1740">
        <f t="shared" si="273"/>
        <v>8.8038436032631631E-2</v>
      </c>
      <c r="N1740">
        <f t="shared" si="265"/>
        <v>1.4912645635164808E-3</v>
      </c>
      <c r="O1740">
        <f t="shared" si="266"/>
        <v>8.9141264563516481E-2</v>
      </c>
      <c r="P1740">
        <f t="shared" si="267"/>
        <v>8.9528518581593261E-2</v>
      </c>
      <c r="Q1740">
        <f t="shared" si="268"/>
        <v>1.5047918787680081E-3</v>
      </c>
      <c r="R1740">
        <f t="shared" si="269"/>
        <v>1.7095298451158505</v>
      </c>
    </row>
    <row r="1741" spans="1:18">
      <c r="A1741" t="s">
        <v>3096</v>
      </c>
      <c r="B1741">
        <v>3.5971220000000002</v>
      </c>
      <c r="C1741">
        <v>6.1979495070399766</v>
      </c>
      <c r="D1741">
        <v>8.9569999999999997E-2</v>
      </c>
      <c r="E1741">
        <v>1.6435591594686354</v>
      </c>
      <c r="G1741" s="128">
        <f t="shared" si="270"/>
        <v>8.9963272740367778E-2</v>
      </c>
      <c r="H1741" s="128">
        <v>1.6512988020529096</v>
      </c>
      <c r="J1741">
        <f t="shared" si="271"/>
        <v>0.22294780526662655</v>
      </c>
      <c r="K1741">
        <f t="shared" si="272"/>
        <v>3.8200698052666269</v>
      </c>
      <c r="L1741">
        <f t="shared" si="273"/>
        <v>8.9987883807330624E-2</v>
      </c>
      <c r="N1741">
        <f t="shared" si="265"/>
        <v>1.4721359391360567E-3</v>
      </c>
      <c r="O1741">
        <f t="shared" si="266"/>
        <v>9.1042135939136057E-2</v>
      </c>
      <c r="P1741">
        <f t="shared" si="267"/>
        <v>9.1448835185417063E-2</v>
      </c>
      <c r="Q1741">
        <f t="shared" si="268"/>
        <v>1.4855624450492849E-3</v>
      </c>
      <c r="R1741">
        <f t="shared" si="269"/>
        <v>1.6512988020529096</v>
      </c>
    </row>
    <row r="1742" spans="1:18">
      <c r="A1742" t="s">
        <v>3097</v>
      </c>
      <c r="B1742">
        <v>3.5971220000000002</v>
      </c>
      <c r="C1742">
        <v>4.5767397909114331</v>
      </c>
      <c r="D1742">
        <v>8.77E-2</v>
      </c>
      <c r="E1742">
        <v>1.9706872241521023</v>
      </c>
      <c r="G1742" s="128">
        <f t="shared" si="270"/>
        <v>8.8076217544994687E-2</v>
      </c>
      <c r="H1742" s="128">
        <v>1.9801661659396299</v>
      </c>
      <c r="J1742">
        <f t="shared" si="271"/>
        <v>0.16463091390162918</v>
      </c>
      <c r="K1742">
        <f t="shared" si="272"/>
        <v>3.7617529139016295</v>
      </c>
      <c r="L1742">
        <f t="shared" si="273"/>
        <v>8.8093600338996422E-2</v>
      </c>
      <c r="N1742">
        <f t="shared" si="265"/>
        <v>1.7282926955813937E-3</v>
      </c>
      <c r="O1742">
        <f t="shared" si="266"/>
        <v>8.9428292695581391E-2</v>
      </c>
      <c r="P1742">
        <f t="shared" si="267"/>
        <v>8.9820273005060056E-2</v>
      </c>
      <c r="Q1742">
        <f t="shared" si="268"/>
        <v>1.744055460065369E-3</v>
      </c>
      <c r="R1742">
        <f t="shared" si="269"/>
        <v>1.9801661659396299</v>
      </c>
    </row>
    <row r="1743" spans="1:18">
      <c r="A1743" t="s">
        <v>237</v>
      </c>
      <c r="B1743">
        <v>3.6231879999999999</v>
      </c>
      <c r="C1743">
        <v>4.2915601727875288</v>
      </c>
      <c r="D1743">
        <v>8.9179999999999995E-2</v>
      </c>
      <c r="E1743">
        <v>1.6955341202933558</v>
      </c>
      <c r="G1743" s="128">
        <f t="shared" si="270"/>
        <v>8.9572565735431722E-2</v>
      </c>
      <c r="H1743" s="128">
        <v>1.7036119879749692</v>
      </c>
      <c r="J1743">
        <f t="shared" si="271"/>
        <v>0.155491293193217</v>
      </c>
      <c r="K1743">
        <f t="shared" si="272"/>
        <v>3.7786792931932167</v>
      </c>
      <c r="L1743">
        <f t="shared" si="273"/>
        <v>8.9589574413450432E-2</v>
      </c>
      <c r="N1743">
        <f t="shared" si="265"/>
        <v>1.5120773284776146E-3</v>
      </c>
      <c r="O1743">
        <f t="shared" si="266"/>
        <v>9.0692077328477616E-2</v>
      </c>
      <c r="P1743">
        <f t="shared" si="267"/>
        <v>9.1098534703237297E-2</v>
      </c>
      <c r="Q1743">
        <f t="shared" si="268"/>
        <v>1.5259689678055743E-3</v>
      </c>
      <c r="R1743">
        <f t="shared" si="269"/>
        <v>1.7036119879749692</v>
      </c>
    </row>
    <row r="1744" spans="1:18">
      <c r="A1744" t="s">
        <v>637</v>
      </c>
      <c r="B1744">
        <v>3.6363639999999999</v>
      </c>
      <c r="C1744">
        <v>4.1199466891040348</v>
      </c>
      <c r="D1744">
        <v>9.1899999999999996E-2</v>
      </c>
      <c r="E1744">
        <v>2.0038532429263718</v>
      </c>
      <c r="G1744" s="128">
        <f t="shared" si="270"/>
        <v>9.2319087179224602E-2</v>
      </c>
      <c r="H1744" s="128">
        <v>2.0131499814402987</v>
      </c>
      <c r="J1744">
        <f t="shared" si="271"/>
        <v>0.14981625822177105</v>
      </c>
      <c r="K1744">
        <f t="shared" si="272"/>
        <v>3.786180258221771</v>
      </c>
      <c r="L1744">
        <f t="shared" si="273"/>
        <v>9.2336519178472479E-2</v>
      </c>
      <c r="N1744">
        <f t="shared" si="265"/>
        <v>1.8415411302493358E-3</v>
      </c>
      <c r="O1744">
        <f t="shared" si="266"/>
        <v>9.3741541130249337E-2</v>
      </c>
      <c r="P1744">
        <f t="shared" si="267"/>
        <v>9.4177608865639015E-2</v>
      </c>
      <c r="Q1744">
        <f t="shared" si="268"/>
        <v>1.8585216864144133E-3</v>
      </c>
      <c r="R1744">
        <f t="shared" si="269"/>
        <v>2.0131499814402987</v>
      </c>
    </row>
    <row r="1745" spans="1:18">
      <c r="A1745" t="s">
        <v>3098</v>
      </c>
      <c r="B1745">
        <v>3.6630039999999999</v>
      </c>
      <c r="C1745">
        <v>9.0870973236160761</v>
      </c>
      <c r="D1745">
        <v>8.7300000000000003E-2</v>
      </c>
      <c r="E1745">
        <v>2.0493520715187867</v>
      </c>
      <c r="G1745" s="128">
        <f t="shared" si="270"/>
        <v>8.7679456441870349E-2</v>
      </c>
      <c r="H1745" s="128">
        <v>2.0594370346258413</v>
      </c>
      <c r="J1745">
        <f t="shared" si="271"/>
        <v>0.33286073844794983</v>
      </c>
      <c r="K1745">
        <f t="shared" si="272"/>
        <v>3.99586473844795</v>
      </c>
      <c r="L1745">
        <f t="shared" si="273"/>
        <v>8.7714287719232287E-2</v>
      </c>
      <c r="N1745">
        <f t="shared" si="265"/>
        <v>1.789084358435901E-3</v>
      </c>
      <c r="O1745">
        <f t="shared" si="266"/>
        <v>8.9089084358435905E-2</v>
      </c>
      <c r="P1745">
        <f t="shared" si="267"/>
        <v>8.9485159639592859E-2</v>
      </c>
      <c r="Q1745">
        <f t="shared" si="268"/>
        <v>1.8057031977225108E-3</v>
      </c>
      <c r="R1745">
        <f t="shared" si="269"/>
        <v>2.0594370346258413</v>
      </c>
    </row>
    <row r="1746" spans="1:18">
      <c r="A1746" t="s">
        <v>3099</v>
      </c>
      <c r="B1746">
        <v>3.8022809999999998</v>
      </c>
      <c r="C1746">
        <v>7.220235993262917</v>
      </c>
      <c r="D1746">
        <v>8.4699999999999998E-2</v>
      </c>
      <c r="E1746">
        <v>1.8682080187354242</v>
      </c>
      <c r="G1746" s="128">
        <f t="shared" si="270"/>
        <v>8.5068944925959858E-2</v>
      </c>
      <c r="H1746" s="128">
        <v>1.8780474502248556</v>
      </c>
      <c r="J1746">
        <f t="shared" si="271"/>
        <v>0.27453366132699719</v>
      </c>
      <c r="K1746">
        <f t="shared" si="272"/>
        <v>4.0768146613269973</v>
      </c>
      <c r="L1746">
        <f t="shared" si="273"/>
        <v>8.5095859311154001E-2</v>
      </c>
      <c r="N1746">
        <f t="shared" si="265"/>
        <v>1.5823721918689043E-3</v>
      </c>
      <c r="O1746">
        <f t="shared" si="266"/>
        <v>8.6282372191868906E-2</v>
      </c>
      <c r="P1746">
        <f t="shared" si="267"/>
        <v>8.6666580077075034E-2</v>
      </c>
      <c r="Q1746">
        <f t="shared" si="268"/>
        <v>1.597635151115176E-3</v>
      </c>
      <c r="R1746">
        <f t="shared" si="269"/>
        <v>1.8780474502248556</v>
      </c>
    </row>
    <row r="1747" spans="1:18">
      <c r="A1747" t="s">
        <v>691</v>
      </c>
      <c r="B1747">
        <v>3.8167939999999998</v>
      </c>
      <c r="C1747">
        <v>7.2450017763605405</v>
      </c>
      <c r="D1747">
        <v>7.5300000000000006E-2</v>
      </c>
      <c r="E1747">
        <v>2.2022811418847374</v>
      </c>
      <c r="G1747" s="128">
        <f t="shared" si="270"/>
        <v>7.5579348549669065E-2</v>
      </c>
      <c r="H1747" s="128">
        <v>2.2153867125796562</v>
      </c>
      <c r="J1747">
        <f t="shared" si="271"/>
        <v>0.27652679310002254</v>
      </c>
      <c r="K1747">
        <f t="shared" si="272"/>
        <v>4.0933207931000224</v>
      </c>
      <c r="L1747">
        <f t="shared" si="273"/>
        <v>7.5599797670653127E-2</v>
      </c>
      <c r="N1747">
        <f t="shared" si="265"/>
        <v>1.6583176998392073E-3</v>
      </c>
      <c r="O1747">
        <f t="shared" si="266"/>
        <v>7.6958317699839213E-2</v>
      </c>
      <c r="P1747">
        <f t="shared" si="267"/>
        <v>7.7253723394892698E-2</v>
      </c>
      <c r="Q1747">
        <f t="shared" si="268"/>
        <v>1.6743748452236334E-3</v>
      </c>
      <c r="R1747">
        <f t="shared" si="269"/>
        <v>2.2153867125796562</v>
      </c>
    </row>
    <row r="1748" spans="1:18">
      <c r="A1748" t="s">
        <v>692</v>
      </c>
      <c r="B1748">
        <v>3.9808919999999999</v>
      </c>
      <c r="C1748">
        <v>3.8962053531245351</v>
      </c>
      <c r="D1748">
        <v>7.9829999999999998E-2</v>
      </c>
      <c r="E1748">
        <v>1.7069229086156372</v>
      </c>
      <c r="G1748" s="128">
        <f t="shared" si="270"/>
        <v>8.0167248047777417E-2</v>
      </c>
      <c r="H1748" s="128">
        <v>1.7169152154596494</v>
      </c>
      <c r="J1748">
        <f t="shared" si="271"/>
        <v>0.15510372720610635</v>
      </c>
      <c r="K1748">
        <f t="shared" si="272"/>
        <v>4.1359957272061063</v>
      </c>
      <c r="L1748">
        <f t="shared" si="273"/>
        <v>8.0180525907106046E-2</v>
      </c>
      <c r="N1748">
        <f t="shared" si="265"/>
        <v>1.3626365579478632E-3</v>
      </c>
      <c r="O1748">
        <f t="shared" si="266"/>
        <v>8.1192636557947867E-2</v>
      </c>
      <c r="P1748">
        <f t="shared" si="267"/>
        <v>8.1543651727324987E-2</v>
      </c>
      <c r="Q1748">
        <f t="shared" si="268"/>
        <v>1.3764036795475693E-3</v>
      </c>
      <c r="R1748">
        <f t="shared" si="269"/>
        <v>1.7169152154596494</v>
      </c>
    </row>
    <row r="1749" spans="1:18">
      <c r="A1749" t="s">
        <v>423</v>
      </c>
      <c r="B1749">
        <v>3.7537539999999998</v>
      </c>
      <c r="C1749">
        <v>2.7064168974939347</v>
      </c>
      <c r="D1749">
        <v>0.15462999999999999</v>
      </c>
      <c r="E1749">
        <v>1.547608170599527</v>
      </c>
      <c r="G1749" s="128">
        <f t="shared" si="270"/>
        <v>0.15566001895855719</v>
      </c>
      <c r="H1749" s="128">
        <v>1.5520052863128151</v>
      </c>
      <c r="J1749">
        <f t="shared" si="271"/>
        <v>0.10159223254635447</v>
      </c>
      <c r="K1749">
        <f t="shared" si="272"/>
        <v>3.8553462325463541</v>
      </c>
      <c r="L1749">
        <f t="shared" si="273"/>
        <v>0.15568816824216758</v>
      </c>
      <c r="N1749">
        <f t="shared" si="265"/>
        <v>2.3930665141980484E-3</v>
      </c>
      <c r="O1749">
        <f t="shared" si="266"/>
        <v>0.15702306651419803</v>
      </c>
      <c r="P1749">
        <f t="shared" si="267"/>
        <v>0.15807587068146953</v>
      </c>
      <c r="Q1749">
        <f t="shared" si="268"/>
        <v>2.4158517229123377E-3</v>
      </c>
      <c r="R1749">
        <f t="shared" si="269"/>
        <v>1.5520052863128151</v>
      </c>
    </row>
    <row r="1750" spans="1:18">
      <c r="A1750" t="s">
        <v>3100</v>
      </c>
      <c r="B1750">
        <v>3.9231069999999999</v>
      </c>
      <c r="C1750">
        <v>3.582105444931829</v>
      </c>
      <c r="D1750">
        <v>8.7249999999999994E-2</v>
      </c>
      <c r="E1750">
        <v>1.645530151569738</v>
      </c>
      <c r="G1750" s="128">
        <f t="shared" si="270"/>
        <v>8.7656171405741362E-2</v>
      </c>
      <c r="H1750" s="128">
        <v>1.6542109215343117</v>
      </c>
      <c r="J1750">
        <f t="shared" si="271"/>
        <v>0.14052982945750173</v>
      </c>
      <c r="K1750">
        <f t="shared" si="272"/>
        <v>4.0636368294575016</v>
      </c>
      <c r="L1750">
        <f t="shared" si="273"/>
        <v>8.7670870978519153E-2</v>
      </c>
      <c r="N1750">
        <f t="shared" si="265"/>
        <v>1.4357250572445963E-3</v>
      </c>
      <c r="O1750">
        <f t="shared" si="266"/>
        <v>8.8685725057244591E-2</v>
      </c>
      <c r="P1750">
        <f t="shared" si="267"/>
        <v>8.9106189366533972E-2</v>
      </c>
      <c r="Q1750">
        <f t="shared" si="268"/>
        <v>1.45001796079261E-3</v>
      </c>
      <c r="R1750">
        <f t="shared" si="269"/>
        <v>1.6542109215343117</v>
      </c>
    </row>
    <row r="1751" spans="1:18">
      <c r="A1751" t="s">
        <v>3101</v>
      </c>
      <c r="B1751">
        <v>3.9370080000000001</v>
      </c>
      <c r="C1751">
        <v>5.6111540643090523</v>
      </c>
      <c r="D1751">
        <v>8.43E-2</v>
      </c>
      <c r="E1751">
        <v>2.0824785207298171</v>
      </c>
      <c r="G1751" s="128">
        <f t="shared" si="270"/>
        <v>8.4678152112289698E-2</v>
      </c>
      <c r="H1751" s="128">
        <v>2.0938914078986528</v>
      </c>
      <c r="J1751">
        <f t="shared" si="271"/>
        <v>0.22091158440417252</v>
      </c>
      <c r="K1751">
        <f t="shared" si="272"/>
        <v>4.1579195844041728</v>
      </c>
      <c r="L1751">
        <f t="shared" si="273"/>
        <v>8.4699594822634561E-2</v>
      </c>
      <c r="N1751">
        <f t="shared" si="265"/>
        <v>1.7555293929752357E-3</v>
      </c>
      <c r="O1751">
        <f t="shared" si="266"/>
        <v>8.6055529392975241E-2</v>
      </c>
      <c r="P1751">
        <f t="shared" si="267"/>
        <v>8.6451220663736283E-2</v>
      </c>
      <c r="Q1751">
        <f t="shared" si="268"/>
        <v>1.7730685514465855E-3</v>
      </c>
      <c r="R1751">
        <f t="shared" si="269"/>
        <v>2.0938914078986528</v>
      </c>
    </row>
    <row r="1752" spans="1:18">
      <c r="A1752" t="s">
        <v>3102</v>
      </c>
      <c r="B1752">
        <v>4</v>
      </c>
      <c r="C1752">
        <v>5.3225933528685054</v>
      </c>
      <c r="D1752">
        <v>8.5300000000000001E-2</v>
      </c>
      <c r="E1752">
        <v>1.8705849032966348</v>
      </c>
      <c r="G1752" s="128">
        <f t="shared" si="270"/>
        <v>8.5694416243654828E-2</v>
      </c>
      <c r="H1752" s="128">
        <v>1.8808786715865178</v>
      </c>
      <c r="J1752">
        <f t="shared" si="271"/>
        <v>0.21290373411474023</v>
      </c>
      <c r="K1752">
        <f t="shared" si="272"/>
        <v>4.2129037341147404</v>
      </c>
      <c r="L1752">
        <f t="shared" si="273"/>
        <v>8.571563401041421E-2</v>
      </c>
      <c r="N1752">
        <f t="shared" si="265"/>
        <v>1.5956089225120295E-3</v>
      </c>
      <c r="O1752">
        <f t="shared" si="266"/>
        <v>8.6895608922512024E-2</v>
      </c>
      <c r="P1752">
        <f t="shared" si="267"/>
        <v>8.7306224241522304E-2</v>
      </c>
      <c r="Q1752">
        <f t="shared" si="268"/>
        <v>1.611807997867476E-3</v>
      </c>
      <c r="R1752">
        <f t="shared" si="269"/>
        <v>1.8808786715865178</v>
      </c>
    </row>
    <row r="1753" spans="1:18">
      <c r="A1753" t="s">
        <v>3103</v>
      </c>
      <c r="B1753">
        <v>4.078303</v>
      </c>
      <c r="C1753">
        <v>2.8435776099864425</v>
      </c>
      <c r="D1753">
        <v>8.5379999999999998E-2</v>
      </c>
      <c r="E1753">
        <v>1.6012632543699552</v>
      </c>
      <c r="G1753" s="128">
        <f t="shared" si="270"/>
        <v>8.5783045419937864E-2</v>
      </c>
      <c r="H1753" s="128">
        <v>1.610239951702835</v>
      </c>
      <c r="J1753">
        <f t="shared" si="271"/>
        <v>0.11596971097540539</v>
      </c>
      <c r="K1753">
        <f t="shared" si="272"/>
        <v>4.1942727109754054</v>
      </c>
      <c r="L1753">
        <f t="shared" si="273"/>
        <v>8.5794628394976175E-2</v>
      </c>
      <c r="N1753">
        <f t="shared" si="265"/>
        <v>1.3671585665810677E-3</v>
      </c>
      <c r="O1753">
        <f t="shared" si="266"/>
        <v>8.6747158566581065E-2</v>
      </c>
      <c r="P1753">
        <f t="shared" si="267"/>
        <v>8.7164358289077093E-2</v>
      </c>
      <c r="Q1753">
        <f t="shared" si="268"/>
        <v>1.3813128691392285E-3</v>
      </c>
      <c r="R1753">
        <f t="shared" si="269"/>
        <v>1.610239951702835</v>
      </c>
    </row>
    <row r="1754" spans="1:18">
      <c r="A1754" t="s">
        <v>3104</v>
      </c>
      <c r="B1754">
        <v>1888.931</v>
      </c>
      <c r="C1754">
        <v>2.9172202280095725</v>
      </c>
      <c r="D1754">
        <v>8.0699999999999994E-2</v>
      </c>
      <c r="E1754">
        <v>6.6204695683551051</v>
      </c>
      <c r="G1754" s="128">
        <f t="shared" si="270"/>
        <v>3.7307055088397781E-2</v>
      </c>
      <c r="H1754" s="128">
        <v>-3.8229347641274982</v>
      </c>
      <c r="J1754">
        <f t="shared" si="271"/>
        <v>55.104277225143498</v>
      </c>
      <c r="K1754">
        <f t="shared" si="272"/>
        <v>1944.0352772251435</v>
      </c>
      <c r="L1754">
        <f t="shared" si="273"/>
        <v>3.7632930816128528E-2</v>
      </c>
      <c r="N1754">
        <f t="shared" si="265"/>
        <v>5.3427189416625697E-3</v>
      </c>
      <c r="O1754">
        <f t="shared" si="266"/>
        <v>8.6042718941662558E-2</v>
      </c>
      <c r="P1754">
        <f t="shared" si="267"/>
        <v>3.5880830709951225E-2</v>
      </c>
      <c r="Q1754">
        <f t="shared" si="268"/>
        <v>-1.4262243784465556E-3</v>
      </c>
      <c r="R1754">
        <f t="shared" si="269"/>
        <v>-3.8229347641274982</v>
      </c>
    </row>
    <row r="1755" spans="1:18">
      <c r="A1755" t="s">
        <v>3105</v>
      </c>
      <c r="B1755">
        <v>1890.3589999999999</v>
      </c>
      <c r="C1755">
        <v>2.9771561684129373</v>
      </c>
      <c r="D1755">
        <v>6.3600000000000004E-2</v>
      </c>
      <c r="E1755">
        <v>10.021602043165052</v>
      </c>
      <c r="G1755" s="128">
        <f t="shared" si="270"/>
        <v>4.187623457224434E-2</v>
      </c>
      <c r="H1755" s="128">
        <v>-4.0591622200508306</v>
      </c>
      <c r="J1755">
        <f t="shared" si="271"/>
        <v>56.278939573649119</v>
      </c>
      <c r="K1755">
        <f t="shared" si="272"/>
        <v>1946.637939573649</v>
      </c>
      <c r="L1755">
        <f t="shared" si="273"/>
        <v>4.2042449451497252E-2</v>
      </c>
      <c r="N1755">
        <f t="shared" si="265"/>
        <v>6.3737388994529725E-3</v>
      </c>
      <c r="O1755">
        <f t="shared" si="266"/>
        <v>6.9973738899452978E-2</v>
      </c>
      <c r="P1755">
        <f t="shared" si="267"/>
        <v>4.0176410279307934E-2</v>
      </c>
      <c r="Q1755">
        <f t="shared" si="268"/>
        <v>-1.6998242929364069E-3</v>
      </c>
      <c r="R1755">
        <f t="shared" si="269"/>
        <v>-4.0591622200508306</v>
      </c>
    </row>
    <row r="1756" spans="1:18">
      <c r="A1756" t="s">
        <v>3106</v>
      </c>
      <c r="B1756">
        <v>1890.3589999999999</v>
      </c>
      <c r="C1756">
        <v>3.9518722195605096</v>
      </c>
      <c r="D1756">
        <v>4.8899999999999999E-2</v>
      </c>
      <c r="E1756">
        <v>11.349686832548526</v>
      </c>
      <c r="G1756" s="128">
        <f t="shared" si="270"/>
        <v>4.5796604938892045E-2</v>
      </c>
      <c r="H1756" s="128">
        <v>-3.2319841114117613</v>
      </c>
      <c r="J1756">
        <f t="shared" si="271"/>
        <v>74.704572170961853</v>
      </c>
      <c r="K1756">
        <f t="shared" si="272"/>
        <v>1965.0635721709618</v>
      </c>
      <c r="L1756">
        <f t="shared" si="273"/>
        <v>4.5827753387088742E-2</v>
      </c>
      <c r="N1756">
        <f t="shared" si="265"/>
        <v>5.5499968611162293E-3</v>
      </c>
      <c r="O1756">
        <f t="shared" si="266"/>
        <v>5.4449996861116227E-2</v>
      </c>
      <c r="P1756">
        <f t="shared" si="267"/>
        <v>4.431646594370104E-2</v>
      </c>
      <c r="Q1756">
        <f t="shared" si="268"/>
        <v>-1.4801389951910049E-3</v>
      </c>
      <c r="R1756">
        <f t="shared" si="269"/>
        <v>-3.2319841114117613</v>
      </c>
    </row>
    <row r="1757" spans="1:18">
      <c r="A1757" t="s">
        <v>3107</v>
      </c>
      <c r="B1757">
        <v>1956.9469999999999</v>
      </c>
      <c r="C1757">
        <v>3.4295913404125913</v>
      </c>
      <c r="D1757">
        <v>6.4000000000000001E-2</v>
      </c>
      <c r="E1757">
        <v>13.367946796815881</v>
      </c>
      <c r="G1757" s="128">
        <f t="shared" si="270"/>
        <v>4.1969475646061086E-2</v>
      </c>
      <c r="H1757" s="128">
        <v>-5.2043064378895574</v>
      </c>
      <c r="J1757">
        <f t="shared" si="271"/>
        <v>67.115284848463986</v>
      </c>
      <c r="K1757">
        <f t="shared" si="272"/>
        <v>2024.0622848484638</v>
      </c>
      <c r="L1757">
        <f t="shared" si="273"/>
        <v>4.2154408087510045E-2</v>
      </c>
      <c r="N1757">
        <f t="shared" si="265"/>
        <v>8.5554859499621626E-3</v>
      </c>
      <c r="O1757">
        <f t="shared" si="266"/>
        <v>7.2555485949962167E-2</v>
      </c>
      <c r="P1757">
        <f t="shared" si="267"/>
        <v>3.9785255523064639E-2</v>
      </c>
      <c r="Q1757">
        <f t="shared" si="268"/>
        <v>-2.184220122996447E-3</v>
      </c>
      <c r="R1757">
        <f t="shared" si="269"/>
        <v>-5.2043064378895574</v>
      </c>
    </row>
    <row r="1758" spans="1:18">
      <c r="A1758" t="s">
        <v>3108</v>
      </c>
      <c r="B1758">
        <v>2142.7040000000002</v>
      </c>
      <c r="C1758">
        <v>2.5194857309688627</v>
      </c>
      <c r="D1758">
        <v>5.4199999999999998E-2</v>
      </c>
      <c r="E1758">
        <v>8.8037955548049709</v>
      </c>
      <c r="G1758" s="128">
        <f t="shared" si="270"/>
        <v>4.4682078335350865E-2</v>
      </c>
      <c r="H1758" s="128">
        <v>-2.4361116287330415</v>
      </c>
      <c r="J1758">
        <f t="shared" si="271"/>
        <v>53.985121536899065</v>
      </c>
      <c r="K1758">
        <f t="shared" si="272"/>
        <v>2196.6891215368992</v>
      </c>
      <c r="L1758">
        <f t="shared" si="273"/>
        <v>4.4735140014988004E-2</v>
      </c>
      <c r="N1758">
        <f t="shared" si="265"/>
        <v>4.7716571907042938E-3</v>
      </c>
      <c r="O1758">
        <f t="shared" si="266"/>
        <v>5.8971657190704289E-2</v>
      </c>
      <c r="P1758">
        <f t="shared" si="267"/>
        <v>4.3593573029063776E-2</v>
      </c>
      <c r="Q1758">
        <f t="shared" si="268"/>
        <v>-1.0885053062870895E-3</v>
      </c>
      <c r="R1758">
        <f t="shared" si="269"/>
        <v>-2.4361116287330415</v>
      </c>
    </row>
    <row r="1759" spans="1:18">
      <c r="A1759" t="s">
        <v>3109</v>
      </c>
      <c r="B1759">
        <v>2380.9520000000002</v>
      </c>
      <c r="C1759">
        <v>6.1597939271123181</v>
      </c>
      <c r="D1759">
        <v>6.2700000000000006E-2</v>
      </c>
      <c r="E1759">
        <v>10.004499449631661</v>
      </c>
      <c r="G1759" s="128">
        <f t="shared" si="270"/>
        <v>4.3188448535315019E-2</v>
      </c>
      <c r="H1759" s="128">
        <v>-2.9151853501259488</v>
      </c>
      <c r="J1759">
        <f t="shared" si="271"/>
        <v>146.6617367034593</v>
      </c>
      <c r="K1759">
        <f t="shared" si="272"/>
        <v>2527.6137367034594</v>
      </c>
      <c r="L1759">
        <f t="shared" si="273"/>
        <v>4.3413064292583223E-2</v>
      </c>
      <c r="N1759">
        <f t="shared" si="265"/>
        <v>6.272821154919052E-3</v>
      </c>
      <c r="O1759">
        <f t="shared" si="266"/>
        <v>6.8972821154919053E-2</v>
      </c>
      <c r="P1759">
        <f t="shared" si="267"/>
        <v>4.1929425210666831E-2</v>
      </c>
      <c r="Q1759">
        <f t="shared" si="268"/>
        <v>-1.2590233246481883E-3</v>
      </c>
      <c r="R1759">
        <f t="shared" si="269"/>
        <v>-2.9151853501259488</v>
      </c>
    </row>
  </sheetData>
  <sortState xmlns:xlrd2="http://schemas.microsoft.com/office/spreadsheetml/2017/richdata2" ref="A3:R989">
    <sortCondition ref="B3:B989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46A384-ECD3-7E48-8F32-BA1D6FDD7DE9}">
  <dimension ref="A1:AY454"/>
  <sheetViews>
    <sheetView zoomScale="62" workbookViewId="0">
      <selection activeCell="O57" sqref="O57"/>
    </sheetView>
  </sheetViews>
  <sheetFormatPr baseColWidth="10" defaultColWidth="11" defaultRowHeight="16"/>
  <cols>
    <col min="6" max="6" width="11" customWidth="1"/>
    <col min="11" max="11" width="14.33203125" customWidth="1"/>
    <col min="13" max="13" width="13.83203125" customWidth="1"/>
    <col min="15" max="15" width="16" customWidth="1"/>
    <col min="17" max="17" width="16" customWidth="1"/>
    <col min="19" max="19" width="16.5" customWidth="1"/>
  </cols>
  <sheetData>
    <row r="1" spans="1:38" s="6" customFormat="1" ht="34">
      <c r="A1" s="6" t="s">
        <v>1865</v>
      </c>
      <c r="B1" s="6" t="s">
        <v>822</v>
      </c>
      <c r="C1" s="6" t="s">
        <v>824</v>
      </c>
      <c r="D1" s="6" t="s">
        <v>45</v>
      </c>
      <c r="E1" s="6" t="s">
        <v>1</v>
      </c>
      <c r="F1" s="7" t="s">
        <v>1864</v>
      </c>
      <c r="G1" s="2" t="s">
        <v>47</v>
      </c>
      <c r="H1" s="6" t="s">
        <v>1863</v>
      </c>
      <c r="I1" s="2" t="s">
        <v>47</v>
      </c>
      <c r="J1" s="6" t="s">
        <v>823</v>
      </c>
      <c r="K1" s="2" t="s">
        <v>43</v>
      </c>
      <c r="L1" s="2" t="s">
        <v>47</v>
      </c>
      <c r="M1" s="2" t="s">
        <v>46</v>
      </c>
      <c r="N1" s="2" t="s">
        <v>47</v>
      </c>
      <c r="O1" s="3" t="s">
        <v>48</v>
      </c>
      <c r="P1" s="2" t="s">
        <v>47</v>
      </c>
      <c r="Q1" s="3" t="s">
        <v>49</v>
      </c>
      <c r="R1" s="2" t="s">
        <v>47</v>
      </c>
      <c r="S1" s="6" t="s">
        <v>1861</v>
      </c>
      <c r="T1" s="6" t="s">
        <v>822</v>
      </c>
      <c r="U1" s="8" t="s">
        <v>825</v>
      </c>
      <c r="V1" s="8" t="s">
        <v>826</v>
      </c>
      <c r="W1" s="8" t="s">
        <v>827</v>
      </c>
      <c r="X1" s="8" t="s">
        <v>828</v>
      </c>
      <c r="Y1" s="8" t="s">
        <v>829</v>
      </c>
      <c r="Z1" s="8" t="s">
        <v>830</v>
      </c>
      <c r="AA1" s="8" t="s">
        <v>831</v>
      </c>
      <c r="AB1" s="8" t="s">
        <v>832</v>
      </c>
      <c r="AC1" s="8" t="s">
        <v>833</v>
      </c>
      <c r="AD1" s="8" t="s">
        <v>834</v>
      </c>
      <c r="AE1" s="8" t="s">
        <v>835</v>
      </c>
      <c r="AF1" s="8" t="s">
        <v>836</v>
      </c>
      <c r="AG1" s="8" t="s">
        <v>837</v>
      </c>
      <c r="AH1" s="8" t="s">
        <v>838</v>
      </c>
      <c r="AI1" s="8" t="s">
        <v>839</v>
      </c>
      <c r="AJ1" s="6" t="s">
        <v>1862</v>
      </c>
      <c r="AK1" s="6" t="s">
        <v>2</v>
      </c>
      <c r="AL1" s="6" t="s">
        <v>3</v>
      </c>
    </row>
    <row r="2" spans="1:38">
      <c r="S2" s="4"/>
    </row>
    <row r="3" spans="1:38">
      <c r="A3">
        <v>15</v>
      </c>
      <c r="B3" t="s">
        <v>324</v>
      </c>
      <c r="C3">
        <v>80.099999999999994</v>
      </c>
      <c r="D3">
        <v>30</v>
      </c>
      <c r="E3">
        <v>0.37453183520599254</v>
      </c>
      <c r="F3">
        <v>1.8683848442</v>
      </c>
      <c r="G3">
        <v>4.3917503597220575</v>
      </c>
      <c r="H3">
        <v>0.18099999999999999</v>
      </c>
      <c r="I3">
        <v>3.6801788419893366</v>
      </c>
      <c r="J3">
        <v>0.83797541766974337</v>
      </c>
      <c r="K3">
        <v>5.5248619999999997</v>
      </c>
      <c r="L3">
        <v>3.6801785999881367</v>
      </c>
      <c r="M3">
        <v>7.4899999999999994E-2</v>
      </c>
      <c r="N3">
        <v>2.3966132172490511</v>
      </c>
      <c r="O3">
        <v>1072.4000000000001</v>
      </c>
      <c r="P3">
        <v>3.6801785999881367</v>
      </c>
      <c r="Q3">
        <v>1064.9000000000001</v>
      </c>
      <c r="R3">
        <v>2.3966132172490511</v>
      </c>
      <c r="S3" s="4">
        <v>100.22429906542057</v>
      </c>
      <c r="T3" t="s">
        <v>324</v>
      </c>
      <c r="U3">
        <v>0</v>
      </c>
      <c r="V3">
        <v>3.4584013050570963</v>
      </c>
      <c r="W3">
        <v>0</v>
      </c>
      <c r="X3">
        <v>0.10065645514223194</v>
      </c>
      <c r="Y3">
        <v>0.96249038973327827</v>
      </c>
      <c r="Z3">
        <v>1.8243243243243246</v>
      </c>
      <c r="AA3">
        <v>2.8419182948490231</v>
      </c>
      <c r="AB3">
        <v>7.1859296482412054</v>
      </c>
      <c r="AC3">
        <v>20.775623268698062</v>
      </c>
      <c r="AD3">
        <v>42.682926829268297</v>
      </c>
      <c r="AE3">
        <v>79.120879120879124</v>
      </c>
      <c r="AF3">
        <v>131.25</v>
      </c>
      <c r="AG3">
        <v>215.78947368421052</v>
      </c>
      <c r="AH3">
        <v>378.88198757763973</v>
      </c>
      <c r="AI3">
        <v>382.11382113821139</v>
      </c>
      <c r="AJ3">
        <v>565.46999999999991</v>
      </c>
      <c r="AK3">
        <v>0.78490859160613402</v>
      </c>
      <c r="AL3">
        <v>1.8966142186341545E-2</v>
      </c>
    </row>
    <row r="4" spans="1:38">
      <c r="A4">
        <v>12</v>
      </c>
      <c r="B4" t="s">
        <v>324</v>
      </c>
      <c r="C4">
        <v>79.8</v>
      </c>
      <c r="D4">
        <v>29.6</v>
      </c>
      <c r="E4">
        <v>0.37092731829573938</v>
      </c>
      <c r="F4">
        <v>1.86155940775</v>
      </c>
      <c r="G4">
        <v>3.2564944931266862</v>
      </c>
      <c r="H4">
        <v>0.17949999999999999</v>
      </c>
      <c r="I4">
        <v>2.5804465628661442</v>
      </c>
      <c r="J4">
        <v>0.79240010026504226</v>
      </c>
      <c r="K4">
        <v>5.5710309999999996</v>
      </c>
      <c r="L4">
        <v>2.5804465039270745</v>
      </c>
      <c r="M4">
        <v>7.5249999999999997E-2</v>
      </c>
      <c r="N4">
        <v>1.9864671957917488</v>
      </c>
      <c r="O4">
        <v>1064.2</v>
      </c>
      <c r="P4">
        <v>2.5804465039270745</v>
      </c>
      <c r="Q4">
        <v>1074.3</v>
      </c>
      <c r="R4">
        <v>1.9864671957917488</v>
      </c>
      <c r="S4" s="4">
        <v>99.69086651053864</v>
      </c>
      <c r="T4" t="s">
        <v>324</v>
      </c>
      <c r="U4">
        <v>-3.2911392405063293</v>
      </c>
      <c r="V4">
        <v>5.1712887438825446</v>
      </c>
      <c r="W4">
        <v>-24.78448275862069</v>
      </c>
      <c r="X4">
        <v>0.48140043763676149</v>
      </c>
      <c r="Y4">
        <v>4.7677272458454079</v>
      </c>
      <c r="Z4">
        <v>9.0540540540540544</v>
      </c>
      <c r="AA4">
        <v>0.94138543516873885</v>
      </c>
      <c r="AB4">
        <v>10.85427135678392</v>
      </c>
      <c r="AC4">
        <v>26.038781163434901</v>
      </c>
      <c r="AD4">
        <v>43.49593495934959</v>
      </c>
      <c r="AE4">
        <v>95.054945054945051</v>
      </c>
      <c r="AF4">
        <v>160.625</v>
      </c>
      <c r="AG4">
        <v>219.83805668016194</v>
      </c>
      <c r="AH4">
        <v>454.03726708074527</v>
      </c>
      <c r="AI4">
        <v>536.58536585365846</v>
      </c>
      <c r="AJ4">
        <v>593.28</v>
      </c>
      <c r="AK4">
        <v>9.4961069210031113E-2</v>
      </c>
      <c r="AL4">
        <v>2.3906124328894822E-2</v>
      </c>
    </row>
    <row r="5" spans="1:38">
      <c r="A5">
        <v>35</v>
      </c>
      <c r="B5" t="s">
        <v>324</v>
      </c>
      <c r="C5">
        <v>81.5</v>
      </c>
      <c r="D5">
        <v>30.16</v>
      </c>
      <c r="E5">
        <v>0.37006134969325155</v>
      </c>
      <c r="F5">
        <v>1.8545757562360004</v>
      </c>
      <c r="G5">
        <v>2.8711686881544076</v>
      </c>
      <c r="H5">
        <v>0.1817</v>
      </c>
      <c r="I5">
        <v>2.3783400296927883</v>
      </c>
      <c r="J5">
        <v>0.82835259366860459</v>
      </c>
      <c r="K5">
        <v>5.5035769999999999</v>
      </c>
      <c r="L5">
        <v>2.3783400401291157</v>
      </c>
      <c r="M5">
        <v>7.4060000000000001E-2</v>
      </c>
      <c r="N5">
        <v>1.6084490476851323</v>
      </c>
      <c r="O5">
        <v>1076.3</v>
      </c>
      <c r="P5">
        <v>2.3783400401291157</v>
      </c>
      <c r="Q5">
        <v>1042.2</v>
      </c>
      <c r="R5">
        <v>1.6084490476851323</v>
      </c>
      <c r="S5" s="4">
        <v>101.05533960528047</v>
      </c>
      <c r="T5" t="s">
        <v>324</v>
      </c>
      <c r="U5">
        <v>1.5696202531645571E-2</v>
      </c>
      <c r="V5">
        <v>2.9853181076672106</v>
      </c>
      <c r="W5">
        <v>7.7586206896551727E-2</v>
      </c>
      <c r="X5">
        <v>0.26695842450765861</v>
      </c>
      <c r="Y5">
        <v>1.6199656987403159</v>
      </c>
      <c r="Z5">
        <v>2.9729729729729732</v>
      </c>
      <c r="AA5">
        <v>3.3570159857904085</v>
      </c>
      <c r="AB5">
        <v>7.9899497487437188</v>
      </c>
      <c r="AC5">
        <v>19.141274238227144</v>
      </c>
      <c r="AD5">
        <v>38.211382113821138</v>
      </c>
      <c r="AE5">
        <v>65.934065934065927</v>
      </c>
      <c r="AF5">
        <v>126.25</v>
      </c>
      <c r="AG5">
        <v>186.23481781376518</v>
      </c>
      <c r="AH5">
        <v>327.9503105590062</v>
      </c>
      <c r="AI5">
        <v>374.39024390243907</v>
      </c>
      <c r="AJ5">
        <v>459.38</v>
      </c>
      <c r="AK5">
        <v>0.68878852741768926</v>
      </c>
      <c r="AL5">
        <v>2.4363293741434446E-2</v>
      </c>
    </row>
    <row r="6" spans="1:38">
      <c r="A6">
        <v>35</v>
      </c>
      <c r="B6" t="s">
        <v>324</v>
      </c>
      <c r="C6">
        <v>79.400000000000006</v>
      </c>
      <c r="D6">
        <v>29.28</v>
      </c>
      <c r="E6">
        <v>0.36876574307304782</v>
      </c>
      <c r="F6">
        <v>1.8485834295960002</v>
      </c>
      <c r="G6">
        <v>2.871451275884398</v>
      </c>
      <c r="H6">
        <v>0.1787</v>
      </c>
      <c r="I6">
        <v>2.36709714698044</v>
      </c>
      <c r="J6">
        <v>0.82435567229027129</v>
      </c>
      <c r="K6">
        <v>5.5959709999999996</v>
      </c>
      <c r="L6">
        <v>2.3670971432688583</v>
      </c>
      <c r="M6">
        <v>7.5060000000000002E-2</v>
      </c>
      <c r="N6">
        <v>1.6254487154429689</v>
      </c>
      <c r="O6">
        <v>1059.9000000000001</v>
      </c>
      <c r="P6">
        <v>2.3670971432688583</v>
      </c>
      <c r="Q6">
        <v>1069.2</v>
      </c>
      <c r="R6">
        <v>1.6254487154429689</v>
      </c>
      <c r="S6" s="4">
        <v>99.714938895317658</v>
      </c>
      <c r="T6" t="s">
        <v>324</v>
      </c>
      <c r="U6">
        <v>-3.0928270042194096E-4</v>
      </c>
      <c r="V6">
        <v>3.5399673735725936</v>
      </c>
      <c r="W6">
        <v>5.2801724137931036E-2</v>
      </c>
      <c r="X6">
        <v>0.26914660831509846</v>
      </c>
      <c r="Y6">
        <v>1.1818706014548466</v>
      </c>
      <c r="Z6">
        <v>2.0945945945945947</v>
      </c>
      <c r="AA6">
        <v>4.2806394316163408</v>
      </c>
      <c r="AB6">
        <v>8.7437185929648233</v>
      </c>
      <c r="AC6">
        <v>20.193905817174514</v>
      </c>
      <c r="AD6">
        <v>37.032520325203251</v>
      </c>
      <c r="AE6">
        <v>69.780219780219781</v>
      </c>
      <c r="AF6">
        <v>116.875</v>
      </c>
      <c r="AG6">
        <v>212.95546558704453</v>
      </c>
      <c r="AH6">
        <v>354.65838509316768</v>
      </c>
      <c r="AI6">
        <v>395.52845528455288</v>
      </c>
      <c r="AJ6">
        <v>533.54</v>
      </c>
      <c r="AK6">
        <v>1.0002546351594606</v>
      </c>
      <c r="AL6">
        <v>2.4653917573858784E-2</v>
      </c>
    </row>
    <row r="7" spans="1:38">
      <c r="A7">
        <v>35</v>
      </c>
      <c r="B7" t="s">
        <v>324</v>
      </c>
      <c r="C7">
        <v>75.8</v>
      </c>
      <c r="D7">
        <v>28</v>
      </c>
      <c r="E7">
        <v>0.36939313984168864</v>
      </c>
      <c r="F7">
        <v>1.8266268171080002</v>
      </c>
      <c r="G7">
        <v>2.9557358876415831</v>
      </c>
      <c r="H7">
        <v>0.17860000000000001</v>
      </c>
      <c r="I7">
        <v>2.4485453359451035</v>
      </c>
      <c r="J7">
        <v>0.82840464406270986</v>
      </c>
      <c r="K7">
        <v>5.5991039999999996</v>
      </c>
      <c r="L7">
        <v>2.4485453383461455</v>
      </c>
      <c r="M7">
        <v>7.4209999999999998E-2</v>
      </c>
      <c r="N7">
        <v>1.655596682563075</v>
      </c>
      <c r="O7">
        <v>1059.3</v>
      </c>
      <c r="P7">
        <v>2.4485453383461455</v>
      </c>
      <c r="Q7">
        <v>1046.3</v>
      </c>
      <c r="R7">
        <v>1.655596682563075</v>
      </c>
      <c r="S7" s="4">
        <v>100.40092126588758</v>
      </c>
      <c r="T7" t="s">
        <v>324</v>
      </c>
      <c r="U7">
        <v>-0.13080168776371309</v>
      </c>
      <c r="V7">
        <v>3.5889070146818929</v>
      </c>
      <c r="W7">
        <v>5.7112068965517244E-2</v>
      </c>
      <c r="X7">
        <v>0.36761487964989059</v>
      </c>
      <c r="Y7">
        <v>1.5351587911762969</v>
      </c>
      <c r="Z7">
        <v>2.7027027027027031</v>
      </c>
      <c r="AA7">
        <v>3.1261101243339251</v>
      </c>
      <c r="AB7">
        <v>11.005025125628141</v>
      </c>
      <c r="AC7">
        <v>19.944598337950136</v>
      </c>
      <c r="AD7">
        <v>36.09756097560976</v>
      </c>
      <c r="AE7">
        <v>74.358974358974351</v>
      </c>
      <c r="AF7">
        <v>132.5</v>
      </c>
      <c r="AG7">
        <v>215.78947368421052</v>
      </c>
      <c r="AH7">
        <v>373.91304347826087</v>
      </c>
      <c r="AI7">
        <v>442.6829268292683</v>
      </c>
      <c r="AJ7">
        <v>534.56999999999994</v>
      </c>
      <c r="AK7">
        <v>0.57320453242820757</v>
      </c>
      <c r="AL7">
        <v>2.9432043940633399E-2</v>
      </c>
    </row>
    <row r="8" spans="1:38">
      <c r="A8">
        <v>35</v>
      </c>
      <c r="B8" t="s">
        <v>866</v>
      </c>
      <c r="C8">
        <v>80.599999999999994</v>
      </c>
      <c r="D8">
        <v>30.1</v>
      </c>
      <c r="E8">
        <v>0.37344913151364767</v>
      </c>
      <c r="F8">
        <v>1.8586402571284</v>
      </c>
      <c r="G8">
        <v>2.8356720938214939</v>
      </c>
      <c r="H8">
        <v>0.17929</v>
      </c>
      <c r="I8">
        <v>2.3407836181134538</v>
      </c>
      <c r="J8">
        <v>0.82547753783438915</v>
      </c>
      <c r="K8">
        <v>5.5775560000000004</v>
      </c>
      <c r="L8">
        <v>2.3407836122552639</v>
      </c>
      <c r="M8">
        <v>7.5219999999999995E-2</v>
      </c>
      <c r="N8">
        <v>1.6005524911260063</v>
      </c>
      <c r="O8">
        <v>1063.0999999999999</v>
      </c>
      <c r="P8">
        <v>2.3407836122552639</v>
      </c>
      <c r="Q8">
        <v>1073.5</v>
      </c>
      <c r="R8">
        <v>1.6005524911260063</v>
      </c>
      <c r="S8" s="4">
        <v>99.681200187529299</v>
      </c>
      <c r="T8" t="s">
        <v>866</v>
      </c>
      <c r="U8">
        <v>5.0632911392405069E-2</v>
      </c>
      <c r="V8">
        <v>3.9804241435562804</v>
      </c>
      <c r="W8">
        <v>0.1476293103448276</v>
      </c>
      <c r="X8">
        <v>0.52516411378555794</v>
      </c>
      <c r="Y8">
        <v>1.1071766514873735</v>
      </c>
      <c r="Z8">
        <v>1.6891891891891893</v>
      </c>
      <c r="AA8">
        <v>2.9484902309058616</v>
      </c>
      <c r="AB8">
        <v>10.804020100502511</v>
      </c>
      <c r="AC8">
        <v>19.944598337950136</v>
      </c>
      <c r="AD8">
        <v>43.08943089430894</v>
      </c>
      <c r="AE8">
        <v>78.754578754578745</v>
      </c>
      <c r="AF8">
        <v>140</v>
      </c>
      <c r="AG8">
        <v>238.86639676113361</v>
      </c>
      <c r="AH8">
        <v>385.71428571428572</v>
      </c>
      <c r="AI8">
        <v>463.41463414634148</v>
      </c>
      <c r="AJ8">
        <v>554.14</v>
      </c>
      <c r="AK8">
        <v>0.69018871620670097</v>
      </c>
      <c r="AL8">
        <v>2.8010422482784285E-2</v>
      </c>
    </row>
    <row r="9" spans="1:38">
      <c r="A9">
        <v>35</v>
      </c>
      <c r="B9" t="s">
        <v>330</v>
      </c>
      <c r="C9">
        <v>78.3</v>
      </c>
      <c r="D9">
        <v>29.89</v>
      </c>
      <c r="E9">
        <v>0.38173690932311621</v>
      </c>
      <c r="F9">
        <v>1.8637507552954002</v>
      </c>
      <c r="G9">
        <v>2.8381352656860619</v>
      </c>
      <c r="H9">
        <v>0.17932999999999999</v>
      </c>
      <c r="I9">
        <v>2.3472128385327249</v>
      </c>
      <c r="J9">
        <v>0.82702641657402953</v>
      </c>
      <c r="K9">
        <v>5.5763119999999997</v>
      </c>
      <c r="L9">
        <v>2.3472128248289295</v>
      </c>
      <c r="M9">
        <v>7.5410000000000005E-2</v>
      </c>
      <c r="N9">
        <v>1.5954948063087018</v>
      </c>
      <c r="O9">
        <v>1063.3</v>
      </c>
      <c r="P9">
        <v>2.3472128248289295</v>
      </c>
      <c r="Q9">
        <v>1078.5</v>
      </c>
      <c r="R9">
        <v>1.5954948063087018</v>
      </c>
      <c r="S9" s="4">
        <v>99.53010333982327</v>
      </c>
      <c r="T9" t="s">
        <v>330</v>
      </c>
      <c r="U9">
        <v>-4.2447257383966249E-4</v>
      </c>
      <c r="V9">
        <v>3.6215334420880918</v>
      </c>
      <c r="W9">
        <v>0.1476293103448276</v>
      </c>
      <c r="X9">
        <v>0.23413566739606126</v>
      </c>
      <c r="Y9">
        <v>1.4008516174818144</v>
      </c>
      <c r="Z9">
        <v>2.5675675675675675</v>
      </c>
      <c r="AA9">
        <v>3.9076376554174064</v>
      </c>
      <c r="AB9">
        <v>9.9497487437185921</v>
      </c>
      <c r="AC9">
        <v>19.612188365650969</v>
      </c>
      <c r="AD9">
        <v>36.829268292682933</v>
      </c>
      <c r="AE9">
        <v>74.72527472527473</v>
      </c>
      <c r="AF9">
        <v>136.25</v>
      </c>
      <c r="AG9">
        <v>229.55465587044534</v>
      </c>
      <c r="AH9">
        <v>362.73291925465838</v>
      </c>
      <c r="AI9">
        <v>468.29268292682923</v>
      </c>
      <c r="AJ9">
        <v>537.66</v>
      </c>
      <c r="AK9">
        <v>0.77312067676040575</v>
      </c>
      <c r="AL9">
        <v>2.7429958009224202E-2</v>
      </c>
    </row>
    <row r="10" spans="1:38">
      <c r="A10">
        <v>35</v>
      </c>
      <c r="B10" t="s">
        <v>330</v>
      </c>
      <c r="C10">
        <v>79.599999999999994</v>
      </c>
      <c r="D10">
        <v>30</v>
      </c>
      <c r="E10">
        <v>0.37688442211055279</v>
      </c>
      <c r="F10">
        <v>1.8569877366176004</v>
      </c>
      <c r="G10">
        <v>2.8696981991747443</v>
      </c>
      <c r="H10">
        <v>0.17968000000000001</v>
      </c>
      <c r="I10">
        <v>2.3612408826358413</v>
      </c>
      <c r="J10">
        <v>0.82281854005235711</v>
      </c>
      <c r="K10">
        <v>5.5654500000000002</v>
      </c>
      <c r="L10">
        <v>2.3612408717023694</v>
      </c>
      <c r="M10">
        <v>7.4990000000000001E-2</v>
      </c>
      <c r="N10">
        <v>1.6308615050076705</v>
      </c>
      <c r="O10">
        <v>1065.2</v>
      </c>
      <c r="P10">
        <v>2.3612408717023694</v>
      </c>
      <c r="Q10">
        <v>1067.3</v>
      </c>
      <c r="R10">
        <v>1.6308615050076705</v>
      </c>
      <c r="S10" s="4">
        <v>99.932452716901835</v>
      </c>
      <c r="T10" t="s">
        <v>330</v>
      </c>
      <c r="U10">
        <v>2.021097046413502E-2</v>
      </c>
      <c r="V10">
        <v>3.1647634584013051</v>
      </c>
      <c r="W10">
        <v>3.7715517241379316E-2</v>
      </c>
      <c r="X10">
        <v>0.35448577680525162</v>
      </c>
      <c r="Y10">
        <v>1.5961618073215447</v>
      </c>
      <c r="Z10">
        <v>2.8378378378378377</v>
      </c>
      <c r="AA10">
        <v>2.8241563055062167</v>
      </c>
      <c r="AB10">
        <v>9.4472361809045218</v>
      </c>
      <c r="AC10">
        <v>18.088642659279778</v>
      </c>
      <c r="AD10">
        <v>35.528455284552848</v>
      </c>
      <c r="AE10">
        <v>66.483516483516482</v>
      </c>
      <c r="AF10">
        <v>122.5</v>
      </c>
      <c r="AG10">
        <v>185.42510121457491</v>
      </c>
      <c r="AH10">
        <v>339.13043478260869</v>
      </c>
      <c r="AI10">
        <v>402.4390243902439</v>
      </c>
      <c r="AJ10">
        <v>505.72999999999996</v>
      </c>
      <c r="AK10">
        <v>0.54543443837343164</v>
      </c>
      <c r="AL10">
        <v>2.7857234892410768E-2</v>
      </c>
    </row>
    <row r="11" spans="1:38">
      <c r="A11">
        <v>15</v>
      </c>
      <c r="B11" t="s">
        <v>330</v>
      </c>
      <c r="C11">
        <v>80.099999999999994</v>
      </c>
      <c r="D11">
        <v>29.9</v>
      </c>
      <c r="E11">
        <v>0.37328339575530589</v>
      </c>
      <c r="F11">
        <v>1.845038475</v>
      </c>
      <c r="G11">
        <v>4.236304493920148</v>
      </c>
      <c r="H11">
        <v>0.17849999999999999</v>
      </c>
      <c r="I11">
        <v>3.6244000559000167</v>
      </c>
      <c r="J11">
        <v>0.85555702171590275</v>
      </c>
      <c r="K11">
        <v>5.6022410000000002</v>
      </c>
      <c r="L11">
        <v>3.6243998047235197</v>
      </c>
      <c r="M11">
        <v>7.4999999999999997E-2</v>
      </c>
      <c r="N11">
        <v>2.1931712199461311</v>
      </c>
      <c r="O11">
        <v>1058.8</v>
      </c>
      <c r="P11">
        <v>3.6243998047235197</v>
      </c>
      <c r="Q11">
        <v>1067.5999999999999</v>
      </c>
      <c r="R11">
        <v>2.1931712199461311</v>
      </c>
      <c r="S11" s="4">
        <v>99.726853160026366</v>
      </c>
      <c r="T11" t="s">
        <v>330</v>
      </c>
      <c r="U11">
        <v>0</v>
      </c>
      <c r="V11">
        <v>3.9314845024469824</v>
      </c>
      <c r="W11">
        <v>0.45258620689655177</v>
      </c>
      <c r="X11">
        <v>0.17505470459518599</v>
      </c>
      <c r="Y11">
        <v>0.66185167662191735</v>
      </c>
      <c r="Z11">
        <v>1.1486486486486487</v>
      </c>
      <c r="AA11">
        <v>3.7300177619893424</v>
      </c>
      <c r="AB11">
        <v>10.15075376884422</v>
      </c>
      <c r="AC11">
        <v>20.498614958448751</v>
      </c>
      <c r="AD11">
        <v>33.739837398373986</v>
      </c>
      <c r="AE11">
        <v>61.172161172161168</v>
      </c>
      <c r="AF11">
        <v>151.875</v>
      </c>
      <c r="AG11">
        <v>190.2834008097166</v>
      </c>
      <c r="AH11">
        <v>356.52173913043475</v>
      </c>
      <c r="AI11">
        <v>357.72357723577238</v>
      </c>
      <c r="AJ11">
        <v>536.63</v>
      </c>
      <c r="AK11">
        <v>1.092365940018927</v>
      </c>
      <c r="AL11">
        <v>2.847162642480696E-2</v>
      </c>
    </row>
    <row r="12" spans="1:38">
      <c r="A12">
        <v>12</v>
      </c>
      <c r="B12" t="s">
        <v>330</v>
      </c>
      <c r="C12">
        <v>80.099999999999994</v>
      </c>
      <c r="D12">
        <v>29.8</v>
      </c>
      <c r="E12">
        <v>0.37203495630461925</v>
      </c>
      <c r="F12">
        <v>1.8185691499200001</v>
      </c>
      <c r="G12">
        <v>3.5202658906755082</v>
      </c>
      <c r="H12">
        <v>0.17879999999999999</v>
      </c>
      <c r="I12">
        <v>2.814362673605153</v>
      </c>
      <c r="J12">
        <v>0.79947446045477588</v>
      </c>
      <c r="K12">
        <v>5.592841</v>
      </c>
      <c r="L12">
        <v>2.8143627049560043</v>
      </c>
      <c r="M12">
        <v>7.3800000000000004E-2</v>
      </c>
      <c r="N12">
        <v>2.114624004987999</v>
      </c>
      <c r="O12">
        <v>1060.4000000000001</v>
      </c>
      <c r="P12">
        <v>2.8143627049560043</v>
      </c>
      <c r="Q12">
        <v>1035.0999999999999</v>
      </c>
      <c r="R12">
        <v>2.114624004987999</v>
      </c>
      <c r="S12" s="4">
        <v>100.7793195210036</v>
      </c>
      <c r="T12" t="s">
        <v>330</v>
      </c>
      <c r="U12">
        <v>-1.0126582278481013</v>
      </c>
      <c r="V12">
        <v>4.0293637846655797</v>
      </c>
      <c r="W12">
        <v>0.30064655172413796</v>
      </c>
      <c r="X12">
        <v>0.21881838074398249</v>
      </c>
      <c r="Y12">
        <v>3.2175172984800997</v>
      </c>
      <c r="Z12">
        <v>6.2162162162162167</v>
      </c>
      <c r="AA12">
        <v>9.769094138543517</v>
      </c>
      <c r="AB12">
        <v>18.090452261306531</v>
      </c>
      <c r="AC12">
        <v>37.950138504155127</v>
      </c>
      <c r="AD12">
        <v>49.59349593495935</v>
      </c>
      <c r="AE12">
        <v>95.787545787545795</v>
      </c>
      <c r="AF12">
        <v>160.625</v>
      </c>
      <c r="AG12">
        <v>254.65587044534414</v>
      </c>
      <c r="AH12">
        <v>437.88819875776397</v>
      </c>
      <c r="AI12">
        <v>593.4959349593496</v>
      </c>
      <c r="AJ12">
        <v>569.58999999999992</v>
      </c>
      <c r="AK12">
        <v>0.92122672082264012</v>
      </c>
      <c r="AL12">
        <v>4.131294771730995E-2</v>
      </c>
    </row>
    <row r="13" spans="1:38">
      <c r="A13">
        <v>12</v>
      </c>
      <c r="B13" t="s">
        <v>331</v>
      </c>
      <c r="C13">
        <v>79.900000000000006</v>
      </c>
      <c r="D13">
        <v>30.2</v>
      </c>
      <c r="E13">
        <v>0.37797246558197745</v>
      </c>
      <c r="F13">
        <v>1.8519266186400001</v>
      </c>
      <c r="G13">
        <v>3.4950080575206957</v>
      </c>
      <c r="H13">
        <v>0.17849999999999999</v>
      </c>
      <c r="I13">
        <v>2.9161334937600532</v>
      </c>
      <c r="J13">
        <v>0.83437103599375184</v>
      </c>
      <c r="K13">
        <v>5.6022410000000002</v>
      </c>
      <c r="L13">
        <v>2.9161331464216897</v>
      </c>
      <c r="M13">
        <v>7.528E-2</v>
      </c>
      <c r="N13">
        <v>1.9264596462696462</v>
      </c>
      <c r="O13">
        <v>1058.8</v>
      </c>
      <c r="P13">
        <v>2.9161331464216897</v>
      </c>
      <c r="Q13">
        <v>1075.0999999999999</v>
      </c>
      <c r="R13">
        <v>1.9264596462696462</v>
      </c>
      <c r="S13" s="4">
        <v>99.501926510666294</v>
      </c>
      <c r="T13" t="s">
        <v>331</v>
      </c>
      <c r="U13">
        <v>2.0675105485232069E-2</v>
      </c>
      <c r="V13">
        <v>3.9314845024469824</v>
      </c>
      <c r="W13">
        <v>-33.405172413793103</v>
      </c>
      <c r="X13">
        <v>0.32822757111597373</v>
      </c>
      <c r="Y13">
        <v>1.4816813531255546</v>
      </c>
      <c r="Z13">
        <v>2.6351351351351355</v>
      </c>
      <c r="AA13">
        <v>7.4600355239786849</v>
      </c>
      <c r="AB13">
        <v>9.748743718592964</v>
      </c>
      <c r="AC13">
        <v>31.02493074792244</v>
      </c>
      <c r="AD13">
        <v>43.902439024390247</v>
      </c>
      <c r="AE13">
        <v>88.278388278388277</v>
      </c>
      <c r="AF13">
        <v>166.875</v>
      </c>
      <c r="AG13">
        <v>263.56275303643724</v>
      </c>
      <c r="AH13">
        <v>486.33540372670802</v>
      </c>
      <c r="AI13">
        <v>569.10569105691059</v>
      </c>
      <c r="AJ13">
        <v>569.58999999999992</v>
      </c>
      <c r="AK13">
        <v>1.4718553234631577</v>
      </c>
      <c r="AL13">
        <v>2.0045309561857821E-2</v>
      </c>
    </row>
    <row r="14" spans="1:38">
      <c r="A14">
        <v>35</v>
      </c>
      <c r="B14" t="s">
        <v>331</v>
      </c>
      <c r="C14">
        <v>80.400000000000006</v>
      </c>
      <c r="D14">
        <v>30.01</v>
      </c>
      <c r="E14">
        <v>0.37325870646766168</v>
      </c>
      <c r="F14">
        <v>1.8734402565124004</v>
      </c>
      <c r="G14">
        <v>2.8471029801899004</v>
      </c>
      <c r="H14">
        <v>0.17891000000000001</v>
      </c>
      <c r="I14">
        <v>2.3463209805877261</v>
      </c>
      <c r="J14">
        <v>0.82410822401345929</v>
      </c>
      <c r="K14">
        <v>5.5894019999999998</v>
      </c>
      <c r="L14">
        <v>2.3463209929612008</v>
      </c>
      <c r="M14">
        <v>7.5980000000000006E-2</v>
      </c>
      <c r="N14">
        <v>1.6126913020972311</v>
      </c>
      <c r="O14">
        <v>1061</v>
      </c>
      <c r="P14">
        <v>2.3463209929612008</v>
      </c>
      <c r="Q14">
        <v>1093.5999999999999</v>
      </c>
      <c r="R14">
        <v>1.6126913020972311</v>
      </c>
      <c r="S14" s="4">
        <v>98.996967576393743</v>
      </c>
      <c r="T14" t="s">
        <v>331</v>
      </c>
      <c r="U14">
        <v>-2.2362869198312239</v>
      </c>
      <c r="V14">
        <v>3.4420880913539964</v>
      </c>
      <c r="W14">
        <v>0.10668103448275863</v>
      </c>
      <c r="X14">
        <v>0.48140043763676149</v>
      </c>
      <c r="Y14">
        <v>0.93664616476432672</v>
      </c>
      <c r="Z14">
        <v>1.3918918918918919</v>
      </c>
      <c r="AA14">
        <v>3.5879218472468919</v>
      </c>
      <c r="AB14">
        <v>8.0904522613065328</v>
      </c>
      <c r="AC14">
        <v>17.839335180055404</v>
      </c>
      <c r="AD14">
        <v>36.219512195121951</v>
      </c>
      <c r="AE14">
        <v>67.582417582417577</v>
      </c>
      <c r="AF14">
        <v>122.5</v>
      </c>
      <c r="AG14">
        <v>207.28744939271255</v>
      </c>
      <c r="AH14">
        <v>337.88819875776397</v>
      </c>
      <c r="AI14">
        <v>409.7560975609756</v>
      </c>
      <c r="AJ14">
        <v>497.48999999999995</v>
      </c>
      <c r="AK14">
        <v>1.0691873758517769</v>
      </c>
      <c r="AL14">
        <v>2.394416937629323E-2</v>
      </c>
    </row>
    <row r="15" spans="1:38">
      <c r="A15">
        <v>35</v>
      </c>
      <c r="B15" t="s">
        <v>331</v>
      </c>
      <c r="C15">
        <v>80.099999999999994</v>
      </c>
      <c r="D15">
        <v>30.65</v>
      </c>
      <c r="E15">
        <v>0.38264669163545567</v>
      </c>
      <c r="F15">
        <v>1.8454001094319998</v>
      </c>
      <c r="G15">
        <v>2.9516046648008065</v>
      </c>
      <c r="H15">
        <v>0.17929999999999999</v>
      </c>
      <c r="I15">
        <v>2.4289238226698764</v>
      </c>
      <c r="J15">
        <v>0.82291637888903935</v>
      </c>
      <c r="K15">
        <v>5.5772449999999996</v>
      </c>
      <c r="L15">
        <v>2.4289237923235718</v>
      </c>
      <c r="M15">
        <v>7.4679999999999996E-2</v>
      </c>
      <c r="N15">
        <v>1.6769911034172587</v>
      </c>
      <c r="O15">
        <v>1063.0999999999999</v>
      </c>
      <c r="P15">
        <v>2.4289237923235718</v>
      </c>
      <c r="Q15">
        <v>1059</v>
      </c>
      <c r="R15">
        <v>1.6769911034172587</v>
      </c>
      <c r="S15" s="4">
        <v>100.12337656222039</v>
      </c>
      <c r="T15" t="s">
        <v>331</v>
      </c>
      <c r="U15">
        <v>1.7721518987341773E-2</v>
      </c>
      <c r="V15">
        <v>3.7683523654159869</v>
      </c>
      <c r="W15">
        <v>0.11853448275862069</v>
      </c>
      <c r="X15">
        <v>0.26039387308533912</v>
      </c>
      <c r="Y15">
        <v>1.1437104500561832</v>
      </c>
      <c r="Z15">
        <v>2.0270270270270272</v>
      </c>
      <c r="AA15">
        <v>2.9840142095914741</v>
      </c>
      <c r="AB15">
        <v>10.552763819095476</v>
      </c>
      <c r="AC15">
        <v>21.800554016620499</v>
      </c>
      <c r="AD15">
        <v>39.308943089430898</v>
      </c>
      <c r="AE15">
        <v>76.373626373626365</v>
      </c>
      <c r="AF15">
        <v>133.125</v>
      </c>
      <c r="AG15">
        <v>219.83805668016194</v>
      </c>
      <c r="AH15">
        <v>373.29192546583852</v>
      </c>
      <c r="AI15">
        <v>458.53658536585363</v>
      </c>
      <c r="AJ15">
        <v>530.44999999999993</v>
      </c>
      <c r="AK15">
        <v>0.64519056534108887</v>
      </c>
      <c r="AL15">
        <v>2.8269467136012839E-2</v>
      </c>
    </row>
    <row r="16" spans="1:38">
      <c r="A16">
        <v>15</v>
      </c>
      <c r="B16" t="s">
        <v>331</v>
      </c>
      <c r="C16">
        <v>79.5</v>
      </c>
      <c r="D16">
        <v>30</v>
      </c>
      <c r="E16">
        <v>0.37735849056603776</v>
      </c>
      <c r="F16">
        <v>1.833340758796</v>
      </c>
      <c r="G16">
        <v>5.9990505329250468</v>
      </c>
      <c r="H16">
        <v>0.1777</v>
      </c>
      <c r="I16">
        <v>5.6651631427336131</v>
      </c>
      <c r="J16">
        <v>0.94434329426649533</v>
      </c>
      <c r="K16">
        <v>5.6274620000000004</v>
      </c>
      <c r="L16">
        <v>5.6651627607328257</v>
      </c>
      <c r="M16">
        <v>7.4859999999999996E-2</v>
      </c>
      <c r="N16">
        <v>1.9734573374666371</v>
      </c>
      <c r="O16">
        <v>1054.4000000000001</v>
      </c>
      <c r="P16">
        <v>5.6651627607328257</v>
      </c>
      <c r="Q16">
        <v>1063.8</v>
      </c>
      <c r="R16">
        <v>1.9734573374666371</v>
      </c>
      <c r="S16" s="4">
        <v>99.706855791962184</v>
      </c>
      <c r="T16" t="s">
        <v>331</v>
      </c>
      <c r="U16">
        <v>0</v>
      </c>
      <c r="V16">
        <v>2.8874388254486134</v>
      </c>
      <c r="W16">
        <v>0.25862068965517243</v>
      </c>
      <c r="X16">
        <v>0.32822757111597373</v>
      </c>
      <c r="Y16">
        <v>0.94114081258501392</v>
      </c>
      <c r="Z16">
        <v>1.5540540540540542</v>
      </c>
      <c r="AA16">
        <v>4.0852575488454708</v>
      </c>
      <c r="AB16">
        <v>11.206030150753769</v>
      </c>
      <c r="AC16">
        <v>26.869806094182824</v>
      </c>
      <c r="AD16">
        <v>36.178861788617887</v>
      </c>
      <c r="AE16">
        <v>62.637362637362635</v>
      </c>
      <c r="AF16">
        <v>129.375</v>
      </c>
      <c r="AG16">
        <v>179.75708502024293</v>
      </c>
      <c r="AH16">
        <v>378.26086956521738</v>
      </c>
      <c r="AI16">
        <v>390.2439024390244</v>
      </c>
      <c r="AJ16">
        <v>518.08999999999992</v>
      </c>
      <c r="AK16">
        <v>0.97894994773584765</v>
      </c>
      <c r="AL16">
        <v>2.9625137180153641E-2</v>
      </c>
    </row>
    <row r="17" spans="1:38">
      <c r="A17">
        <v>35</v>
      </c>
      <c r="B17" t="s">
        <v>332</v>
      </c>
      <c r="C17">
        <v>79.8</v>
      </c>
      <c r="D17">
        <v>29.99</v>
      </c>
      <c r="E17">
        <v>0.3758145363408521</v>
      </c>
      <c r="F17">
        <v>1.8234772347904002</v>
      </c>
      <c r="G17">
        <v>2.8374468214970521</v>
      </c>
      <c r="H17">
        <v>0.17632</v>
      </c>
      <c r="I17">
        <v>2.3488216588820126</v>
      </c>
      <c r="J17">
        <v>0.82779407215207712</v>
      </c>
      <c r="K17">
        <v>5.6715059999999999</v>
      </c>
      <c r="L17">
        <v>2.3488216762765348</v>
      </c>
      <c r="M17">
        <v>7.5039999999999996E-2</v>
      </c>
      <c r="N17">
        <v>1.5918986398607398</v>
      </c>
      <c r="O17">
        <v>1046.8</v>
      </c>
      <c r="P17">
        <v>2.3488216762765348</v>
      </c>
      <c r="Q17">
        <v>1068.7</v>
      </c>
      <c r="R17">
        <v>1.5918986398607398</v>
      </c>
      <c r="S17" s="4">
        <v>99.32254208019431</v>
      </c>
      <c r="T17" t="s">
        <v>332</v>
      </c>
      <c r="U17">
        <v>1.8607594936708861E-2</v>
      </c>
      <c r="V17">
        <v>3.5889070146818929</v>
      </c>
      <c r="W17">
        <v>0.17780172413793105</v>
      </c>
      <c r="X17">
        <v>0.21881838074398249</v>
      </c>
      <c r="Y17">
        <v>1.4607605417233427</v>
      </c>
      <c r="Z17">
        <v>2.7027027027027031</v>
      </c>
      <c r="AA17">
        <v>3.2859680284191826</v>
      </c>
      <c r="AB17">
        <v>8.3417085427135671</v>
      </c>
      <c r="AC17">
        <v>20.775623268698062</v>
      </c>
      <c r="AD17">
        <v>41.056910569105689</v>
      </c>
      <c r="AE17">
        <v>75.27472527472527</v>
      </c>
      <c r="AF17">
        <v>135</v>
      </c>
      <c r="AG17">
        <v>210.12145748987857</v>
      </c>
      <c r="AH17">
        <v>365.83850931677017</v>
      </c>
      <c r="AI17">
        <v>413.82113821138211</v>
      </c>
      <c r="AJ17">
        <v>521.17999999999995</v>
      </c>
      <c r="AK17">
        <v>0.69204875194924476</v>
      </c>
      <c r="AL17">
        <v>2.2801614182969176E-2</v>
      </c>
    </row>
    <row r="18" spans="1:38">
      <c r="A18">
        <v>35</v>
      </c>
      <c r="B18" t="s">
        <v>332</v>
      </c>
      <c r="C18">
        <v>80.099999999999994</v>
      </c>
      <c r="D18">
        <v>30.73</v>
      </c>
      <c r="E18">
        <v>0.38364544319600502</v>
      </c>
      <c r="F18">
        <v>1.841732496816</v>
      </c>
      <c r="G18">
        <v>2.8695944310698627</v>
      </c>
      <c r="H18">
        <v>0.17879999999999999</v>
      </c>
      <c r="I18">
        <v>2.3568523158995784</v>
      </c>
      <c r="J18">
        <v>0.82131896074975308</v>
      </c>
      <c r="K18">
        <v>5.592841</v>
      </c>
      <c r="L18">
        <v>2.3568523094373894</v>
      </c>
      <c r="M18">
        <v>7.4740000000000001E-2</v>
      </c>
      <c r="N18">
        <v>1.6370153816827633</v>
      </c>
      <c r="O18">
        <v>1060.4000000000001</v>
      </c>
      <c r="P18">
        <v>2.3568523094373894</v>
      </c>
      <c r="Q18">
        <v>1060.5999999999999</v>
      </c>
      <c r="R18">
        <v>1.6370153816827633</v>
      </c>
      <c r="S18" s="4">
        <v>99.99245624622813</v>
      </c>
      <c r="T18" t="s">
        <v>332</v>
      </c>
      <c r="U18">
        <v>-1.2489451476793249E-2</v>
      </c>
      <c r="V18">
        <v>3.7846655791190864</v>
      </c>
      <c r="W18">
        <v>0.14116379310344829</v>
      </c>
      <c r="X18">
        <v>0.43326039387308535</v>
      </c>
      <c r="Y18">
        <v>1.5341977645041105</v>
      </c>
      <c r="Z18">
        <v>2.6351351351351355</v>
      </c>
      <c r="AA18">
        <v>2.8596802841918296</v>
      </c>
      <c r="AB18">
        <v>10.904522613065327</v>
      </c>
      <c r="AC18">
        <v>23.545706371191134</v>
      </c>
      <c r="AD18">
        <v>40.325203252032523</v>
      </c>
      <c r="AE18">
        <v>76.373626373626365</v>
      </c>
      <c r="AF18">
        <v>146.875</v>
      </c>
      <c r="AG18">
        <v>219.43319838056681</v>
      </c>
      <c r="AH18">
        <v>377.63975155279502</v>
      </c>
      <c r="AI18">
        <v>450.8130081300813</v>
      </c>
      <c r="AJ18">
        <v>559.29</v>
      </c>
      <c r="AK18">
        <v>0.53347332272974768</v>
      </c>
      <c r="AL18">
        <v>2.8875462840518382E-2</v>
      </c>
    </row>
    <row r="19" spans="1:38">
      <c r="A19">
        <v>12</v>
      </c>
      <c r="B19" t="s">
        <v>332</v>
      </c>
      <c r="C19">
        <v>79.8</v>
      </c>
      <c r="D19">
        <v>30.4</v>
      </c>
      <c r="E19">
        <v>0.38095238095238093</v>
      </c>
      <c r="F19">
        <v>1.8362889614520002</v>
      </c>
      <c r="G19">
        <v>3.3358721305590677</v>
      </c>
      <c r="H19">
        <v>0.1782</v>
      </c>
      <c r="I19">
        <v>2.7542120677002941</v>
      </c>
      <c r="J19">
        <v>0.82563478451996553</v>
      </c>
      <c r="K19">
        <v>5.6116720000000004</v>
      </c>
      <c r="L19">
        <v>2.754212133054744</v>
      </c>
      <c r="M19">
        <v>7.4770000000000003E-2</v>
      </c>
      <c r="N19">
        <v>1.8821155005936179</v>
      </c>
      <c r="O19">
        <v>1057.0999999999999</v>
      </c>
      <c r="P19">
        <v>2.754212133054744</v>
      </c>
      <c r="Q19">
        <v>1061.4000000000001</v>
      </c>
      <c r="R19">
        <v>1.8821155005936179</v>
      </c>
      <c r="S19" s="4">
        <v>99.86773736419461</v>
      </c>
      <c r="T19" t="s">
        <v>332</v>
      </c>
      <c r="U19">
        <v>1.9789029535864977E-2</v>
      </c>
      <c r="V19">
        <v>4.3556280587275689</v>
      </c>
      <c r="W19">
        <v>-6.4655172413793105</v>
      </c>
      <c r="X19">
        <v>0.48140043763676149</v>
      </c>
      <c r="Y19">
        <v>1.5582677863859484</v>
      </c>
      <c r="Z19">
        <v>2.6351351351351355</v>
      </c>
      <c r="AA19">
        <v>4.2628774422735338</v>
      </c>
      <c r="AB19">
        <v>16.08040201005025</v>
      </c>
      <c r="AC19">
        <v>27.700831024930746</v>
      </c>
      <c r="AD19">
        <v>51.626016260162601</v>
      </c>
      <c r="AE19">
        <v>94.688644688644686</v>
      </c>
      <c r="AF19">
        <v>163.125</v>
      </c>
      <c r="AG19">
        <v>278.13765182186233</v>
      </c>
      <c r="AH19">
        <v>409.93788819875778</v>
      </c>
      <c r="AI19">
        <v>504.0650406504065</v>
      </c>
      <c r="AJ19">
        <v>533.54</v>
      </c>
      <c r="AK19">
        <v>0.65486676482750217</v>
      </c>
      <c r="AL19">
        <v>3.9226435206334696E-2</v>
      </c>
    </row>
    <row r="20" spans="1:38">
      <c r="A20">
        <v>15</v>
      </c>
      <c r="B20" t="s">
        <v>332</v>
      </c>
      <c r="C20">
        <v>80.099999999999994</v>
      </c>
      <c r="D20">
        <v>30</v>
      </c>
      <c r="E20">
        <v>0.37453183520599254</v>
      </c>
      <c r="F20">
        <v>1.8524062252800002</v>
      </c>
      <c r="G20">
        <v>4.0348977640518529</v>
      </c>
      <c r="H20">
        <v>0.17949999999999999</v>
      </c>
      <c r="I20">
        <v>3.5695707604786513</v>
      </c>
      <c r="J20">
        <v>0.88467440049684942</v>
      </c>
      <c r="K20">
        <v>5.5710309999999996</v>
      </c>
      <c r="L20">
        <v>3.5695709860778901</v>
      </c>
      <c r="M20">
        <v>7.4880000000000002E-2</v>
      </c>
      <c r="N20">
        <v>1.881107267618332</v>
      </c>
      <c r="O20">
        <v>1064.2</v>
      </c>
      <c r="P20">
        <v>3.5695709860778901</v>
      </c>
      <c r="Q20">
        <v>1064.4000000000001</v>
      </c>
      <c r="R20">
        <v>1.881107267618332</v>
      </c>
      <c r="S20" s="4">
        <v>99.990604152964409</v>
      </c>
      <c r="T20" t="s">
        <v>332</v>
      </c>
      <c r="U20">
        <v>0</v>
      </c>
      <c r="V20">
        <v>4.1924959216965743</v>
      </c>
      <c r="W20">
        <v>0</v>
      </c>
      <c r="X20">
        <v>0</v>
      </c>
      <c r="Y20">
        <v>0.33783783783783788</v>
      </c>
      <c r="Z20">
        <v>0.67567567567567577</v>
      </c>
      <c r="AA20">
        <v>1.5985790408525753</v>
      </c>
      <c r="AB20">
        <v>14.070351758793969</v>
      </c>
      <c r="AC20">
        <v>19.390581717451521</v>
      </c>
      <c r="AD20">
        <v>41.056910569105689</v>
      </c>
      <c r="AE20">
        <v>65.567765567765562</v>
      </c>
      <c r="AF20">
        <v>131.875</v>
      </c>
      <c r="AG20">
        <v>204.04858299595142</v>
      </c>
      <c r="AH20">
        <v>349.06832298136646</v>
      </c>
      <c r="AI20">
        <v>418.69918699186996</v>
      </c>
      <c r="AJ20">
        <v>575.77</v>
      </c>
      <c r="AK20">
        <v>0.51845670429194624</v>
      </c>
      <c r="AL20">
        <v>4.0308303081242509E-2</v>
      </c>
    </row>
    <row r="21" spans="1:38">
      <c r="A21">
        <v>15</v>
      </c>
      <c r="B21" t="s">
        <v>294</v>
      </c>
      <c r="C21">
        <v>79.900000000000006</v>
      </c>
      <c r="D21">
        <v>30.6</v>
      </c>
      <c r="E21">
        <v>0.38297872340425532</v>
      </c>
      <c r="F21">
        <v>1.8495919817200002</v>
      </c>
      <c r="G21">
        <v>4.1952399317077571</v>
      </c>
      <c r="H21">
        <v>0.1799</v>
      </c>
      <c r="I21">
        <v>3.4392043796327108</v>
      </c>
      <c r="J21">
        <v>0.81978729122000737</v>
      </c>
      <c r="K21">
        <v>5.5586440000000001</v>
      </c>
      <c r="L21">
        <v>3.4392044004501203</v>
      </c>
      <c r="M21">
        <v>7.46E-2</v>
      </c>
      <c r="N21">
        <v>2.402480243354872</v>
      </c>
      <c r="O21">
        <v>1066.4000000000001</v>
      </c>
      <c r="P21">
        <v>3.4392044004501203</v>
      </c>
      <c r="Q21">
        <v>1056.8</v>
      </c>
      <c r="R21">
        <v>2.402480243354872</v>
      </c>
      <c r="S21" s="4">
        <v>100.29154518950438</v>
      </c>
      <c r="T21" t="s">
        <v>294</v>
      </c>
      <c r="U21">
        <v>-8.8607594936708865E-3</v>
      </c>
      <c r="V21">
        <v>4.6003262642740621</v>
      </c>
      <c r="W21">
        <v>-0.18318965517241381</v>
      </c>
      <c r="X21">
        <v>0.15317286652078776</v>
      </c>
      <c r="Y21">
        <v>1.7657756224495831</v>
      </c>
      <c r="Z21">
        <v>3.3783783783783785</v>
      </c>
      <c r="AA21">
        <v>2.1314387211367669</v>
      </c>
      <c r="AB21">
        <v>11.407035175879397</v>
      </c>
      <c r="AC21">
        <v>28.254847645429365</v>
      </c>
      <c r="AD21">
        <v>46.341463414634148</v>
      </c>
      <c r="AE21">
        <v>85.164835164835168</v>
      </c>
      <c r="AF21">
        <v>168.125</v>
      </c>
      <c r="AG21">
        <v>248.17813765182186</v>
      </c>
      <c r="AH21">
        <v>462.73291925465838</v>
      </c>
      <c r="AI21">
        <v>495.93495934959344</v>
      </c>
      <c r="AJ21">
        <v>565.46999999999991</v>
      </c>
      <c r="AK21">
        <v>0.34334625625126824</v>
      </c>
      <c r="AL21">
        <v>2.4651445145189032E-2</v>
      </c>
    </row>
    <row r="22" spans="1:38">
      <c r="A22">
        <v>35</v>
      </c>
      <c r="B22" t="s">
        <v>294</v>
      </c>
      <c r="C22">
        <v>79.599999999999994</v>
      </c>
      <c r="D22">
        <v>29.41</v>
      </c>
      <c r="E22">
        <v>0.36947236180904525</v>
      </c>
      <c r="F22">
        <v>1.8507070671580002</v>
      </c>
      <c r="G22">
        <v>2.840051351338083</v>
      </c>
      <c r="H22">
        <v>0.17881</v>
      </c>
      <c r="I22">
        <v>2.35206382523238</v>
      </c>
      <c r="J22">
        <v>0.82817651311981066</v>
      </c>
      <c r="K22">
        <v>5.5925279999999997</v>
      </c>
      <c r="L22">
        <v>2.352063836533357</v>
      </c>
      <c r="M22">
        <v>7.51E-2</v>
      </c>
      <c r="N22">
        <v>1.5917560869274212</v>
      </c>
      <c r="O22">
        <v>1060.5</v>
      </c>
      <c r="P22">
        <v>2.352063836533357</v>
      </c>
      <c r="Q22">
        <v>1070.3</v>
      </c>
      <c r="R22">
        <v>1.5917560869274212</v>
      </c>
      <c r="S22" s="4">
        <v>99.701037906137174</v>
      </c>
      <c r="T22" t="s">
        <v>294</v>
      </c>
      <c r="U22">
        <v>-0.59071729957805919</v>
      </c>
      <c r="V22">
        <v>4.290375203915171</v>
      </c>
      <c r="W22">
        <v>-4.8599137931034487E-4</v>
      </c>
      <c r="X22">
        <v>0.24288840262582057</v>
      </c>
      <c r="Y22">
        <v>0.86468744455615365</v>
      </c>
      <c r="Z22">
        <v>1.4864864864864866</v>
      </c>
      <c r="AA22">
        <v>3.623445825932504</v>
      </c>
      <c r="AB22">
        <v>11.256281407035177</v>
      </c>
      <c r="AC22">
        <v>22.714681440443211</v>
      </c>
      <c r="AD22">
        <v>40.934959349593498</v>
      </c>
      <c r="AE22">
        <v>82.234432234432234</v>
      </c>
      <c r="AF22">
        <v>146.875</v>
      </c>
      <c r="AG22">
        <v>239.67611336032388</v>
      </c>
      <c r="AH22">
        <v>386.95652173913038</v>
      </c>
      <c r="AI22">
        <v>491.869918699187</v>
      </c>
      <c r="AJ22">
        <v>586.06999999999994</v>
      </c>
      <c r="AK22">
        <v>0.88581660875971746</v>
      </c>
      <c r="AL22">
        <v>2.9089266557506641E-2</v>
      </c>
    </row>
    <row r="23" spans="1:38">
      <c r="A23">
        <v>35</v>
      </c>
      <c r="B23" t="s">
        <v>294</v>
      </c>
      <c r="C23">
        <v>79.900000000000006</v>
      </c>
      <c r="D23">
        <v>30</v>
      </c>
      <c r="E23">
        <v>0.37546933667083854</v>
      </c>
      <c r="F23">
        <v>1.8643487062520001</v>
      </c>
      <c r="G23">
        <v>2.9674017256059995</v>
      </c>
      <c r="H23">
        <v>0.1802</v>
      </c>
      <c r="I23">
        <v>2.4859598629129631</v>
      </c>
      <c r="J23">
        <v>0.83775642558315333</v>
      </c>
      <c r="K23">
        <v>5.5493899999999998</v>
      </c>
      <c r="L23">
        <v>2.4859598229147513</v>
      </c>
      <c r="M23">
        <v>7.5069999999999998E-2</v>
      </c>
      <c r="N23">
        <v>1.620332237880622</v>
      </c>
      <c r="O23">
        <v>1068.0999999999999</v>
      </c>
      <c r="P23">
        <v>2.4859598229147513</v>
      </c>
      <c r="Q23">
        <v>1069.5</v>
      </c>
      <c r="R23">
        <v>1.620332237880622</v>
      </c>
      <c r="S23" s="4">
        <v>99.959757798096447</v>
      </c>
      <c r="T23" t="s">
        <v>294</v>
      </c>
      <c r="U23">
        <v>1.9831223628691986E-2</v>
      </c>
      <c r="V23">
        <v>3.6378466557911908</v>
      </c>
      <c r="W23">
        <v>0.10668103448275863</v>
      </c>
      <c r="X23">
        <v>0.35667396061269147</v>
      </c>
      <c r="Y23">
        <v>1.2594180613874268</v>
      </c>
      <c r="Z23">
        <v>2.1621621621621623</v>
      </c>
      <c r="AA23">
        <v>3.4813499111900534</v>
      </c>
      <c r="AB23">
        <v>10.402010050251254</v>
      </c>
      <c r="AC23">
        <v>20.470914127423821</v>
      </c>
      <c r="AD23">
        <v>38.08943089430894</v>
      </c>
      <c r="AE23">
        <v>74.908424908424905</v>
      </c>
      <c r="AF23">
        <v>131.875</v>
      </c>
      <c r="AG23">
        <v>197.97570850202428</v>
      </c>
      <c r="AH23">
        <v>352.17391304347825</v>
      </c>
      <c r="AI23">
        <v>431.70731707317071</v>
      </c>
      <c r="AJ23">
        <v>507.78999999999996</v>
      </c>
      <c r="AK23">
        <v>0.73408256692351692</v>
      </c>
      <c r="AL23">
        <v>2.953657174762702E-2</v>
      </c>
    </row>
    <row r="24" spans="1:38">
      <c r="A24">
        <v>15</v>
      </c>
      <c r="B24" t="s">
        <v>294</v>
      </c>
      <c r="C24">
        <v>80.3</v>
      </c>
      <c r="D24">
        <v>30.3</v>
      </c>
      <c r="E24">
        <v>0.37733499377334995</v>
      </c>
      <c r="F24">
        <v>1.85703001918</v>
      </c>
      <c r="G24">
        <v>4.6448089160379862</v>
      </c>
      <c r="H24">
        <v>0.1799</v>
      </c>
      <c r="I24">
        <v>4.1433550374154766</v>
      </c>
      <c r="J24">
        <v>0.89203993367928491</v>
      </c>
      <c r="K24">
        <v>5.5586440000000001</v>
      </c>
      <c r="L24">
        <v>4.1433545483289853</v>
      </c>
      <c r="M24">
        <v>7.4899999999999994E-2</v>
      </c>
      <c r="N24">
        <v>2.099251985929695</v>
      </c>
      <c r="O24">
        <v>1066.4000000000001</v>
      </c>
      <c r="P24">
        <v>4.1433545483289853</v>
      </c>
      <c r="Q24">
        <v>1064.9000000000001</v>
      </c>
      <c r="R24">
        <v>2.099251985929695</v>
      </c>
      <c r="S24" s="4">
        <v>100.04690871563938</v>
      </c>
      <c r="T24" t="s">
        <v>294</v>
      </c>
      <c r="U24">
        <v>0</v>
      </c>
      <c r="V24">
        <v>3.1484502446982057</v>
      </c>
      <c r="W24">
        <v>0</v>
      </c>
      <c r="X24">
        <v>0.28446389496717722</v>
      </c>
      <c r="Y24">
        <v>2.000340055591697</v>
      </c>
      <c r="Z24">
        <v>3.7162162162162167</v>
      </c>
      <c r="AA24">
        <v>1.9538188277087032</v>
      </c>
      <c r="AB24">
        <v>11.055276381909549</v>
      </c>
      <c r="AC24">
        <v>22.714681440443211</v>
      </c>
      <c r="AD24">
        <v>41.056910569105689</v>
      </c>
      <c r="AE24">
        <v>61.35531135531135</v>
      </c>
      <c r="AF24">
        <v>148.75</v>
      </c>
      <c r="AG24">
        <v>234.81781376518219</v>
      </c>
      <c r="AH24">
        <v>361.49068322981367</v>
      </c>
      <c r="AI24">
        <v>398.3739837398374</v>
      </c>
      <c r="AJ24">
        <v>566.5</v>
      </c>
      <c r="AK24">
        <v>0.30482389002458743</v>
      </c>
      <c r="AL24">
        <v>3.0582465592567651E-2</v>
      </c>
    </row>
    <row r="25" spans="1:38">
      <c r="A25">
        <v>12</v>
      </c>
      <c r="B25" t="s">
        <v>294</v>
      </c>
      <c r="C25">
        <v>80.3</v>
      </c>
      <c r="D25">
        <v>29.1</v>
      </c>
      <c r="E25">
        <v>0.36239103362391034</v>
      </c>
      <c r="F25">
        <v>1.841693494322</v>
      </c>
      <c r="G25">
        <v>3.6954568600863111</v>
      </c>
      <c r="H25">
        <v>0.17929999999999999</v>
      </c>
      <c r="I25">
        <v>3.127564117081397</v>
      </c>
      <c r="J25">
        <v>0.84632678326228639</v>
      </c>
      <c r="K25">
        <v>5.5772449999999996</v>
      </c>
      <c r="L25">
        <v>3.1275639781658282</v>
      </c>
      <c r="M25">
        <v>7.4529999999999999E-2</v>
      </c>
      <c r="N25">
        <v>1.9684369683339726</v>
      </c>
      <c r="O25">
        <v>1063.0999999999999</v>
      </c>
      <c r="P25">
        <v>3.1275639781658282</v>
      </c>
      <c r="Q25">
        <v>1054.9000000000001</v>
      </c>
      <c r="R25">
        <v>1.9684369683339726</v>
      </c>
      <c r="S25" s="4">
        <v>100.24516737388024</v>
      </c>
      <c r="T25" t="s">
        <v>294</v>
      </c>
      <c r="U25">
        <v>-1.0548523206751055</v>
      </c>
      <c r="V25">
        <v>4.1272430668841755</v>
      </c>
      <c r="W25">
        <v>-6.4655172413793105</v>
      </c>
      <c r="X25">
        <v>0.21881838074398249</v>
      </c>
      <c r="Y25">
        <v>3.5891389201017212</v>
      </c>
      <c r="Z25">
        <v>6.9594594594594597</v>
      </c>
      <c r="AA25">
        <v>2.6642984014209588</v>
      </c>
      <c r="AB25">
        <v>23.618090452261306</v>
      </c>
      <c r="AC25">
        <v>29.085872576177287</v>
      </c>
      <c r="AD25">
        <v>40.650406504065039</v>
      </c>
      <c r="AE25">
        <v>89.377289377289372</v>
      </c>
      <c r="AF25">
        <v>158.125</v>
      </c>
      <c r="AG25">
        <v>247.77327935222672</v>
      </c>
      <c r="AH25">
        <v>425.46583850931677</v>
      </c>
      <c r="AI25">
        <v>556.91056910569102</v>
      </c>
      <c r="AJ25">
        <v>541.78</v>
      </c>
      <c r="AK25">
        <v>0.20781300329462982</v>
      </c>
      <c r="AL25">
        <v>5.5511132303855043E-2</v>
      </c>
    </row>
    <row r="26" spans="1:38">
      <c r="A26">
        <v>12</v>
      </c>
      <c r="B26" t="s">
        <v>333</v>
      </c>
      <c r="C26">
        <v>79.599999999999994</v>
      </c>
      <c r="D26">
        <v>30.3</v>
      </c>
      <c r="E26">
        <v>0.3806532663316583</v>
      </c>
      <c r="F26">
        <v>1.8269732915600001</v>
      </c>
      <c r="G26">
        <v>3.8092771385113049</v>
      </c>
      <c r="H26">
        <v>0.1777</v>
      </c>
      <c r="I26">
        <v>2.9561260119072039</v>
      </c>
      <c r="J26">
        <v>0.77603332716886042</v>
      </c>
      <c r="K26">
        <v>5.6274620000000004</v>
      </c>
      <c r="L26">
        <v>2.9561261846644546</v>
      </c>
      <c r="M26">
        <v>7.46E-2</v>
      </c>
      <c r="N26">
        <v>2.402480243354872</v>
      </c>
      <c r="O26">
        <v>1054.4000000000001</v>
      </c>
      <c r="P26">
        <v>2.9561261846644546</v>
      </c>
      <c r="Q26">
        <v>1056.8</v>
      </c>
      <c r="R26">
        <v>2.402480243354872</v>
      </c>
      <c r="S26" s="4">
        <v>99.924184988627758</v>
      </c>
      <c r="T26" t="s">
        <v>333</v>
      </c>
      <c r="U26">
        <v>-1.2658227848101267</v>
      </c>
      <c r="V26">
        <v>4.4861337683523654</v>
      </c>
      <c r="W26">
        <v>-24.78448275862069</v>
      </c>
      <c r="X26">
        <v>0.94091903719912473</v>
      </c>
      <c r="Y26">
        <v>1.7880270861671301</v>
      </c>
      <c r="Z26">
        <v>2.6351351351351355</v>
      </c>
      <c r="AA26">
        <v>4.6181172291296626</v>
      </c>
      <c r="AB26">
        <v>7.7386934673366836</v>
      </c>
      <c r="AC26">
        <v>25.761772853185597</v>
      </c>
      <c r="AD26">
        <v>39.837398373983746</v>
      </c>
      <c r="AE26">
        <v>93.956043956043956</v>
      </c>
      <c r="AF26">
        <v>187.5</v>
      </c>
      <c r="AG26">
        <v>258.29959514170042</v>
      </c>
      <c r="AH26">
        <v>472.0496894409938</v>
      </c>
      <c r="AI26">
        <v>544.71544715447158</v>
      </c>
      <c r="AJ26">
        <v>589.16</v>
      </c>
      <c r="AK26">
        <v>1.0226562692793881</v>
      </c>
      <c r="AL26">
        <v>1.63938111610685E-2</v>
      </c>
    </row>
    <row r="27" spans="1:38">
      <c r="A27">
        <v>35</v>
      </c>
      <c r="B27" t="s">
        <v>333</v>
      </c>
      <c r="C27">
        <v>79.900000000000006</v>
      </c>
      <c r="D27">
        <v>29.99</v>
      </c>
      <c r="E27">
        <v>0.37534418022528154</v>
      </c>
      <c r="F27">
        <v>1.8382164840000002</v>
      </c>
      <c r="G27">
        <v>2.932081940763176</v>
      </c>
      <c r="H27">
        <v>0.18</v>
      </c>
      <c r="I27">
        <v>2.3946700074215745</v>
      </c>
      <c r="J27">
        <v>0.8167131941743343</v>
      </c>
      <c r="K27">
        <v>5.5555560000000002</v>
      </c>
      <c r="L27">
        <v>2.3946700074215745</v>
      </c>
      <c r="M27">
        <v>7.4099999999999999E-2</v>
      </c>
      <c r="N27">
        <v>1.6919397338277473</v>
      </c>
      <c r="O27">
        <v>1067</v>
      </c>
      <c r="P27">
        <v>2.3946700074215745</v>
      </c>
      <c r="Q27">
        <v>1043.3</v>
      </c>
      <c r="R27">
        <v>1.6919397338277473</v>
      </c>
      <c r="S27" s="4">
        <v>100.73450274730462</v>
      </c>
      <c r="T27" t="s">
        <v>333</v>
      </c>
      <c r="U27">
        <v>1.970464135021097E-2</v>
      </c>
      <c r="V27">
        <v>3.7846655791190864</v>
      </c>
      <c r="W27">
        <v>6.4655172413793108E-2</v>
      </c>
      <c r="X27">
        <v>0.41794310722100658</v>
      </c>
      <c r="Y27">
        <v>1.6616742563132061</v>
      </c>
      <c r="Z27">
        <v>2.9054054054054057</v>
      </c>
      <c r="AA27">
        <v>2.5577264653641203</v>
      </c>
      <c r="AB27">
        <v>8.3919597989949732</v>
      </c>
      <c r="AC27">
        <v>24.653739612188367</v>
      </c>
      <c r="AD27">
        <v>40.8130081300813</v>
      </c>
      <c r="AE27">
        <v>80.769230769230774</v>
      </c>
      <c r="AF27">
        <v>138.125</v>
      </c>
      <c r="AG27">
        <v>220.2429149797571</v>
      </c>
      <c r="AH27">
        <v>377.01863354037266</v>
      </c>
      <c r="AI27">
        <v>414.22764227642273</v>
      </c>
      <c r="AJ27">
        <v>550.02</v>
      </c>
      <c r="AK27">
        <v>0.51798720211241756</v>
      </c>
      <c r="AL27">
        <v>2.225874015878403E-2</v>
      </c>
    </row>
    <row r="28" spans="1:38">
      <c r="A28">
        <v>35</v>
      </c>
      <c r="B28" t="s">
        <v>333</v>
      </c>
      <c r="C28">
        <v>80.599999999999994</v>
      </c>
      <c r="D28">
        <v>30.21</v>
      </c>
      <c r="E28">
        <v>0.37481389578163776</v>
      </c>
      <c r="F28">
        <v>1.8248615063460003</v>
      </c>
      <c r="G28">
        <v>3.1293527087070707</v>
      </c>
      <c r="H28">
        <v>0.1779</v>
      </c>
      <c r="I28">
        <v>2.585234018586005</v>
      </c>
      <c r="J28">
        <v>0.82612420498107586</v>
      </c>
      <c r="K28">
        <v>5.6211349999999998</v>
      </c>
      <c r="L28">
        <v>2.5852340284487383</v>
      </c>
      <c r="M28">
        <v>7.4429999999999996E-2</v>
      </c>
      <c r="N28">
        <v>1.7633528984970464</v>
      </c>
      <c r="O28">
        <v>1055.5</v>
      </c>
      <c r="P28">
        <v>2.5852340284487383</v>
      </c>
      <c r="Q28">
        <v>1052.2</v>
      </c>
      <c r="R28">
        <v>1.7633528984970464</v>
      </c>
      <c r="S28" s="4">
        <v>100.10432473444612</v>
      </c>
      <c r="T28" t="s">
        <v>333</v>
      </c>
      <c r="U28">
        <v>-1.4388185654008439E-3</v>
      </c>
      <c r="V28">
        <v>3.9967373572593803</v>
      </c>
      <c r="W28">
        <v>0.10560344827586207</v>
      </c>
      <c r="X28">
        <v>0.3829321663019693</v>
      </c>
      <c r="Y28">
        <v>1.3063309480158496</v>
      </c>
      <c r="Z28">
        <v>2.2297297297297298</v>
      </c>
      <c r="AA28">
        <v>3.623445825932504</v>
      </c>
      <c r="AB28">
        <v>9.849246231155778</v>
      </c>
      <c r="AC28">
        <v>20.415512465373961</v>
      </c>
      <c r="AD28">
        <v>40.40650406504065</v>
      </c>
      <c r="AE28">
        <v>82.051282051282058</v>
      </c>
      <c r="AF28">
        <v>146.875</v>
      </c>
      <c r="AG28">
        <v>219.83805668016194</v>
      </c>
      <c r="AH28">
        <v>391.9254658385093</v>
      </c>
      <c r="AI28">
        <v>477.64227642276421</v>
      </c>
      <c r="AJ28">
        <v>563.41</v>
      </c>
      <c r="AK28">
        <v>0.77320412599818822</v>
      </c>
      <c r="AL28">
        <v>2.5130406390112207E-2</v>
      </c>
    </row>
    <row r="29" spans="1:38">
      <c r="A29">
        <v>15</v>
      </c>
      <c r="B29" t="s">
        <v>333</v>
      </c>
      <c r="C29">
        <v>79.8</v>
      </c>
      <c r="D29">
        <v>29.7</v>
      </c>
      <c r="E29">
        <v>0.37218045112781956</v>
      </c>
      <c r="F29">
        <v>1.8436106805200001</v>
      </c>
      <c r="G29">
        <v>4.6634521864343919</v>
      </c>
      <c r="H29">
        <v>0.17860000000000001</v>
      </c>
      <c r="I29">
        <v>4.1642439163346259</v>
      </c>
      <c r="J29">
        <v>0.89295306349405212</v>
      </c>
      <c r="K29">
        <v>5.5991039999999996</v>
      </c>
      <c r="L29">
        <v>4.1642440397120799</v>
      </c>
      <c r="M29">
        <v>7.4899999999999994E-2</v>
      </c>
      <c r="N29">
        <v>2.099251985929695</v>
      </c>
      <c r="O29">
        <v>1059.3</v>
      </c>
      <c r="P29">
        <v>4.1642440397120799</v>
      </c>
      <c r="Q29">
        <v>1064.9000000000001</v>
      </c>
      <c r="R29">
        <v>2.099251985929695</v>
      </c>
      <c r="S29" s="4">
        <v>99.820957406709383</v>
      </c>
      <c r="T29" t="s">
        <v>333</v>
      </c>
      <c r="U29">
        <v>0</v>
      </c>
      <c r="V29">
        <v>3.6052202283849919</v>
      </c>
      <c r="W29">
        <v>0</v>
      </c>
      <c r="X29">
        <v>0</v>
      </c>
      <c r="Y29">
        <v>1.722972972972973</v>
      </c>
      <c r="Z29">
        <v>3.4459459459459461</v>
      </c>
      <c r="AA29">
        <v>1.6873889875666075</v>
      </c>
      <c r="AB29">
        <v>10.050251256281406</v>
      </c>
      <c r="AC29">
        <v>19.113573407202214</v>
      </c>
      <c r="AD29">
        <v>38.211382113821138</v>
      </c>
      <c r="AE29">
        <v>79.120879120879124</v>
      </c>
      <c r="AF29">
        <v>140.625</v>
      </c>
      <c r="AG29">
        <v>202.42914979757086</v>
      </c>
      <c r="AH29">
        <v>380.12422360248451</v>
      </c>
      <c r="AI29">
        <v>390.2439024390244</v>
      </c>
      <c r="AJ29">
        <v>556.19999999999993</v>
      </c>
      <c r="AK29">
        <v>0.28672959446101548</v>
      </c>
      <c r="AL29">
        <v>2.6439386474857947E-2</v>
      </c>
    </row>
    <row r="30" spans="1:38">
      <c r="A30">
        <v>35</v>
      </c>
      <c r="B30" t="s">
        <v>297</v>
      </c>
      <c r="C30">
        <v>80.599999999999994</v>
      </c>
      <c r="D30">
        <v>30.2</v>
      </c>
      <c r="E30">
        <v>0.37468982630272957</v>
      </c>
      <c r="F30">
        <v>1.8362570014578004</v>
      </c>
      <c r="G30">
        <v>2.882687356895512</v>
      </c>
      <c r="H30">
        <v>0.17959</v>
      </c>
      <c r="I30">
        <v>2.3516175095477805</v>
      </c>
      <c r="J30">
        <v>0.81577265183565961</v>
      </c>
      <c r="K30">
        <v>5.5682390000000002</v>
      </c>
      <c r="L30">
        <v>2.3516175089956017</v>
      </c>
      <c r="M30">
        <v>7.4190000000000006E-2</v>
      </c>
      <c r="N30">
        <v>1.6672676708895686</v>
      </c>
      <c r="O30">
        <v>1064.7</v>
      </c>
      <c r="P30">
        <v>2.3516175089956017</v>
      </c>
      <c r="Q30">
        <v>1045.7</v>
      </c>
      <c r="R30">
        <v>1.6672676708895686</v>
      </c>
      <c r="S30" s="4">
        <v>100.58383403242263</v>
      </c>
      <c r="T30" t="s">
        <v>297</v>
      </c>
      <c r="U30">
        <v>2.0253164556962026E-2</v>
      </c>
      <c r="V30">
        <v>3.9967373572593803</v>
      </c>
      <c r="W30">
        <v>7.8663793103448287E-2</v>
      </c>
      <c r="X30">
        <v>0.3413566739606127</v>
      </c>
      <c r="Y30">
        <v>1.7247323910343606</v>
      </c>
      <c r="Z30">
        <v>3.1081081081081083</v>
      </c>
      <c r="AA30">
        <v>3.623445825932504</v>
      </c>
      <c r="AB30">
        <v>9.748743718592964</v>
      </c>
      <c r="AC30">
        <v>19.362880886426591</v>
      </c>
      <c r="AD30">
        <v>43.617886178861788</v>
      </c>
      <c r="AE30">
        <v>84.798534798534789</v>
      </c>
      <c r="AF30">
        <v>142.5</v>
      </c>
      <c r="AG30">
        <v>231.17408906882591</v>
      </c>
      <c r="AH30">
        <v>376.3975155279503</v>
      </c>
      <c r="AI30">
        <v>476.01626016260167</v>
      </c>
      <c r="AJ30">
        <v>555.16999999999996</v>
      </c>
      <c r="AK30">
        <v>0.65826291352925692</v>
      </c>
      <c r="AL30">
        <v>2.590012770121233E-2</v>
      </c>
    </row>
    <row r="31" spans="1:38">
      <c r="A31">
        <v>35</v>
      </c>
      <c r="B31" t="s">
        <v>297</v>
      </c>
      <c r="C31">
        <v>79.7</v>
      </c>
      <c r="D31">
        <v>30</v>
      </c>
      <c r="E31">
        <v>0.37641154328732745</v>
      </c>
      <c r="F31">
        <v>1.8691731631600004</v>
      </c>
      <c r="G31">
        <v>3.0335224486691623</v>
      </c>
      <c r="H31">
        <v>0.18440000000000001</v>
      </c>
      <c r="I31">
        <v>2.5202499457226413</v>
      </c>
      <c r="J31">
        <v>0.83079983364827281</v>
      </c>
      <c r="K31">
        <v>5.422993</v>
      </c>
      <c r="L31">
        <v>2.5202499764671078</v>
      </c>
      <c r="M31">
        <v>7.3550000000000004E-2</v>
      </c>
      <c r="N31">
        <v>1.6883715994012614</v>
      </c>
      <c r="O31">
        <v>1091</v>
      </c>
      <c r="P31">
        <v>2.5202499764671078</v>
      </c>
      <c r="Q31">
        <v>1028.2</v>
      </c>
      <c r="R31">
        <v>1.6883715994012614</v>
      </c>
      <c r="S31" s="4">
        <v>101.94356195103718</v>
      </c>
      <c r="T31" t="s">
        <v>297</v>
      </c>
      <c r="U31">
        <v>1.9367088607594941E-2</v>
      </c>
      <c r="V31">
        <v>3.7194127243066881</v>
      </c>
      <c r="W31">
        <v>2.0474137931034486E-2</v>
      </c>
      <c r="X31">
        <v>0.46827133479212252</v>
      </c>
      <c r="Y31">
        <v>1.0111626944230883</v>
      </c>
      <c r="Z31">
        <v>1.5540540540540542</v>
      </c>
      <c r="AA31">
        <v>3.7655417406749554</v>
      </c>
      <c r="AB31">
        <v>9.4472361809045218</v>
      </c>
      <c r="AC31">
        <v>19.362880886426591</v>
      </c>
      <c r="AD31">
        <v>38.08943089430894</v>
      </c>
      <c r="AE31">
        <v>71.245421245421241</v>
      </c>
      <c r="AF31">
        <v>128.75</v>
      </c>
      <c r="AG31">
        <v>209.7165991902834</v>
      </c>
      <c r="AH31">
        <v>335.40372670807454</v>
      </c>
      <c r="AI31">
        <v>409.7560975609756</v>
      </c>
      <c r="AJ31">
        <v>506.76</v>
      </c>
      <c r="AK31">
        <v>0.98274766211644204</v>
      </c>
      <c r="AL31">
        <v>2.8166759724548667E-2</v>
      </c>
    </row>
    <row r="32" spans="1:38">
      <c r="A32">
        <v>15</v>
      </c>
      <c r="B32" t="s">
        <v>297</v>
      </c>
      <c r="C32">
        <v>80.5</v>
      </c>
      <c r="D32">
        <v>30.5</v>
      </c>
      <c r="E32">
        <v>0.37888198757763975</v>
      </c>
      <c r="F32">
        <v>1.8372131689600002</v>
      </c>
      <c r="G32">
        <v>4.7973571331127465</v>
      </c>
      <c r="H32">
        <v>0.17680000000000001</v>
      </c>
      <c r="I32">
        <v>4.0996296426801209</v>
      </c>
      <c r="J32">
        <v>0.85456002730822167</v>
      </c>
      <c r="K32">
        <v>5.6561089999999998</v>
      </c>
      <c r="L32">
        <v>4.0996296360577382</v>
      </c>
      <c r="M32">
        <v>7.5399999999999995E-2</v>
      </c>
      <c r="N32">
        <v>2.4915200692521453</v>
      </c>
      <c r="O32">
        <v>1049.5</v>
      </c>
      <c r="P32">
        <v>4.0996296360577382</v>
      </c>
      <c r="Q32">
        <v>1078.3</v>
      </c>
      <c r="R32">
        <v>2.4915200692521453</v>
      </c>
      <c r="S32" s="4">
        <v>99.112286334875805</v>
      </c>
      <c r="T32" t="s">
        <v>297</v>
      </c>
      <c r="U32">
        <v>2.2362869198312239E-2</v>
      </c>
      <c r="V32">
        <v>3.8336052202283852</v>
      </c>
      <c r="W32">
        <v>0</v>
      </c>
      <c r="X32">
        <v>0.74398249452954046</v>
      </c>
      <c r="Y32">
        <v>0.37199124726477023</v>
      </c>
      <c r="Z32">
        <v>0</v>
      </c>
      <c r="AA32">
        <v>4.0852575488454708</v>
      </c>
      <c r="AB32">
        <v>11.005025125628141</v>
      </c>
      <c r="AC32">
        <v>28.80886426592798</v>
      </c>
      <c r="AD32">
        <v>34.959349593495936</v>
      </c>
      <c r="AE32">
        <v>68.131868131868131</v>
      </c>
      <c r="AF32">
        <v>141.875</v>
      </c>
      <c r="AG32">
        <v>218.21862348178138</v>
      </c>
      <c r="AH32">
        <v>366.45962732919253</v>
      </c>
      <c r="AI32">
        <v>455.28455284552842</v>
      </c>
      <c r="AJ32">
        <v>531.48</v>
      </c>
      <c r="AL32">
        <v>3.0030661783493742E-2</v>
      </c>
    </row>
    <row r="33" spans="1:38">
      <c r="A33">
        <v>12</v>
      </c>
      <c r="B33" t="s">
        <v>297</v>
      </c>
      <c r="C33">
        <v>79.900000000000006</v>
      </c>
      <c r="D33">
        <v>29.8</v>
      </c>
      <c r="E33">
        <v>0.37296620775969963</v>
      </c>
      <c r="F33">
        <v>1.8639856936400001</v>
      </c>
      <c r="G33">
        <v>3.8595457121527921</v>
      </c>
      <c r="H33">
        <v>0.18129999999999999</v>
      </c>
      <c r="I33">
        <v>2.9331012019110085</v>
      </c>
      <c r="J33">
        <v>0.75996021829081339</v>
      </c>
      <c r="K33">
        <v>5.51572</v>
      </c>
      <c r="L33">
        <v>2.9331006632584415</v>
      </c>
      <c r="M33">
        <v>7.46E-2</v>
      </c>
      <c r="N33">
        <v>2.5085873402266063</v>
      </c>
      <c r="O33">
        <v>1074.0999999999999</v>
      </c>
      <c r="P33">
        <v>2.9331006632584415</v>
      </c>
      <c r="Q33">
        <v>1056.8</v>
      </c>
      <c r="R33">
        <v>2.5085873402266063</v>
      </c>
      <c r="S33" s="4">
        <v>100.53350804941968</v>
      </c>
      <c r="T33" t="s">
        <v>297</v>
      </c>
      <c r="U33">
        <v>2.0464135021097049E-2</v>
      </c>
      <c r="V33">
        <v>4.1435562805872754</v>
      </c>
      <c r="W33">
        <v>-40.948275862068968</v>
      </c>
      <c r="X33">
        <v>0.6345733041575492</v>
      </c>
      <c r="Y33">
        <v>1.9389082737003962</v>
      </c>
      <c r="Z33">
        <v>3.2432432432432434</v>
      </c>
      <c r="AA33">
        <v>8.1705150976909415</v>
      </c>
      <c r="AB33">
        <v>16.08040201005025</v>
      </c>
      <c r="AC33">
        <v>26.869806094182824</v>
      </c>
      <c r="AD33">
        <v>39.024390243902438</v>
      </c>
      <c r="AE33">
        <v>100.36630036630036</v>
      </c>
      <c r="AF33">
        <v>170</v>
      </c>
      <c r="AG33">
        <v>286.63967611336034</v>
      </c>
      <c r="AH33">
        <v>465.83850931677017</v>
      </c>
      <c r="AI33">
        <v>597.56097560975604</v>
      </c>
      <c r="AJ33">
        <v>544.87</v>
      </c>
      <c r="AK33">
        <v>1.1313871058584142</v>
      </c>
      <c r="AL33">
        <v>3.4519262981574539E-2</v>
      </c>
    </row>
    <row r="34" spans="1:38">
      <c r="A34">
        <v>15</v>
      </c>
      <c r="B34" t="s">
        <v>297</v>
      </c>
      <c r="C34">
        <v>80.099999999999994</v>
      </c>
      <c r="D34">
        <v>30</v>
      </c>
      <c r="E34">
        <v>0.37453183520599254</v>
      </c>
      <c r="F34">
        <v>1.8503422629120001</v>
      </c>
      <c r="G34">
        <v>4.4342523404897252</v>
      </c>
      <c r="H34">
        <v>0.17929999999999999</v>
      </c>
      <c r="I34">
        <v>4.0605464664403055</v>
      </c>
      <c r="J34">
        <v>0.91572291214979729</v>
      </c>
      <c r="K34">
        <v>5.5772449999999996</v>
      </c>
      <c r="L34">
        <v>4.0605469773900262</v>
      </c>
      <c r="M34">
        <v>7.4880000000000002E-2</v>
      </c>
      <c r="N34">
        <v>1.7817284341385338</v>
      </c>
      <c r="O34">
        <v>1063.0999999999999</v>
      </c>
      <c r="P34">
        <v>4.0605469773900262</v>
      </c>
      <c r="Q34">
        <v>1064.4000000000001</v>
      </c>
      <c r="R34">
        <v>1.7817284341385338</v>
      </c>
      <c r="S34" s="4">
        <v>99.952989845806698</v>
      </c>
      <c r="T34" t="s">
        <v>297</v>
      </c>
      <c r="U34">
        <v>0</v>
      </c>
      <c r="V34">
        <v>4.0456769983686787</v>
      </c>
      <c r="W34">
        <v>0.31250000000000006</v>
      </c>
      <c r="X34">
        <v>0.52516411378555794</v>
      </c>
      <c r="Y34">
        <v>0.60041989473061685</v>
      </c>
      <c r="Z34">
        <v>0.67567567567567577</v>
      </c>
      <c r="AA34">
        <v>3.7300177619893424</v>
      </c>
      <c r="AB34">
        <v>33.668341708542712</v>
      </c>
      <c r="AC34">
        <v>29.362880886426595</v>
      </c>
      <c r="AD34">
        <v>42.276422764227647</v>
      </c>
      <c r="AE34">
        <v>79.120879120879124</v>
      </c>
      <c r="AF34">
        <v>162.5</v>
      </c>
      <c r="AG34">
        <v>221.86234817813767</v>
      </c>
      <c r="AH34">
        <v>447.20496894409939</v>
      </c>
      <c r="AI34">
        <v>394.30894308943084</v>
      </c>
      <c r="AJ34">
        <v>594.30999999999995</v>
      </c>
      <c r="AK34">
        <v>0.78204347068745828</v>
      </c>
      <c r="AL34">
        <v>7.5286152987158003E-2</v>
      </c>
    </row>
    <row r="35" spans="1:38">
      <c r="A35">
        <v>35</v>
      </c>
      <c r="B35" t="s">
        <v>685</v>
      </c>
      <c r="C35">
        <v>79.599999999999994</v>
      </c>
      <c r="D35">
        <v>30.02</v>
      </c>
      <c r="E35">
        <v>0.37713567839195983</v>
      </c>
      <c r="F35">
        <v>1.839602312899</v>
      </c>
      <c r="G35">
        <v>2.8359813275166306</v>
      </c>
      <c r="H35">
        <v>0.17953</v>
      </c>
      <c r="I35">
        <v>2.3576140410864599</v>
      </c>
      <c r="J35">
        <v>0.83132213114778852</v>
      </c>
      <c r="K35">
        <v>5.5701000000000001</v>
      </c>
      <c r="L35">
        <v>2.3576140351693518</v>
      </c>
      <c r="M35">
        <v>7.4349999999999999E-2</v>
      </c>
      <c r="N35">
        <v>1.5762125882300784</v>
      </c>
      <c r="O35">
        <v>1064.4000000000001</v>
      </c>
      <c r="P35">
        <v>2.3576140351693518</v>
      </c>
      <c r="Q35">
        <v>1050.0999999999999</v>
      </c>
      <c r="R35">
        <v>1.5762125882300784</v>
      </c>
      <c r="S35" s="4">
        <v>100.44162608991054</v>
      </c>
      <c r="T35" t="s">
        <v>685</v>
      </c>
      <c r="U35">
        <v>-3.8396624472573844E-4</v>
      </c>
      <c r="V35">
        <v>3.8009787928221863</v>
      </c>
      <c r="W35">
        <v>7.5431034482758633E-2</v>
      </c>
      <c r="X35">
        <v>0.22975929978118159</v>
      </c>
      <c r="Y35">
        <v>1.2297445147554558</v>
      </c>
      <c r="Z35">
        <v>2.2297297297297298</v>
      </c>
      <c r="AA35">
        <v>3.9964476021314388</v>
      </c>
      <c r="AB35">
        <v>7.0351758793969843</v>
      </c>
      <c r="AC35">
        <v>19.473684210526315</v>
      </c>
      <c r="AD35">
        <v>42.764227642276424</v>
      </c>
      <c r="AE35">
        <v>76.373626373626365</v>
      </c>
      <c r="AF35">
        <v>133.125</v>
      </c>
      <c r="AG35">
        <v>216.59919028340079</v>
      </c>
      <c r="AH35">
        <v>381.36645962732916</v>
      </c>
      <c r="AI35">
        <v>457.3170731707317</v>
      </c>
      <c r="AJ35">
        <v>556.19999999999993</v>
      </c>
      <c r="AK35">
        <v>1.0090449922118581</v>
      </c>
      <c r="AL35">
        <v>1.8447285286366688E-2</v>
      </c>
    </row>
    <row r="36" spans="1:38">
      <c r="A36">
        <v>35</v>
      </c>
      <c r="B36" t="s">
        <v>685</v>
      </c>
      <c r="C36">
        <v>79.7</v>
      </c>
      <c r="D36">
        <v>29.7</v>
      </c>
      <c r="E36">
        <v>0.37264742785445421</v>
      </c>
      <c r="F36">
        <v>1.8518964364980002</v>
      </c>
      <c r="G36">
        <v>2.9082388563440063</v>
      </c>
      <c r="H36">
        <v>0.18010000000000001</v>
      </c>
      <c r="I36">
        <v>2.4106069484341717</v>
      </c>
      <c r="J36">
        <v>0.82888891439425449</v>
      </c>
      <c r="K36">
        <v>5.5524709999999997</v>
      </c>
      <c r="L36">
        <v>2.4106069301985533</v>
      </c>
      <c r="M36">
        <v>7.4609999999999996E-2</v>
      </c>
      <c r="N36">
        <v>1.6269073070430242</v>
      </c>
      <c r="O36">
        <v>1067.5</v>
      </c>
      <c r="P36">
        <v>2.4106069301985533</v>
      </c>
      <c r="Q36">
        <v>1057.0999999999999</v>
      </c>
      <c r="R36">
        <v>1.6269073070430242</v>
      </c>
      <c r="S36" s="4">
        <v>100.31857608705867</v>
      </c>
      <c r="T36" t="s">
        <v>685</v>
      </c>
      <c r="U36">
        <v>-0.16033755274261605</v>
      </c>
      <c r="V36">
        <v>3.3442088091353996</v>
      </c>
      <c r="W36">
        <v>6.6810344827586216E-2</v>
      </c>
      <c r="X36">
        <v>0.53391684901531722</v>
      </c>
      <c r="Y36">
        <v>1.1858773434265777</v>
      </c>
      <c r="Z36">
        <v>1.8378378378378382</v>
      </c>
      <c r="AA36">
        <v>3.339253996447602</v>
      </c>
      <c r="AB36">
        <v>8.9949748743718594</v>
      </c>
      <c r="AC36">
        <v>21.495844875346261</v>
      </c>
      <c r="AD36">
        <v>39.59349593495935</v>
      </c>
      <c r="AE36">
        <v>78.021978021978015</v>
      </c>
      <c r="AF36">
        <v>130.625</v>
      </c>
      <c r="AG36">
        <v>230.76923076923077</v>
      </c>
      <c r="AH36">
        <v>365.21739130434781</v>
      </c>
      <c r="AI36">
        <v>444.71544715447152</v>
      </c>
      <c r="AJ36">
        <v>519.12</v>
      </c>
      <c r="AK36">
        <v>0.82128876682754315</v>
      </c>
      <c r="AL36">
        <v>2.4629097870303901E-2</v>
      </c>
    </row>
    <row r="37" spans="1:38">
      <c r="A37">
        <v>12</v>
      </c>
      <c r="B37" t="s">
        <v>685</v>
      </c>
      <c r="C37">
        <v>80.400000000000006</v>
      </c>
      <c r="D37">
        <v>29.4</v>
      </c>
      <c r="E37">
        <v>0.36567164179104472</v>
      </c>
      <c r="F37">
        <v>1.84869547563</v>
      </c>
      <c r="G37">
        <v>3.3751480044317836</v>
      </c>
      <c r="H37">
        <v>0.17949999999999999</v>
      </c>
      <c r="I37">
        <v>2.7790740148658464</v>
      </c>
      <c r="J37">
        <v>0.8233932293389048</v>
      </c>
      <c r="K37">
        <v>5.5710309999999996</v>
      </c>
      <c r="L37">
        <v>2.7790739511585336</v>
      </c>
      <c r="M37">
        <v>7.4730000000000005E-2</v>
      </c>
      <c r="N37">
        <v>1.9152993686933841</v>
      </c>
      <c r="O37">
        <v>1064.2</v>
      </c>
      <c r="P37">
        <v>2.7790739511585336</v>
      </c>
      <c r="Q37">
        <v>1060.3</v>
      </c>
      <c r="R37">
        <v>1.9152993686933841</v>
      </c>
      <c r="S37" s="4">
        <v>100.1128880526811</v>
      </c>
      <c r="T37" t="s">
        <v>685</v>
      </c>
      <c r="U37">
        <v>-0.379746835443038</v>
      </c>
      <c r="V37">
        <v>4.8450244698205553</v>
      </c>
      <c r="W37">
        <v>-42.025862068965516</v>
      </c>
      <c r="X37">
        <v>0.19693654266958424</v>
      </c>
      <c r="Y37">
        <v>2.1254952983618192</v>
      </c>
      <c r="Z37">
        <v>4.0540540540540544</v>
      </c>
      <c r="AA37">
        <v>8.7033747779751334</v>
      </c>
      <c r="AB37">
        <v>15.577889447236181</v>
      </c>
      <c r="AC37">
        <v>33.518005540166207</v>
      </c>
      <c r="AD37">
        <v>41.463414634146339</v>
      </c>
      <c r="AE37">
        <v>102.01465201465201</v>
      </c>
      <c r="AF37">
        <v>174.375</v>
      </c>
      <c r="AG37">
        <v>313.36032388663966</v>
      </c>
      <c r="AH37">
        <v>468.94409937888196</v>
      </c>
      <c r="AI37">
        <v>560.97560975609758</v>
      </c>
      <c r="AJ37">
        <v>559.29</v>
      </c>
      <c r="AK37">
        <v>1.0951878295114548</v>
      </c>
      <c r="AL37">
        <v>3.3219075510000334E-2</v>
      </c>
    </row>
    <row r="38" spans="1:38">
      <c r="A38">
        <v>35</v>
      </c>
      <c r="B38" t="s">
        <v>298</v>
      </c>
      <c r="C38">
        <v>80.599999999999994</v>
      </c>
      <c r="D38">
        <v>29.9</v>
      </c>
      <c r="E38">
        <v>0.37096774193548387</v>
      </c>
      <c r="F38">
        <v>1.8293343895360004</v>
      </c>
      <c r="G38">
        <v>2.8967861212695727</v>
      </c>
      <c r="H38">
        <v>0.17860000000000001</v>
      </c>
      <c r="I38">
        <v>2.3961301149549983</v>
      </c>
      <c r="J38">
        <v>0.82716846002591582</v>
      </c>
      <c r="K38">
        <v>5.5991039999999996</v>
      </c>
      <c r="L38">
        <v>2.3961301165252795</v>
      </c>
      <c r="M38">
        <v>7.4319999999999997E-2</v>
      </c>
      <c r="N38">
        <v>1.6278606526929023</v>
      </c>
      <c r="O38">
        <v>1059.3</v>
      </c>
      <c r="P38">
        <v>2.3961301165252795</v>
      </c>
      <c r="Q38">
        <v>1049.3</v>
      </c>
      <c r="R38">
        <v>1.6278606526929023</v>
      </c>
      <c r="S38" s="4">
        <v>100.30870042801409</v>
      </c>
      <c r="T38" t="s">
        <v>298</v>
      </c>
      <c r="U38">
        <v>-0.379746835443038</v>
      </c>
      <c r="V38">
        <v>4.1924959216965743</v>
      </c>
      <c r="W38">
        <v>0.14008620689655174</v>
      </c>
      <c r="X38">
        <v>0.52516411378555794</v>
      </c>
      <c r="Y38">
        <v>1.2389334082441303</v>
      </c>
      <c r="Z38">
        <v>1.9527027027027026</v>
      </c>
      <c r="AA38">
        <v>3.8365896980461809</v>
      </c>
      <c r="AB38">
        <v>10</v>
      </c>
      <c r="AC38">
        <v>24.265927977839336</v>
      </c>
      <c r="AD38">
        <v>46.341463414634148</v>
      </c>
      <c r="AE38">
        <v>86.263736263736263</v>
      </c>
      <c r="AF38">
        <v>153.75</v>
      </c>
      <c r="AG38">
        <v>264.37246963562757</v>
      </c>
      <c r="AH38">
        <v>420.49689440993791</v>
      </c>
      <c r="AI38">
        <v>505.6910569105691</v>
      </c>
      <c r="AJ38">
        <v>593.28</v>
      </c>
      <c r="AK38">
        <v>0.86821501563494108</v>
      </c>
      <c r="AL38">
        <v>2.3781388478581977E-2</v>
      </c>
    </row>
    <row r="39" spans="1:38">
      <c r="A39">
        <v>15</v>
      </c>
      <c r="B39" t="s">
        <v>298</v>
      </c>
      <c r="C39">
        <v>79.7</v>
      </c>
      <c r="D39">
        <v>29.2</v>
      </c>
      <c r="E39">
        <v>0.3663739021329987</v>
      </c>
      <c r="F39">
        <v>1.8314813183400003</v>
      </c>
      <c r="G39">
        <v>4.0489978638878217</v>
      </c>
      <c r="H39">
        <v>0.1779</v>
      </c>
      <c r="I39">
        <v>3.460629985274887</v>
      </c>
      <c r="J39">
        <v>0.85468802444662506</v>
      </c>
      <c r="K39">
        <v>5.6211349999999998</v>
      </c>
      <c r="L39">
        <v>3.4606307548730393</v>
      </c>
      <c r="M39">
        <v>7.4700000000000003E-2</v>
      </c>
      <c r="N39">
        <v>2.1020047114087252</v>
      </c>
      <c r="O39">
        <v>1055.5</v>
      </c>
      <c r="P39">
        <v>3.4606307548730393</v>
      </c>
      <c r="Q39">
        <v>1059.5</v>
      </c>
      <c r="R39">
        <v>2.1020047114087252</v>
      </c>
      <c r="S39" s="4">
        <v>99.876987130961396</v>
      </c>
      <c r="T39" t="s">
        <v>298</v>
      </c>
      <c r="U39">
        <v>-7.5949367088607601E-3</v>
      </c>
      <c r="V39">
        <v>3.8009787928221863</v>
      </c>
      <c r="W39">
        <v>0</v>
      </c>
      <c r="X39">
        <v>1.5536105032822756</v>
      </c>
      <c r="Y39">
        <v>0.8781566029924891</v>
      </c>
      <c r="Z39">
        <v>0.20270270270270271</v>
      </c>
      <c r="AA39">
        <v>4.0852575488454708</v>
      </c>
      <c r="AB39">
        <v>8.8944723618090453</v>
      </c>
      <c r="AC39">
        <v>19.113573407202214</v>
      </c>
      <c r="AD39">
        <v>44.308943089430898</v>
      </c>
      <c r="AE39">
        <v>74.72527472527473</v>
      </c>
      <c r="AF39">
        <v>146.25</v>
      </c>
      <c r="AG39">
        <v>197.97570850202428</v>
      </c>
      <c r="AH39">
        <v>367.7018633540373</v>
      </c>
      <c r="AI39">
        <v>439.02439024390247</v>
      </c>
      <c r="AJ39">
        <v>515</v>
      </c>
      <c r="AK39">
        <v>3.0424929217150258</v>
      </c>
      <c r="AL39">
        <v>2.4189358956946894E-2</v>
      </c>
    </row>
    <row r="40" spans="1:38">
      <c r="A40">
        <v>35</v>
      </c>
      <c r="B40" t="s">
        <v>298</v>
      </c>
      <c r="C40">
        <v>79.599999999999994</v>
      </c>
      <c r="D40">
        <v>29.6</v>
      </c>
      <c r="E40">
        <v>0.37185929648241212</v>
      </c>
      <c r="F40">
        <v>1.8465080972429999</v>
      </c>
      <c r="G40">
        <v>2.8945406145538595</v>
      </c>
      <c r="H40">
        <v>0.18068999999999999</v>
      </c>
      <c r="I40">
        <v>2.361818697918554</v>
      </c>
      <c r="J40">
        <v>0.81595631653715295</v>
      </c>
      <c r="K40">
        <v>5.5343410000000004</v>
      </c>
      <c r="L40">
        <v>2.3618186972684887</v>
      </c>
      <c r="M40">
        <v>7.4149999999999994E-2</v>
      </c>
      <c r="N40">
        <v>1.6733731823667246</v>
      </c>
      <c r="O40">
        <v>1070.7</v>
      </c>
      <c r="P40">
        <v>2.3618186972684887</v>
      </c>
      <c r="Q40">
        <v>1044.5999999999999</v>
      </c>
      <c r="R40">
        <v>1.6733731823667246</v>
      </c>
      <c r="S40" s="4">
        <v>100.8011749310387</v>
      </c>
      <c r="T40" t="s">
        <v>298</v>
      </c>
      <c r="U40">
        <v>-3.4092827004219412E-4</v>
      </c>
      <c r="V40">
        <v>3.8009787928221863</v>
      </c>
      <c r="W40">
        <v>3.7715517241379316E-2</v>
      </c>
      <c r="X40">
        <v>0.54704595185995619</v>
      </c>
      <c r="Y40">
        <v>1.3208202732272754</v>
      </c>
      <c r="Z40">
        <v>2.0945945945945947</v>
      </c>
      <c r="AA40">
        <v>4.0852575488454708</v>
      </c>
      <c r="AB40">
        <v>9.849246231155778</v>
      </c>
      <c r="AC40">
        <v>22.13296398891967</v>
      </c>
      <c r="AD40">
        <v>41.666666666666664</v>
      </c>
      <c r="AE40">
        <v>77.289377289377285</v>
      </c>
      <c r="AF40">
        <v>143.125</v>
      </c>
      <c r="AG40">
        <v>229.95951417004048</v>
      </c>
      <c r="AH40">
        <v>386.95652173913038</v>
      </c>
      <c r="AI40">
        <v>476.01626016260167</v>
      </c>
      <c r="AJ40">
        <v>569.58999999999992</v>
      </c>
      <c r="AK40">
        <v>0.89943121225384037</v>
      </c>
      <c r="AL40">
        <v>2.5453108237818305E-2</v>
      </c>
    </row>
    <row r="41" spans="1:38">
      <c r="A41">
        <v>12</v>
      </c>
      <c r="B41" t="s">
        <v>298</v>
      </c>
      <c r="C41">
        <v>79.3</v>
      </c>
      <c r="D41">
        <v>30.7</v>
      </c>
      <c r="E41">
        <v>0.38713745271122318</v>
      </c>
      <c r="F41">
        <v>1.85488694928</v>
      </c>
      <c r="G41">
        <v>3.4111306471335312</v>
      </c>
      <c r="H41">
        <v>0.18090000000000001</v>
      </c>
      <c r="I41">
        <v>2.6832565922092093</v>
      </c>
      <c r="J41">
        <v>0.78661794864527546</v>
      </c>
      <c r="K41">
        <v>5.5279160000000003</v>
      </c>
      <c r="L41">
        <v>2.6832566115746364</v>
      </c>
      <c r="M41">
        <v>7.4399999999999994E-2</v>
      </c>
      <c r="N41">
        <v>2.1061686428630173</v>
      </c>
      <c r="O41">
        <v>1071.9000000000001</v>
      </c>
      <c r="P41">
        <v>2.6832566115746364</v>
      </c>
      <c r="Q41">
        <v>1051.4000000000001</v>
      </c>
      <c r="R41">
        <v>2.1061686428630173</v>
      </c>
      <c r="S41" s="4">
        <v>100.62898986105897</v>
      </c>
      <c r="T41" t="s">
        <v>298</v>
      </c>
      <c r="U41">
        <v>-0.379746835443038</v>
      </c>
      <c r="V41">
        <v>3.7846655791190864</v>
      </c>
      <c r="W41">
        <v>0.30280172413793105</v>
      </c>
      <c r="X41">
        <v>1.0065645514223194</v>
      </c>
      <c r="Y41">
        <v>2.0911201135489974</v>
      </c>
      <c r="Z41">
        <v>3.1756756756756754</v>
      </c>
      <c r="AA41">
        <v>6.3943161634103012</v>
      </c>
      <c r="AB41">
        <v>14.824120603015075</v>
      </c>
      <c r="AC41">
        <v>32.40997229916897</v>
      </c>
      <c r="AD41">
        <v>52.439024390243908</v>
      </c>
      <c r="AE41">
        <v>85.714285714285708</v>
      </c>
      <c r="AF41">
        <v>173.125</v>
      </c>
      <c r="AG41">
        <v>311.33603238866397</v>
      </c>
      <c r="AH41">
        <v>449.68944099378882</v>
      </c>
      <c r="AI41">
        <v>548.78048780487802</v>
      </c>
      <c r="AJ41">
        <v>537.66</v>
      </c>
      <c r="AK41">
        <v>0.9319477515187774</v>
      </c>
      <c r="AL41">
        <v>3.2965240567478273E-2</v>
      </c>
    </row>
    <row r="42" spans="1:38">
      <c r="A42">
        <v>35</v>
      </c>
      <c r="B42" t="s">
        <v>686</v>
      </c>
      <c r="C42">
        <v>79.7</v>
      </c>
      <c r="D42">
        <v>29.4</v>
      </c>
      <c r="E42">
        <v>0.3688833124215809</v>
      </c>
      <c r="F42">
        <v>1.830594872964</v>
      </c>
      <c r="G42">
        <v>2.9120642987174219</v>
      </c>
      <c r="H42">
        <v>0.17810000000000001</v>
      </c>
      <c r="I42">
        <v>2.3966597253147319</v>
      </c>
      <c r="J42">
        <v>0.82301057925482868</v>
      </c>
      <c r="K42">
        <v>5.6148230000000003</v>
      </c>
      <c r="L42">
        <v>2.3966597469338176</v>
      </c>
      <c r="M42">
        <v>7.4579999999999994E-2</v>
      </c>
      <c r="N42">
        <v>1.6541283628905297</v>
      </c>
      <c r="O42">
        <v>1056.5999999999999</v>
      </c>
      <c r="P42">
        <v>2.3966597469338176</v>
      </c>
      <c r="Q42">
        <v>1056.3</v>
      </c>
      <c r="R42">
        <v>1.6541283628905297</v>
      </c>
      <c r="S42" s="4">
        <v>100.01041183541727</v>
      </c>
      <c r="T42" t="s">
        <v>686</v>
      </c>
      <c r="U42">
        <v>-0.13502109704641352</v>
      </c>
      <c r="V42">
        <v>3.6052202283849919</v>
      </c>
      <c r="W42">
        <v>0.11853448275862069</v>
      </c>
      <c r="X42">
        <v>0.37199124726477023</v>
      </c>
      <c r="Y42">
        <v>1.4022118398486014</v>
      </c>
      <c r="Z42">
        <v>2.4324324324324325</v>
      </c>
      <c r="AA42">
        <v>3.8010657193605679</v>
      </c>
      <c r="AB42">
        <v>8.4422110552763812</v>
      </c>
      <c r="AC42">
        <v>19.224376731301938</v>
      </c>
      <c r="AD42">
        <v>39.959349593495936</v>
      </c>
      <c r="AE42">
        <v>67.948717948717942</v>
      </c>
      <c r="AF42">
        <v>131.875</v>
      </c>
      <c r="AG42">
        <v>228.74493927125508</v>
      </c>
      <c r="AH42">
        <v>383.22981366459629</v>
      </c>
      <c r="AI42">
        <v>456.5040650406504</v>
      </c>
      <c r="AJ42">
        <v>528.39</v>
      </c>
      <c r="AK42">
        <v>0.83879702826365099</v>
      </c>
      <c r="AL42">
        <v>2.2029108264173376E-2</v>
      </c>
    </row>
    <row r="43" spans="1:38">
      <c r="A43">
        <v>35</v>
      </c>
      <c r="B43" t="s">
        <v>686</v>
      </c>
      <c r="C43">
        <v>80.3</v>
      </c>
      <c r="D43">
        <v>30.38</v>
      </c>
      <c r="E43">
        <v>0.37833125778331256</v>
      </c>
      <c r="F43">
        <v>1.8795822810640006</v>
      </c>
      <c r="G43">
        <v>2.8735231707823998</v>
      </c>
      <c r="H43">
        <v>0.17816000000000001</v>
      </c>
      <c r="I43">
        <v>2.3392248556416226</v>
      </c>
      <c r="J43">
        <v>0.81406159498783548</v>
      </c>
      <c r="K43">
        <v>5.6129319999999998</v>
      </c>
      <c r="L43">
        <v>2.3392248714997175</v>
      </c>
      <c r="M43">
        <v>7.6550000000000007E-2</v>
      </c>
      <c r="N43">
        <v>1.6688806092023982</v>
      </c>
      <c r="O43">
        <v>1056.9000000000001</v>
      </c>
      <c r="P43">
        <v>2.3392248714997175</v>
      </c>
      <c r="Q43">
        <v>1108.5999999999999</v>
      </c>
      <c r="R43">
        <v>1.6688806092023982</v>
      </c>
      <c r="S43" s="4">
        <v>98.415151966626937</v>
      </c>
      <c r="T43" t="s">
        <v>686</v>
      </c>
      <c r="U43">
        <v>3.4599156118143466E-2</v>
      </c>
      <c r="V43">
        <v>3.6052202283849919</v>
      </c>
      <c r="W43">
        <v>8.0818965517241381E-2</v>
      </c>
      <c r="X43">
        <v>0.45951859956236318</v>
      </c>
      <c r="Y43">
        <v>1.6824620024838843</v>
      </c>
      <c r="Z43">
        <v>2.9054054054054057</v>
      </c>
      <c r="AA43">
        <v>3.5701598579040854</v>
      </c>
      <c r="AB43">
        <v>9.8994974874371859</v>
      </c>
      <c r="AC43">
        <v>20.387811634349031</v>
      </c>
      <c r="AD43">
        <v>45.040650406504064</v>
      </c>
      <c r="AE43">
        <v>76.739926739926744</v>
      </c>
      <c r="AF43">
        <v>132.125</v>
      </c>
      <c r="AG43">
        <v>223.07692307692307</v>
      </c>
      <c r="AH43">
        <v>372.04968944099375</v>
      </c>
      <c r="AI43">
        <v>460.16260162601628</v>
      </c>
      <c r="AJ43">
        <v>543.83999999999992</v>
      </c>
      <c r="AK43">
        <v>0.6656987134184259</v>
      </c>
      <c r="AL43">
        <v>2.6607998255048199E-2</v>
      </c>
    </row>
    <row r="44" spans="1:38">
      <c r="A44">
        <v>12</v>
      </c>
      <c r="B44" t="s">
        <v>686</v>
      </c>
      <c r="C44">
        <v>80.7</v>
      </c>
      <c r="D44">
        <v>30.5</v>
      </c>
      <c r="E44">
        <v>0.37794299876084264</v>
      </c>
      <c r="F44">
        <v>1.8472297812000003</v>
      </c>
      <c r="G44">
        <v>3.5989122887547946</v>
      </c>
      <c r="H44">
        <v>0.17799999999999999</v>
      </c>
      <c r="I44">
        <v>2.9897373172417363</v>
      </c>
      <c r="J44">
        <v>0.8307335876407731</v>
      </c>
      <c r="K44">
        <v>5.6179779999999999</v>
      </c>
      <c r="L44">
        <v>2.9897374066862876</v>
      </c>
      <c r="M44">
        <v>7.5300000000000006E-2</v>
      </c>
      <c r="N44">
        <v>2.0034072067461626</v>
      </c>
      <c r="O44">
        <v>1056</v>
      </c>
      <c r="P44">
        <v>2.9897374066862876</v>
      </c>
      <c r="Q44">
        <v>1075.5999999999999</v>
      </c>
      <c r="R44">
        <v>2.0034072067461626</v>
      </c>
      <c r="S44" s="4">
        <v>99.397590361445779</v>
      </c>
      <c r="T44" t="s">
        <v>686</v>
      </c>
      <c r="U44">
        <v>2.0843881856540084E-2</v>
      </c>
      <c r="V44">
        <v>4.3066884176182709</v>
      </c>
      <c r="W44">
        <v>0.30064655172413796</v>
      </c>
      <c r="X44">
        <v>0.45951859956236318</v>
      </c>
      <c r="Y44">
        <v>2.4257052457271278</v>
      </c>
      <c r="Z44">
        <v>4.3918918918918921</v>
      </c>
      <c r="AA44">
        <v>4.6181172291296626</v>
      </c>
      <c r="AB44">
        <v>13.316582914572864</v>
      </c>
      <c r="AC44">
        <v>26.315789473684209</v>
      </c>
      <c r="AD44">
        <v>58.130081300813011</v>
      </c>
      <c r="AE44">
        <v>93.040293040293037</v>
      </c>
      <c r="AF44">
        <v>166.875</v>
      </c>
      <c r="AG44">
        <v>280.56680161943319</v>
      </c>
      <c r="AH44">
        <v>434.78260869565219</v>
      </c>
      <c r="AI44">
        <v>512.19512195121945</v>
      </c>
      <c r="AJ44">
        <v>544.87</v>
      </c>
      <c r="AK44">
        <v>0.60386899768550861</v>
      </c>
      <c r="AL44">
        <v>3.0628140703517586E-2</v>
      </c>
    </row>
    <row r="45" spans="1:38">
      <c r="A45">
        <v>35</v>
      </c>
      <c r="B45" t="s">
        <v>687</v>
      </c>
      <c r="C45">
        <v>79</v>
      </c>
      <c r="D45">
        <v>29.94</v>
      </c>
      <c r="E45">
        <v>0.37898734177215193</v>
      </c>
      <c r="F45">
        <v>1.8509379123080001</v>
      </c>
      <c r="G45">
        <v>3.0238043028254005</v>
      </c>
      <c r="H45">
        <v>0.1802</v>
      </c>
      <c r="I45">
        <v>2.5075449100668412</v>
      </c>
      <c r="J45">
        <v>0.82926825248704961</v>
      </c>
      <c r="K45">
        <v>5.5493899999999998</v>
      </c>
      <c r="L45">
        <v>2.50754484872036</v>
      </c>
      <c r="M45">
        <v>7.4529999999999999E-2</v>
      </c>
      <c r="N45">
        <v>1.6898553150442444</v>
      </c>
      <c r="O45">
        <v>1068.0999999999999</v>
      </c>
      <c r="P45">
        <v>2.50754484872036</v>
      </c>
      <c r="Q45">
        <v>1054.9000000000001</v>
      </c>
      <c r="R45">
        <v>1.6898553150442444</v>
      </c>
      <c r="S45" s="4">
        <v>100.4079867639317</v>
      </c>
      <c r="T45" t="s">
        <v>687</v>
      </c>
      <c r="U45">
        <v>-3.7130801687763714E-4</v>
      </c>
      <c r="V45">
        <v>4.0619902120717786</v>
      </c>
      <c r="W45">
        <v>4.9568965517241381E-2</v>
      </c>
      <c r="X45">
        <v>0.70021881838074396</v>
      </c>
      <c r="Y45">
        <v>1.6676769767579398</v>
      </c>
      <c r="Z45">
        <v>2.6351351351351355</v>
      </c>
      <c r="AA45">
        <v>4.0497335701598578</v>
      </c>
      <c r="AB45">
        <v>9.8994974874371859</v>
      </c>
      <c r="AC45">
        <v>20.831024930747922</v>
      </c>
      <c r="AD45">
        <v>43.170731707317067</v>
      </c>
      <c r="AE45">
        <v>82.783882783882774</v>
      </c>
      <c r="AF45">
        <v>143.125</v>
      </c>
      <c r="AG45">
        <v>233.1983805668016</v>
      </c>
      <c r="AH45">
        <v>411.18012422360249</v>
      </c>
      <c r="AI45">
        <v>476.01626016260167</v>
      </c>
      <c r="AJ45">
        <v>580.91999999999996</v>
      </c>
      <c r="AK45">
        <v>0.7929000248407807</v>
      </c>
      <c r="AL45">
        <v>2.4075817152226387E-2</v>
      </c>
    </row>
    <row r="46" spans="1:38">
      <c r="A46">
        <v>35</v>
      </c>
      <c r="B46" t="s">
        <v>687</v>
      </c>
      <c r="C46">
        <v>80.400000000000006</v>
      </c>
      <c r="D46">
        <v>30.41</v>
      </c>
      <c r="E46">
        <v>0.37823383084577111</v>
      </c>
      <c r="F46">
        <v>1.8485176904100002</v>
      </c>
      <c r="G46">
        <v>2.9184487777494419</v>
      </c>
      <c r="H46">
        <v>0.17730000000000001</v>
      </c>
      <c r="I46">
        <v>2.4317695358901532</v>
      </c>
      <c r="J46">
        <v>0.83324043732760289</v>
      </c>
      <c r="K46">
        <v>5.6401579999999996</v>
      </c>
      <c r="L46">
        <v>2.4317695095560996</v>
      </c>
      <c r="M46">
        <v>7.5649999999999995E-2</v>
      </c>
      <c r="N46">
        <v>1.6136419034791458</v>
      </c>
      <c r="O46">
        <v>1052.2</v>
      </c>
      <c r="P46">
        <v>2.4317695095560996</v>
      </c>
      <c r="Q46">
        <v>1084.9000000000001</v>
      </c>
      <c r="R46">
        <v>1.6136419034791458</v>
      </c>
      <c r="S46" s="4">
        <v>98.99332016182143</v>
      </c>
      <c r="T46" t="s">
        <v>687</v>
      </c>
      <c r="U46">
        <v>2.2658227848101266E-2</v>
      </c>
      <c r="V46">
        <v>3.9641109298531814</v>
      </c>
      <c r="W46">
        <v>0.12284482758620691</v>
      </c>
      <c r="X46">
        <v>0.37417943107221008</v>
      </c>
      <c r="Y46">
        <v>1.3357383641847538</v>
      </c>
      <c r="Z46">
        <v>2.2972972972972974</v>
      </c>
      <c r="AA46">
        <v>3.6589698046181169</v>
      </c>
      <c r="AB46">
        <v>12.713567839195978</v>
      </c>
      <c r="AC46">
        <v>21.606648199445985</v>
      </c>
      <c r="AD46">
        <v>40.853658536585371</v>
      </c>
      <c r="AE46">
        <v>78.20512820512819</v>
      </c>
      <c r="AF46">
        <v>138.125</v>
      </c>
      <c r="AG46">
        <v>229.95951417004048</v>
      </c>
      <c r="AH46">
        <v>398.13664596273287</v>
      </c>
      <c r="AI46">
        <v>495.93495934959344</v>
      </c>
      <c r="AJ46">
        <v>562.38</v>
      </c>
      <c r="AK46">
        <v>0.67704338984122725</v>
      </c>
      <c r="AL46">
        <v>3.19326742918963E-2</v>
      </c>
    </row>
    <row r="47" spans="1:38">
      <c r="A47">
        <v>12</v>
      </c>
      <c r="B47" t="s">
        <v>687</v>
      </c>
      <c r="C47">
        <v>79.599999999999994</v>
      </c>
      <c r="D47">
        <v>29.6</v>
      </c>
      <c r="E47">
        <v>0.37185929648241212</v>
      </c>
      <c r="F47">
        <v>1.8358184507999999</v>
      </c>
      <c r="G47">
        <v>3.7371462481801103</v>
      </c>
      <c r="H47">
        <v>0.17879999999999999</v>
      </c>
      <c r="I47">
        <v>3.0202291889951209</v>
      </c>
      <c r="J47">
        <v>0.80816456954712201</v>
      </c>
      <c r="K47">
        <v>5.592841</v>
      </c>
      <c r="L47">
        <v>3.0202297710139523</v>
      </c>
      <c r="M47">
        <v>7.4499999999999997E-2</v>
      </c>
      <c r="N47">
        <v>2.20101742978754</v>
      </c>
      <c r="O47">
        <v>1060.4000000000001</v>
      </c>
      <c r="P47">
        <v>3.0202297710139523</v>
      </c>
      <c r="Q47">
        <v>1054.0999999999999</v>
      </c>
      <c r="R47">
        <v>2.20101742978754</v>
      </c>
      <c r="S47" s="4">
        <v>100.18896447467876</v>
      </c>
      <c r="T47" t="s">
        <v>687</v>
      </c>
      <c r="U47">
        <v>2.0675105485232069E-2</v>
      </c>
      <c r="V47">
        <v>4.2577487765089721</v>
      </c>
      <c r="W47">
        <v>-29.0948275862069</v>
      </c>
      <c r="X47">
        <v>0.45951859956236318</v>
      </c>
      <c r="Y47">
        <v>0.18067146194334377</v>
      </c>
      <c r="Z47">
        <v>-9.8175675675675672E-2</v>
      </c>
      <c r="AA47">
        <v>1.4387211367673178</v>
      </c>
      <c r="AB47">
        <v>15.829145728643216</v>
      </c>
      <c r="AC47">
        <v>24.37673130193906</v>
      </c>
      <c r="AD47">
        <v>53.252032520325201</v>
      </c>
      <c r="AE47">
        <v>86.263736263736263</v>
      </c>
      <c r="AF47">
        <v>170.625</v>
      </c>
      <c r="AG47">
        <v>287.4493927125506</v>
      </c>
      <c r="AH47">
        <v>416.14906832298135</v>
      </c>
      <c r="AI47">
        <v>520.32520325203257</v>
      </c>
      <c r="AJ47">
        <v>578.86</v>
      </c>
      <c r="AL47">
        <v>3.8037200930023253E-2</v>
      </c>
    </row>
    <row r="48" spans="1:38">
      <c r="A48">
        <v>35</v>
      </c>
      <c r="B48" t="s">
        <v>325</v>
      </c>
      <c r="C48">
        <v>80.400000000000006</v>
      </c>
      <c r="D48">
        <v>29.81</v>
      </c>
      <c r="E48">
        <v>0.37077114427860691</v>
      </c>
      <c r="F48">
        <v>1.8503600414340002</v>
      </c>
      <c r="G48">
        <v>2.9071735023905347</v>
      </c>
      <c r="H48">
        <v>0.1779</v>
      </c>
      <c r="I48">
        <v>2.3968727878415441</v>
      </c>
      <c r="J48">
        <v>0.82446843501793876</v>
      </c>
      <c r="K48">
        <v>5.6211349999999998</v>
      </c>
      <c r="L48">
        <v>2.3968728199238249</v>
      </c>
      <c r="M48">
        <v>7.5469999999999995E-2</v>
      </c>
      <c r="N48">
        <v>1.6451925759333927</v>
      </c>
      <c r="O48">
        <v>1055.5</v>
      </c>
      <c r="P48">
        <v>2.3968728199238249</v>
      </c>
      <c r="Q48">
        <v>1080.0999999999999</v>
      </c>
      <c r="R48">
        <v>1.6451925759333927</v>
      </c>
      <c r="S48" s="4">
        <v>99.242167813757575</v>
      </c>
      <c r="T48" t="s">
        <v>325</v>
      </c>
      <c r="U48">
        <v>-0.67510548523206759</v>
      </c>
      <c r="V48">
        <v>3.3442088091353996</v>
      </c>
      <c r="W48">
        <v>0.10129310344827587</v>
      </c>
      <c r="X48">
        <v>0.25164113785557984</v>
      </c>
      <c r="Y48">
        <v>1.1393340824413034</v>
      </c>
      <c r="Z48">
        <v>2.0270270270270272</v>
      </c>
      <c r="AA48">
        <v>3.1793960923623441</v>
      </c>
      <c r="AB48">
        <v>7.9899497487437188</v>
      </c>
      <c r="AC48">
        <v>21.606648199445985</v>
      </c>
      <c r="AD48">
        <v>37.398373983739837</v>
      </c>
      <c r="AE48">
        <v>72.710622710622715</v>
      </c>
      <c r="AF48">
        <v>132.5</v>
      </c>
      <c r="AG48">
        <v>204.45344129554655</v>
      </c>
      <c r="AH48">
        <v>352.79503105590061</v>
      </c>
      <c r="AI48">
        <v>406.5040650406504</v>
      </c>
      <c r="AJ48">
        <v>533.54</v>
      </c>
      <c r="AK48">
        <v>0.79002865265453481</v>
      </c>
      <c r="AL48">
        <v>2.2647568830065825E-2</v>
      </c>
    </row>
    <row r="49" spans="1:38">
      <c r="A49">
        <v>35</v>
      </c>
      <c r="B49" t="s">
        <v>325</v>
      </c>
      <c r="C49">
        <v>78.5</v>
      </c>
      <c r="D49">
        <v>29.11</v>
      </c>
      <c r="E49">
        <v>0.37082802547770699</v>
      </c>
      <c r="F49">
        <v>1.8610391448000001</v>
      </c>
      <c r="G49">
        <v>2.8879185714326003</v>
      </c>
      <c r="H49">
        <v>0.18</v>
      </c>
      <c r="I49">
        <v>2.3798018384150086</v>
      </c>
      <c r="J49">
        <v>0.8240543420981804</v>
      </c>
      <c r="K49">
        <v>5.5555560000000002</v>
      </c>
      <c r="L49">
        <v>2.3798018384150086</v>
      </c>
      <c r="M49">
        <v>7.5020000000000003E-2</v>
      </c>
      <c r="N49">
        <v>1.6360369449073746</v>
      </c>
      <c r="O49">
        <v>1067</v>
      </c>
      <c r="P49">
        <v>2.3798018384150086</v>
      </c>
      <c r="Q49">
        <v>1068.0999999999999</v>
      </c>
      <c r="R49">
        <v>1.6360369449073746</v>
      </c>
      <c r="S49" s="4">
        <v>99.966271923249892</v>
      </c>
      <c r="T49" t="s">
        <v>325</v>
      </c>
      <c r="U49">
        <v>4.2194092827004225E-2</v>
      </c>
      <c r="V49">
        <v>4.0946166394779766</v>
      </c>
      <c r="W49">
        <v>8.8362068965517251E-2</v>
      </c>
      <c r="X49">
        <v>0.31291028446389491</v>
      </c>
      <c r="Y49">
        <v>1.1024010881778934</v>
      </c>
      <c r="Z49">
        <v>1.8918918918918921</v>
      </c>
      <c r="AA49">
        <v>4.0142095914742448</v>
      </c>
      <c r="AB49">
        <v>11.758793969849245</v>
      </c>
      <c r="AC49">
        <v>19.667590027700829</v>
      </c>
      <c r="AD49">
        <v>40.40650406504065</v>
      </c>
      <c r="AE49">
        <v>78.021978021978015</v>
      </c>
      <c r="AF49">
        <v>138.75</v>
      </c>
      <c r="AG49">
        <v>248.17813765182186</v>
      </c>
      <c r="AH49">
        <v>398.13664596273287</v>
      </c>
      <c r="AI49">
        <v>475.60975609756093</v>
      </c>
      <c r="AJ49">
        <v>576.79999999999995</v>
      </c>
      <c r="AK49">
        <v>0.85108021735485229</v>
      </c>
      <c r="AL49">
        <v>2.9534568317406064E-2</v>
      </c>
    </row>
    <row r="50" spans="1:38">
      <c r="A50">
        <v>12</v>
      </c>
      <c r="B50" t="s">
        <v>325</v>
      </c>
      <c r="C50">
        <v>80.400000000000006</v>
      </c>
      <c r="D50">
        <v>31.1</v>
      </c>
      <c r="E50">
        <v>0.38681592039800994</v>
      </c>
      <c r="F50">
        <v>1.8778565240680001</v>
      </c>
      <c r="G50">
        <v>3.2803101492695488</v>
      </c>
      <c r="H50">
        <v>0.1799</v>
      </c>
      <c r="I50">
        <v>2.6872211446355285</v>
      </c>
      <c r="J50">
        <v>0.8191972778043296</v>
      </c>
      <c r="K50">
        <v>5.5586440000000001</v>
      </c>
      <c r="L50">
        <v>2.6872211120559135</v>
      </c>
      <c r="M50">
        <v>7.5740000000000002E-2</v>
      </c>
      <c r="N50">
        <v>1.8812966792147718</v>
      </c>
      <c r="O50">
        <v>1066.4000000000001</v>
      </c>
      <c r="P50">
        <v>2.6872211120559135</v>
      </c>
      <c r="Q50">
        <v>1087.3</v>
      </c>
      <c r="R50">
        <v>1.8812966792147718</v>
      </c>
      <c r="S50" s="4">
        <v>99.357122892015298</v>
      </c>
      <c r="T50" t="s">
        <v>325</v>
      </c>
      <c r="U50">
        <v>-1.2658227848101267</v>
      </c>
      <c r="V50">
        <v>3.4584013050570963</v>
      </c>
      <c r="W50">
        <v>0.28879310344827591</v>
      </c>
      <c r="X50">
        <v>0.24070021881838075</v>
      </c>
      <c r="Y50">
        <v>0.72845821751729845</v>
      </c>
      <c r="Z50">
        <v>1.2162162162162162</v>
      </c>
      <c r="AA50">
        <v>3.7300177619893424</v>
      </c>
      <c r="AB50">
        <v>13.5678391959799</v>
      </c>
      <c r="AC50">
        <v>20.775623268698062</v>
      </c>
      <c r="AD50">
        <v>47.967479674796749</v>
      </c>
      <c r="AE50">
        <v>89.743589743589752</v>
      </c>
      <c r="AF50">
        <v>158.75</v>
      </c>
      <c r="AG50">
        <v>249.39271255060729</v>
      </c>
      <c r="AH50">
        <v>450.93167701863348</v>
      </c>
      <c r="AI50">
        <v>560.97560975609758</v>
      </c>
      <c r="AJ50">
        <v>551.04999999999995</v>
      </c>
      <c r="AK50">
        <v>0.91822721634885784</v>
      </c>
      <c r="AL50">
        <v>3.0088458823040828E-2</v>
      </c>
    </row>
    <row r="51" spans="1:38">
      <c r="A51">
        <v>15</v>
      </c>
      <c r="B51" t="s">
        <v>325</v>
      </c>
      <c r="C51">
        <v>79.900000000000006</v>
      </c>
      <c r="D51">
        <v>30.3</v>
      </c>
      <c r="E51">
        <v>0.3792240300375469</v>
      </c>
      <c r="F51">
        <v>1.8146358242</v>
      </c>
      <c r="G51">
        <v>4.0267324487252312</v>
      </c>
      <c r="H51">
        <v>0.17649999999999999</v>
      </c>
      <c r="I51">
        <v>3.4337054389907427</v>
      </c>
      <c r="J51">
        <v>0.85272748629668038</v>
      </c>
      <c r="K51">
        <v>5.6657219999999997</v>
      </c>
      <c r="L51">
        <v>3.4337049712067866</v>
      </c>
      <c r="M51">
        <v>7.46E-2</v>
      </c>
      <c r="N51">
        <v>2.1033880221828034</v>
      </c>
      <c r="O51">
        <v>1047.8</v>
      </c>
      <c r="P51">
        <v>3.4337049712067866</v>
      </c>
      <c r="Q51">
        <v>1056.8</v>
      </c>
      <c r="R51">
        <v>2.1033880221828034</v>
      </c>
      <c r="S51" s="4">
        <v>99.714503235629991</v>
      </c>
      <c r="T51" t="s">
        <v>325</v>
      </c>
      <c r="U51">
        <v>0</v>
      </c>
      <c r="V51">
        <v>3.5562805872756935</v>
      </c>
      <c r="W51">
        <v>0</v>
      </c>
      <c r="X51">
        <v>0.13129102844638948</v>
      </c>
      <c r="Y51">
        <v>3.2413211898988701</v>
      </c>
      <c r="Z51">
        <v>6.3513513513513509</v>
      </c>
      <c r="AA51">
        <v>5.3285968028419175</v>
      </c>
      <c r="AB51">
        <v>9.8994974874371859</v>
      </c>
      <c r="AC51">
        <v>19.113573407202214</v>
      </c>
      <c r="AD51">
        <v>37.804878048780495</v>
      </c>
      <c r="AE51">
        <v>67.765567765567766</v>
      </c>
      <c r="AF51">
        <v>111.25</v>
      </c>
      <c r="AG51">
        <v>209.7165991902834</v>
      </c>
      <c r="AH51">
        <v>320.49689440993791</v>
      </c>
      <c r="AI51">
        <v>390.2439024390244</v>
      </c>
      <c r="AJ51">
        <v>470.71</v>
      </c>
      <c r="AK51">
        <v>0.67200610092471558</v>
      </c>
      <c r="AL51">
        <v>3.0887966966616023E-2</v>
      </c>
    </row>
    <row r="52" spans="1:38">
      <c r="A52">
        <v>35</v>
      </c>
      <c r="B52" t="s">
        <v>864</v>
      </c>
      <c r="C52">
        <v>81.400000000000006</v>
      </c>
      <c r="D52">
        <v>30</v>
      </c>
      <c r="E52">
        <v>0.36855036855036855</v>
      </c>
      <c r="F52">
        <v>1.8510335579999999</v>
      </c>
      <c r="G52">
        <v>3.0093263123458587</v>
      </c>
      <c r="H52">
        <v>0.18149999999999999</v>
      </c>
      <c r="I52">
        <v>2.5047034506555264</v>
      </c>
      <c r="J52">
        <v>0.83231367777562015</v>
      </c>
      <c r="K52">
        <v>5.5096420000000004</v>
      </c>
      <c r="L52">
        <v>2.5047034672853963</v>
      </c>
      <c r="M52">
        <v>7.3999999999999996E-2</v>
      </c>
      <c r="N52">
        <v>1.6680843739006201</v>
      </c>
      <c r="O52">
        <v>1075.2</v>
      </c>
      <c r="P52">
        <v>2.5047034672853963</v>
      </c>
      <c r="Q52">
        <v>1040.5999999999999</v>
      </c>
      <c r="R52">
        <v>1.6680843739006201</v>
      </c>
      <c r="S52" s="4">
        <v>101.07163000564017</v>
      </c>
      <c r="T52" t="s">
        <v>864</v>
      </c>
      <c r="U52">
        <v>-4.0506329113924053</v>
      </c>
      <c r="V52">
        <v>3.752039151712887</v>
      </c>
      <c r="W52">
        <v>0.16379310344827588</v>
      </c>
      <c r="X52">
        <v>0.31291028446389491</v>
      </c>
      <c r="Y52">
        <v>1.1699686557454609</v>
      </c>
      <c r="Z52">
        <v>2.0270270270270272</v>
      </c>
      <c r="AA52">
        <v>4.6358792184724686</v>
      </c>
      <c r="AB52">
        <v>8.5929648241206031</v>
      </c>
      <c r="AC52">
        <v>19.97229916897507</v>
      </c>
      <c r="AD52">
        <v>39.430894308943088</v>
      </c>
      <c r="AE52">
        <v>79.853479853479854</v>
      </c>
      <c r="AF52">
        <v>134.375</v>
      </c>
      <c r="AG52">
        <v>233.1983805668016</v>
      </c>
      <c r="AH52">
        <v>398.75776397515529</v>
      </c>
      <c r="AI52">
        <v>430.89430894308941</v>
      </c>
      <c r="AJ52">
        <v>518.08999999999992</v>
      </c>
      <c r="AK52">
        <v>1.1107870957940451</v>
      </c>
      <c r="AL52">
        <v>2.1549335462358522E-2</v>
      </c>
    </row>
    <row r="53" spans="1:38">
      <c r="A53">
        <v>15</v>
      </c>
      <c r="B53" t="s">
        <v>307</v>
      </c>
      <c r="C53">
        <v>80</v>
      </c>
      <c r="D53">
        <v>28.9</v>
      </c>
      <c r="E53">
        <v>0.36124999999999996</v>
      </c>
      <c r="F53">
        <v>1.8503430898200002</v>
      </c>
      <c r="G53">
        <v>4.4266179832404946</v>
      </c>
      <c r="H53">
        <v>0.17829999999999999</v>
      </c>
      <c r="I53">
        <v>3.8477661755422452</v>
      </c>
      <c r="J53">
        <v>0.86923384627048783</v>
      </c>
      <c r="K53">
        <v>5.6085250000000002</v>
      </c>
      <c r="L53">
        <v>3.8477656263894167</v>
      </c>
      <c r="M53">
        <v>7.5300000000000006E-2</v>
      </c>
      <c r="N53">
        <v>2.1885251261754215</v>
      </c>
      <c r="O53">
        <v>1057.7</v>
      </c>
      <c r="P53">
        <v>3.8477656263894167</v>
      </c>
      <c r="Q53">
        <v>1075.5999999999999</v>
      </c>
      <c r="R53">
        <v>2.1885251261754215</v>
      </c>
      <c r="S53" s="4">
        <v>99.445280180519006</v>
      </c>
      <c r="T53" t="s">
        <v>307</v>
      </c>
      <c r="U53">
        <v>0</v>
      </c>
      <c r="V53">
        <v>4.7308319738988578</v>
      </c>
      <c r="W53">
        <v>0</v>
      </c>
      <c r="X53">
        <v>0.26258205689277897</v>
      </c>
      <c r="Y53">
        <v>0.46912886628422734</v>
      </c>
      <c r="Z53">
        <v>0.67567567567567577</v>
      </c>
      <c r="AA53">
        <v>3.374777975133215</v>
      </c>
      <c r="AB53">
        <v>8.3417085427135671</v>
      </c>
      <c r="AC53">
        <v>18.005540166204987</v>
      </c>
      <c r="AD53">
        <v>30.894308943089431</v>
      </c>
      <c r="AE53">
        <v>76.007326007326014</v>
      </c>
      <c r="AF53">
        <v>157.5</v>
      </c>
      <c r="AG53">
        <v>248.98785425101215</v>
      </c>
      <c r="AH53">
        <v>378.88198757763973</v>
      </c>
      <c r="AI53">
        <v>479.67479674796749</v>
      </c>
      <c r="AJ53">
        <v>576.79999999999995</v>
      </c>
      <c r="AK53">
        <v>1.4215055445443949</v>
      </c>
      <c r="AL53">
        <v>2.2016640579948923E-2</v>
      </c>
    </row>
    <row r="54" spans="1:38">
      <c r="A54">
        <v>35</v>
      </c>
      <c r="B54" t="s">
        <v>307</v>
      </c>
      <c r="C54">
        <v>81.2</v>
      </c>
      <c r="D54">
        <v>30.9</v>
      </c>
      <c r="E54">
        <v>0.38054187192118222</v>
      </c>
      <c r="F54">
        <v>1.853210255492</v>
      </c>
      <c r="G54">
        <v>2.8489533065585277</v>
      </c>
      <c r="H54">
        <v>0.17860000000000001</v>
      </c>
      <c r="I54">
        <v>2.3569781760652675</v>
      </c>
      <c r="J54">
        <v>0.82731372628653033</v>
      </c>
      <c r="K54">
        <v>5.5991039999999996</v>
      </c>
      <c r="L54">
        <v>2.3569781796057776</v>
      </c>
      <c r="M54">
        <v>7.5289999999999996E-2</v>
      </c>
      <c r="N54">
        <v>1.6003714632868249</v>
      </c>
      <c r="O54">
        <v>1059.3</v>
      </c>
      <c r="P54">
        <v>2.3569781796057776</v>
      </c>
      <c r="Q54">
        <v>1075.4000000000001</v>
      </c>
      <c r="R54">
        <v>1.6003714632868249</v>
      </c>
      <c r="S54" s="4">
        <v>99.504964445738651</v>
      </c>
      <c r="T54" t="s">
        <v>307</v>
      </c>
      <c r="U54">
        <v>6.3291139240506337E-3</v>
      </c>
      <c r="V54">
        <v>3.7194127243066881</v>
      </c>
      <c r="W54">
        <v>6.0344827586206899E-2</v>
      </c>
      <c r="X54">
        <v>0.20787746170678337</v>
      </c>
      <c r="Y54">
        <v>1.5228576497723105</v>
      </c>
      <c r="Z54">
        <v>2.8378378378378377</v>
      </c>
      <c r="AA54">
        <v>4.9555950266429845</v>
      </c>
      <c r="AB54">
        <v>8.7939698492462313</v>
      </c>
      <c r="AC54">
        <v>20.831024930747922</v>
      </c>
      <c r="AD54">
        <v>43.658536585365859</v>
      </c>
      <c r="AE54">
        <v>82.967032967032964</v>
      </c>
      <c r="AF54">
        <v>148.75</v>
      </c>
      <c r="AG54">
        <v>244.93927125506073</v>
      </c>
      <c r="AH54">
        <v>380.74534161490681</v>
      </c>
      <c r="AI54">
        <v>473.17073170731709</v>
      </c>
      <c r="AJ54">
        <v>578.86</v>
      </c>
      <c r="AK54">
        <v>0.99199511790365724</v>
      </c>
      <c r="AL54">
        <v>2.3096723421348178E-2</v>
      </c>
    </row>
    <row r="55" spans="1:38">
      <c r="A55">
        <v>35</v>
      </c>
      <c r="B55" t="s">
        <v>307</v>
      </c>
      <c r="C55">
        <v>80.400000000000006</v>
      </c>
      <c r="D55">
        <v>30</v>
      </c>
      <c r="E55">
        <v>0.37313432835820892</v>
      </c>
      <c r="F55">
        <v>1.8331848315107999</v>
      </c>
      <c r="G55">
        <v>2.8462353099319526</v>
      </c>
      <c r="H55">
        <v>0.17957999999999999</v>
      </c>
      <c r="I55">
        <v>2.3481989095086511</v>
      </c>
      <c r="J55">
        <v>0.82501924605973331</v>
      </c>
      <c r="K55">
        <v>5.568549</v>
      </c>
      <c r="L55">
        <v>2.3481989221954724</v>
      </c>
      <c r="M55">
        <v>7.4069999999999997E-2</v>
      </c>
      <c r="N55">
        <v>1.6084207536853721</v>
      </c>
      <c r="O55">
        <v>1064.7</v>
      </c>
      <c r="P55">
        <v>2.3481989221954724</v>
      </c>
      <c r="Q55">
        <v>1042.5</v>
      </c>
      <c r="R55">
        <v>1.6084207536853721</v>
      </c>
      <c r="S55" s="4">
        <v>100.68846815834766</v>
      </c>
      <c r="T55" t="s">
        <v>307</v>
      </c>
      <c r="U55">
        <v>2.7426160337552744E-2</v>
      </c>
      <c r="V55">
        <v>3.8662316476345842</v>
      </c>
      <c r="W55">
        <v>0.125</v>
      </c>
      <c r="X55">
        <v>0.32822757111597373</v>
      </c>
      <c r="Y55">
        <v>0.91411378555798684</v>
      </c>
      <c r="Z55">
        <v>1.5</v>
      </c>
      <c r="AA55">
        <v>3.8898756660746003</v>
      </c>
      <c r="AB55">
        <v>9.0452261306532655</v>
      </c>
      <c r="AC55">
        <v>22.437673130193907</v>
      </c>
      <c r="AD55">
        <v>40.243902439024396</v>
      </c>
      <c r="AE55">
        <v>79.670329670329664</v>
      </c>
      <c r="AF55">
        <v>138.125</v>
      </c>
      <c r="AG55">
        <v>227.93522267206478</v>
      </c>
      <c r="AH55">
        <v>382.60869565217394</v>
      </c>
      <c r="AI55">
        <v>459.34959349593498</v>
      </c>
      <c r="AJ55">
        <v>541.78</v>
      </c>
      <c r="AK55">
        <v>1.0560400186732446</v>
      </c>
      <c r="AL55">
        <v>2.3640931932389215E-2</v>
      </c>
    </row>
    <row r="56" spans="1:38">
      <c r="A56">
        <v>12</v>
      </c>
      <c r="B56" t="s">
        <v>307</v>
      </c>
      <c r="C56">
        <v>80.400000000000006</v>
      </c>
      <c r="D56">
        <v>29.9</v>
      </c>
      <c r="E56">
        <v>0.37189054726368154</v>
      </c>
      <c r="F56">
        <v>1.833305201752</v>
      </c>
      <c r="G56">
        <v>3.6362513146911049</v>
      </c>
      <c r="H56">
        <v>0.1802</v>
      </c>
      <c r="I56">
        <v>3.0464940347895797</v>
      </c>
      <c r="J56">
        <v>0.83781173828145472</v>
      </c>
      <c r="K56">
        <v>5.5493899999999998</v>
      </c>
      <c r="L56">
        <v>3.0464938328143805</v>
      </c>
      <c r="M56">
        <v>7.3819999999999997E-2</v>
      </c>
      <c r="N56">
        <v>1.9852450024075863</v>
      </c>
      <c r="O56">
        <v>1068.0999999999999</v>
      </c>
      <c r="P56">
        <v>3.0464938328143805</v>
      </c>
      <c r="Q56">
        <v>1035.5999999999999</v>
      </c>
      <c r="R56">
        <v>1.9852450024075863</v>
      </c>
      <c r="S56" s="4">
        <v>101.00236406619385</v>
      </c>
      <c r="T56" t="s">
        <v>307</v>
      </c>
      <c r="U56">
        <v>2.1476793248945147E-2</v>
      </c>
      <c r="V56">
        <v>4.3066884176182709</v>
      </c>
      <c r="W56">
        <v>0.31681034482758624</v>
      </c>
      <c r="X56">
        <v>0.39387308533916848</v>
      </c>
      <c r="Y56">
        <v>4.8590987048317462</v>
      </c>
      <c r="Z56">
        <v>9.3243243243243246</v>
      </c>
      <c r="AA56">
        <v>6.5719360568383651</v>
      </c>
      <c r="AB56">
        <v>12.010050251256281</v>
      </c>
      <c r="AC56">
        <v>31.02493074792244</v>
      </c>
      <c r="AD56">
        <v>53.658536585365852</v>
      </c>
      <c r="AE56">
        <v>88.095238095238088</v>
      </c>
      <c r="AF56">
        <v>176.25</v>
      </c>
      <c r="AG56">
        <v>309.31174089068827</v>
      </c>
      <c r="AH56">
        <v>475.15527950310559</v>
      </c>
      <c r="AI56">
        <v>565.04065040650403</v>
      </c>
      <c r="AJ56">
        <v>595.33999999999992</v>
      </c>
      <c r="AK56">
        <v>0.62102950145923275</v>
      </c>
      <c r="AL56">
        <v>2.5276053469964199E-2</v>
      </c>
    </row>
    <row r="57" spans="1:38">
      <c r="A57">
        <v>35</v>
      </c>
      <c r="B57" t="s">
        <v>299</v>
      </c>
      <c r="C57">
        <v>80.099999999999994</v>
      </c>
      <c r="D57">
        <v>30</v>
      </c>
      <c r="E57">
        <v>0.37453183520599254</v>
      </c>
      <c r="F57">
        <v>1.8506498726880001</v>
      </c>
      <c r="G57">
        <v>2.8601489612469697</v>
      </c>
      <c r="H57">
        <v>0.1772</v>
      </c>
      <c r="I57">
        <v>2.3682214762077831</v>
      </c>
      <c r="J57">
        <v>0.82800634103172177</v>
      </c>
      <c r="K57">
        <v>5.6433410000000004</v>
      </c>
      <c r="L57">
        <v>2.368221489552274</v>
      </c>
      <c r="M57">
        <v>7.578E-2</v>
      </c>
      <c r="N57">
        <v>1.6037391060114323</v>
      </c>
      <c r="O57">
        <v>1051.7</v>
      </c>
      <c r="P57">
        <v>2.368221489552274</v>
      </c>
      <c r="Q57">
        <v>1088.4000000000001</v>
      </c>
      <c r="R57">
        <v>1.6037391060114323</v>
      </c>
      <c r="S57" s="4">
        <v>98.875580542654603</v>
      </c>
      <c r="T57" t="s">
        <v>299</v>
      </c>
      <c r="U57">
        <v>2.0337552742616033E-2</v>
      </c>
      <c r="V57">
        <v>3.9967373572593803</v>
      </c>
      <c r="W57">
        <v>7.3275862068965525E-2</v>
      </c>
      <c r="X57">
        <v>0.30853391684901527</v>
      </c>
      <c r="Y57">
        <v>1.6745372286947779</v>
      </c>
      <c r="Z57">
        <v>3.0405405405405408</v>
      </c>
      <c r="AA57">
        <v>3.8543516873889874</v>
      </c>
      <c r="AB57">
        <v>10.100502512562812</v>
      </c>
      <c r="AC57">
        <v>21.05263157894737</v>
      </c>
      <c r="AD57">
        <v>42.195121951219519</v>
      </c>
      <c r="AE57">
        <v>75.824175824175811</v>
      </c>
      <c r="AF57">
        <v>136.25</v>
      </c>
      <c r="AG57">
        <v>234.00809716599193</v>
      </c>
      <c r="AH57">
        <v>370.80745341614909</v>
      </c>
      <c r="AI57">
        <v>464.22764227642273</v>
      </c>
      <c r="AJ57">
        <v>550.02</v>
      </c>
      <c r="AK57">
        <v>0.6955117146478963</v>
      </c>
      <c r="AL57">
        <v>2.7239211131032039E-2</v>
      </c>
    </row>
    <row r="58" spans="1:38">
      <c r="A58">
        <v>35</v>
      </c>
      <c r="B58" t="s">
        <v>299</v>
      </c>
      <c r="C58">
        <v>78.7</v>
      </c>
      <c r="D58">
        <v>29.12</v>
      </c>
      <c r="E58">
        <v>0.37001270648030493</v>
      </c>
      <c r="F58">
        <v>1.8461126284920002</v>
      </c>
      <c r="G58">
        <v>2.8801940377148005</v>
      </c>
      <c r="H58">
        <v>0.1782</v>
      </c>
      <c r="I58">
        <v>2.3813944393337447</v>
      </c>
      <c r="J58">
        <v>0.82681736304932685</v>
      </c>
      <c r="K58">
        <v>5.6116720000000004</v>
      </c>
      <c r="L58">
        <v>2.381394436482422</v>
      </c>
      <c r="M58">
        <v>7.5170000000000001E-2</v>
      </c>
      <c r="N58">
        <v>1.6200241415479604</v>
      </c>
      <c r="O58">
        <v>1057.0999999999999</v>
      </c>
      <c r="P58">
        <v>2.381394436482422</v>
      </c>
      <c r="Q58">
        <v>1072.0999999999999</v>
      </c>
      <c r="R58">
        <v>1.6200241415479604</v>
      </c>
      <c r="S58" s="4">
        <v>99.534857444164061</v>
      </c>
      <c r="T58" t="s">
        <v>299</v>
      </c>
      <c r="U58">
        <v>1.3502109704641352E-2</v>
      </c>
      <c r="V58">
        <v>3.8662316476345842</v>
      </c>
      <c r="W58">
        <v>0.11853448275862069</v>
      </c>
      <c r="X58">
        <v>0.31509846827133475</v>
      </c>
      <c r="Y58">
        <v>1.2048465314329648</v>
      </c>
      <c r="Z58">
        <v>2.0945945945945947</v>
      </c>
      <c r="AA58">
        <v>3.9964476021314388</v>
      </c>
      <c r="AB58">
        <v>10.904522613065327</v>
      </c>
      <c r="AC58">
        <v>23.490304709141274</v>
      </c>
      <c r="AD58">
        <v>45.162601626016261</v>
      </c>
      <c r="AE58">
        <v>80.586080586080584</v>
      </c>
      <c r="AF58">
        <v>145.625</v>
      </c>
      <c r="AG58">
        <v>246.55870445344129</v>
      </c>
      <c r="AH58">
        <v>387.57763975155279</v>
      </c>
      <c r="AI58">
        <v>485.77235772357722</v>
      </c>
      <c r="AJ58">
        <v>593.28</v>
      </c>
      <c r="AK58">
        <v>0.83622049079346195</v>
      </c>
      <c r="AL58">
        <v>2.8135066357428167E-2</v>
      </c>
    </row>
    <row r="59" spans="1:38">
      <c r="A59">
        <v>12</v>
      </c>
      <c r="B59" t="s">
        <v>299</v>
      </c>
      <c r="C59">
        <v>79.5</v>
      </c>
      <c r="D59">
        <v>28.7</v>
      </c>
      <c r="E59">
        <v>0.36100628930817608</v>
      </c>
      <c r="F59">
        <v>1.8622588341000001</v>
      </c>
      <c r="G59">
        <v>4.1088489902003458</v>
      </c>
      <c r="H59">
        <v>0.17849999999999999</v>
      </c>
      <c r="I59">
        <v>3.538520558823381</v>
      </c>
      <c r="J59">
        <v>0.86119508584102145</v>
      </c>
      <c r="K59">
        <v>5.6022410000000002</v>
      </c>
      <c r="L59">
        <v>3.538520593020837</v>
      </c>
      <c r="M59">
        <v>7.5700000000000003E-2</v>
      </c>
      <c r="N59">
        <v>2.0884233955437939</v>
      </c>
      <c r="O59">
        <v>1058.8</v>
      </c>
      <c r="P59">
        <v>3.538520593020837</v>
      </c>
      <c r="Q59">
        <v>1086.2</v>
      </c>
      <c r="R59">
        <v>2.0884233955437939</v>
      </c>
      <c r="S59" s="4">
        <v>99.157145532871326</v>
      </c>
      <c r="T59" t="s">
        <v>299</v>
      </c>
      <c r="U59">
        <v>2.0886075949367092E-2</v>
      </c>
      <c r="V59">
        <v>4.5350734094616634</v>
      </c>
      <c r="W59">
        <v>-17.241379310344829</v>
      </c>
      <c r="X59">
        <v>1.334792122538293</v>
      </c>
      <c r="Y59">
        <v>1.1741528180259033</v>
      </c>
      <c r="Z59">
        <v>1.0135135135135136</v>
      </c>
      <c r="AA59">
        <v>2.1847246891651864</v>
      </c>
      <c r="AB59">
        <v>15.577889447236181</v>
      </c>
      <c r="AC59">
        <v>26.592797783933516</v>
      </c>
      <c r="AD59">
        <v>54.471544715447159</v>
      </c>
      <c r="AE59">
        <v>91.758241758241752</v>
      </c>
      <c r="AF59">
        <v>165</v>
      </c>
      <c r="AG59">
        <v>269.63562753036439</v>
      </c>
      <c r="AH59">
        <v>466.45962732919247</v>
      </c>
      <c r="AI59">
        <v>524.39024390243901</v>
      </c>
      <c r="AJ59">
        <v>556.19999999999993</v>
      </c>
      <c r="AK59">
        <v>0.54982899195881196</v>
      </c>
      <c r="AL59">
        <v>3.3396008002730036E-2</v>
      </c>
    </row>
    <row r="60" spans="1:38">
      <c r="A60">
        <v>15</v>
      </c>
      <c r="B60" t="s">
        <v>299</v>
      </c>
      <c r="C60">
        <v>80.099999999999994</v>
      </c>
      <c r="D60">
        <v>31.9</v>
      </c>
      <c r="E60">
        <v>0.39825218476903873</v>
      </c>
      <c r="F60">
        <v>1.8970427191200003</v>
      </c>
      <c r="G60">
        <v>4.1961139885700725</v>
      </c>
      <c r="H60">
        <v>0.18279999999999999</v>
      </c>
      <c r="I60">
        <v>3.4497300402249182</v>
      </c>
      <c r="J60">
        <v>0.82212495885997072</v>
      </c>
      <c r="K60">
        <v>5.4704600000000001</v>
      </c>
      <c r="L60">
        <v>3.449730436729463</v>
      </c>
      <c r="M60">
        <v>7.5300000000000006E-2</v>
      </c>
      <c r="N60">
        <v>2.3888774046910033</v>
      </c>
      <c r="O60">
        <v>1082.3</v>
      </c>
      <c r="P60">
        <v>3.449730436729463</v>
      </c>
      <c r="Q60">
        <v>1075.5999999999999</v>
      </c>
      <c r="R60">
        <v>2.3888774046910033</v>
      </c>
      <c r="S60" s="4">
        <v>100.20368484399593</v>
      </c>
      <c r="T60" t="s">
        <v>299</v>
      </c>
      <c r="U60">
        <v>0</v>
      </c>
      <c r="V60">
        <v>4.1924959216965743</v>
      </c>
      <c r="W60">
        <v>0.29094827586206901</v>
      </c>
      <c r="X60">
        <v>0</v>
      </c>
      <c r="Y60">
        <v>0</v>
      </c>
      <c r="Z60">
        <v>0</v>
      </c>
      <c r="AA60">
        <v>4.7957371225577266</v>
      </c>
      <c r="AB60">
        <v>14.572864321608039</v>
      </c>
      <c r="AC60">
        <v>19.390581717451521</v>
      </c>
      <c r="AD60">
        <v>45.121951219512191</v>
      </c>
      <c r="AE60">
        <v>87.912087912087898</v>
      </c>
      <c r="AF60">
        <v>138.125</v>
      </c>
      <c r="AG60">
        <v>251.01214574898788</v>
      </c>
      <c r="AH60">
        <v>398.13664596273287</v>
      </c>
      <c r="AI60">
        <v>532.52032520325201</v>
      </c>
      <c r="AJ60">
        <v>540.75</v>
      </c>
      <c r="AL60">
        <v>3.6602670136956235E-2</v>
      </c>
    </row>
    <row r="61" spans="1:38">
      <c r="A61">
        <v>12</v>
      </c>
      <c r="B61" t="s">
        <v>688</v>
      </c>
      <c r="C61">
        <v>80.099999999999994</v>
      </c>
      <c r="D61">
        <v>30.8</v>
      </c>
      <c r="E61">
        <v>0.38451935081148569</v>
      </c>
      <c r="F61">
        <v>1.868149313238</v>
      </c>
      <c r="G61">
        <v>3.7783787466443264</v>
      </c>
      <c r="H61">
        <v>0.17810000000000001</v>
      </c>
      <c r="I61">
        <v>3.2146847762273101</v>
      </c>
      <c r="J61">
        <v>0.85081062322890544</v>
      </c>
      <c r="K61">
        <v>5.6148230000000003</v>
      </c>
      <c r="L61">
        <v>3.2146853700771669</v>
      </c>
      <c r="M61">
        <v>7.6109999999999997E-2</v>
      </c>
      <c r="N61">
        <v>1.9854338927765691</v>
      </c>
      <c r="O61">
        <v>1056.5999999999999</v>
      </c>
      <c r="P61">
        <v>3.2146853700771669</v>
      </c>
      <c r="Q61">
        <v>1097.0999999999999</v>
      </c>
      <c r="R61">
        <v>1.9854338927765691</v>
      </c>
      <c r="S61" s="4">
        <v>98.75689316758573</v>
      </c>
      <c r="T61" t="s">
        <v>688</v>
      </c>
      <c r="U61">
        <v>-0.50632911392405067</v>
      </c>
      <c r="V61">
        <v>4.0130505709624797</v>
      </c>
      <c r="W61">
        <v>0.31250000000000006</v>
      </c>
      <c r="X61">
        <v>0.15317286652078776</v>
      </c>
      <c r="Y61">
        <v>1.5292891359630967</v>
      </c>
      <c r="Z61">
        <v>2.9054054054054057</v>
      </c>
      <c r="AA61">
        <v>6.9271758436944939</v>
      </c>
      <c r="AB61">
        <v>9.3969849246231156</v>
      </c>
      <c r="AC61">
        <v>31.301939058171744</v>
      </c>
      <c r="AD61">
        <v>52.032520325203258</v>
      </c>
      <c r="AE61">
        <v>92.673992673992657</v>
      </c>
      <c r="AF61">
        <v>173.125</v>
      </c>
      <c r="AG61">
        <v>234.00809716599193</v>
      </c>
      <c r="AH61">
        <v>456.52173913043475</v>
      </c>
      <c r="AI61">
        <v>569.10569105691059</v>
      </c>
      <c r="AJ61">
        <v>579.89</v>
      </c>
      <c r="AK61">
        <v>1.3257406626684165</v>
      </c>
      <c r="AL61">
        <v>2.0583871739650636E-2</v>
      </c>
    </row>
    <row r="62" spans="1:38">
      <c r="A62">
        <v>35</v>
      </c>
      <c r="B62" t="s">
        <v>688</v>
      </c>
      <c r="C62">
        <v>79.099999999999994</v>
      </c>
      <c r="D62">
        <v>29.3</v>
      </c>
      <c r="E62">
        <v>0.37041719342604301</v>
      </c>
      <c r="F62">
        <v>1.8694428592041998</v>
      </c>
      <c r="G62">
        <v>2.8610150942875578</v>
      </c>
      <c r="H62">
        <v>0.17982999999999999</v>
      </c>
      <c r="I62">
        <v>2.3480663609000021</v>
      </c>
      <c r="J62">
        <v>0.8207109307421222</v>
      </c>
      <c r="K62">
        <v>5.5608069999999996</v>
      </c>
      <c r="L62">
        <v>2.3480663596458951</v>
      </c>
      <c r="M62">
        <v>7.5429999999999997E-2</v>
      </c>
      <c r="N62">
        <v>1.6346228110946772</v>
      </c>
      <c r="O62">
        <v>1066</v>
      </c>
      <c r="P62">
        <v>2.3480663596458951</v>
      </c>
      <c r="Q62">
        <v>1079.0999999999999</v>
      </c>
      <c r="R62">
        <v>1.6346228110946772</v>
      </c>
      <c r="S62" s="4">
        <v>99.595451869984032</v>
      </c>
      <c r="T62" t="s">
        <v>688</v>
      </c>
      <c r="U62">
        <v>-0.1139240506329114</v>
      </c>
      <c r="V62">
        <v>3.7683523654159869</v>
      </c>
      <c r="W62">
        <v>0.19073275862068967</v>
      </c>
      <c r="X62">
        <v>0.41356673960612689</v>
      </c>
      <c r="Y62">
        <v>0.90272931574900939</v>
      </c>
      <c r="Z62">
        <v>1.3918918918918919</v>
      </c>
      <c r="AA62">
        <v>2.6287744227353462</v>
      </c>
      <c r="AB62">
        <v>10.954773869346734</v>
      </c>
      <c r="AC62">
        <v>21.606648199445985</v>
      </c>
      <c r="AD62">
        <v>40.8130081300813</v>
      </c>
      <c r="AE62">
        <v>79.670329670329664</v>
      </c>
      <c r="AF62">
        <v>136.875</v>
      </c>
      <c r="AG62">
        <v>225.50607287449395</v>
      </c>
      <c r="AH62">
        <v>383.22981366459629</v>
      </c>
      <c r="AI62">
        <v>471.54471544715443</v>
      </c>
      <c r="AJ62">
        <v>533.54</v>
      </c>
      <c r="AK62">
        <v>0.67320736635755074</v>
      </c>
      <c r="AL62">
        <v>2.8585390485653551E-2</v>
      </c>
    </row>
    <row r="63" spans="1:38">
      <c r="A63">
        <v>35</v>
      </c>
      <c r="B63" t="s">
        <v>688</v>
      </c>
      <c r="C63">
        <v>80.599999999999994</v>
      </c>
      <c r="D63">
        <v>30.33</v>
      </c>
      <c r="E63">
        <v>0.376302729528536</v>
      </c>
      <c r="F63">
        <v>1.8513698339200002</v>
      </c>
      <c r="G63">
        <v>2.93813478848916</v>
      </c>
      <c r="H63">
        <v>0.18079999999999999</v>
      </c>
      <c r="I63">
        <v>2.3938504567741403</v>
      </c>
      <c r="J63">
        <v>0.81475174867831701</v>
      </c>
      <c r="K63">
        <v>5.5309730000000004</v>
      </c>
      <c r="L63">
        <v>2.3938504678645054</v>
      </c>
      <c r="M63">
        <v>7.4300000000000005E-2</v>
      </c>
      <c r="N63">
        <v>1.7035598099076183</v>
      </c>
      <c r="O63">
        <v>1071.3</v>
      </c>
      <c r="P63">
        <v>2.3938504678645054</v>
      </c>
      <c r="Q63">
        <v>1048.7</v>
      </c>
      <c r="R63">
        <v>1.7035598099076183</v>
      </c>
      <c r="S63" s="4">
        <v>100.69366117753214</v>
      </c>
      <c r="T63" t="s">
        <v>688</v>
      </c>
      <c r="U63">
        <v>1.3502109704641352</v>
      </c>
      <c r="V63">
        <v>3.7030995106035891</v>
      </c>
      <c r="W63">
        <v>5.1724137931034482E-2</v>
      </c>
      <c r="X63">
        <v>0.35448577680525162</v>
      </c>
      <c r="Y63">
        <v>1.2921077532674907</v>
      </c>
      <c r="Z63">
        <v>2.2297297297297298</v>
      </c>
      <c r="AA63">
        <v>3.6944937833037295</v>
      </c>
      <c r="AB63">
        <v>11.507537688442211</v>
      </c>
      <c r="AC63">
        <v>23.545706371191134</v>
      </c>
      <c r="AD63">
        <v>46.016260162601625</v>
      </c>
      <c r="AE63">
        <v>76.739926739926744</v>
      </c>
      <c r="AF63">
        <v>138.125</v>
      </c>
      <c r="AG63">
        <v>228.74493927125508</v>
      </c>
      <c r="AH63">
        <v>389.44099378881987</v>
      </c>
      <c r="AI63">
        <v>463.82113821138211</v>
      </c>
      <c r="AJ63">
        <v>582.98</v>
      </c>
      <c r="AK63">
        <v>0.7293527501984054</v>
      </c>
      <c r="AL63">
        <v>2.9548860731087655E-2</v>
      </c>
    </row>
    <row r="64" spans="1:38">
      <c r="A64">
        <v>35</v>
      </c>
      <c r="B64" t="s">
        <v>301</v>
      </c>
      <c r="C64">
        <v>84.9</v>
      </c>
      <c r="D64">
        <v>31.86</v>
      </c>
      <c r="E64">
        <v>0.37526501766784448</v>
      </c>
      <c r="F64">
        <v>1.8501991940462001</v>
      </c>
      <c r="G64">
        <v>2.8381725461209029</v>
      </c>
      <c r="H64">
        <v>0.18071000000000001</v>
      </c>
      <c r="I64">
        <v>2.3544812579813152</v>
      </c>
      <c r="J64">
        <v>0.82957650379619208</v>
      </c>
      <c r="K64">
        <v>5.533728</v>
      </c>
      <c r="L64">
        <v>2.3544812469987346</v>
      </c>
      <c r="M64">
        <v>7.4289999999999995E-2</v>
      </c>
      <c r="N64">
        <v>1.5848158906854546</v>
      </c>
      <c r="O64">
        <v>1070.9000000000001</v>
      </c>
      <c r="P64">
        <v>2.3544812469987346</v>
      </c>
      <c r="Q64">
        <v>1048.4000000000001</v>
      </c>
      <c r="R64">
        <v>1.5848158906854546</v>
      </c>
      <c r="S64" s="4">
        <v>100.69581570286789</v>
      </c>
      <c r="T64" t="s">
        <v>301</v>
      </c>
      <c r="U64">
        <v>2.1012658227848102E-2</v>
      </c>
      <c r="V64">
        <v>4.0619902120717786</v>
      </c>
      <c r="W64">
        <v>8.2974137931034489E-2</v>
      </c>
      <c r="X64">
        <v>0.4354485776805252</v>
      </c>
      <c r="Y64">
        <v>1.8055621266781003</v>
      </c>
      <c r="Z64">
        <v>3.1756756756756754</v>
      </c>
      <c r="AA64">
        <v>4.6536412078152756</v>
      </c>
      <c r="AB64">
        <v>11.005025125628141</v>
      </c>
      <c r="AC64">
        <v>22.437673130193907</v>
      </c>
      <c r="AD64">
        <v>41.138211382113816</v>
      </c>
      <c r="AE64">
        <v>80.769230769230774</v>
      </c>
      <c r="AF64">
        <v>139.375</v>
      </c>
      <c r="AG64">
        <v>246.55870445344129</v>
      </c>
      <c r="AH64">
        <v>381.36645962732916</v>
      </c>
      <c r="AI64">
        <v>478.04878048780489</v>
      </c>
      <c r="AJ64">
        <v>563.41</v>
      </c>
      <c r="AK64">
        <v>0.78718952428488742</v>
      </c>
      <c r="AL64">
        <v>2.8856824840816461E-2</v>
      </c>
    </row>
    <row r="65" spans="1:38">
      <c r="A65">
        <v>12</v>
      </c>
      <c r="B65" t="s">
        <v>301</v>
      </c>
      <c r="C65">
        <v>80.5</v>
      </c>
      <c r="D65">
        <v>31.8</v>
      </c>
      <c r="E65">
        <v>0.39503105590062115</v>
      </c>
      <c r="F65">
        <v>1.8509219254200002</v>
      </c>
      <c r="G65">
        <v>3.4650645698624913</v>
      </c>
      <c r="H65">
        <v>0.17949999999999999</v>
      </c>
      <c r="I65">
        <v>2.9444629464946974</v>
      </c>
      <c r="J65">
        <v>0.84975702101030293</v>
      </c>
      <c r="K65">
        <v>5.5710309999999996</v>
      </c>
      <c r="L65">
        <v>2.9444632992648669</v>
      </c>
      <c r="M65">
        <v>7.4819999999999998E-2</v>
      </c>
      <c r="N65">
        <v>1.8266938523015006</v>
      </c>
      <c r="O65">
        <v>1064.2</v>
      </c>
      <c r="P65">
        <v>2.9444632992648669</v>
      </c>
      <c r="Q65">
        <v>1062.8</v>
      </c>
      <c r="R65">
        <v>1.8266938523015006</v>
      </c>
      <c r="S65" s="4">
        <v>100.03760105282949</v>
      </c>
      <c r="T65" t="s">
        <v>301</v>
      </c>
      <c r="U65">
        <v>-0.54852320675105493</v>
      </c>
      <c r="V65">
        <v>5.3344208809135401</v>
      </c>
      <c r="W65">
        <v>0.30172413793103453</v>
      </c>
      <c r="X65">
        <v>0.30634573304157553</v>
      </c>
      <c r="Y65">
        <v>1.200470163818085</v>
      </c>
      <c r="Z65">
        <v>2.0945945945945947</v>
      </c>
      <c r="AA65">
        <v>5.3285968028419175</v>
      </c>
      <c r="AB65">
        <v>14.974874371859295</v>
      </c>
      <c r="AC65">
        <v>26.592797783933516</v>
      </c>
      <c r="AD65">
        <v>47.560975609756092</v>
      </c>
      <c r="AE65">
        <v>87.545787545787547</v>
      </c>
      <c r="AF65">
        <v>173.75</v>
      </c>
      <c r="AG65">
        <v>255.06072874493927</v>
      </c>
      <c r="AH65">
        <v>455.90062111801245</v>
      </c>
      <c r="AI65">
        <v>552.84552845528458</v>
      </c>
      <c r="AJ65">
        <v>552.07999999999993</v>
      </c>
      <c r="AK65">
        <v>0.95143971725936716</v>
      </c>
      <c r="AL65">
        <v>3.2846795284323521E-2</v>
      </c>
    </row>
    <row r="66" spans="1:38">
      <c r="A66">
        <v>15</v>
      </c>
      <c r="B66" t="s">
        <v>301</v>
      </c>
      <c r="C66">
        <v>79.900000000000006</v>
      </c>
      <c r="D66">
        <v>29.6</v>
      </c>
      <c r="E66">
        <v>0.37046307884856067</v>
      </c>
      <c r="F66">
        <v>2.081327436</v>
      </c>
      <c r="G66">
        <v>9.33828571585763</v>
      </c>
      <c r="H66">
        <v>0.18</v>
      </c>
      <c r="I66">
        <v>7.5796104007501919</v>
      </c>
      <c r="J66">
        <v>0.81167043195937161</v>
      </c>
      <c r="K66">
        <v>5.5555560000000002</v>
      </c>
      <c r="L66">
        <v>7.5796104007501919</v>
      </c>
      <c r="M66">
        <v>8.3900000000000002E-2</v>
      </c>
      <c r="N66">
        <v>5.4546389691555346</v>
      </c>
      <c r="O66">
        <v>1067</v>
      </c>
      <c r="P66">
        <v>7.5796104007501919</v>
      </c>
      <c r="Q66">
        <v>1289.4000000000001</v>
      </c>
      <c r="R66">
        <v>5.4546389691555346</v>
      </c>
      <c r="S66" s="4">
        <v>93.375339109127495</v>
      </c>
      <c r="T66" t="s">
        <v>301</v>
      </c>
      <c r="U66">
        <v>8.1434599156118156E-2</v>
      </c>
      <c r="V66">
        <v>4.3719412724306688</v>
      </c>
      <c r="W66">
        <v>0</v>
      </c>
      <c r="X66">
        <v>0.17505470459518599</v>
      </c>
      <c r="Y66">
        <v>1.5064462712165119</v>
      </c>
      <c r="Z66">
        <v>2.8378378378378377</v>
      </c>
      <c r="AA66">
        <v>4.6181172291296626</v>
      </c>
      <c r="AB66">
        <v>13.06532663316583</v>
      </c>
      <c r="AC66">
        <v>21.883656509695292</v>
      </c>
      <c r="AD66">
        <v>43.08943089430894</v>
      </c>
      <c r="AE66">
        <v>82.600732600732599</v>
      </c>
      <c r="AF66">
        <v>162.5</v>
      </c>
      <c r="AG66">
        <v>251.01214574898788</v>
      </c>
      <c r="AH66">
        <v>394.40993788819873</v>
      </c>
      <c r="AI66">
        <v>451.21951219512192</v>
      </c>
      <c r="AJ66">
        <v>534.56999999999994</v>
      </c>
      <c r="AK66">
        <v>0.75842218770486924</v>
      </c>
      <c r="AL66">
        <v>3.3126261227396828E-2</v>
      </c>
    </row>
    <row r="67" spans="1:38">
      <c r="A67">
        <v>35</v>
      </c>
      <c r="B67" t="s">
        <v>857</v>
      </c>
      <c r="C67">
        <v>78.400000000000006</v>
      </c>
      <c r="D67">
        <v>29.06</v>
      </c>
      <c r="E67">
        <v>0.37066326530612242</v>
      </c>
      <c r="F67">
        <v>1.8408656767232001</v>
      </c>
      <c r="G67">
        <v>2.8825336941985817</v>
      </c>
      <c r="H67">
        <v>0.17687</v>
      </c>
      <c r="I67">
        <v>2.3593380573156275</v>
      </c>
      <c r="J67">
        <v>0.81849452863779415</v>
      </c>
      <c r="K67">
        <v>5.6538700000000004</v>
      </c>
      <c r="L67">
        <v>2.3593380606741778</v>
      </c>
      <c r="M67">
        <v>7.5520000000000004E-2</v>
      </c>
      <c r="N67">
        <v>1.65605689198537</v>
      </c>
      <c r="O67">
        <v>1049.9000000000001</v>
      </c>
      <c r="P67">
        <v>2.3593380606741778</v>
      </c>
      <c r="Q67">
        <v>1081.5</v>
      </c>
      <c r="R67">
        <v>1.65605689198537</v>
      </c>
      <c r="S67" s="4">
        <v>99.031287435034017</v>
      </c>
      <c r="T67" t="s">
        <v>857</v>
      </c>
      <c r="U67">
        <v>-0.10126582278481014</v>
      </c>
      <c r="V67">
        <v>3.7194127243066881</v>
      </c>
      <c r="W67">
        <v>5.6034482758620691E-2</v>
      </c>
      <c r="X67">
        <v>0.36980306345733044</v>
      </c>
      <c r="Y67">
        <v>1.2997663965935302</v>
      </c>
      <c r="Z67">
        <v>2.2297297297297298</v>
      </c>
      <c r="AA67">
        <v>4.0319715808170518</v>
      </c>
      <c r="AB67">
        <v>8.5929648241206031</v>
      </c>
      <c r="AC67">
        <v>20.470914127423821</v>
      </c>
      <c r="AD67">
        <v>43.658536585365859</v>
      </c>
      <c r="AE67">
        <v>80.769230769230774</v>
      </c>
      <c r="AF67">
        <v>137.5</v>
      </c>
      <c r="AG67">
        <v>229.55465587044534</v>
      </c>
      <c r="AH67">
        <v>375.15527950310559</v>
      </c>
      <c r="AI67">
        <v>448.78048780487802</v>
      </c>
      <c r="AJ67">
        <v>568.55999999999995</v>
      </c>
      <c r="AK67">
        <v>0.92112768001378831</v>
      </c>
      <c r="AL67">
        <v>2.2905088355685714E-2</v>
      </c>
    </row>
    <row r="68" spans="1:38">
      <c r="A68">
        <v>35</v>
      </c>
      <c r="B68" t="s">
        <v>841</v>
      </c>
      <c r="C68">
        <v>80</v>
      </c>
      <c r="D68">
        <v>28.7</v>
      </c>
      <c r="E68">
        <v>0.35875000000000001</v>
      </c>
      <c r="F68">
        <v>1.8466395342696003</v>
      </c>
      <c r="G68">
        <v>2.8541279514480427</v>
      </c>
      <c r="H68">
        <v>0.17766000000000001</v>
      </c>
      <c r="I68">
        <v>2.3665420067585496</v>
      </c>
      <c r="J68">
        <v>0.82916465099537107</v>
      </c>
      <c r="K68">
        <v>5.6287289999999999</v>
      </c>
      <c r="L68">
        <v>2.3665419881942782</v>
      </c>
      <c r="M68">
        <v>7.5420000000000001E-2</v>
      </c>
      <c r="N68">
        <v>1.5954702421180464</v>
      </c>
      <c r="O68">
        <v>1054.2</v>
      </c>
      <c r="P68">
        <v>2.3665419881942782</v>
      </c>
      <c r="Q68">
        <v>1078.8</v>
      </c>
      <c r="R68">
        <v>1.5954702421180464</v>
      </c>
      <c r="S68" s="4">
        <v>99.244043192152361</v>
      </c>
      <c r="T68" t="s">
        <v>841</v>
      </c>
      <c r="U68">
        <v>2.2067510548523208E-2</v>
      </c>
      <c r="V68">
        <v>4.0130505709624797</v>
      </c>
      <c r="W68">
        <v>0.14439655172413796</v>
      </c>
      <c r="X68">
        <v>0.54704595185995619</v>
      </c>
      <c r="Y68">
        <v>1.3208202732272754</v>
      </c>
      <c r="Z68">
        <v>2.0945945945945947</v>
      </c>
      <c r="AA68">
        <v>3.2682060390763765</v>
      </c>
      <c r="AB68">
        <v>10.351758793969848</v>
      </c>
      <c r="AC68">
        <v>22.077562326869806</v>
      </c>
      <c r="AD68">
        <v>44.715447154471548</v>
      </c>
      <c r="AE68">
        <v>77.838827838827839</v>
      </c>
      <c r="AF68">
        <v>140</v>
      </c>
      <c r="AG68">
        <v>248.17813765182186</v>
      </c>
      <c r="AH68">
        <v>383.85093167701859</v>
      </c>
      <c r="AI68">
        <v>457.72357723577232</v>
      </c>
      <c r="AJ68">
        <v>521.17999999999995</v>
      </c>
      <c r="AK68">
        <v>0.70186303002097183</v>
      </c>
      <c r="AL68">
        <v>2.696817420435511E-2</v>
      </c>
    </row>
    <row r="69" spans="1:38">
      <c r="A69">
        <v>12</v>
      </c>
      <c r="B69" t="s">
        <v>841</v>
      </c>
      <c r="C69">
        <v>79.7</v>
      </c>
      <c r="D69">
        <v>28.7</v>
      </c>
      <c r="E69">
        <v>0.36010037641154324</v>
      </c>
      <c r="F69">
        <v>1.8330447257319999</v>
      </c>
      <c r="G69">
        <v>3.4245828574465489</v>
      </c>
      <c r="H69">
        <v>0.17929999999999999</v>
      </c>
      <c r="I69">
        <v>2.8117585258037181</v>
      </c>
      <c r="J69">
        <v>0.82105139307396779</v>
      </c>
      <c r="K69">
        <v>5.5772449999999996</v>
      </c>
      <c r="L69">
        <v>2.8117584575242098</v>
      </c>
      <c r="M69">
        <v>7.4179999999999996E-2</v>
      </c>
      <c r="N69">
        <v>1.9549377841984823</v>
      </c>
      <c r="O69">
        <v>1063.0999999999999</v>
      </c>
      <c r="P69">
        <v>2.8117584575242098</v>
      </c>
      <c r="Q69">
        <v>1045.5</v>
      </c>
      <c r="R69">
        <v>1.9549377841984823</v>
      </c>
      <c r="S69" s="4">
        <v>100.53905806695667</v>
      </c>
      <c r="T69" t="s">
        <v>841</v>
      </c>
      <c r="U69">
        <v>2.0464135021097049E-2</v>
      </c>
      <c r="V69">
        <v>5.1060358890701467</v>
      </c>
      <c r="W69">
        <v>-76.508620689655174</v>
      </c>
      <c r="X69">
        <v>0.70021881838074396</v>
      </c>
      <c r="Y69">
        <v>2.5460553551363181</v>
      </c>
      <c r="Z69">
        <v>4.3918918918918921</v>
      </c>
      <c r="AA69">
        <v>3.5523978685612789</v>
      </c>
      <c r="AB69">
        <v>14.070351758793969</v>
      </c>
      <c r="AC69">
        <v>23.545706371191134</v>
      </c>
      <c r="AD69">
        <v>45.934959349593498</v>
      </c>
      <c r="AE69">
        <v>82.051282051282058</v>
      </c>
      <c r="AF69">
        <v>198.75</v>
      </c>
      <c r="AG69">
        <v>272.46963562753041</v>
      </c>
      <c r="AH69">
        <v>465.21739130434787</v>
      </c>
      <c r="AI69">
        <v>532.52032520325201</v>
      </c>
      <c r="AJ69">
        <v>575.77</v>
      </c>
      <c r="AK69">
        <v>0.45190100036540837</v>
      </c>
      <c r="AL69">
        <v>3.0244681350678621E-2</v>
      </c>
    </row>
    <row r="70" spans="1:38">
      <c r="A70">
        <v>35</v>
      </c>
      <c r="B70" t="s">
        <v>859</v>
      </c>
      <c r="C70">
        <v>78.099999999999994</v>
      </c>
      <c r="D70">
        <v>29.27</v>
      </c>
      <c r="E70">
        <v>0.37477592829705508</v>
      </c>
      <c r="F70">
        <v>1.8519114586600001</v>
      </c>
      <c r="G70">
        <v>2.9439363230374185</v>
      </c>
      <c r="H70">
        <v>0.17949999999999999</v>
      </c>
      <c r="I70">
        <v>2.4471041261016087</v>
      </c>
      <c r="J70">
        <v>0.83123541326355821</v>
      </c>
      <c r="K70">
        <v>5.5710309999999996</v>
      </c>
      <c r="L70">
        <v>2.4471040856353876</v>
      </c>
      <c r="M70">
        <v>7.4859999999999996E-2</v>
      </c>
      <c r="N70">
        <v>1.6365947788367032</v>
      </c>
      <c r="O70">
        <v>1064.2</v>
      </c>
      <c r="P70">
        <v>2.4471040856353876</v>
      </c>
      <c r="Q70">
        <v>1063.8</v>
      </c>
      <c r="R70">
        <v>1.6365947788367032</v>
      </c>
      <c r="S70" s="4">
        <v>100.0084577722228</v>
      </c>
      <c r="T70" t="s">
        <v>859</v>
      </c>
      <c r="U70">
        <v>2.118143459915612E-2</v>
      </c>
      <c r="V70">
        <v>3.4910277324632957</v>
      </c>
      <c r="W70">
        <v>6.4655172413793108E-2</v>
      </c>
      <c r="X70">
        <v>0.35010940919037198</v>
      </c>
      <c r="Y70">
        <v>1.1547844343249156</v>
      </c>
      <c r="Z70">
        <v>1.9594594594594594</v>
      </c>
      <c r="AA70">
        <v>4.0674955595026638</v>
      </c>
      <c r="AB70">
        <v>9.748743718592964</v>
      </c>
      <c r="AC70">
        <v>23.822714681440441</v>
      </c>
      <c r="AD70">
        <v>43.577235772357724</v>
      </c>
      <c r="AE70">
        <v>86.263736263736263</v>
      </c>
      <c r="AF70">
        <v>141.25</v>
      </c>
      <c r="AG70">
        <v>243.7246963562753</v>
      </c>
      <c r="AH70">
        <v>397.51552795031057</v>
      </c>
      <c r="AI70">
        <v>494.71544715447152</v>
      </c>
      <c r="AJ70">
        <v>590.18999999999994</v>
      </c>
      <c r="AK70">
        <v>0.93064622377592732</v>
      </c>
      <c r="AL70">
        <v>2.4524183417085423E-2</v>
      </c>
    </row>
    <row r="71" spans="1:38">
      <c r="A71">
        <v>15</v>
      </c>
      <c r="B71" t="s">
        <v>300</v>
      </c>
      <c r="C71">
        <v>80.3</v>
      </c>
      <c r="D71">
        <v>29.5</v>
      </c>
      <c r="E71">
        <v>0.36737235367372356</v>
      </c>
      <c r="F71">
        <v>1.83828263664</v>
      </c>
      <c r="G71">
        <v>4.3628921062138541</v>
      </c>
      <c r="H71">
        <v>0.17879999999999999</v>
      </c>
      <c r="I71">
        <v>3.7078399997812879</v>
      </c>
      <c r="J71">
        <v>0.8498582842560769</v>
      </c>
      <c r="K71">
        <v>5.592841</v>
      </c>
      <c r="L71">
        <v>3.707839563677727</v>
      </c>
      <c r="M71">
        <v>7.46E-2</v>
      </c>
      <c r="N71">
        <v>2.2992933841693759</v>
      </c>
      <c r="O71">
        <v>1060.4000000000001</v>
      </c>
      <c r="P71">
        <v>3.707839563677727</v>
      </c>
      <c r="Q71">
        <v>1056.8</v>
      </c>
      <c r="R71">
        <v>2.2992933841693759</v>
      </c>
      <c r="S71" s="4">
        <v>100.11329305135952</v>
      </c>
      <c r="T71" t="s">
        <v>300</v>
      </c>
      <c r="U71">
        <v>-5.0632911392405069E-2</v>
      </c>
      <c r="V71">
        <v>3.9641109298531814</v>
      </c>
      <c r="W71">
        <v>0</v>
      </c>
      <c r="X71">
        <v>0</v>
      </c>
      <c r="Y71">
        <v>0.91216216216216228</v>
      </c>
      <c r="Z71">
        <v>1.8243243243243246</v>
      </c>
      <c r="AA71">
        <v>3.1971580817051506</v>
      </c>
      <c r="AB71">
        <v>8.6432160804020093</v>
      </c>
      <c r="AC71">
        <v>18.282548476454295</v>
      </c>
      <c r="AD71">
        <v>39.837398373983746</v>
      </c>
      <c r="AE71">
        <v>71.062271062271051</v>
      </c>
      <c r="AF71">
        <v>135</v>
      </c>
      <c r="AG71">
        <v>244.12955465587046</v>
      </c>
      <c r="AH71">
        <v>392.54658385093171</v>
      </c>
      <c r="AI71">
        <v>475.60975609756093</v>
      </c>
      <c r="AJ71">
        <v>492.34</v>
      </c>
      <c r="AK71">
        <v>0.80514741072555096</v>
      </c>
      <c r="AL71">
        <v>2.2018319445327901E-2</v>
      </c>
    </row>
    <row r="72" spans="1:38">
      <c r="A72">
        <v>35</v>
      </c>
      <c r="B72" t="s">
        <v>300</v>
      </c>
      <c r="C72">
        <v>77.3</v>
      </c>
      <c r="D72">
        <v>33.799999999999997</v>
      </c>
      <c r="E72">
        <v>0.43725743855109961</v>
      </c>
      <c r="F72">
        <v>1.9341650999640001</v>
      </c>
      <c r="G72">
        <v>3.0074741886475667</v>
      </c>
      <c r="H72">
        <v>0.1842</v>
      </c>
      <c r="I72">
        <v>2.4585570062396602</v>
      </c>
      <c r="J72">
        <v>0.81748232969715051</v>
      </c>
      <c r="K72">
        <v>5.4288819999999998</v>
      </c>
      <c r="L72">
        <v>2.4585569893516719</v>
      </c>
      <c r="M72">
        <v>7.6189999999999994E-2</v>
      </c>
      <c r="N72">
        <v>1.7321658241782796</v>
      </c>
      <c r="O72">
        <v>1089.9000000000001</v>
      </c>
      <c r="P72">
        <v>2.4585569893516719</v>
      </c>
      <c r="Q72">
        <v>1099.2</v>
      </c>
      <c r="R72">
        <v>1.7321658241782796</v>
      </c>
      <c r="S72" s="4">
        <v>99.716376944190316</v>
      </c>
      <c r="T72" t="s">
        <v>300</v>
      </c>
      <c r="U72">
        <v>-10.548523206751055</v>
      </c>
      <c r="V72">
        <v>4.1435562805872754</v>
      </c>
      <c r="W72">
        <v>0.38793103448275862</v>
      </c>
      <c r="X72">
        <v>0.54704595185995619</v>
      </c>
      <c r="Y72">
        <v>1.2870364894434916</v>
      </c>
      <c r="Z72">
        <v>2.0270270270270272</v>
      </c>
      <c r="AA72">
        <v>3.463587921847247</v>
      </c>
      <c r="AB72">
        <v>9.1457286432160796</v>
      </c>
      <c r="AC72">
        <v>19.030470914127424</v>
      </c>
      <c r="AD72">
        <v>41.991869918699187</v>
      </c>
      <c r="AE72">
        <v>79.304029304029299</v>
      </c>
      <c r="AF72">
        <v>140</v>
      </c>
      <c r="AG72">
        <v>240.08097165991902</v>
      </c>
      <c r="AH72">
        <v>383.85093167701859</v>
      </c>
      <c r="AI72">
        <v>468.29268292682923</v>
      </c>
      <c r="AJ72">
        <v>515</v>
      </c>
      <c r="AK72">
        <v>0.80442820789267444</v>
      </c>
      <c r="AL72">
        <v>2.3826250996080729E-2</v>
      </c>
    </row>
    <row r="73" spans="1:38">
      <c r="A73">
        <v>12</v>
      </c>
      <c r="B73" t="s">
        <v>300</v>
      </c>
      <c r="C73">
        <v>80.2</v>
      </c>
      <c r="D73">
        <v>30.1</v>
      </c>
      <c r="E73">
        <v>0.37531172069825436</v>
      </c>
      <c r="F73">
        <v>1.8411492510400003</v>
      </c>
      <c r="G73">
        <v>3.7753595047678346</v>
      </c>
      <c r="H73">
        <v>0.17860000000000001</v>
      </c>
      <c r="I73">
        <v>2.9155165309242324</v>
      </c>
      <c r="J73">
        <v>0.77224871624603653</v>
      </c>
      <c r="K73">
        <v>5.5991039999999996</v>
      </c>
      <c r="L73">
        <v>2.9155166132731387</v>
      </c>
      <c r="M73">
        <v>7.4800000000000005E-2</v>
      </c>
      <c r="N73">
        <v>2.3985626421147228</v>
      </c>
      <c r="O73">
        <v>1059.3</v>
      </c>
      <c r="P73">
        <v>2.9155166132731387</v>
      </c>
      <c r="Q73">
        <v>1062.2</v>
      </c>
      <c r="R73">
        <v>2.3985626421147228</v>
      </c>
      <c r="S73" s="4">
        <v>99.905687069697251</v>
      </c>
      <c r="T73" t="s">
        <v>300</v>
      </c>
      <c r="U73">
        <v>-0.88607594936708867</v>
      </c>
      <c r="V73">
        <v>3.6867862969004892</v>
      </c>
      <c r="W73">
        <v>-43.103448275862071</v>
      </c>
      <c r="X73">
        <v>0.94091903719912473</v>
      </c>
      <c r="Y73">
        <v>2.1596487077887518</v>
      </c>
      <c r="Z73">
        <v>3.3783783783783785</v>
      </c>
      <c r="AA73">
        <v>9.2362344582593252</v>
      </c>
      <c r="AB73">
        <v>17.08542713567839</v>
      </c>
      <c r="AC73">
        <v>30.470914127423825</v>
      </c>
      <c r="AD73">
        <v>48.373983739837399</v>
      </c>
      <c r="AE73">
        <v>100.73260073260073</v>
      </c>
      <c r="AF73">
        <v>203.75</v>
      </c>
      <c r="AG73">
        <v>265.18218623481783</v>
      </c>
      <c r="AH73">
        <v>447.82608695652169</v>
      </c>
      <c r="AI73">
        <v>532.52032520325201</v>
      </c>
      <c r="AJ73">
        <v>551.04999999999995</v>
      </c>
      <c r="AK73">
        <v>1.2157041073482233</v>
      </c>
      <c r="AL73">
        <v>3.8151924671903203E-2</v>
      </c>
    </row>
    <row r="74" spans="1:38">
      <c r="A74">
        <v>12</v>
      </c>
      <c r="B74" t="s">
        <v>863</v>
      </c>
      <c r="C74">
        <v>79.900000000000006</v>
      </c>
      <c r="D74">
        <v>30.1</v>
      </c>
      <c r="E74">
        <v>0.37672090112640799</v>
      </c>
      <c r="F74">
        <v>1.8687087165</v>
      </c>
      <c r="G74">
        <v>3.7558530985498524</v>
      </c>
      <c r="H74">
        <v>0.17899999999999999</v>
      </c>
      <c r="I74">
        <v>3.2068055674619185</v>
      </c>
      <c r="J74">
        <v>0.85381549366243237</v>
      </c>
      <c r="K74">
        <v>5.5865919999999996</v>
      </c>
      <c r="L74">
        <v>3.2068050099883361</v>
      </c>
      <c r="M74">
        <v>7.5749999999999998E-2</v>
      </c>
      <c r="N74">
        <v>1.9552060122610535</v>
      </c>
      <c r="O74">
        <v>1061.5</v>
      </c>
      <c r="P74">
        <v>3.2068050099883361</v>
      </c>
      <c r="Q74">
        <v>1087.5999999999999</v>
      </c>
      <c r="R74">
        <v>1.9552060122610535</v>
      </c>
      <c r="S74" s="4">
        <v>99.19633679095412</v>
      </c>
      <c r="T74" t="s">
        <v>863</v>
      </c>
      <c r="U74">
        <v>2.210970464135021E-2</v>
      </c>
      <c r="V74">
        <v>4.5350734094616634</v>
      </c>
      <c r="W74">
        <v>0.33405172413793105</v>
      </c>
      <c r="X74">
        <v>0.78774617067833697</v>
      </c>
      <c r="Y74">
        <v>2.1844136258797091</v>
      </c>
      <c r="Z74">
        <v>3.5810810810810816</v>
      </c>
      <c r="AA74">
        <v>5.8614564831261102</v>
      </c>
      <c r="AB74">
        <v>10.201005025125626</v>
      </c>
      <c r="AC74">
        <v>38.227146814404428</v>
      </c>
      <c r="AD74">
        <v>50.000000000000007</v>
      </c>
      <c r="AE74">
        <v>95.787545787545795</v>
      </c>
      <c r="AF74">
        <v>180</v>
      </c>
      <c r="AG74">
        <v>306.88259109311741</v>
      </c>
      <c r="AH74">
        <v>501.86335403726707</v>
      </c>
      <c r="AI74">
        <v>508.130081300813</v>
      </c>
      <c r="AJ74">
        <v>582.98</v>
      </c>
      <c r="AK74">
        <v>0.9697884047323011</v>
      </c>
      <c r="AL74">
        <v>2.0326260012935964E-2</v>
      </c>
    </row>
    <row r="75" spans="1:38">
      <c r="A75">
        <v>35</v>
      </c>
      <c r="B75" t="s">
        <v>863</v>
      </c>
      <c r="C75">
        <v>84.8</v>
      </c>
      <c r="D75">
        <v>31.17</v>
      </c>
      <c r="E75">
        <v>0.36757075471698114</v>
      </c>
      <c r="F75">
        <v>1.834832776464</v>
      </c>
      <c r="G75">
        <v>3.0491074708325372</v>
      </c>
      <c r="H75">
        <v>0.17879999999999999</v>
      </c>
      <c r="I75">
        <v>2.5336146883922033</v>
      </c>
      <c r="J75">
        <v>0.83093649949321657</v>
      </c>
      <c r="K75">
        <v>5.592841</v>
      </c>
      <c r="L75">
        <v>2.533614721442226</v>
      </c>
      <c r="M75">
        <v>7.4459999999999998E-2</v>
      </c>
      <c r="N75">
        <v>1.6964235849132936</v>
      </c>
      <c r="O75">
        <v>1060.4000000000001</v>
      </c>
      <c r="P75">
        <v>2.533614721442226</v>
      </c>
      <c r="Q75">
        <v>1053.0999999999999</v>
      </c>
      <c r="R75">
        <v>1.6964235849132936</v>
      </c>
      <c r="S75" s="4">
        <v>100.22684310018903</v>
      </c>
      <c r="T75" t="s">
        <v>863</v>
      </c>
      <c r="U75">
        <v>-0.25738396624472576</v>
      </c>
      <c r="V75">
        <v>4.3230016313213699</v>
      </c>
      <c r="W75">
        <v>0.19504310344827588</v>
      </c>
      <c r="X75">
        <v>0.14442013129102846</v>
      </c>
      <c r="Y75">
        <v>1.2884262818617305</v>
      </c>
      <c r="Z75">
        <v>2.4324324324324325</v>
      </c>
      <c r="AA75">
        <v>3.8365896980461809</v>
      </c>
      <c r="AB75">
        <v>9.4974874371859279</v>
      </c>
      <c r="AC75">
        <v>22.022160664819946</v>
      </c>
      <c r="AD75">
        <v>44.715447154471548</v>
      </c>
      <c r="AE75">
        <v>87.362637362637344</v>
      </c>
      <c r="AF75">
        <v>149.375</v>
      </c>
      <c r="AG75">
        <v>241.29554655870444</v>
      </c>
      <c r="AH75">
        <v>419.87577639751549</v>
      </c>
      <c r="AI75">
        <v>473.17073170731709</v>
      </c>
      <c r="AJ75">
        <v>565.46999999999991</v>
      </c>
      <c r="AK75">
        <v>0.79821631409632388</v>
      </c>
      <c r="AL75">
        <v>2.261975558264696E-2</v>
      </c>
    </row>
    <row r="76" spans="1:38">
      <c r="A76">
        <v>15</v>
      </c>
      <c r="B76" t="s">
        <v>302</v>
      </c>
      <c r="C76">
        <v>79.599999999999994</v>
      </c>
      <c r="D76">
        <v>29.4</v>
      </c>
      <c r="E76">
        <v>0.3693467336683417</v>
      </c>
      <c r="F76">
        <v>1.8521829601200006</v>
      </c>
      <c r="G76">
        <v>5.1194726596216578</v>
      </c>
      <c r="H76">
        <v>0.17730000000000001</v>
      </c>
      <c r="I76">
        <v>4.2801801161314241</v>
      </c>
      <c r="J76">
        <v>0.83605878978319237</v>
      </c>
      <c r="K76">
        <v>5.6401579999999996</v>
      </c>
      <c r="L76">
        <v>4.2801794616898281</v>
      </c>
      <c r="M76">
        <v>7.5800000000000006E-2</v>
      </c>
      <c r="N76">
        <v>2.8087467821230949</v>
      </c>
      <c r="O76">
        <v>1052.2</v>
      </c>
      <c r="P76">
        <v>4.2801794616898281</v>
      </c>
      <c r="Q76">
        <v>1088.9000000000001</v>
      </c>
      <c r="R76">
        <v>2.8087467821230949</v>
      </c>
      <c r="S76" s="4">
        <v>98.872392407442206</v>
      </c>
      <c r="T76" t="s">
        <v>302</v>
      </c>
      <c r="U76">
        <v>0</v>
      </c>
      <c r="V76">
        <v>3.9151712887438825</v>
      </c>
      <c r="W76">
        <v>0.11853448275862069</v>
      </c>
      <c r="X76">
        <v>0</v>
      </c>
      <c r="Y76">
        <v>0.70945945945945943</v>
      </c>
      <c r="Z76">
        <v>1.4189189189189189</v>
      </c>
      <c r="AA76">
        <v>5.1509769094138536</v>
      </c>
      <c r="AB76">
        <v>7.2361809045226124</v>
      </c>
      <c r="AC76">
        <v>18.83656509695291</v>
      </c>
      <c r="AD76">
        <v>37.804878048780495</v>
      </c>
      <c r="AE76">
        <v>71.245421245421241</v>
      </c>
      <c r="AF76">
        <v>146.25</v>
      </c>
      <c r="AG76">
        <v>220.64777327935224</v>
      </c>
      <c r="AH76">
        <v>372.04968944099375</v>
      </c>
      <c r="AI76">
        <v>504.0650406504065</v>
      </c>
      <c r="AJ76">
        <v>571.65</v>
      </c>
      <c r="AK76">
        <v>1.6075189658884297</v>
      </c>
      <c r="AL76">
        <v>1.9449501262573301E-2</v>
      </c>
    </row>
    <row r="77" spans="1:38">
      <c r="A77">
        <v>35</v>
      </c>
      <c r="B77" t="s">
        <v>302</v>
      </c>
      <c r="C77">
        <v>81.7</v>
      </c>
      <c r="D77">
        <v>30.45</v>
      </c>
      <c r="E77">
        <v>0.37270501835985309</v>
      </c>
      <c r="F77">
        <v>1.8562743906496</v>
      </c>
      <c r="G77">
        <v>2.82802693801532</v>
      </c>
      <c r="H77">
        <v>0.18026</v>
      </c>
      <c r="I77">
        <v>2.3512386860404964</v>
      </c>
      <c r="J77">
        <v>0.83140604300274856</v>
      </c>
      <c r="K77">
        <v>5.547542</v>
      </c>
      <c r="L77">
        <v>2.3512386945947843</v>
      </c>
      <c r="M77">
        <v>7.4719999999999995E-2</v>
      </c>
      <c r="N77">
        <v>1.571436604959572</v>
      </c>
      <c r="O77">
        <v>1068.4000000000001</v>
      </c>
      <c r="P77">
        <v>2.3512386945947843</v>
      </c>
      <c r="Q77">
        <v>1060.0999999999999</v>
      </c>
      <c r="R77">
        <v>1.571436604959572</v>
      </c>
      <c r="S77" s="4">
        <v>100.25711765478671</v>
      </c>
      <c r="T77" t="s">
        <v>302</v>
      </c>
      <c r="U77">
        <v>-0.379746835443038</v>
      </c>
      <c r="V77">
        <v>3.9967373572593803</v>
      </c>
      <c r="W77">
        <v>0.13038793103448276</v>
      </c>
      <c r="X77">
        <v>0.17286652078774617</v>
      </c>
      <c r="Y77">
        <v>1.8769738009344139</v>
      </c>
      <c r="Z77">
        <v>3.5810810810810816</v>
      </c>
      <c r="AA77">
        <v>3.7655417406749554</v>
      </c>
      <c r="AB77">
        <v>9.5477386934673358</v>
      </c>
      <c r="AC77">
        <v>21.301939058171744</v>
      </c>
      <c r="AD77">
        <v>45.081300813008127</v>
      </c>
      <c r="AE77">
        <v>84.981684981684978</v>
      </c>
      <c r="AF77">
        <v>145</v>
      </c>
      <c r="AG77">
        <v>240.89068825910931</v>
      </c>
      <c r="AH77">
        <v>411.18012422360249</v>
      </c>
      <c r="AI77">
        <v>485.77235772357722</v>
      </c>
      <c r="AJ77">
        <v>561.35</v>
      </c>
      <c r="AK77">
        <v>0.64397665915696745</v>
      </c>
      <c r="AL77">
        <v>2.3220331263568594E-2</v>
      </c>
    </row>
    <row r="78" spans="1:38">
      <c r="A78">
        <v>12</v>
      </c>
      <c r="B78" t="s">
        <v>302</v>
      </c>
      <c r="C78">
        <v>76</v>
      </c>
      <c r="D78">
        <v>28.8</v>
      </c>
      <c r="E78">
        <v>0.37894736842105264</v>
      </c>
      <c r="F78">
        <v>1.9270677486000003</v>
      </c>
      <c r="G78">
        <v>3.9609716657578331</v>
      </c>
      <c r="H78">
        <v>0.1835</v>
      </c>
      <c r="I78">
        <v>3.2448012512722677</v>
      </c>
      <c r="J78">
        <v>0.81919324980868202</v>
      </c>
      <c r="K78">
        <v>5.4495909999999999</v>
      </c>
      <c r="L78">
        <v>3.2448014699410832</v>
      </c>
      <c r="M78">
        <v>7.6200000000000004E-2</v>
      </c>
      <c r="N78">
        <v>2.2716869011107823</v>
      </c>
      <c r="O78">
        <v>1086.0999999999999</v>
      </c>
      <c r="P78">
        <v>3.2448014699410832</v>
      </c>
      <c r="Q78">
        <v>1099.4000000000001</v>
      </c>
      <c r="R78">
        <v>2.2716869011107823</v>
      </c>
      <c r="S78" s="4">
        <v>99.596515359926627</v>
      </c>
      <c r="T78" t="s">
        <v>302</v>
      </c>
      <c r="U78">
        <v>2.0843881856540084E-2</v>
      </c>
      <c r="V78">
        <v>3.5562805872756935</v>
      </c>
      <c r="W78">
        <v>0</v>
      </c>
      <c r="X78">
        <v>1.8599562363238511</v>
      </c>
      <c r="Y78">
        <v>2.1799781181619258</v>
      </c>
      <c r="Z78">
        <v>2.5</v>
      </c>
      <c r="AA78">
        <v>3.9076376554174064</v>
      </c>
      <c r="AB78">
        <v>10.552763819095476</v>
      </c>
      <c r="AC78">
        <v>25.48476454293629</v>
      </c>
      <c r="AD78">
        <v>52.032520325203258</v>
      </c>
      <c r="AE78">
        <v>97.985347985347971</v>
      </c>
      <c r="AF78">
        <v>166.875</v>
      </c>
      <c r="AG78">
        <v>274.08906882591094</v>
      </c>
      <c r="AH78">
        <v>433.54037267080741</v>
      </c>
      <c r="AI78">
        <v>581.30081300813015</v>
      </c>
      <c r="AJ78">
        <v>562.38</v>
      </c>
      <c r="AK78">
        <v>0.76078365326702357</v>
      </c>
      <c r="AL78">
        <v>2.4340902218830542E-2</v>
      </c>
    </row>
    <row r="79" spans="1:38">
      <c r="A79">
        <v>12</v>
      </c>
      <c r="B79" t="s">
        <v>848</v>
      </c>
      <c r="C79">
        <v>89</v>
      </c>
      <c r="D79">
        <v>32.9</v>
      </c>
      <c r="E79">
        <v>0.36966292134831458</v>
      </c>
      <c r="F79">
        <v>1.8235526488</v>
      </c>
      <c r="G79">
        <v>3.5787794668502069</v>
      </c>
      <c r="H79">
        <v>0.1741</v>
      </c>
      <c r="I79">
        <v>2.8398217690737009</v>
      </c>
      <c r="J79">
        <v>0.79351683873751366</v>
      </c>
      <c r="K79">
        <v>5.7438250000000002</v>
      </c>
      <c r="L79">
        <v>2.8398218631570029</v>
      </c>
      <c r="M79">
        <v>7.5999999999999998E-2</v>
      </c>
      <c r="N79">
        <v>2.177860140652693</v>
      </c>
      <c r="O79">
        <v>1034.7</v>
      </c>
      <c r="P79">
        <v>2.8398218631570029</v>
      </c>
      <c r="Q79">
        <v>1094.2</v>
      </c>
      <c r="R79">
        <v>2.177860140652693</v>
      </c>
      <c r="S79" s="4">
        <v>98.168880455407972</v>
      </c>
      <c r="T79" t="s">
        <v>848</v>
      </c>
      <c r="U79">
        <v>0</v>
      </c>
      <c r="V79">
        <v>3.4420880913539964</v>
      </c>
      <c r="W79">
        <v>-0.28125000000000006</v>
      </c>
      <c r="X79">
        <v>-0.24070021881838075</v>
      </c>
      <c r="Y79">
        <v>1.4337039446448638</v>
      </c>
      <c r="Z79">
        <v>3.1081081081081083</v>
      </c>
      <c r="AA79">
        <v>4.2628774422735338</v>
      </c>
      <c r="AB79">
        <v>10.100502512562812</v>
      </c>
      <c r="AC79">
        <v>18.282548476454295</v>
      </c>
      <c r="AD79">
        <v>51.626016260162601</v>
      </c>
      <c r="AE79">
        <v>79.853479853479854</v>
      </c>
      <c r="AF79">
        <v>165</v>
      </c>
      <c r="AG79">
        <v>257.08502024291499</v>
      </c>
      <c r="AH79">
        <v>425.46583850931677</v>
      </c>
      <c r="AI79">
        <v>617.88617886178861</v>
      </c>
      <c r="AJ79">
        <v>615.93999999999994</v>
      </c>
      <c r="AK79">
        <v>0.76082241343992785</v>
      </c>
      <c r="AL79">
        <v>2.3739867219308215E-2</v>
      </c>
    </row>
    <row r="80" spans="1:38">
      <c r="A80">
        <v>35</v>
      </c>
      <c r="B80" t="s">
        <v>848</v>
      </c>
      <c r="C80">
        <v>80.5</v>
      </c>
      <c r="D80">
        <v>30</v>
      </c>
      <c r="E80">
        <v>0.37267080745341613</v>
      </c>
      <c r="F80">
        <v>1.8569469424896001</v>
      </c>
      <c r="G80">
        <v>2.8748619265879696</v>
      </c>
      <c r="H80">
        <v>0.17993999999999999</v>
      </c>
      <c r="I80">
        <v>2.3636026453500301</v>
      </c>
      <c r="J80">
        <v>0.82216214402869503</v>
      </c>
      <c r="K80">
        <v>5.5574079999999997</v>
      </c>
      <c r="L80">
        <v>2.3636026530599494</v>
      </c>
      <c r="M80">
        <v>7.4880000000000002E-2</v>
      </c>
      <c r="N80">
        <v>1.6365248644122194</v>
      </c>
      <c r="O80">
        <v>1066.5999999999999</v>
      </c>
      <c r="P80">
        <v>2.3636026530599494</v>
      </c>
      <c r="Q80">
        <v>1064.4000000000001</v>
      </c>
      <c r="R80">
        <v>1.6365248644122194</v>
      </c>
      <c r="S80" s="4">
        <v>100.06567220189511</v>
      </c>
      <c r="T80" t="s">
        <v>848</v>
      </c>
      <c r="U80">
        <v>2.1476793248945147E-2</v>
      </c>
      <c r="V80">
        <v>3.5073409461663947</v>
      </c>
      <c r="W80">
        <v>0.10452586206896552</v>
      </c>
      <c r="X80">
        <v>0.19474835886214439</v>
      </c>
      <c r="Y80">
        <v>0.97575255780945058</v>
      </c>
      <c r="Z80">
        <v>1.7567567567567568</v>
      </c>
      <c r="AA80">
        <v>3.3570159857904085</v>
      </c>
      <c r="AB80">
        <v>8.7939698492462313</v>
      </c>
      <c r="AC80">
        <v>18.670360110803326</v>
      </c>
      <c r="AD80">
        <v>41.585365853658537</v>
      </c>
      <c r="AE80">
        <v>72.161172161172161</v>
      </c>
      <c r="AF80">
        <v>130.625</v>
      </c>
      <c r="AG80">
        <v>214.57489878542509</v>
      </c>
      <c r="AH80">
        <v>363.35403726708074</v>
      </c>
      <c r="AI80">
        <v>426.82926829268291</v>
      </c>
      <c r="AJ80">
        <v>525.29999999999995</v>
      </c>
      <c r="AK80">
        <v>0.85409289069062166</v>
      </c>
      <c r="AL80">
        <v>2.4202207619293047E-2</v>
      </c>
    </row>
    <row r="81" spans="1:38">
      <c r="A81">
        <v>15</v>
      </c>
      <c r="B81" t="s">
        <v>296</v>
      </c>
      <c r="C81">
        <v>79.099999999999994</v>
      </c>
      <c r="D81">
        <v>28.2</v>
      </c>
      <c r="E81">
        <v>0.3565107458912769</v>
      </c>
      <c r="F81">
        <v>1.8468328653600004</v>
      </c>
      <c r="G81">
        <v>5.8686334336074806</v>
      </c>
      <c r="H81">
        <v>0.18060000000000001</v>
      </c>
      <c r="I81">
        <v>5.4383231456003847</v>
      </c>
      <c r="J81">
        <v>0.92667623683175215</v>
      </c>
      <c r="K81">
        <v>5.5370990000000004</v>
      </c>
      <c r="L81">
        <v>5.438322821193367</v>
      </c>
      <c r="M81">
        <v>7.4200000000000002E-2</v>
      </c>
      <c r="N81">
        <v>2.2057877826487897</v>
      </c>
      <c r="O81">
        <v>1070.3</v>
      </c>
      <c r="P81">
        <v>5.438322821193367</v>
      </c>
      <c r="Q81">
        <v>1046</v>
      </c>
      <c r="R81">
        <v>2.2057877826487897</v>
      </c>
      <c r="S81" s="4">
        <v>100.75308293325801</v>
      </c>
      <c r="T81" t="s">
        <v>296</v>
      </c>
      <c r="U81">
        <v>0</v>
      </c>
      <c r="V81">
        <v>4.2414355628058731</v>
      </c>
      <c r="W81">
        <v>0</v>
      </c>
      <c r="X81">
        <v>2.6477024070021882</v>
      </c>
      <c r="Y81">
        <v>1.5603376899875805</v>
      </c>
      <c r="Z81">
        <v>0.47297297297297303</v>
      </c>
      <c r="AA81">
        <v>7.8152753108348127</v>
      </c>
      <c r="AB81">
        <v>11.055276381909549</v>
      </c>
      <c r="AC81">
        <v>14.40443213296399</v>
      </c>
      <c r="AD81">
        <v>48.373983739837399</v>
      </c>
      <c r="AE81">
        <v>79.304029304029299</v>
      </c>
      <c r="AF81">
        <v>122.5</v>
      </c>
      <c r="AG81">
        <v>275.30364372469637</v>
      </c>
      <c r="AH81">
        <v>402.48447204968943</v>
      </c>
      <c r="AI81">
        <v>467.47967479674799</v>
      </c>
      <c r="AJ81">
        <v>566.5</v>
      </c>
      <c r="AK81">
        <v>3.4177580675506984</v>
      </c>
      <c r="AL81">
        <v>2.7467584837769093E-2</v>
      </c>
    </row>
    <row r="82" spans="1:38">
      <c r="A82">
        <v>35</v>
      </c>
      <c r="B82" t="s">
        <v>296</v>
      </c>
      <c r="C82">
        <v>81</v>
      </c>
      <c r="D82">
        <v>30.35</v>
      </c>
      <c r="E82">
        <v>0.37469135802469139</v>
      </c>
      <c r="F82">
        <v>1.8175887126680004</v>
      </c>
      <c r="G82">
        <v>2.8980667409406946</v>
      </c>
      <c r="H82">
        <v>0.1754</v>
      </c>
      <c r="I82">
        <v>2.3995962003205085</v>
      </c>
      <c r="J82">
        <v>0.82799894371708438</v>
      </c>
      <c r="K82">
        <v>5.7012539999999996</v>
      </c>
      <c r="L82">
        <v>2.3995962078474311</v>
      </c>
      <c r="M82">
        <v>7.5190000000000007E-2</v>
      </c>
      <c r="N82">
        <v>1.6250319721020874</v>
      </c>
      <c r="O82">
        <v>1041.8</v>
      </c>
      <c r="P82">
        <v>2.3995962078474311</v>
      </c>
      <c r="Q82">
        <v>1072.7</v>
      </c>
      <c r="R82">
        <v>1.6250319721020874</v>
      </c>
      <c r="S82" s="4">
        <v>99.047365518815013</v>
      </c>
      <c r="T82" t="s">
        <v>296</v>
      </c>
      <c r="U82">
        <v>-0.12658227848101267</v>
      </c>
      <c r="V82">
        <v>3.6541598694942907</v>
      </c>
      <c r="W82">
        <v>9.4827586206896561E-2</v>
      </c>
      <c r="X82">
        <v>0.48140043763676149</v>
      </c>
      <c r="Y82">
        <v>1.4569164350345969</v>
      </c>
      <c r="Z82">
        <v>2.4324324324324325</v>
      </c>
      <c r="AA82">
        <v>3.9253996447602129</v>
      </c>
      <c r="AB82">
        <v>11.758793969849245</v>
      </c>
      <c r="AC82">
        <v>21.274238227146814</v>
      </c>
      <c r="AD82">
        <v>44.674796747967484</v>
      </c>
      <c r="AE82">
        <v>79.120879120879124</v>
      </c>
      <c r="AF82">
        <v>142.5</v>
      </c>
      <c r="AG82">
        <v>231.9838056680162</v>
      </c>
      <c r="AH82">
        <v>390.68322981366458</v>
      </c>
      <c r="AI82">
        <v>457.72357723577232</v>
      </c>
      <c r="AJ82">
        <v>571.65</v>
      </c>
      <c r="AK82">
        <v>0.73397639940440995</v>
      </c>
      <c r="AL82">
        <v>3.009802590056802E-2</v>
      </c>
    </row>
    <row r="83" spans="1:38">
      <c r="A83">
        <v>12</v>
      </c>
      <c r="B83" t="s">
        <v>296</v>
      </c>
      <c r="C83">
        <v>81</v>
      </c>
      <c r="D83">
        <v>29.2</v>
      </c>
      <c r="E83">
        <v>0.36049382716049383</v>
      </c>
      <c r="F83">
        <v>1.8585908080300002</v>
      </c>
      <c r="G83">
        <v>3.5292200619987564</v>
      </c>
      <c r="H83">
        <v>0.17949999999999999</v>
      </c>
      <c r="I83">
        <v>3.051608618244658</v>
      </c>
      <c r="J83">
        <v>0.86466940701804651</v>
      </c>
      <c r="K83">
        <v>5.5710309999999996</v>
      </c>
      <c r="L83">
        <v>3.0516088088377709</v>
      </c>
      <c r="M83">
        <v>7.5130000000000002E-2</v>
      </c>
      <c r="N83">
        <v>1.7728731164608018</v>
      </c>
      <c r="O83">
        <v>1064.2</v>
      </c>
      <c r="P83">
        <v>3.0516088088377709</v>
      </c>
      <c r="Q83">
        <v>1071.0999999999999</v>
      </c>
      <c r="R83">
        <v>1.7728731164608018</v>
      </c>
      <c r="S83" s="4">
        <v>99.784341303328645</v>
      </c>
      <c r="T83" t="s">
        <v>296</v>
      </c>
      <c r="U83">
        <v>0</v>
      </c>
      <c r="V83">
        <v>4.3230016313213699</v>
      </c>
      <c r="W83">
        <v>-9.6982758620689655E-2</v>
      </c>
      <c r="X83">
        <v>0.78774617067833697</v>
      </c>
      <c r="Y83">
        <v>2.4546838961499793</v>
      </c>
      <c r="Z83">
        <v>4.1216216216216219</v>
      </c>
      <c r="AA83">
        <v>5.6838365896980463</v>
      </c>
      <c r="AB83">
        <v>14.572864321608039</v>
      </c>
      <c r="AC83">
        <v>28.80886426592798</v>
      </c>
      <c r="AD83">
        <v>50.000000000000007</v>
      </c>
      <c r="AE83">
        <v>80.586080586080584</v>
      </c>
      <c r="AF83">
        <v>188.75</v>
      </c>
      <c r="AG83">
        <v>267.20647773279353</v>
      </c>
      <c r="AH83">
        <v>456.52173913043475</v>
      </c>
      <c r="AI83">
        <v>569.10569105691059</v>
      </c>
      <c r="AJ83">
        <v>578.86</v>
      </c>
      <c r="AK83">
        <v>0.73339013339149373</v>
      </c>
      <c r="AL83">
        <v>3.1921512323522375E-2</v>
      </c>
    </row>
    <row r="84" spans="1:38">
      <c r="A84">
        <v>15</v>
      </c>
      <c r="B84" t="s">
        <v>326</v>
      </c>
      <c r="C84">
        <v>79.900000000000006</v>
      </c>
      <c r="D84">
        <v>29.6</v>
      </c>
      <c r="E84">
        <v>0.37046307884856067</v>
      </c>
      <c r="F84">
        <v>1.6929356393000004</v>
      </c>
      <c r="G84">
        <v>4.8702620429923975</v>
      </c>
      <c r="H84">
        <v>0.16270000000000001</v>
      </c>
      <c r="I84">
        <v>4.3984927476757498</v>
      </c>
      <c r="J84">
        <v>0.90313266695876138</v>
      </c>
      <c r="K84">
        <v>6.1462810000000001</v>
      </c>
      <c r="L84">
        <v>4.3984925183827936</v>
      </c>
      <c r="M84">
        <v>7.5499999999999998E-2</v>
      </c>
      <c r="N84">
        <v>2.0911035163416263</v>
      </c>
      <c r="O84">
        <v>971.8</v>
      </c>
      <c r="P84">
        <v>4.3984925183827936</v>
      </c>
      <c r="Q84">
        <v>1080.9000000000001</v>
      </c>
      <c r="R84">
        <v>2.0911035163416263</v>
      </c>
      <c r="S84" s="4">
        <v>96.610000994134609</v>
      </c>
      <c r="T84" t="s">
        <v>326</v>
      </c>
      <c r="U84">
        <v>0</v>
      </c>
      <c r="V84">
        <v>3.1158238172920063</v>
      </c>
      <c r="W84">
        <v>0</v>
      </c>
      <c r="X84">
        <v>0.15317286652078776</v>
      </c>
      <c r="Y84">
        <v>7.6586433260393882E-2</v>
      </c>
      <c r="Z84">
        <v>0</v>
      </c>
      <c r="AA84">
        <v>1.5452930728241561</v>
      </c>
      <c r="AB84">
        <v>8.7939698492462313</v>
      </c>
      <c r="AC84">
        <v>18.83656509695291</v>
      </c>
      <c r="AD84">
        <v>43.49593495934959</v>
      </c>
      <c r="AE84">
        <v>90.842490842490832</v>
      </c>
      <c r="AF84">
        <v>135</v>
      </c>
      <c r="AG84">
        <v>214.57489878542509</v>
      </c>
      <c r="AH84">
        <v>360.86956521739131</v>
      </c>
      <c r="AI84">
        <v>353.65853658536582</v>
      </c>
      <c r="AJ84">
        <v>531.48</v>
      </c>
      <c r="AL84">
        <v>2.4368832112369072E-2</v>
      </c>
    </row>
    <row r="85" spans="1:38">
      <c r="A85">
        <v>35</v>
      </c>
      <c r="B85" t="s">
        <v>326</v>
      </c>
      <c r="C85">
        <v>81.8</v>
      </c>
      <c r="D85">
        <v>30.42</v>
      </c>
      <c r="E85">
        <v>0.3718826405867971</v>
      </c>
      <c r="F85">
        <v>1.841492142224</v>
      </c>
      <c r="G85">
        <v>2.9070137397831028</v>
      </c>
      <c r="H85">
        <v>0.1774</v>
      </c>
      <c r="I85">
        <v>2.3680699472471924</v>
      </c>
      <c r="J85">
        <v>0.81460569478556299</v>
      </c>
      <c r="K85">
        <v>5.6369790000000002</v>
      </c>
      <c r="L85">
        <v>2.3680699477708829</v>
      </c>
      <c r="M85">
        <v>7.5319999999999998E-2</v>
      </c>
      <c r="N85">
        <v>1.6861119797428699</v>
      </c>
      <c r="O85">
        <v>1052.8</v>
      </c>
      <c r="P85">
        <v>2.3680699477708829</v>
      </c>
      <c r="Q85">
        <v>1076.2</v>
      </c>
      <c r="R85">
        <v>1.6861119797428699</v>
      </c>
      <c r="S85" s="4">
        <v>99.284225615103864</v>
      </c>
      <c r="T85" t="s">
        <v>326</v>
      </c>
      <c r="U85">
        <v>1.9409282700421943E-2</v>
      </c>
      <c r="V85">
        <v>3.6215334420880918</v>
      </c>
      <c r="W85">
        <v>0.13254310344827588</v>
      </c>
      <c r="X85">
        <v>0.2713347921225383</v>
      </c>
      <c r="Y85">
        <v>1.3518836122774853</v>
      </c>
      <c r="Z85">
        <v>2.4324324324324325</v>
      </c>
      <c r="AA85">
        <v>3.7300177619893424</v>
      </c>
      <c r="AB85">
        <v>10.452261306532662</v>
      </c>
      <c r="AC85">
        <v>22.271468144044324</v>
      </c>
      <c r="AD85">
        <v>41.707317073170728</v>
      </c>
      <c r="AE85">
        <v>77.65567765567765</v>
      </c>
      <c r="AF85">
        <v>134.375</v>
      </c>
      <c r="AG85">
        <v>230.36437246963564</v>
      </c>
      <c r="AH85">
        <v>375.77639751552795</v>
      </c>
      <c r="AI85">
        <v>458.53658536585363</v>
      </c>
      <c r="AJ85">
        <v>531.48</v>
      </c>
      <c r="AK85">
        <v>0.73975068829714652</v>
      </c>
      <c r="AL85">
        <v>2.7815108600855516E-2</v>
      </c>
    </row>
    <row r="86" spans="1:38">
      <c r="A86">
        <v>12</v>
      </c>
      <c r="B86" t="s">
        <v>326</v>
      </c>
      <c r="C86">
        <v>80.3</v>
      </c>
      <c r="D86">
        <v>29.5</v>
      </c>
      <c r="E86">
        <v>0.36737235367372356</v>
      </c>
      <c r="F86">
        <v>1.8421539442600003</v>
      </c>
      <c r="G86">
        <v>3.4568770459322393</v>
      </c>
      <c r="H86">
        <v>0.1799</v>
      </c>
      <c r="I86">
        <v>2.8086590226165233</v>
      </c>
      <c r="J86">
        <v>0.81248450127016114</v>
      </c>
      <c r="K86">
        <v>5.5586440000000001</v>
      </c>
      <c r="L86">
        <v>2.8086590013232859</v>
      </c>
      <c r="M86">
        <v>7.4300000000000005E-2</v>
      </c>
      <c r="N86">
        <v>2.0152998301414113</v>
      </c>
      <c r="O86">
        <v>1066.4000000000001</v>
      </c>
      <c r="P86">
        <v>2.8086590013232859</v>
      </c>
      <c r="Q86">
        <v>1048.7</v>
      </c>
      <c r="R86">
        <v>2.0152998301414113</v>
      </c>
      <c r="S86" s="4">
        <v>100.54686026777297</v>
      </c>
      <c r="T86" t="s">
        <v>326</v>
      </c>
      <c r="U86">
        <v>-0.92827004219409293</v>
      </c>
      <c r="V86">
        <v>4.7960848287112565</v>
      </c>
      <c r="W86">
        <v>0.29849137931034486</v>
      </c>
      <c r="X86">
        <v>0.28446389496717722</v>
      </c>
      <c r="Y86">
        <v>2.1016914069430479</v>
      </c>
      <c r="Z86">
        <v>3.9189189189189189</v>
      </c>
      <c r="AA86">
        <v>6.2166962699822372</v>
      </c>
      <c r="AB86">
        <v>13.06532663316583</v>
      </c>
      <c r="AC86">
        <v>27.423822714681439</v>
      </c>
      <c r="AD86">
        <v>50.000000000000007</v>
      </c>
      <c r="AE86">
        <v>77.65567765567765</v>
      </c>
      <c r="AF86">
        <v>175.625</v>
      </c>
      <c r="AG86">
        <v>277.32793522267207</v>
      </c>
      <c r="AH86">
        <v>410.55900621118008</v>
      </c>
      <c r="AI86">
        <v>528.45528455284557</v>
      </c>
      <c r="AJ86">
        <v>572.67999999999995</v>
      </c>
      <c r="AK86">
        <v>0.86879312313600676</v>
      </c>
      <c r="AL86">
        <v>3.1823261542204218E-2</v>
      </c>
    </row>
    <row r="87" spans="1:38">
      <c r="A87">
        <v>35</v>
      </c>
      <c r="B87" t="s">
        <v>865</v>
      </c>
      <c r="C87">
        <v>79.400000000000006</v>
      </c>
      <c r="D87">
        <v>30</v>
      </c>
      <c r="E87">
        <v>0.37783375314861456</v>
      </c>
      <c r="F87">
        <v>1.83396824415</v>
      </c>
      <c r="G87">
        <v>2.8599374712773034</v>
      </c>
      <c r="H87">
        <v>0.17749999999999999</v>
      </c>
      <c r="I87">
        <v>2.3973010182678469</v>
      </c>
      <c r="J87">
        <v>0.83823546575553831</v>
      </c>
      <c r="K87">
        <v>5.6338030000000003</v>
      </c>
      <c r="L87">
        <v>2.3973010069875569</v>
      </c>
      <c r="M87">
        <v>7.4969999999999995E-2</v>
      </c>
      <c r="N87">
        <v>1.5595480651227009</v>
      </c>
      <c r="O87">
        <v>1053.3</v>
      </c>
      <c r="P87">
        <v>2.3973010069875569</v>
      </c>
      <c r="Q87">
        <v>1066.8</v>
      </c>
      <c r="R87">
        <v>1.5595480651227009</v>
      </c>
      <c r="S87" s="4">
        <v>99.584003025432537</v>
      </c>
      <c r="T87" t="s">
        <v>865</v>
      </c>
      <c r="U87">
        <v>-0.63291139240506333</v>
      </c>
      <c r="V87">
        <v>3.8336052202283852</v>
      </c>
      <c r="W87">
        <v>8.8362068965517251E-2</v>
      </c>
      <c r="X87">
        <v>0.42013129102844637</v>
      </c>
      <c r="Y87">
        <v>1.2911467265953043</v>
      </c>
      <c r="Z87">
        <v>2.1621621621621623</v>
      </c>
      <c r="AA87">
        <v>4.1563055062166967</v>
      </c>
      <c r="AB87">
        <v>11.206030150753769</v>
      </c>
      <c r="AC87">
        <v>21.717451523545709</v>
      </c>
      <c r="AD87">
        <v>38.617886178861788</v>
      </c>
      <c r="AE87">
        <v>72.527472527472526</v>
      </c>
      <c r="AF87">
        <v>142.5</v>
      </c>
      <c r="AG87">
        <v>216.19433198380565</v>
      </c>
      <c r="AH87">
        <v>388.19875776397515</v>
      </c>
      <c r="AI87">
        <v>452.84552845528458</v>
      </c>
      <c r="AJ87">
        <v>535.6</v>
      </c>
      <c r="AK87">
        <v>0.84437902734066006</v>
      </c>
      <c r="AL87">
        <v>2.8866733668341707E-2</v>
      </c>
    </row>
    <row r="88" spans="1:38">
      <c r="A88">
        <v>15</v>
      </c>
      <c r="B88" t="s">
        <v>303</v>
      </c>
      <c r="C88">
        <v>79.099999999999994</v>
      </c>
      <c r="D88">
        <v>30.3</v>
      </c>
      <c r="E88">
        <v>0.38305941845764857</v>
      </c>
      <c r="F88">
        <v>1.7830134841</v>
      </c>
      <c r="G88">
        <v>5.2491154342431789</v>
      </c>
      <c r="H88">
        <v>0.17649999999999999</v>
      </c>
      <c r="I88">
        <v>4.3900955151387109</v>
      </c>
      <c r="J88">
        <v>0.83634958501759027</v>
      </c>
      <c r="K88">
        <v>5.6657219999999997</v>
      </c>
      <c r="L88">
        <v>4.3900956301284415</v>
      </c>
      <c r="M88">
        <v>7.3300000000000004E-2</v>
      </c>
      <c r="N88">
        <v>2.8775465608689874</v>
      </c>
      <c r="O88">
        <v>1047.8</v>
      </c>
      <c r="P88">
        <v>4.3900956301284415</v>
      </c>
      <c r="Q88">
        <v>1021.3</v>
      </c>
      <c r="R88">
        <v>2.8775465608689874</v>
      </c>
      <c r="S88" s="4">
        <v>100.8178581737708</v>
      </c>
      <c r="T88" t="s">
        <v>303</v>
      </c>
      <c r="U88">
        <v>0</v>
      </c>
      <c r="V88">
        <v>3.6867862969004892</v>
      </c>
      <c r="W88">
        <v>0</v>
      </c>
      <c r="X88">
        <v>0</v>
      </c>
      <c r="Y88">
        <v>2.6013513513513518</v>
      </c>
      <c r="Z88">
        <v>5.2027027027027035</v>
      </c>
      <c r="AA88">
        <v>4.2628774422735338</v>
      </c>
      <c r="AB88">
        <v>5.5276381909547743</v>
      </c>
      <c r="AC88">
        <v>19.113573407202214</v>
      </c>
      <c r="AD88">
        <v>38.211382113821138</v>
      </c>
      <c r="AE88">
        <v>82.783882783882774</v>
      </c>
      <c r="AF88">
        <v>166.25</v>
      </c>
      <c r="AG88">
        <v>240.08097165991902</v>
      </c>
      <c r="AH88">
        <v>391.9254658385093</v>
      </c>
      <c r="AI88">
        <v>504.0650406504065</v>
      </c>
      <c r="AJ88">
        <v>545.9</v>
      </c>
      <c r="AK88">
        <v>0.7949110563621552</v>
      </c>
      <c r="AL88">
        <v>1.4103799504654813E-2</v>
      </c>
    </row>
    <row r="89" spans="1:38">
      <c r="A89">
        <v>35</v>
      </c>
      <c r="B89" t="s">
        <v>303</v>
      </c>
      <c r="C89">
        <v>79.900000000000006</v>
      </c>
      <c r="D89">
        <v>29.5</v>
      </c>
      <c r="E89">
        <v>0.36921151439299121</v>
      </c>
      <c r="F89">
        <v>1.8238889247200003</v>
      </c>
      <c r="G89">
        <v>2.876171495289332</v>
      </c>
      <c r="H89">
        <v>0.1774</v>
      </c>
      <c r="I89">
        <v>2.3821175207820748</v>
      </c>
      <c r="J89">
        <v>0.82822513354421612</v>
      </c>
      <c r="K89">
        <v>5.6369790000000002</v>
      </c>
      <c r="L89">
        <v>2.3821175075587839</v>
      </c>
      <c r="M89">
        <v>7.46E-2</v>
      </c>
      <c r="N89">
        <v>1.6117935933294727</v>
      </c>
      <c r="O89">
        <v>1052.8</v>
      </c>
      <c r="P89">
        <v>2.3821175075587839</v>
      </c>
      <c r="Q89">
        <v>1056.8</v>
      </c>
      <c r="R89">
        <v>1.6117935933294727</v>
      </c>
      <c r="S89" s="4">
        <v>99.878567091681845</v>
      </c>
      <c r="T89" t="s">
        <v>303</v>
      </c>
      <c r="U89">
        <v>-8.4388185654008449E-2</v>
      </c>
      <c r="V89">
        <v>3.6215334420880918</v>
      </c>
      <c r="W89">
        <v>0.10344827586206896</v>
      </c>
      <c r="X89">
        <v>0.2975929978118162</v>
      </c>
      <c r="Y89">
        <v>1.1285262286356379</v>
      </c>
      <c r="Z89">
        <v>1.9594594594594594</v>
      </c>
      <c r="AA89">
        <v>4.2806394316163408</v>
      </c>
      <c r="AB89">
        <v>9.8994974874371859</v>
      </c>
      <c r="AC89">
        <v>20.720221606648199</v>
      </c>
      <c r="AD89">
        <v>42.845528455284551</v>
      </c>
      <c r="AE89">
        <v>76.373626373626365</v>
      </c>
      <c r="AF89">
        <v>138.125</v>
      </c>
      <c r="AG89">
        <v>211.74089068825913</v>
      </c>
      <c r="AH89">
        <v>354.65838509316768</v>
      </c>
      <c r="AI89">
        <v>421.54471544715443</v>
      </c>
      <c r="AJ89">
        <v>525.29999999999995</v>
      </c>
      <c r="AK89">
        <v>0.97192763705535523</v>
      </c>
      <c r="AL89">
        <v>2.7912768747414836E-2</v>
      </c>
    </row>
    <row r="90" spans="1:38">
      <c r="A90">
        <v>12</v>
      </c>
      <c r="B90" t="s">
        <v>303</v>
      </c>
      <c r="C90">
        <v>68.2</v>
      </c>
      <c r="D90">
        <v>27.2</v>
      </c>
      <c r="E90">
        <v>0.39882697947214074</v>
      </c>
      <c r="F90">
        <v>2.0248000051199999</v>
      </c>
      <c r="G90">
        <v>3.7077872860793857</v>
      </c>
      <c r="H90">
        <v>0.1913</v>
      </c>
      <c r="I90">
        <v>3.0734715128676817</v>
      </c>
      <c r="J90">
        <v>0.82892336472666706</v>
      </c>
      <c r="K90">
        <v>5.227392</v>
      </c>
      <c r="L90">
        <v>3.0734710531898086</v>
      </c>
      <c r="M90">
        <v>7.6799999999999993E-2</v>
      </c>
      <c r="N90">
        <v>2.0739960025040496</v>
      </c>
      <c r="O90">
        <v>1128.4000000000001</v>
      </c>
      <c r="P90">
        <v>3.0734710531898086</v>
      </c>
      <c r="Q90">
        <v>1115.0999999999999</v>
      </c>
      <c r="R90">
        <v>2.0739960025040496</v>
      </c>
      <c r="S90" s="4">
        <v>100.40039149390516</v>
      </c>
      <c r="T90" t="s">
        <v>303</v>
      </c>
      <c r="U90">
        <v>0</v>
      </c>
      <c r="V90">
        <v>4.2577487765089721</v>
      </c>
      <c r="W90">
        <v>0</v>
      </c>
      <c r="X90">
        <v>0.43763676148796499</v>
      </c>
      <c r="Y90">
        <v>0.92827784020344195</v>
      </c>
      <c r="Z90">
        <v>1.4189189189189189</v>
      </c>
      <c r="AA90">
        <v>6.9271758436944939</v>
      </c>
      <c r="AB90">
        <v>18.090452261306531</v>
      </c>
      <c r="AC90">
        <v>20.221606648199444</v>
      </c>
      <c r="AD90">
        <v>48.373983739837399</v>
      </c>
      <c r="AE90">
        <v>86.263736263736263</v>
      </c>
      <c r="AF90">
        <v>171.25</v>
      </c>
      <c r="AG90">
        <v>271.25506072874492</v>
      </c>
      <c r="AH90">
        <v>465.83850931677017</v>
      </c>
      <c r="AI90">
        <v>621.95121951219517</v>
      </c>
      <c r="AJ90">
        <v>592.25</v>
      </c>
      <c r="AK90">
        <v>1.3672650431097402</v>
      </c>
      <c r="AL90">
        <v>3.8834170854271356E-2</v>
      </c>
    </row>
    <row r="91" spans="1:38">
      <c r="A91">
        <v>35</v>
      </c>
      <c r="B91" t="s">
        <v>304</v>
      </c>
      <c r="C91">
        <v>78.099999999999994</v>
      </c>
      <c r="D91">
        <v>29.24</v>
      </c>
      <c r="E91">
        <v>0.37439180537772088</v>
      </c>
      <c r="F91">
        <v>1.8888072667120002</v>
      </c>
      <c r="G91">
        <v>3.1160705883310587</v>
      </c>
      <c r="H91">
        <v>0.1822</v>
      </c>
      <c r="I91">
        <v>2.572632833278492</v>
      </c>
      <c r="J91">
        <v>0.82560159032096014</v>
      </c>
      <c r="K91">
        <v>5.4884740000000001</v>
      </c>
      <c r="L91">
        <v>2.5726328272750831</v>
      </c>
      <c r="M91">
        <v>7.5219999999999995E-2</v>
      </c>
      <c r="N91">
        <v>1.7582537406754888</v>
      </c>
      <c r="O91">
        <v>1079</v>
      </c>
      <c r="P91">
        <v>2.5726328272750831</v>
      </c>
      <c r="Q91">
        <v>1073.5</v>
      </c>
      <c r="R91">
        <v>1.7582537406754888</v>
      </c>
      <c r="S91" s="4">
        <v>100.16709988860006</v>
      </c>
      <c r="T91" t="s">
        <v>304</v>
      </c>
      <c r="U91">
        <v>-0.10970464135021098</v>
      </c>
      <c r="V91">
        <v>4.0456769983686787</v>
      </c>
      <c r="W91">
        <v>0.21551724137931036</v>
      </c>
      <c r="X91">
        <v>7.2210065645514229E-2</v>
      </c>
      <c r="Y91">
        <v>1.3198888166065408</v>
      </c>
      <c r="Z91">
        <v>2.5675675675675675</v>
      </c>
      <c r="AA91">
        <v>4.1563055062166967</v>
      </c>
      <c r="AB91">
        <v>11.155778894472363</v>
      </c>
      <c r="AC91">
        <v>21.911357340720222</v>
      </c>
      <c r="AD91">
        <v>42.642276422764226</v>
      </c>
      <c r="AE91">
        <v>75.45787545787546</v>
      </c>
      <c r="AF91">
        <v>150</v>
      </c>
      <c r="AG91">
        <v>229.14979757085021</v>
      </c>
      <c r="AH91">
        <v>409.31677018633542</v>
      </c>
      <c r="AI91">
        <v>472.76422764227647</v>
      </c>
      <c r="AJ91">
        <v>607.69999999999993</v>
      </c>
      <c r="AK91">
        <v>0.77659854569947084</v>
      </c>
      <c r="AL91">
        <v>2.7254634324886954E-2</v>
      </c>
    </row>
    <row r="92" spans="1:38">
      <c r="A92">
        <v>12</v>
      </c>
      <c r="B92" t="s">
        <v>304</v>
      </c>
      <c r="C92">
        <v>85.5</v>
      </c>
      <c r="D92">
        <v>32.299999999999997</v>
      </c>
      <c r="E92">
        <v>0.37777777777777777</v>
      </c>
      <c r="F92">
        <v>1.8404201938200002</v>
      </c>
      <c r="G92">
        <v>3.2352000547382005</v>
      </c>
      <c r="H92">
        <v>0.17649999999999999</v>
      </c>
      <c r="I92">
        <v>2.5895227522940942</v>
      </c>
      <c r="J92">
        <v>0.80042121305652736</v>
      </c>
      <c r="K92">
        <v>5.6657219999999997</v>
      </c>
      <c r="L92">
        <v>2.5895227794026825</v>
      </c>
      <c r="M92">
        <v>7.5660000000000005E-2</v>
      </c>
      <c r="N92">
        <v>1.9393017582442591</v>
      </c>
      <c r="O92">
        <v>1047.8</v>
      </c>
      <c r="P92">
        <v>2.5895227794026825</v>
      </c>
      <c r="Q92">
        <v>1085.2</v>
      </c>
      <c r="R92">
        <v>1.9393017582442591</v>
      </c>
      <c r="S92" s="4">
        <v>98.849056603773576</v>
      </c>
      <c r="T92" t="s">
        <v>304</v>
      </c>
      <c r="U92">
        <v>0</v>
      </c>
      <c r="V92">
        <v>4.1924959216965743</v>
      </c>
      <c r="W92">
        <v>0</v>
      </c>
      <c r="X92">
        <v>-0.28293216630196932</v>
      </c>
      <c r="Y92">
        <v>1.0071825654976641</v>
      </c>
      <c r="Z92">
        <v>2.2972972972972974</v>
      </c>
      <c r="AA92">
        <v>2.6642984014209588</v>
      </c>
      <c r="AB92">
        <v>14.572864321608039</v>
      </c>
      <c r="AC92">
        <v>24.099722991689749</v>
      </c>
      <c r="AD92">
        <v>60.162601626016261</v>
      </c>
      <c r="AE92">
        <v>84.798534798534789</v>
      </c>
      <c r="AF92">
        <v>198.75</v>
      </c>
      <c r="AG92">
        <v>275.30364372469637</v>
      </c>
      <c r="AH92">
        <v>484.47204968944101</v>
      </c>
      <c r="AI92">
        <v>532.52032520325201</v>
      </c>
      <c r="AJ92">
        <v>607.69999999999993</v>
      </c>
      <c r="AK92">
        <v>0.46047048966002424</v>
      </c>
      <c r="AL92">
        <v>3.0079886612549924E-2</v>
      </c>
    </row>
    <row r="93" spans="1:38">
      <c r="A93">
        <v>15</v>
      </c>
      <c r="B93" t="s">
        <v>304</v>
      </c>
      <c r="C93">
        <v>81.400000000000006</v>
      </c>
      <c r="D93">
        <v>31.8</v>
      </c>
      <c r="E93">
        <v>0.39066339066339062</v>
      </c>
      <c r="F93">
        <v>1.8120420894400002</v>
      </c>
      <c r="G93">
        <v>4.3847885605103025</v>
      </c>
      <c r="H93">
        <v>0.1784</v>
      </c>
      <c r="I93">
        <v>3.5824591488891748</v>
      </c>
      <c r="J93">
        <v>0.81701981736429441</v>
      </c>
      <c r="K93">
        <v>5.6053810000000004</v>
      </c>
      <c r="L93">
        <v>3.582459754574586</v>
      </c>
      <c r="M93">
        <v>7.3700000000000002E-2</v>
      </c>
      <c r="N93">
        <v>2.5283111293751537</v>
      </c>
      <c r="O93">
        <v>1058.2</v>
      </c>
      <c r="P93">
        <v>3.582459754574586</v>
      </c>
      <c r="Q93">
        <v>1032.4000000000001</v>
      </c>
      <c r="R93">
        <v>2.5283111293751537</v>
      </c>
      <c r="S93" s="4">
        <v>100.80015240998286</v>
      </c>
      <c r="T93" t="s">
        <v>304</v>
      </c>
      <c r="U93">
        <v>2.5316455696202535E-2</v>
      </c>
      <c r="V93">
        <v>3.5399673735725936</v>
      </c>
      <c r="W93">
        <v>0.30172413793103453</v>
      </c>
      <c r="X93">
        <v>0</v>
      </c>
      <c r="Y93">
        <v>0.60810810810810811</v>
      </c>
      <c r="Z93">
        <v>1.2162162162162162</v>
      </c>
      <c r="AA93">
        <v>2.4866785079928952</v>
      </c>
      <c r="AB93">
        <v>13.06532663316583</v>
      </c>
      <c r="AC93">
        <v>23.268698060941826</v>
      </c>
      <c r="AD93">
        <v>41.869918699186996</v>
      </c>
      <c r="AE93">
        <v>70.329670329670321</v>
      </c>
      <c r="AF93">
        <v>153.125</v>
      </c>
      <c r="AG93">
        <v>276.11336032388664</v>
      </c>
      <c r="AH93">
        <v>409.93788819875778</v>
      </c>
      <c r="AI93">
        <v>585.36585365853659</v>
      </c>
      <c r="AJ93">
        <v>535.6</v>
      </c>
      <c r="AK93">
        <v>0.62381255351899967</v>
      </c>
      <c r="AL93">
        <v>3.1871478605146948E-2</v>
      </c>
    </row>
    <row r="94" spans="1:38">
      <c r="A94">
        <v>35</v>
      </c>
      <c r="B94" t="s">
        <v>844</v>
      </c>
      <c r="C94">
        <v>73.5</v>
      </c>
      <c r="D94">
        <v>26.81</v>
      </c>
      <c r="E94">
        <v>0.36476190476190473</v>
      </c>
      <c r="F94">
        <v>1.8712597276800003</v>
      </c>
      <c r="G94">
        <v>2.9085283928704833</v>
      </c>
      <c r="H94">
        <v>0.17960000000000001</v>
      </c>
      <c r="I94">
        <v>2.3950837891422752</v>
      </c>
      <c r="J94">
        <v>0.82346928261495167</v>
      </c>
      <c r="K94">
        <v>5.5679290000000004</v>
      </c>
      <c r="L94">
        <v>2.3950837980692468</v>
      </c>
      <c r="M94">
        <v>7.5600000000000001E-2</v>
      </c>
      <c r="N94">
        <v>1.6501851578297622</v>
      </c>
      <c r="O94">
        <v>1064.8</v>
      </c>
      <c r="P94">
        <v>2.3950837980692468</v>
      </c>
      <c r="Q94">
        <v>1083.5999999999999</v>
      </c>
      <c r="R94">
        <v>1.6501851578297622</v>
      </c>
      <c r="S94" s="4">
        <v>99.422958411921783</v>
      </c>
      <c r="T94" t="s">
        <v>844</v>
      </c>
      <c r="U94">
        <v>2.3333333333333334E-2</v>
      </c>
      <c r="V94">
        <v>3.9477977161500815</v>
      </c>
      <c r="W94">
        <v>7.004310344827587E-2</v>
      </c>
      <c r="X94">
        <v>0.28884026258205692</v>
      </c>
      <c r="Y94">
        <v>1.4282039150748123</v>
      </c>
      <c r="Z94">
        <v>2.5675675675675675</v>
      </c>
      <c r="AA94">
        <v>4.5825932504440496</v>
      </c>
      <c r="AB94">
        <v>9.4974874371859279</v>
      </c>
      <c r="AC94">
        <v>18.670360110803326</v>
      </c>
      <c r="AD94">
        <v>43.08943089430894</v>
      </c>
      <c r="AE94">
        <v>78.021978021978015</v>
      </c>
      <c r="AF94">
        <v>140</v>
      </c>
      <c r="AG94">
        <v>234.00809716599193</v>
      </c>
      <c r="AH94">
        <v>380.74534161490681</v>
      </c>
      <c r="AI94">
        <v>424.79674796747963</v>
      </c>
      <c r="AJ94">
        <v>533.54</v>
      </c>
      <c r="AK94">
        <v>0.92799579137099764</v>
      </c>
      <c r="AL94">
        <v>2.4944461295056029E-2</v>
      </c>
    </row>
    <row r="95" spans="1:38">
      <c r="A95">
        <v>12</v>
      </c>
      <c r="B95" t="s">
        <v>844</v>
      </c>
      <c r="C95">
        <v>80.900000000000006</v>
      </c>
      <c r="D95">
        <v>29.5</v>
      </c>
      <c r="E95">
        <v>0.36464771322620515</v>
      </c>
      <c r="F95">
        <v>1.8261229545</v>
      </c>
      <c r="G95">
        <v>3.3895569624224797</v>
      </c>
      <c r="H95">
        <v>0.17549999999999999</v>
      </c>
      <c r="I95">
        <v>2.7358339459792811</v>
      </c>
      <c r="J95">
        <v>0.80713614679129342</v>
      </c>
      <c r="K95">
        <v>5.6980060000000003</v>
      </c>
      <c r="L95">
        <v>2.7358339107811327</v>
      </c>
      <c r="M95">
        <v>7.5499999999999998E-2</v>
      </c>
      <c r="N95">
        <v>2.001076965419907</v>
      </c>
      <c r="O95">
        <v>1042.3</v>
      </c>
      <c r="P95">
        <v>2.7358339107811327</v>
      </c>
      <c r="Q95">
        <v>1080.9000000000001</v>
      </c>
      <c r="R95">
        <v>2.001076965419907</v>
      </c>
      <c r="S95" s="4">
        <v>98.805573988055727</v>
      </c>
      <c r="T95" t="s">
        <v>844</v>
      </c>
      <c r="U95">
        <v>-9.2827004219409297E-3</v>
      </c>
      <c r="V95">
        <v>4.2088091353996742</v>
      </c>
      <c r="W95">
        <v>0.17241379310344829</v>
      </c>
      <c r="X95">
        <v>1.3785557986870898</v>
      </c>
      <c r="Y95">
        <v>4.2365751966408425</v>
      </c>
      <c r="Z95">
        <v>7.0945945945945956</v>
      </c>
      <c r="AA95">
        <v>5.8614564831261102</v>
      </c>
      <c r="AB95">
        <v>20.603015075376881</v>
      </c>
      <c r="AC95">
        <v>16.343490304709139</v>
      </c>
      <c r="AD95">
        <v>57.723577235772353</v>
      </c>
      <c r="AE95">
        <v>78.754578754578745</v>
      </c>
      <c r="AF95">
        <v>204.375</v>
      </c>
      <c r="AG95">
        <v>331.98380566801615</v>
      </c>
      <c r="AH95">
        <v>503.10559006211179</v>
      </c>
      <c r="AI95">
        <v>577.23577235772359</v>
      </c>
      <c r="AJ95">
        <v>615.93999999999994</v>
      </c>
      <c r="AK95">
        <v>0.48481535136922849</v>
      </c>
      <c r="AL95">
        <v>4.0951671939946643E-2</v>
      </c>
    </row>
    <row r="96" spans="1:38">
      <c r="A96">
        <v>35</v>
      </c>
      <c r="B96" t="s">
        <v>850</v>
      </c>
      <c r="C96">
        <v>80.099999999999994</v>
      </c>
      <c r="D96">
        <v>30.1</v>
      </c>
      <c r="E96">
        <v>0.37578027465667918</v>
      </c>
      <c r="F96">
        <v>1.836467849216</v>
      </c>
      <c r="G96">
        <v>2.8992792443517179</v>
      </c>
      <c r="H96">
        <v>0.1792</v>
      </c>
      <c r="I96">
        <v>2.3805038686560085</v>
      </c>
      <c r="J96">
        <v>0.82106746816251974</v>
      </c>
      <c r="K96">
        <v>5.5803570000000002</v>
      </c>
      <c r="L96">
        <v>2.3805038522560444</v>
      </c>
      <c r="M96">
        <v>7.4359999999999996E-2</v>
      </c>
      <c r="N96">
        <v>1.6549989329429935</v>
      </c>
      <c r="O96">
        <v>1062.5999999999999</v>
      </c>
      <c r="P96">
        <v>2.3805038522560444</v>
      </c>
      <c r="Q96">
        <v>1050.3</v>
      </c>
      <c r="R96">
        <v>1.6549989329429935</v>
      </c>
      <c r="S96" s="4">
        <v>100.37785754770452</v>
      </c>
      <c r="T96" t="s">
        <v>850</v>
      </c>
      <c r="U96">
        <v>2.1097046413502112E-2</v>
      </c>
      <c r="V96">
        <v>3.9641109298531814</v>
      </c>
      <c r="W96">
        <v>6.6810344827586216E-2</v>
      </c>
      <c r="X96">
        <v>0.26258205689277897</v>
      </c>
      <c r="Y96">
        <v>1.2461558933112544</v>
      </c>
      <c r="Z96">
        <v>2.2297297297297298</v>
      </c>
      <c r="AA96">
        <v>3.5523978685612789</v>
      </c>
      <c r="AB96">
        <v>8.2914572864321592</v>
      </c>
      <c r="AC96">
        <v>23.047091412742382</v>
      </c>
      <c r="AD96">
        <v>43.821138211382113</v>
      </c>
      <c r="AE96">
        <v>81.684981684981679</v>
      </c>
      <c r="AF96">
        <v>143.125</v>
      </c>
      <c r="AG96">
        <v>230.36437246963564</v>
      </c>
      <c r="AH96">
        <v>379.50310559006209</v>
      </c>
      <c r="AI96">
        <v>449.1869918699187</v>
      </c>
      <c r="AJ96">
        <v>558.26</v>
      </c>
      <c r="AK96">
        <v>0.82619022940714892</v>
      </c>
      <c r="AL96">
        <v>2.1848193504346608E-2</v>
      </c>
    </row>
    <row r="97" spans="1:38">
      <c r="A97">
        <v>12</v>
      </c>
      <c r="B97" t="s">
        <v>850</v>
      </c>
      <c r="C97">
        <v>82.3</v>
      </c>
      <c r="D97">
        <v>30.3</v>
      </c>
      <c r="E97">
        <v>0.36816524908869991</v>
      </c>
      <c r="F97">
        <v>1.8076134458280002</v>
      </c>
      <c r="G97">
        <v>3.4480291354725376</v>
      </c>
      <c r="H97">
        <v>0.17530000000000001</v>
      </c>
      <c r="I97">
        <v>2.8331486596194404</v>
      </c>
      <c r="J97">
        <v>0.82167190250008415</v>
      </c>
      <c r="K97">
        <v>5.7045070000000004</v>
      </c>
      <c r="L97">
        <v>2.8331486283802003</v>
      </c>
      <c r="M97">
        <v>7.4819999999999998E-2</v>
      </c>
      <c r="N97">
        <v>1.9652413570765461</v>
      </c>
      <c r="O97">
        <v>1041.2</v>
      </c>
      <c r="P97">
        <v>2.8331486283802003</v>
      </c>
      <c r="Q97">
        <v>1062.8</v>
      </c>
      <c r="R97">
        <v>1.9652413570765461</v>
      </c>
      <c r="S97" s="4">
        <v>99.332188513642436</v>
      </c>
      <c r="T97" t="s">
        <v>850</v>
      </c>
      <c r="U97">
        <v>5.5189873417721518E-3</v>
      </c>
      <c r="V97">
        <v>3.7683523654159869</v>
      </c>
      <c r="W97">
        <v>0</v>
      </c>
      <c r="X97">
        <v>-0.6345733041575492</v>
      </c>
      <c r="Y97">
        <v>0.5610917262996038</v>
      </c>
      <c r="Z97">
        <v>1.7567567567567568</v>
      </c>
      <c r="AA97">
        <v>4.0852575488454708</v>
      </c>
      <c r="AB97">
        <v>11.809045226130653</v>
      </c>
      <c r="AC97">
        <v>32.132963988919663</v>
      </c>
      <c r="AD97">
        <v>51.626016260162601</v>
      </c>
      <c r="AE97">
        <v>108.97435897435898</v>
      </c>
      <c r="AF97">
        <v>215.625</v>
      </c>
      <c r="AG97">
        <v>315.78947368421052</v>
      </c>
      <c r="AH97">
        <v>451.55279503105589</v>
      </c>
      <c r="AI97">
        <v>609.7560975609756</v>
      </c>
      <c r="AJ97">
        <v>620.05999999999995</v>
      </c>
      <c r="AK97">
        <v>0.8969252120368123</v>
      </c>
      <c r="AL97">
        <v>2.6152080899684117E-2</v>
      </c>
    </row>
    <row r="98" spans="1:38">
      <c r="A98">
        <v>35</v>
      </c>
      <c r="B98" t="s">
        <v>854</v>
      </c>
      <c r="C98">
        <v>81</v>
      </c>
      <c r="D98">
        <v>30.5</v>
      </c>
      <c r="E98">
        <v>0.37654320987654322</v>
      </c>
      <c r="F98">
        <v>1.8521588419700004</v>
      </c>
      <c r="G98">
        <v>2.9055120240255707</v>
      </c>
      <c r="H98">
        <v>0.17949999999999999</v>
      </c>
      <c r="I98">
        <v>2.4113305170688695</v>
      </c>
      <c r="J98">
        <v>0.82991586237801362</v>
      </c>
      <c r="K98">
        <v>5.5710309999999996</v>
      </c>
      <c r="L98">
        <v>2.4113305185706002</v>
      </c>
      <c r="M98">
        <v>7.4870000000000006E-2</v>
      </c>
      <c r="N98">
        <v>1.620951960796355</v>
      </c>
      <c r="O98">
        <v>1064.2</v>
      </c>
      <c r="P98">
        <v>2.4113305185706002</v>
      </c>
      <c r="Q98">
        <v>1064.0999999999999</v>
      </c>
      <c r="R98">
        <v>1.620951960796355</v>
      </c>
      <c r="S98" s="4">
        <v>100</v>
      </c>
      <c r="T98" t="s">
        <v>854</v>
      </c>
      <c r="U98">
        <v>2.0548523206751056E-2</v>
      </c>
      <c r="V98">
        <v>3.6867862969004892</v>
      </c>
      <c r="W98">
        <v>7.3275862068965525E-2</v>
      </c>
      <c r="X98">
        <v>0.35229759299781183</v>
      </c>
      <c r="Y98">
        <v>1.1896623100124195</v>
      </c>
      <c r="Z98">
        <v>2.0270270270270272</v>
      </c>
      <c r="AA98">
        <v>4.0497335701598578</v>
      </c>
      <c r="AB98">
        <v>8.8944723618090453</v>
      </c>
      <c r="AC98">
        <v>22.686980609418281</v>
      </c>
      <c r="AD98">
        <v>44.146341463414629</v>
      </c>
      <c r="AE98">
        <v>82.234432234432234</v>
      </c>
      <c r="AF98">
        <v>144.375</v>
      </c>
      <c r="AG98">
        <v>238.05668016194332</v>
      </c>
      <c r="AH98">
        <v>403.72670807453414</v>
      </c>
      <c r="AI98">
        <v>474.79674796747963</v>
      </c>
      <c r="AJ98">
        <v>566.5</v>
      </c>
      <c r="AK98">
        <v>0.95375447245375877</v>
      </c>
      <c r="AL98">
        <v>2.203092385001933E-2</v>
      </c>
    </row>
    <row r="99" spans="1:38">
      <c r="A99">
        <v>12</v>
      </c>
      <c r="B99" t="s">
        <v>854</v>
      </c>
      <c r="C99">
        <v>79.400000000000006</v>
      </c>
      <c r="D99">
        <v>29.7</v>
      </c>
      <c r="E99">
        <v>0.37405541561712841</v>
      </c>
      <c r="F99">
        <v>1.8671637767200002</v>
      </c>
      <c r="G99">
        <v>3.5858973900362012</v>
      </c>
      <c r="H99">
        <v>0.1804</v>
      </c>
      <c r="I99">
        <v>2.8382165402650261</v>
      </c>
      <c r="J99">
        <v>0.79149407569533747</v>
      </c>
      <c r="K99">
        <v>5.5432370000000004</v>
      </c>
      <c r="L99">
        <v>2.8382166091693612</v>
      </c>
      <c r="M99">
        <v>7.51E-2</v>
      </c>
      <c r="N99">
        <v>2.1916174306740821</v>
      </c>
      <c r="O99">
        <v>1069.2</v>
      </c>
      <c r="P99">
        <v>2.8382166091693612</v>
      </c>
      <c r="Q99">
        <v>1070.3</v>
      </c>
      <c r="R99">
        <v>2.1916174306740821</v>
      </c>
      <c r="S99" s="4">
        <v>99.971949509116413</v>
      </c>
      <c r="T99" t="s">
        <v>854</v>
      </c>
      <c r="U99">
        <v>4.7679324894514766E-3</v>
      </c>
      <c r="V99">
        <v>4.8287112561174554</v>
      </c>
      <c r="W99">
        <v>0</v>
      </c>
      <c r="X99">
        <v>1.0503282275711159</v>
      </c>
      <c r="Y99">
        <v>2.9913803300017743</v>
      </c>
      <c r="Z99">
        <v>4.9324324324324325</v>
      </c>
      <c r="AA99">
        <v>8.8809946714031973E-2</v>
      </c>
      <c r="AB99">
        <v>12.110552763819095</v>
      </c>
      <c r="AC99">
        <v>20.221606648199444</v>
      </c>
      <c r="AD99">
        <v>47.967479674796749</v>
      </c>
      <c r="AE99">
        <v>98.168498168498175</v>
      </c>
      <c r="AF99">
        <v>186.875</v>
      </c>
      <c r="AG99">
        <v>364.37246963562751</v>
      </c>
      <c r="AH99">
        <v>472.6708074534161</v>
      </c>
      <c r="AI99">
        <v>581.30081300813015</v>
      </c>
      <c r="AJ99">
        <v>623.15</v>
      </c>
      <c r="AK99">
        <v>1.1490767940745959E-2</v>
      </c>
      <c r="AL99">
        <v>2.5621537384689547E-2</v>
      </c>
    </row>
    <row r="100" spans="1:38">
      <c r="A100">
        <v>35</v>
      </c>
      <c r="B100" t="s">
        <v>306</v>
      </c>
      <c r="C100">
        <v>81.099999999999994</v>
      </c>
      <c r="D100">
        <v>30.6</v>
      </c>
      <c r="E100">
        <v>0.37731196054254013</v>
      </c>
      <c r="F100">
        <v>1.8505948833060002</v>
      </c>
      <c r="G100">
        <v>2.8716359984749151</v>
      </c>
      <c r="H100">
        <v>0.1807</v>
      </c>
      <c r="I100">
        <v>2.3656405808056853</v>
      </c>
      <c r="J100">
        <v>0.82379541907889553</v>
      </c>
      <c r="K100">
        <v>5.5340340000000001</v>
      </c>
      <c r="L100">
        <v>2.3656406060237591</v>
      </c>
      <c r="M100">
        <v>7.4310000000000001E-2</v>
      </c>
      <c r="N100">
        <v>1.6278937158740934</v>
      </c>
      <c r="O100">
        <v>1070.8</v>
      </c>
      <c r="P100">
        <v>2.3656406060237591</v>
      </c>
      <c r="Q100">
        <v>1049</v>
      </c>
      <c r="R100">
        <v>1.6278937158740934</v>
      </c>
      <c r="S100" s="4">
        <v>100.67316009176035</v>
      </c>
      <c r="T100" t="s">
        <v>306</v>
      </c>
      <c r="U100">
        <v>2.0126582278481013E-2</v>
      </c>
      <c r="V100">
        <v>3.5399673735725936</v>
      </c>
      <c r="W100">
        <v>6.6810344827586216E-2</v>
      </c>
      <c r="X100">
        <v>0.20568927789934355</v>
      </c>
      <c r="Y100">
        <v>1.3866284227334555</v>
      </c>
      <c r="Z100">
        <v>2.5675675675675675</v>
      </c>
      <c r="AA100">
        <v>2.8952042628774421</v>
      </c>
      <c r="AB100">
        <v>9.7989949748743719</v>
      </c>
      <c r="AC100">
        <v>19.944598337950136</v>
      </c>
      <c r="AD100">
        <v>40.162601626016261</v>
      </c>
      <c r="AE100">
        <v>76.373626373626365</v>
      </c>
      <c r="AF100">
        <v>135</v>
      </c>
      <c r="AG100">
        <v>217.81376518218624</v>
      </c>
      <c r="AH100">
        <v>374.53416149068318</v>
      </c>
      <c r="AI100">
        <v>457.3170731707317</v>
      </c>
      <c r="AJ100">
        <v>546.92999999999995</v>
      </c>
      <c r="AK100">
        <v>0.57720156701281444</v>
      </c>
      <c r="AL100">
        <v>2.6163154078851975E-2</v>
      </c>
    </row>
    <row r="101" spans="1:38">
      <c r="A101">
        <v>12</v>
      </c>
      <c r="B101" t="s">
        <v>306</v>
      </c>
      <c r="C101">
        <v>80.5</v>
      </c>
      <c r="D101">
        <v>29.5</v>
      </c>
      <c r="E101">
        <v>0.36645962732919257</v>
      </c>
      <c r="F101">
        <v>1.8283969515</v>
      </c>
      <c r="G101">
        <v>3.5948318326866491</v>
      </c>
      <c r="H101">
        <v>0.18049999999999999</v>
      </c>
      <c r="I101">
        <v>2.9039642590218553</v>
      </c>
      <c r="J101">
        <v>0.80781644154172738</v>
      </c>
      <c r="K101">
        <v>5.5401660000000001</v>
      </c>
      <c r="L101">
        <v>2.9039642654320437</v>
      </c>
      <c r="M101">
        <v>7.3499999999999996E-2</v>
      </c>
      <c r="N101">
        <v>2.1189165834503489</v>
      </c>
      <c r="O101">
        <v>1069.7</v>
      </c>
      <c r="P101">
        <v>2.9039642654320437</v>
      </c>
      <c r="Q101">
        <v>1026.9000000000001</v>
      </c>
      <c r="R101">
        <v>2.1189165834503489</v>
      </c>
      <c r="S101" s="4">
        <v>101.3261343184617</v>
      </c>
      <c r="T101" t="s">
        <v>306</v>
      </c>
      <c r="U101">
        <v>8.5232067510548539E-3</v>
      </c>
      <c r="V101">
        <v>5.4649265905383366</v>
      </c>
      <c r="W101">
        <v>0.32327586206896552</v>
      </c>
      <c r="X101">
        <v>0.85339168490153172</v>
      </c>
      <c r="Y101">
        <v>1.507776923531847</v>
      </c>
      <c r="Z101">
        <v>2.1621621621621623</v>
      </c>
      <c r="AA101">
        <v>5.6838365896980463</v>
      </c>
      <c r="AB101">
        <v>11.005025125628141</v>
      </c>
      <c r="AC101">
        <v>29.639889196675902</v>
      </c>
      <c r="AD101">
        <v>58.943089430894311</v>
      </c>
      <c r="AE101">
        <v>83.516483516483504</v>
      </c>
      <c r="AF101">
        <v>193.125</v>
      </c>
      <c r="AG101">
        <v>344.12955465587044</v>
      </c>
      <c r="AH101">
        <v>420.49689440993791</v>
      </c>
      <c r="AI101">
        <v>585.36585365853659</v>
      </c>
      <c r="AJ101">
        <v>578.86</v>
      </c>
      <c r="AK101">
        <v>1.165203908654959</v>
      </c>
      <c r="AL101">
        <v>2.6171477772911823E-2</v>
      </c>
    </row>
    <row r="102" spans="1:38">
      <c r="A102">
        <v>15</v>
      </c>
      <c r="B102" t="s">
        <v>306</v>
      </c>
      <c r="C102">
        <v>79.900000000000006</v>
      </c>
      <c r="D102">
        <v>31</v>
      </c>
      <c r="E102">
        <v>0.38798498122653313</v>
      </c>
      <c r="F102">
        <v>1.8576433092800004</v>
      </c>
      <c r="G102">
        <v>4.0647982419766038</v>
      </c>
      <c r="H102">
        <v>0.1802</v>
      </c>
      <c r="I102">
        <v>3.354407887594824</v>
      </c>
      <c r="J102">
        <v>0.82523355106640284</v>
      </c>
      <c r="K102">
        <v>5.5493899999999998</v>
      </c>
      <c r="L102">
        <v>3.3544079050648365</v>
      </c>
      <c r="M102">
        <v>7.4800000000000005E-2</v>
      </c>
      <c r="N102">
        <v>2.2957640278603804</v>
      </c>
      <c r="O102">
        <v>1068.0999999999999</v>
      </c>
      <c r="P102">
        <v>3.3544079050648365</v>
      </c>
      <c r="Q102">
        <v>1062.2</v>
      </c>
      <c r="R102">
        <v>2.2957640278603804</v>
      </c>
      <c r="S102" s="4">
        <v>100.18759966232061</v>
      </c>
      <c r="T102" t="s">
        <v>306</v>
      </c>
      <c r="U102">
        <v>0</v>
      </c>
      <c r="V102">
        <v>3.4747145187601958</v>
      </c>
      <c r="W102">
        <v>0</v>
      </c>
      <c r="X102">
        <v>8.9715536105032828E-2</v>
      </c>
      <c r="Y102">
        <v>1.0921550653498138</v>
      </c>
      <c r="Z102">
        <v>2.0945945945945947</v>
      </c>
      <c r="AA102">
        <v>2.4866785079928952</v>
      </c>
      <c r="AB102">
        <v>12.060301507537687</v>
      </c>
      <c r="AC102">
        <v>21.883656509695292</v>
      </c>
      <c r="AD102">
        <v>43.49593495934959</v>
      </c>
      <c r="AE102">
        <v>84.432234432234438</v>
      </c>
      <c r="AF102">
        <v>178.75</v>
      </c>
      <c r="AG102">
        <v>264.77732793522267</v>
      </c>
      <c r="AH102">
        <v>409.93788819875778</v>
      </c>
      <c r="AI102">
        <v>560.97560975609758</v>
      </c>
      <c r="AJ102">
        <v>560.31999999999994</v>
      </c>
      <c r="AK102">
        <v>0.49475542956462415</v>
      </c>
      <c r="AL102">
        <v>2.9419826404751024E-2</v>
      </c>
    </row>
    <row r="103" spans="1:38">
      <c r="A103">
        <v>35</v>
      </c>
      <c r="B103" t="s">
        <v>842</v>
      </c>
      <c r="C103">
        <v>78.400000000000006</v>
      </c>
      <c r="D103">
        <v>30.03</v>
      </c>
      <c r="E103">
        <v>0.38303571428571426</v>
      </c>
      <c r="F103">
        <v>1.8498689959000001</v>
      </c>
      <c r="G103">
        <v>2.9334957090452303</v>
      </c>
      <c r="H103">
        <v>0.17749999999999999</v>
      </c>
      <c r="I103">
        <v>2.4137940068774246</v>
      </c>
      <c r="J103">
        <v>0.82283877199297017</v>
      </c>
      <c r="K103">
        <v>5.6338030000000003</v>
      </c>
      <c r="L103">
        <v>2.4137939757768359</v>
      </c>
      <c r="M103">
        <v>7.5620000000000007E-2</v>
      </c>
      <c r="N103">
        <v>1.6670319635056214</v>
      </c>
      <c r="O103">
        <v>1053.3</v>
      </c>
      <c r="P103">
        <v>2.4137939757768359</v>
      </c>
      <c r="Q103">
        <v>1084.0999999999999</v>
      </c>
      <c r="R103">
        <v>1.6670319635056214</v>
      </c>
      <c r="S103" s="4">
        <v>99.052079219093812</v>
      </c>
      <c r="T103" t="s">
        <v>842</v>
      </c>
      <c r="U103">
        <v>1.6497890295358652E-2</v>
      </c>
      <c r="V103">
        <v>3.7683523654159869</v>
      </c>
      <c r="W103">
        <v>9.9137931034482762E-2</v>
      </c>
      <c r="X103">
        <v>0.25820568927789933</v>
      </c>
      <c r="Y103">
        <v>1.007481223017328</v>
      </c>
      <c r="Z103">
        <v>1.7567567567567568</v>
      </c>
      <c r="AA103">
        <v>3.303730017761989</v>
      </c>
      <c r="AB103">
        <v>9.6984924623115578</v>
      </c>
      <c r="AC103">
        <v>21.606648199445985</v>
      </c>
      <c r="AD103">
        <v>40.650406504065039</v>
      </c>
      <c r="AE103">
        <v>77.106227106227095</v>
      </c>
      <c r="AF103">
        <v>145</v>
      </c>
      <c r="AG103">
        <v>215.38461538461539</v>
      </c>
      <c r="AH103">
        <v>399.37888198757759</v>
      </c>
      <c r="AI103">
        <v>439.02439024390247</v>
      </c>
      <c r="AJ103">
        <v>575.77</v>
      </c>
      <c r="AK103">
        <v>0.80038071669709365</v>
      </c>
      <c r="AL103">
        <v>2.4283939135803439E-2</v>
      </c>
    </row>
    <row r="104" spans="1:38">
      <c r="A104">
        <v>12</v>
      </c>
      <c r="B104" t="s">
        <v>842</v>
      </c>
      <c r="C104">
        <v>82.7</v>
      </c>
      <c r="D104">
        <v>29.6</v>
      </c>
      <c r="E104">
        <v>0.35792019347037485</v>
      </c>
      <c r="F104">
        <v>1.8616110895</v>
      </c>
      <c r="G104">
        <v>3.5335462999803777</v>
      </c>
      <c r="H104">
        <v>0.17749999999999999</v>
      </c>
      <c r="I104">
        <v>2.8542207476254111</v>
      </c>
      <c r="J104">
        <v>0.80774963883769146</v>
      </c>
      <c r="K104">
        <v>5.6338030000000003</v>
      </c>
      <c r="L104">
        <v>2.8542206884099226</v>
      </c>
      <c r="M104">
        <v>7.6100000000000001E-2</v>
      </c>
      <c r="N104">
        <v>2.083116266061416</v>
      </c>
      <c r="O104">
        <v>1053.3</v>
      </c>
      <c r="P104">
        <v>2.8542206884099226</v>
      </c>
      <c r="Q104">
        <v>1096.8</v>
      </c>
      <c r="R104">
        <v>2.083116266061416</v>
      </c>
      <c r="S104" s="4">
        <v>98.660547021356308</v>
      </c>
      <c r="T104" t="s">
        <v>842</v>
      </c>
      <c r="U104">
        <v>8.1434599156118143E-3</v>
      </c>
      <c r="V104">
        <v>4.290375203915171</v>
      </c>
      <c r="W104">
        <v>0</v>
      </c>
      <c r="X104">
        <v>0.41575492341356673</v>
      </c>
      <c r="Y104">
        <v>2.7416612454905671</v>
      </c>
      <c r="Z104">
        <v>5.0675675675675675</v>
      </c>
      <c r="AA104">
        <v>6.0390763765541742</v>
      </c>
      <c r="AB104">
        <v>22.613065326633166</v>
      </c>
      <c r="AC104">
        <v>17.174515235457065</v>
      </c>
      <c r="AD104">
        <v>56.91056910569106</v>
      </c>
      <c r="AE104">
        <v>109.34065934065933</v>
      </c>
      <c r="AF104">
        <v>173.75</v>
      </c>
      <c r="AG104">
        <v>316.19433198380568</v>
      </c>
      <c r="AH104">
        <v>465.83850931677017</v>
      </c>
      <c r="AI104">
        <v>589.43089430894304</v>
      </c>
      <c r="AJ104">
        <v>603.57999999999993</v>
      </c>
      <c r="AK104">
        <v>0.5641453717110404</v>
      </c>
      <c r="AL104">
        <v>4.85427135678392E-2</v>
      </c>
    </row>
    <row r="105" spans="1:38">
      <c r="A105">
        <v>12</v>
      </c>
      <c r="B105" t="s">
        <v>843</v>
      </c>
      <c r="C105">
        <v>87</v>
      </c>
      <c r="D105">
        <v>31.9</v>
      </c>
      <c r="E105">
        <v>0.36666666666666664</v>
      </c>
      <c r="F105">
        <v>1.8093518820800003</v>
      </c>
      <c r="G105">
        <v>3.504372434595493</v>
      </c>
      <c r="H105">
        <v>0.17319999999999999</v>
      </c>
      <c r="I105">
        <v>2.8792665750718429</v>
      </c>
      <c r="J105">
        <v>0.82162116864276569</v>
      </c>
      <c r="K105">
        <v>5.7736720000000004</v>
      </c>
      <c r="L105">
        <v>2.8792669287993782</v>
      </c>
      <c r="M105">
        <v>7.5800000000000006E-2</v>
      </c>
      <c r="N105">
        <v>1.9976111108088086</v>
      </c>
      <c r="O105">
        <v>1029.7</v>
      </c>
      <c r="P105">
        <v>2.8792669287993782</v>
      </c>
      <c r="Q105">
        <v>1088.9000000000001</v>
      </c>
      <c r="R105">
        <v>1.9976111108088086</v>
      </c>
      <c r="S105" s="4">
        <v>98.178871090770414</v>
      </c>
      <c r="T105" t="s">
        <v>843</v>
      </c>
      <c r="U105">
        <v>1.2658227848101267E-2</v>
      </c>
      <c r="V105">
        <v>3.8009787928221863</v>
      </c>
      <c r="W105">
        <v>0.20474137931034483</v>
      </c>
      <c r="X105">
        <v>0.70021881838074396</v>
      </c>
      <c r="Y105">
        <v>0.72173103081199363</v>
      </c>
      <c r="Z105">
        <v>0.74324324324324331</v>
      </c>
      <c r="AA105">
        <v>6.74955595026643</v>
      </c>
      <c r="AB105">
        <v>11.206030150753769</v>
      </c>
      <c r="AC105">
        <v>18.559556786703602</v>
      </c>
      <c r="AD105">
        <v>63.008130081300813</v>
      </c>
      <c r="AE105">
        <v>79.853479853479854</v>
      </c>
      <c r="AF105">
        <v>196.25</v>
      </c>
      <c r="AG105">
        <v>306.88259109311741</v>
      </c>
      <c r="AH105">
        <v>462.11180124223603</v>
      </c>
      <c r="AI105">
        <v>626.01626016260161</v>
      </c>
      <c r="AJ105">
        <v>642.71999999999991</v>
      </c>
      <c r="AK105">
        <v>2.3387501241633939</v>
      </c>
      <c r="AL105">
        <v>2.4249608256335441E-2</v>
      </c>
    </row>
    <row r="106" spans="1:38">
      <c r="A106">
        <v>35</v>
      </c>
      <c r="B106" t="s">
        <v>843</v>
      </c>
      <c r="C106">
        <v>78.900000000000006</v>
      </c>
      <c r="D106">
        <v>30.01</v>
      </c>
      <c r="E106">
        <v>0.38035487959442332</v>
      </c>
      <c r="F106">
        <v>1.8864493385500001</v>
      </c>
      <c r="G106">
        <v>2.9110584726255366</v>
      </c>
      <c r="H106">
        <v>0.18190000000000001</v>
      </c>
      <c r="I106">
        <v>2.4253590971175298</v>
      </c>
      <c r="J106">
        <v>0.83315368616764829</v>
      </c>
      <c r="K106">
        <v>5.4975259999999997</v>
      </c>
      <c r="L106">
        <v>2.4253590980378039</v>
      </c>
      <c r="M106">
        <v>7.5249999999999997E-2</v>
      </c>
      <c r="N106">
        <v>1.6099362350957136</v>
      </c>
      <c r="O106">
        <v>1077.3</v>
      </c>
      <c r="P106">
        <v>2.4253590980378039</v>
      </c>
      <c r="Q106">
        <v>1074.3</v>
      </c>
      <c r="R106">
        <v>1.6099362350957136</v>
      </c>
      <c r="S106" s="4">
        <v>100.09012105952635</v>
      </c>
      <c r="T106" t="s">
        <v>843</v>
      </c>
      <c r="U106">
        <v>-0.3375527426160338</v>
      </c>
      <c r="V106">
        <v>3.4420880913539964</v>
      </c>
      <c r="W106">
        <v>0.15517241379310345</v>
      </c>
      <c r="X106">
        <v>0.33698030634573301</v>
      </c>
      <c r="Y106">
        <v>0.75632799101070436</v>
      </c>
      <c r="Z106">
        <v>1.1756756756756757</v>
      </c>
      <c r="AA106">
        <v>3.374777975133215</v>
      </c>
      <c r="AB106">
        <v>10.402010050251254</v>
      </c>
      <c r="AC106">
        <v>22.437673130193907</v>
      </c>
      <c r="AD106">
        <v>39.430894308943088</v>
      </c>
      <c r="AE106">
        <v>73.626373626373621</v>
      </c>
      <c r="AF106">
        <v>134.375</v>
      </c>
      <c r="AG106">
        <v>204.85829959514169</v>
      </c>
      <c r="AH106">
        <v>367.7018633540373</v>
      </c>
      <c r="AI106">
        <v>414.63414634146341</v>
      </c>
      <c r="AJ106">
        <v>531.48</v>
      </c>
      <c r="AK106">
        <v>0.96503442328849398</v>
      </c>
      <c r="AL106">
        <v>2.8289250305581957E-2</v>
      </c>
    </row>
    <row r="107" spans="1:38">
      <c r="A107">
        <v>12</v>
      </c>
      <c r="B107" t="s">
        <v>845</v>
      </c>
      <c r="C107">
        <v>74.3</v>
      </c>
      <c r="D107">
        <v>28.5</v>
      </c>
      <c r="E107">
        <v>0.3835800807537012</v>
      </c>
      <c r="F107">
        <v>1.9630159200840003</v>
      </c>
      <c r="G107">
        <v>3.5129813081183001</v>
      </c>
      <c r="H107">
        <v>0.19059999999999999</v>
      </c>
      <c r="I107">
        <v>2.976148651145635</v>
      </c>
      <c r="J107">
        <v>0.84718601954070316</v>
      </c>
      <c r="K107">
        <v>5.2465900000000003</v>
      </c>
      <c r="L107">
        <v>2.9761485482076173</v>
      </c>
      <c r="M107">
        <v>7.4730000000000005E-2</v>
      </c>
      <c r="N107">
        <v>1.8664342681896358</v>
      </c>
      <c r="O107">
        <v>1124.5999999999999</v>
      </c>
      <c r="P107">
        <v>2.9761485482076173</v>
      </c>
      <c r="Q107">
        <v>1060.3</v>
      </c>
      <c r="R107">
        <v>1.8664342681896358</v>
      </c>
      <c r="S107" s="4">
        <v>101.96754012149785</v>
      </c>
      <c r="T107" t="s">
        <v>845</v>
      </c>
      <c r="U107">
        <v>0</v>
      </c>
      <c r="V107">
        <v>4.274061990212072</v>
      </c>
      <c r="W107">
        <v>0.17241379310344829</v>
      </c>
      <c r="X107">
        <v>-1.0809628008752734</v>
      </c>
      <c r="Y107">
        <v>-0.97967058962682585</v>
      </c>
      <c r="Z107">
        <v>-0.8783783783783784</v>
      </c>
      <c r="AA107">
        <v>3.374777975133215</v>
      </c>
      <c r="AB107">
        <v>7.6884422110552757</v>
      </c>
      <c r="AC107">
        <v>20.775623268698062</v>
      </c>
      <c r="AD107">
        <v>44.715447154471548</v>
      </c>
      <c r="AE107">
        <v>72.161172161172161</v>
      </c>
      <c r="AF107">
        <v>181.25</v>
      </c>
      <c r="AG107">
        <v>263.15789473684208</v>
      </c>
      <c r="AH107">
        <v>401.24223602484466</v>
      </c>
      <c r="AI107">
        <v>548.78048780487802</v>
      </c>
      <c r="AJ107">
        <v>562.38</v>
      </c>
      <c r="AL107">
        <v>1.9161597460989159E-2</v>
      </c>
    </row>
    <row r="108" spans="1:38">
      <c r="A108">
        <v>15</v>
      </c>
      <c r="B108" t="s">
        <v>305</v>
      </c>
      <c r="C108">
        <v>80.099999999999994</v>
      </c>
      <c r="D108">
        <v>29.2</v>
      </c>
      <c r="E108">
        <v>0.36454431960049938</v>
      </c>
      <c r="F108">
        <v>1.8619887108200002</v>
      </c>
      <c r="G108">
        <v>3.6191318244623409</v>
      </c>
      <c r="H108">
        <v>0.1799</v>
      </c>
      <c r="I108">
        <v>3.0124854623957127</v>
      </c>
      <c r="J108">
        <v>0.83237793164476626</v>
      </c>
      <c r="K108">
        <v>5.5586440000000001</v>
      </c>
      <c r="L108">
        <v>3.012485173068101</v>
      </c>
      <c r="M108">
        <v>7.51E-2</v>
      </c>
      <c r="N108">
        <v>2.0057533501631251</v>
      </c>
      <c r="O108">
        <v>1066.4000000000001</v>
      </c>
      <c r="P108">
        <v>3.012485173068101</v>
      </c>
      <c r="Q108">
        <v>1070.3</v>
      </c>
      <c r="R108">
        <v>2.0057533501631251</v>
      </c>
      <c r="S108" s="4">
        <v>99.878242952140113</v>
      </c>
      <c r="T108" t="s">
        <v>305</v>
      </c>
      <c r="U108">
        <v>0</v>
      </c>
      <c r="V108">
        <v>4.274061990212072</v>
      </c>
      <c r="W108">
        <v>-0.25862068965517243</v>
      </c>
      <c r="X108">
        <v>0</v>
      </c>
      <c r="Y108">
        <v>2.0945945945945947</v>
      </c>
      <c r="Z108">
        <v>4.1891891891891895</v>
      </c>
      <c r="AA108">
        <v>5.1509769094138536</v>
      </c>
      <c r="AB108">
        <v>10.15075376884422</v>
      </c>
      <c r="AC108">
        <v>20.498614958448751</v>
      </c>
      <c r="AD108">
        <v>48.373983739837399</v>
      </c>
      <c r="AE108">
        <v>78.021978021978015</v>
      </c>
      <c r="AF108">
        <v>172.5</v>
      </c>
      <c r="AG108">
        <v>253.84615384615384</v>
      </c>
      <c r="AH108">
        <v>383.22981366459629</v>
      </c>
      <c r="AI108">
        <v>540.65040650406502</v>
      </c>
      <c r="AJ108">
        <v>533.54</v>
      </c>
      <c r="AK108">
        <v>0.78990610332317301</v>
      </c>
      <c r="AL108">
        <v>2.6487380174779893E-2</v>
      </c>
    </row>
    <row r="109" spans="1:38">
      <c r="A109">
        <v>12</v>
      </c>
      <c r="B109" t="s">
        <v>305</v>
      </c>
      <c r="C109">
        <v>76.099999999999994</v>
      </c>
      <c r="D109">
        <v>30</v>
      </c>
      <c r="E109">
        <v>0.39421813403416561</v>
      </c>
      <c r="F109">
        <v>1.8979633433600001</v>
      </c>
      <c r="G109">
        <v>3.6510955888997021</v>
      </c>
      <c r="H109">
        <v>0.18559999999999999</v>
      </c>
      <c r="I109">
        <v>3.0437115063599047</v>
      </c>
      <c r="J109">
        <v>0.83364333588350692</v>
      </c>
      <c r="K109">
        <v>5.387931</v>
      </c>
      <c r="L109">
        <v>3.0437119635278109</v>
      </c>
      <c r="M109">
        <v>7.4200000000000002E-2</v>
      </c>
      <c r="N109">
        <v>2.0165116576244193</v>
      </c>
      <c r="O109">
        <v>1097.5</v>
      </c>
      <c r="P109">
        <v>3.0437119635278109</v>
      </c>
      <c r="Q109">
        <v>1046</v>
      </c>
      <c r="R109">
        <v>2.0165116576244193</v>
      </c>
      <c r="S109" s="4">
        <v>101.58274713069233</v>
      </c>
      <c r="T109" t="s">
        <v>305</v>
      </c>
      <c r="U109">
        <v>0</v>
      </c>
      <c r="V109">
        <v>3.7846655791190864</v>
      </c>
      <c r="W109">
        <v>0</v>
      </c>
      <c r="X109">
        <v>3.9387308533916849</v>
      </c>
      <c r="Y109">
        <v>3.3207167780471938</v>
      </c>
      <c r="Z109">
        <v>2.7027027027027031</v>
      </c>
      <c r="AA109">
        <v>2.8419182948490231</v>
      </c>
      <c r="AB109">
        <v>19.095477386934672</v>
      </c>
      <c r="AC109">
        <v>19.390581717451521</v>
      </c>
      <c r="AD109">
        <v>53.658536585365852</v>
      </c>
      <c r="AE109">
        <v>76.739926739926744</v>
      </c>
      <c r="AF109">
        <v>182.5</v>
      </c>
      <c r="AG109">
        <v>287.04453441295544</v>
      </c>
      <c r="AH109">
        <v>458.38509316770183</v>
      </c>
      <c r="AI109">
        <v>577.23577235772359</v>
      </c>
      <c r="AJ109">
        <v>598.42999999999995</v>
      </c>
      <c r="AK109">
        <v>0.39559171707516688</v>
      </c>
      <c r="AL109">
        <v>4.1658155275020085E-2</v>
      </c>
    </row>
    <row r="110" spans="1:38">
      <c r="A110">
        <v>35</v>
      </c>
      <c r="B110" t="s">
        <v>327</v>
      </c>
      <c r="C110">
        <v>80.400000000000006</v>
      </c>
      <c r="D110">
        <v>30</v>
      </c>
      <c r="E110">
        <v>0.37313432835820892</v>
      </c>
      <c r="F110">
        <v>1.866595690924</v>
      </c>
      <c r="G110">
        <v>3.0142642092077199</v>
      </c>
      <c r="H110">
        <v>0.1817</v>
      </c>
      <c r="I110">
        <v>2.5042714256554266</v>
      </c>
      <c r="J110">
        <v>0.83080687419689014</v>
      </c>
      <c r="K110">
        <v>5.5035769999999999</v>
      </c>
      <c r="L110">
        <v>2.5042714195239104</v>
      </c>
      <c r="M110">
        <v>7.4539999999999995E-2</v>
      </c>
      <c r="N110">
        <v>1.6776213367611827</v>
      </c>
      <c r="O110">
        <v>1076.3</v>
      </c>
      <c r="P110">
        <v>2.5042714195239104</v>
      </c>
      <c r="Q110">
        <v>1055.2</v>
      </c>
      <c r="R110">
        <v>1.6776213367611827</v>
      </c>
      <c r="S110" s="4">
        <v>100.65181001187659</v>
      </c>
      <c r="T110" t="s">
        <v>327</v>
      </c>
      <c r="U110">
        <v>1.7130801687763715E-2</v>
      </c>
      <c r="V110">
        <v>3.2952691680261013</v>
      </c>
      <c r="W110">
        <v>8.5129310344827597E-2</v>
      </c>
      <c r="X110">
        <v>0.21006564551422319</v>
      </c>
      <c r="Y110">
        <v>0.86854633627062516</v>
      </c>
      <c r="Z110">
        <v>1.5270270270270272</v>
      </c>
      <c r="AA110">
        <v>3.0373001776198936</v>
      </c>
      <c r="AB110">
        <v>8.4924623115577891</v>
      </c>
      <c r="AC110">
        <v>18.670360110803326</v>
      </c>
      <c r="AD110">
        <v>35.365853658536579</v>
      </c>
      <c r="AE110">
        <v>69.230769230769226</v>
      </c>
      <c r="AF110">
        <v>126.25</v>
      </c>
      <c r="AG110">
        <v>219.83805668016194</v>
      </c>
      <c r="AH110">
        <v>349.68944099378882</v>
      </c>
      <c r="AI110">
        <v>429.67479674796749</v>
      </c>
      <c r="AJ110">
        <v>502.64</v>
      </c>
      <c r="AK110">
        <v>0.84342707751864143</v>
      </c>
      <c r="AL110">
        <v>2.428572703660398E-2</v>
      </c>
    </row>
    <row r="111" spans="1:38">
      <c r="A111">
        <v>15</v>
      </c>
      <c r="B111" t="s">
        <v>327</v>
      </c>
      <c r="C111">
        <v>80.099999999999994</v>
      </c>
      <c r="D111">
        <v>30.3</v>
      </c>
      <c r="E111">
        <v>0.37827715355805247</v>
      </c>
      <c r="F111">
        <v>2.0870744466</v>
      </c>
      <c r="G111">
        <v>4.3716839463540804</v>
      </c>
      <c r="H111">
        <v>0.21179999999999999</v>
      </c>
      <c r="I111">
        <v>3.0062064197474578</v>
      </c>
      <c r="J111">
        <v>0.68765410689274309</v>
      </c>
      <c r="K111">
        <v>4.7214349999999996</v>
      </c>
      <c r="L111">
        <v>3.006206490579836</v>
      </c>
      <c r="M111">
        <v>7.1499999999999994E-2</v>
      </c>
      <c r="N111">
        <v>3.1740106314691441</v>
      </c>
      <c r="O111">
        <v>1238.4000000000001</v>
      </c>
      <c r="P111">
        <v>3.006206490579836</v>
      </c>
      <c r="Q111">
        <v>970.8</v>
      </c>
      <c r="R111">
        <v>3.1740106314691441</v>
      </c>
      <c r="S111" s="4">
        <v>108.19500262100298</v>
      </c>
      <c r="T111" t="s">
        <v>327</v>
      </c>
      <c r="U111">
        <v>-1.3881856540084388E-2</v>
      </c>
      <c r="V111">
        <v>3.8825448613376836</v>
      </c>
      <c r="W111">
        <v>-8.4159482758620702E-2</v>
      </c>
      <c r="X111">
        <v>9.6280087527352287E-2</v>
      </c>
      <c r="Y111">
        <v>1.8386805843042169</v>
      </c>
      <c r="Z111">
        <v>3.5810810810810816</v>
      </c>
      <c r="AA111">
        <v>3.9076376554174064</v>
      </c>
      <c r="AB111">
        <v>9.5477386934673358</v>
      </c>
      <c r="AC111">
        <v>15.51246537396122</v>
      </c>
      <c r="AD111">
        <v>42.276422764227647</v>
      </c>
      <c r="AE111">
        <v>66.849816849816847</v>
      </c>
      <c r="AF111">
        <v>125</v>
      </c>
      <c r="AG111">
        <v>189.4736842105263</v>
      </c>
      <c r="AH111">
        <v>385.09316770186336</v>
      </c>
      <c r="AI111">
        <v>378.04878048780489</v>
      </c>
      <c r="AJ111">
        <v>521.17999999999995</v>
      </c>
      <c r="AK111">
        <v>0.66827766516289067</v>
      </c>
      <c r="AL111">
        <v>2.4793321445939372E-2</v>
      </c>
    </row>
    <row r="112" spans="1:38">
      <c r="A112">
        <v>35</v>
      </c>
      <c r="B112" t="s">
        <v>327</v>
      </c>
      <c r="C112">
        <v>80.8</v>
      </c>
      <c r="D112">
        <v>30.28</v>
      </c>
      <c r="E112">
        <v>0.37475247524752475</v>
      </c>
      <c r="F112">
        <v>1.8464756411040004</v>
      </c>
      <c r="G112">
        <v>2.880202691013384</v>
      </c>
      <c r="H112">
        <v>0.1812</v>
      </c>
      <c r="I112">
        <v>2.3787657979585872</v>
      </c>
      <c r="J112">
        <v>0.82590222048630579</v>
      </c>
      <c r="K112">
        <v>5.518764</v>
      </c>
      <c r="L112">
        <v>2.3787657958148967</v>
      </c>
      <c r="M112">
        <v>7.3940000000000006E-2</v>
      </c>
      <c r="N112">
        <v>1.6238968008414776</v>
      </c>
      <c r="O112">
        <v>1073.5</v>
      </c>
      <c r="P112">
        <v>2.3787657958148967</v>
      </c>
      <c r="Q112">
        <v>1038.9000000000001</v>
      </c>
      <c r="R112">
        <v>1.6238968008414776</v>
      </c>
      <c r="S112" s="4">
        <v>101.06668424075242</v>
      </c>
      <c r="T112" t="s">
        <v>327</v>
      </c>
      <c r="U112">
        <v>3.7974683544303799E-2</v>
      </c>
      <c r="V112">
        <v>3.7846655791190864</v>
      </c>
      <c r="W112">
        <v>0.10021551724137931</v>
      </c>
      <c r="X112">
        <v>0.37855579868708966</v>
      </c>
      <c r="Y112">
        <v>1.5406292506948964</v>
      </c>
      <c r="Z112">
        <v>2.7027027027027031</v>
      </c>
      <c r="AA112">
        <v>3.6056838365896979</v>
      </c>
      <c r="AB112">
        <v>11.959798994974873</v>
      </c>
      <c r="AC112">
        <v>19.556786703601105</v>
      </c>
      <c r="AD112">
        <v>41.626016260162601</v>
      </c>
      <c r="AE112">
        <v>82.600732600732599</v>
      </c>
      <c r="AF112">
        <v>145.625</v>
      </c>
      <c r="AG112">
        <v>246.15384615384616</v>
      </c>
      <c r="AH112">
        <v>395.6521739130435</v>
      </c>
      <c r="AI112">
        <v>487.80487804878049</v>
      </c>
      <c r="AJ112">
        <v>555.16999999999996</v>
      </c>
      <c r="AK112">
        <v>0.63420047763623122</v>
      </c>
      <c r="AL112">
        <v>3.0228063393892536E-2</v>
      </c>
    </row>
    <row r="113" spans="1:38">
      <c r="A113">
        <v>12</v>
      </c>
      <c r="B113" t="s">
        <v>327</v>
      </c>
      <c r="C113">
        <v>79.3</v>
      </c>
      <c r="D113">
        <v>29.7</v>
      </c>
      <c r="E113">
        <v>0.37452711223203028</v>
      </c>
      <c r="F113">
        <v>1.8424797460120002</v>
      </c>
      <c r="G113">
        <v>3.5400127090689004</v>
      </c>
      <c r="H113">
        <v>0.17829999999999999</v>
      </c>
      <c r="I113">
        <v>3.0237898645515178</v>
      </c>
      <c r="J113">
        <v>0.85417486123851782</v>
      </c>
      <c r="K113">
        <v>5.6085250000000002</v>
      </c>
      <c r="L113">
        <v>3.0237894763419479</v>
      </c>
      <c r="M113">
        <v>7.4980000000000005E-2</v>
      </c>
      <c r="N113">
        <v>1.8407565931987993</v>
      </c>
      <c r="O113">
        <v>1057.7</v>
      </c>
      <c r="P113">
        <v>3.0237894763419479</v>
      </c>
      <c r="Q113">
        <v>1067.0999999999999</v>
      </c>
      <c r="R113">
        <v>1.8407565931987993</v>
      </c>
      <c r="S113" s="4">
        <v>99.717167907985299</v>
      </c>
      <c r="T113" t="s">
        <v>327</v>
      </c>
      <c r="U113">
        <v>2.0253164556962026E-2</v>
      </c>
      <c r="V113">
        <v>4.1272430668841755</v>
      </c>
      <c r="W113">
        <v>-11.853448275862071</v>
      </c>
      <c r="X113">
        <v>0.26258205689277897</v>
      </c>
      <c r="Y113">
        <v>0.84075048790584894</v>
      </c>
      <c r="Z113">
        <v>1.4189189189189189</v>
      </c>
      <c r="AA113">
        <v>3.9076376554174064</v>
      </c>
      <c r="AB113">
        <v>14.070351758793969</v>
      </c>
      <c r="AC113">
        <v>21.05263157894737</v>
      </c>
      <c r="AD113">
        <v>48.780487804878049</v>
      </c>
      <c r="AE113">
        <v>98.717948717948701</v>
      </c>
      <c r="AF113">
        <v>160.625</v>
      </c>
      <c r="AG113">
        <v>240.08097165991902</v>
      </c>
      <c r="AH113">
        <v>447.20496894409939</v>
      </c>
      <c r="AI113">
        <v>532.52032520325201</v>
      </c>
      <c r="AJ113">
        <v>568.55999999999995</v>
      </c>
      <c r="AK113">
        <v>0.87454672712492676</v>
      </c>
      <c r="AL113">
        <v>3.1462869905080959E-2</v>
      </c>
    </row>
    <row r="114" spans="1:38">
      <c r="A114">
        <v>12</v>
      </c>
      <c r="B114" t="s">
        <v>846</v>
      </c>
      <c r="C114">
        <v>77.400000000000006</v>
      </c>
      <c r="D114">
        <v>29.3</v>
      </c>
      <c r="E114">
        <v>0.37855297157622736</v>
      </c>
      <c r="F114">
        <v>1.8549655055400001</v>
      </c>
      <c r="G114">
        <v>4.1026495227433184</v>
      </c>
      <c r="H114">
        <v>0.1797</v>
      </c>
      <c r="I114">
        <v>3.524893502793554</v>
      </c>
      <c r="J114">
        <v>0.85917490228035942</v>
      </c>
      <c r="K114">
        <v>5.5648299999999997</v>
      </c>
      <c r="L114">
        <v>3.5248934300459984</v>
      </c>
      <c r="M114">
        <v>7.4899999999999994E-2</v>
      </c>
      <c r="N114">
        <v>2.099251985929695</v>
      </c>
      <c r="O114">
        <v>1065.3</v>
      </c>
      <c r="P114">
        <v>3.5248934300459984</v>
      </c>
      <c r="Q114">
        <v>1064.9000000000001</v>
      </c>
      <c r="R114">
        <v>2.099251985929695</v>
      </c>
      <c r="S114" s="4">
        <v>100.00938790837401</v>
      </c>
      <c r="T114" t="s">
        <v>846</v>
      </c>
      <c r="U114">
        <v>0</v>
      </c>
      <c r="V114">
        <v>3.8988580750407835</v>
      </c>
      <c r="W114">
        <v>-0.82112068965517249</v>
      </c>
      <c r="X114">
        <v>1.4223194748358863</v>
      </c>
      <c r="Y114">
        <v>3.7179164941747</v>
      </c>
      <c r="Z114">
        <v>6.013513513513514</v>
      </c>
      <c r="AA114">
        <v>2.1136767317939609</v>
      </c>
      <c r="AB114">
        <v>4.0201005025125625</v>
      </c>
      <c r="AC114">
        <v>23.545706371191134</v>
      </c>
      <c r="AD114">
        <v>38.617886178861788</v>
      </c>
      <c r="AE114">
        <v>95.604395604395592</v>
      </c>
      <c r="AF114">
        <v>191.25</v>
      </c>
      <c r="AG114">
        <v>232.79352226720647</v>
      </c>
      <c r="AH114">
        <v>409.93788819875778</v>
      </c>
      <c r="AI114">
        <v>589.43089430894304</v>
      </c>
      <c r="AJ114">
        <v>600.49</v>
      </c>
      <c r="AK114">
        <v>0.42988863681543432</v>
      </c>
      <c r="AL114">
        <v>9.8066088015836741E-3</v>
      </c>
    </row>
    <row r="115" spans="1:38">
      <c r="A115">
        <v>12</v>
      </c>
      <c r="B115" t="s">
        <v>847</v>
      </c>
      <c r="C115">
        <v>86.3</v>
      </c>
      <c r="D115">
        <v>31</v>
      </c>
      <c r="E115">
        <v>0.3592120509849363</v>
      </c>
      <c r="F115">
        <v>1.8397210431060003</v>
      </c>
      <c r="G115">
        <v>3.4261171023134893</v>
      </c>
      <c r="H115">
        <v>0.17730000000000001</v>
      </c>
      <c r="I115">
        <v>2.8553501233855205</v>
      </c>
      <c r="J115">
        <v>0.83340704305099267</v>
      </c>
      <c r="K115">
        <v>5.6401579999999996</v>
      </c>
      <c r="L115">
        <v>2.8553500654303763</v>
      </c>
      <c r="M115">
        <v>7.5289999999999996E-2</v>
      </c>
      <c r="N115">
        <v>1.8934767153697123</v>
      </c>
      <c r="O115">
        <v>1052.2</v>
      </c>
      <c r="P115">
        <v>2.8553500654303763</v>
      </c>
      <c r="Q115">
        <v>1075.4000000000001</v>
      </c>
      <c r="R115">
        <v>1.8934767153697123</v>
      </c>
      <c r="S115" s="4">
        <v>99.282883562936405</v>
      </c>
      <c r="T115" t="s">
        <v>847</v>
      </c>
      <c r="U115">
        <v>-2.5738396624472578E-2</v>
      </c>
      <c r="V115">
        <v>4.6982055464926589</v>
      </c>
      <c r="W115">
        <v>0.86206896551724144</v>
      </c>
      <c r="X115">
        <v>1.0503282275711159</v>
      </c>
      <c r="Y115">
        <v>3.1602992489206936</v>
      </c>
      <c r="Z115">
        <v>5.2702702702702711</v>
      </c>
      <c r="AA115">
        <v>4.2628774422735338</v>
      </c>
      <c r="AB115">
        <v>10.753768844221106</v>
      </c>
      <c r="AC115">
        <v>22.1606648199446</v>
      </c>
      <c r="AD115">
        <v>47.560975609756092</v>
      </c>
      <c r="AE115">
        <v>79.304029304029299</v>
      </c>
      <c r="AF115">
        <v>163.125</v>
      </c>
      <c r="AG115">
        <v>231.57894736842104</v>
      </c>
      <c r="AH115">
        <v>428.57142857142856</v>
      </c>
      <c r="AI115">
        <v>601.6260162601626</v>
      </c>
      <c r="AJ115">
        <v>582.98</v>
      </c>
      <c r="AK115">
        <v>0.56624718335253854</v>
      </c>
      <c r="AL115">
        <v>2.5092127303182582E-2</v>
      </c>
    </row>
    <row r="116" spans="1:38">
      <c r="A116">
        <v>12</v>
      </c>
      <c r="B116" t="s">
        <v>849</v>
      </c>
      <c r="C116">
        <v>83.2</v>
      </c>
      <c r="D116">
        <v>30.4</v>
      </c>
      <c r="E116">
        <v>0.36538461538461536</v>
      </c>
      <c r="F116">
        <v>1.8605402436400005</v>
      </c>
      <c r="G116">
        <v>4.0387491229258359</v>
      </c>
      <c r="H116">
        <v>0.17810000000000001</v>
      </c>
      <c r="I116">
        <v>3.0993454299038037</v>
      </c>
      <c r="J116">
        <v>0.76740231580873997</v>
      </c>
      <c r="K116">
        <v>5.6148230000000003</v>
      </c>
      <c r="L116">
        <v>3.0993456584753836</v>
      </c>
      <c r="M116">
        <v>7.5800000000000006E-2</v>
      </c>
      <c r="N116">
        <v>2.589508135547872</v>
      </c>
      <c r="O116">
        <v>1056.5999999999999</v>
      </c>
      <c r="P116">
        <v>3.0993456584753836</v>
      </c>
      <c r="Q116">
        <v>1088.9000000000001</v>
      </c>
      <c r="R116">
        <v>2.589508135547872</v>
      </c>
      <c r="S116" s="4">
        <v>99.006746626686649</v>
      </c>
      <c r="T116" t="s">
        <v>849</v>
      </c>
      <c r="U116">
        <v>1.3417721518987343E-2</v>
      </c>
      <c r="V116">
        <v>4.1272430668841755</v>
      </c>
      <c r="W116">
        <v>-2.8232758620689657</v>
      </c>
      <c r="X116">
        <v>0.28446389496717722</v>
      </c>
      <c r="Y116">
        <v>2.3719616772133185</v>
      </c>
      <c r="Z116">
        <v>4.4594594594594597</v>
      </c>
      <c r="AA116">
        <v>11.900532859680284</v>
      </c>
      <c r="AB116">
        <v>13.01507537688442</v>
      </c>
      <c r="AC116">
        <v>18.005540166204987</v>
      </c>
      <c r="AD116">
        <v>48.373983739837399</v>
      </c>
      <c r="AE116">
        <v>92.490842490842482</v>
      </c>
      <c r="AF116">
        <v>179.375</v>
      </c>
      <c r="AG116">
        <v>259.10931174089069</v>
      </c>
      <c r="AH116">
        <v>436.6459627329192</v>
      </c>
      <c r="AI116">
        <v>560.97560975609758</v>
      </c>
      <c r="AJ116">
        <v>580.91999999999996</v>
      </c>
      <c r="AK116">
        <v>1.5620752592996812</v>
      </c>
      <c r="AL116">
        <v>2.9806929383760908E-2</v>
      </c>
    </row>
    <row r="117" spans="1:38">
      <c r="A117">
        <v>12</v>
      </c>
      <c r="B117" t="s">
        <v>852</v>
      </c>
      <c r="C117">
        <v>78.400000000000006</v>
      </c>
      <c r="D117">
        <v>29.2</v>
      </c>
      <c r="E117">
        <v>0.3724489795918367</v>
      </c>
      <c r="F117">
        <v>1.8423014095200001</v>
      </c>
      <c r="G117">
        <v>3.7033309980852334</v>
      </c>
      <c r="H117">
        <v>0.1804</v>
      </c>
      <c r="I117">
        <v>2.9735663095619476</v>
      </c>
      <c r="J117">
        <v>0.80294370422179318</v>
      </c>
      <c r="K117">
        <v>5.5432370000000004</v>
      </c>
      <c r="L117">
        <v>2.9735660281466409</v>
      </c>
      <c r="M117">
        <v>7.4099999999999999E-2</v>
      </c>
      <c r="N117">
        <v>2.2073884760089491</v>
      </c>
      <c r="O117">
        <v>1069.2</v>
      </c>
      <c r="P117">
        <v>2.9735660281466409</v>
      </c>
      <c r="Q117">
        <v>1043.3</v>
      </c>
      <c r="R117">
        <v>2.2073884760089491</v>
      </c>
      <c r="S117" s="4">
        <v>100.80135759404168</v>
      </c>
      <c r="T117" t="s">
        <v>852</v>
      </c>
      <c r="U117">
        <v>0</v>
      </c>
      <c r="V117">
        <v>5.7422512234910279</v>
      </c>
      <c r="W117">
        <v>-5.8189655172413799</v>
      </c>
      <c r="X117">
        <v>2.3851203501094091</v>
      </c>
      <c r="Y117">
        <v>3.2195872020817315</v>
      </c>
      <c r="Z117">
        <v>4.0540540540540544</v>
      </c>
      <c r="AA117">
        <v>5.1509769094138536</v>
      </c>
      <c r="AB117">
        <v>14.070351758793969</v>
      </c>
      <c r="AC117">
        <v>20.221606648199444</v>
      </c>
      <c r="AD117">
        <v>55.284552845528452</v>
      </c>
      <c r="AE117">
        <v>90.842490842490832</v>
      </c>
      <c r="AF117">
        <v>131.875</v>
      </c>
      <c r="AG117">
        <v>240.48582995951418</v>
      </c>
      <c r="AH117">
        <v>477.63975155279508</v>
      </c>
      <c r="AI117">
        <v>654.47154471544718</v>
      </c>
      <c r="AJ117">
        <v>612.85</v>
      </c>
      <c r="AK117">
        <v>0.682012536999417</v>
      </c>
      <c r="AL117">
        <v>2.9458083656252649E-2</v>
      </c>
    </row>
    <row r="118" spans="1:38">
      <c r="A118">
        <v>12</v>
      </c>
      <c r="B118" t="s">
        <v>853</v>
      </c>
      <c r="C118">
        <v>78.599999999999994</v>
      </c>
      <c r="D118">
        <v>30.2</v>
      </c>
      <c r="E118">
        <v>0.38422391857506361</v>
      </c>
      <c r="F118">
        <v>1.8433584735800004</v>
      </c>
      <c r="G118">
        <v>3.5226942917880542</v>
      </c>
      <c r="H118">
        <v>0.17810000000000001</v>
      </c>
      <c r="I118">
        <v>2.9535076446535151</v>
      </c>
      <c r="J118">
        <v>0.83842292291403164</v>
      </c>
      <c r="K118">
        <v>5.6148230000000003</v>
      </c>
      <c r="L118">
        <v>2.9535078052558723</v>
      </c>
      <c r="M118">
        <v>7.51E-2</v>
      </c>
      <c r="N118">
        <v>1.9199394954970288</v>
      </c>
      <c r="O118">
        <v>1056.5999999999999</v>
      </c>
      <c r="P118">
        <v>2.9535078052558723</v>
      </c>
      <c r="Q118">
        <v>1070.3</v>
      </c>
      <c r="R118">
        <v>1.9199394954970288</v>
      </c>
      <c r="S118" s="4">
        <v>99.575911789652253</v>
      </c>
      <c r="T118" t="s">
        <v>853</v>
      </c>
      <c r="U118">
        <v>-5.4852320675105488E-3</v>
      </c>
      <c r="V118">
        <v>5.1386623164763456</v>
      </c>
      <c r="W118">
        <v>0</v>
      </c>
      <c r="X118">
        <v>0.19693654266958424</v>
      </c>
      <c r="Y118">
        <v>2.0241439470104678</v>
      </c>
      <c r="Z118">
        <v>3.8513513513513513</v>
      </c>
      <c r="AA118">
        <v>5.5062166962699823</v>
      </c>
      <c r="AB118">
        <v>8.1909547738693451</v>
      </c>
      <c r="AC118">
        <v>21.329639889196677</v>
      </c>
      <c r="AD118">
        <v>52.032520325203258</v>
      </c>
      <c r="AE118">
        <v>100.54945054945055</v>
      </c>
      <c r="AF118">
        <v>158.75</v>
      </c>
      <c r="AG118">
        <v>255.06072874493927</v>
      </c>
      <c r="AH118">
        <v>463.35403726708068</v>
      </c>
      <c r="AI118">
        <v>565.04065040650403</v>
      </c>
      <c r="AJ118">
        <v>598.42999999999995</v>
      </c>
      <c r="AK118">
        <v>0.98034618888095548</v>
      </c>
      <c r="AL118">
        <v>1.7677529739852073E-2</v>
      </c>
    </row>
    <row r="119" spans="1:38">
      <c r="A119">
        <v>12</v>
      </c>
      <c r="B119" t="s">
        <v>855</v>
      </c>
      <c r="C119">
        <v>80.400000000000006</v>
      </c>
      <c r="D119">
        <v>29.7</v>
      </c>
      <c r="E119">
        <v>0.36940298507462682</v>
      </c>
      <c r="F119">
        <v>1.85227392</v>
      </c>
      <c r="G119">
        <v>3.8259127678169094</v>
      </c>
      <c r="H119">
        <v>0.1792</v>
      </c>
      <c r="I119">
        <v>3.2837728396617205</v>
      </c>
      <c r="J119">
        <v>0.85829788574491273</v>
      </c>
      <c r="K119">
        <v>5.5803570000000002</v>
      </c>
      <c r="L119">
        <v>3.2837726198307426</v>
      </c>
      <c r="M119">
        <v>7.4999999999999997E-2</v>
      </c>
      <c r="N119">
        <v>1.9632739096836296</v>
      </c>
      <c r="O119">
        <v>1062.5999999999999</v>
      </c>
      <c r="P119">
        <v>3.2837726198307426</v>
      </c>
      <c r="Q119">
        <v>1067.5999999999999</v>
      </c>
      <c r="R119">
        <v>1.9632739096836296</v>
      </c>
      <c r="S119" s="4">
        <v>99.849652320992277</v>
      </c>
      <c r="T119" t="s">
        <v>855</v>
      </c>
      <c r="U119">
        <v>-2.0253164556962026E-2</v>
      </c>
      <c r="V119">
        <v>3.9641109298531814</v>
      </c>
      <c r="W119">
        <v>0.32327586206896552</v>
      </c>
      <c r="X119">
        <v>1.2691466083150984</v>
      </c>
      <c r="Y119">
        <v>2.5602489798332249</v>
      </c>
      <c r="Z119">
        <v>3.8513513513513513</v>
      </c>
      <c r="AA119">
        <v>2.8419182948490231</v>
      </c>
      <c r="AB119">
        <v>10.552763819095476</v>
      </c>
      <c r="AC119">
        <v>23.545706371191134</v>
      </c>
      <c r="AD119">
        <v>52.439024390243908</v>
      </c>
      <c r="AE119">
        <v>80.402930402930394</v>
      </c>
      <c r="AF119">
        <v>165.625</v>
      </c>
      <c r="AG119">
        <v>268.82591093117406</v>
      </c>
      <c r="AH119">
        <v>442.85714285714283</v>
      </c>
      <c r="AI119">
        <v>524.39024390243901</v>
      </c>
      <c r="AJ119">
        <v>573.70999999999992</v>
      </c>
      <c r="AK119">
        <v>0.44578136376191585</v>
      </c>
      <c r="AL119">
        <v>2.3828821526989785E-2</v>
      </c>
    </row>
    <row r="120" spans="1:38">
      <c r="A120">
        <v>12</v>
      </c>
      <c r="B120" t="s">
        <v>856</v>
      </c>
      <c r="C120">
        <v>79.599999999999994</v>
      </c>
      <c r="D120">
        <v>30.1</v>
      </c>
      <c r="E120">
        <v>0.37814070351758799</v>
      </c>
      <c r="F120">
        <v>1.8483654015200002</v>
      </c>
      <c r="G120">
        <v>3.7346939429448933</v>
      </c>
      <c r="H120">
        <v>0.17929999999999999</v>
      </c>
      <c r="I120">
        <v>2.945743772946241</v>
      </c>
      <c r="J120">
        <v>0.78875105107634425</v>
      </c>
      <c r="K120">
        <v>5.5772449999999996</v>
      </c>
      <c r="L120">
        <v>2.9457439860018995</v>
      </c>
      <c r="M120">
        <v>7.4800000000000005E-2</v>
      </c>
      <c r="N120">
        <v>2.2957640278603804</v>
      </c>
      <c r="O120">
        <v>1063.0999999999999</v>
      </c>
      <c r="P120">
        <v>2.9457439860018995</v>
      </c>
      <c r="Q120">
        <v>1062.2</v>
      </c>
      <c r="R120">
        <v>2.2957640278603804</v>
      </c>
      <c r="S120" s="4">
        <v>100.02822732404968</v>
      </c>
      <c r="T120" t="s">
        <v>856</v>
      </c>
      <c r="U120">
        <v>-1.4345991561181435E-2</v>
      </c>
      <c r="V120">
        <v>4.1924959216965743</v>
      </c>
      <c r="W120">
        <v>0</v>
      </c>
      <c r="X120">
        <v>1.2691466083150984</v>
      </c>
      <c r="Y120">
        <v>0.56700573658998166</v>
      </c>
      <c r="Z120">
        <v>-0.13513513513513514</v>
      </c>
      <c r="AA120">
        <v>6.2166962699822372</v>
      </c>
      <c r="AB120">
        <v>12.060301507537687</v>
      </c>
      <c r="AC120">
        <v>19.667590027700829</v>
      </c>
      <c r="AD120">
        <v>62.601626016260163</v>
      </c>
      <c r="AE120">
        <v>95.054945054945051</v>
      </c>
      <c r="AF120">
        <v>167.5</v>
      </c>
      <c r="AG120">
        <v>287.04453441295544</v>
      </c>
      <c r="AH120">
        <v>468.94409937888196</v>
      </c>
      <c r="AI120">
        <v>569.10569105691059</v>
      </c>
      <c r="AJ120">
        <v>609.76</v>
      </c>
      <c r="AL120">
        <v>2.5717993943226065E-2</v>
      </c>
    </row>
    <row r="121" spans="1:38">
      <c r="A121">
        <v>12</v>
      </c>
      <c r="B121" t="s">
        <v>858</v>
      </c>
      <c r="C121">
        <v>82.1</v>
      </c>
      <c r="D121">
        <v>29.9</v>
      </c>
      <c r="E121">
        <v>0.36419001218026797</v>
      </c>
      <c r="F121">
        <v>1.8091920132000003</v>
      </c>
      <c r="G121">
        <v>3.6790019535732452</v>
      </c>
      <c r="H121">
        <v>0.17549999999999999</v>
      </c>
      <c r="I121">
        <v>3.0818432883441522</v>
      </c>
      <c r="J121">
        <v>0.8376846023011485</v>
      </c>
      <c r="K121">
        <v>5.6980060000000003</v>
      </c>
      <c r="L121">
        <v>3.0818435878652006</v>
      </c>
      <c r="M121">
        <v>7.4800000000000005E-2</v>
      </c>
      <c r="N121">
        <v>2.0093026950869937</v>
      </c>
      <c r="O121">
        <v>1042.3</v>
      </c>
      <c r="P121">
        <v>3.0818435878652006</v>
      </c>
      <c r="Q121">
        <v>1062.2</v>
      </c>
      <c r="R121">
        <v>2.0093026950869937</v>
      </c>
      <c r="S121" s="4">
        <v>99.380244088482073</v>
      </c>
      <c r="T121" t="s">
        <v>858</v>
      </c>
      <c r="U121">
        <v>3.6582278481012663E-2</v>
      </c>
      <c r="V121">
        <v>4.6818923327895599</v>
      </c>
      <c r="W121">
        <v>0.11853448275862069</v>
      </c>
      <c r="X121">
        <v>-0.65426695842450766</v>
      </c>
      <c r="Y121">
        <v>0.41610976403098948</v>
      </c>
      <c r="Z121">
        <v>1.4864864864864866</v>
      </c>
      <c r="AA121">
        <v>6.0390763765541742</v>
      </c>
      <c r="AB121">
        <v>8.4422110552763812</v>
      </c>
      <c r="AC121">
        <v>19.113573407202214</v>
      </c>
      <c r="AD121">
        <v>51.219512195121951</v>
      </c>
      <c r="AE121">
        <v>98.534798534798526</v>
      </c>
      <c r="AF121">
        <v>168.125</v>
      </c>
      <c r="AG121">
        <v>268.0161943319838</v>
      </c>
      <c r="AH121">
        <v>418.63354037267084</v>
      </c>
      <c r="AI121">
        <v>582.52032520325201</v>
      </c>
      <c r="AJ121">
        <v>634.48</v>
      </c>
      <c r="AK121">
        <v>1.7047548584002146</v>
      </c>
      <c r="AL121">
        <v>2.0166112461416873E-2</v>
      </c>
    </row>
    <row r="122" spans="1:38">
      <c r="A122">
        <v>12</v>
      </c>
      <c r="B122" t="s">
        <v>860</v>
      </c>
      <c r="C122">
        <v>77.8</v>
      </c>
      <c r="D122">
        <v>29.7</v>
      </c>
      <c r="E122">
        <v>0.38174807197943444</v>
      </c>
      <c r="F122">
        <v>1.8993525487999998</v>
      </c>
      <c r="G122">
        <v>3.6237294343673421</v>
      </c>
      <c r="H122">
        <v>0.184</v>
      </c>
      <c r="I122">
        <v>2.8835004194879432</v>
      </c>
      <c r="J122">
        <v>0.79572729468732162</v>
      </c>
      <c r="K122">
        <v>5.4347830000000004</v>
      </c>
      <c r="L122">
        <v>2.8835003615873078</v>
      </c>
      <c r="M122">
        <v>7.4899999999999994E-2</v>
      </c>
      <c r="N122">
        <v>2.1947301301784492</v>
      </c>
      <c r="O122">
        <v>1088.8</v>
      </c>
      <c r="P122">
        <v>2.8835003615873078</v>
      </c>
      <c r="Q122">
        <v>1064.9000000000001</v>
      </c>
      <c r="R122">
        <v>2.1947301301784492</v>
      </c>
      <c r="S122" s="4">
        <v>100.73087242113053</v>
      </c>
      <c r="T122" t="s">
        <v>860</v>
      </c>
      <c r="U122">
        <v>0</v>
      </c>
      <c r="V122">
        <v>4.632952691680261</v>
      </c>
      <c r="W122">
        <v>-1.0775862068965518</v>
      </c>
      <c r="X122">
        <v>0</v>
      </c>
      <c r="Y122">
        <v>-0.20270270270270271</v>
      </c>
      <c r="Z122">
        <v>-0.40540540540540543</v>
      </c>
      <c r="AA122">
        <v>2.3090586145648313</v>
      </c>
      <c r="AB122">
        <v>10.552763819095476</v>
      </c>
      <c r="AC122">
        <v>24.099722991689749</v>
      </c>
      <c r="AD122">
        <v>54.065040650406509</v>
      </c>
      <c r="AE122">
        <v>91.575091575091577</v>
      </c>
      <c r="AF122">
        <v>157.5</v>
      </c>
      <c r="AG122">
        <v>285.82995951417001</v>
      </c>
      <c r="AH122">
        <v>505.59006211180127</v>
      </c>
      <c r="AI122">
        <v>577.23577235772359</v>
      </c>
      <c r="AJ122">
        <v>584.01</v>
      </c>
      <c r="AL122">
        <v>2.0872174138505794E-2</v>
      </c>
    </row>
    <row r="123" spans="1:38">
      <c r="A123">
        <v>12</v>
      </c>
      <c r="B123" t="s">
        <v>861</v>
      </c>
      <c r="C123">
        <v>84.7</v>
      </c>
      <c r="D123">
        <v>31.5</v>
      </c>
      <c r="E123">
        <v>0.37190082644628097</v>
      </c>
      <c r="F123">
        <v>1.8266268171080002</v>
      </c>
      <c r="G123">
        <v>3.7254316794179458</v>
      </c>
      <c r="H123">
        <v>0.17860000000000001</v>
      </c>
      <c r="I123">
        <v>3.1714870348665789</v>
      </c>
      <c r="J123">
        <v>0.85130725987762201</v>
      </c>
      <c r="K123">
        <v>5.5991039999999996</v>
      </c>
      <c r="L123">
        <v>3.1714874163099021</v>
      </c>
      <c r="M123">
        <v>7.4209999999999998E-2</v>
      </c>
      <c r="N123">
        <v>1.9546127968689893</v>
      </c>
      <c r="O123">
        <v>1059.3</v>
      </c>
      <c r="P123">
        <v>3.1714874163099021</v>
      </c>
      <c r="Q123">
        <v>1046.3</v>
      </c>
      <c r="R123">
        <v>1.9546127968689893</v>
      </c>
      <c r="S123" s="4">
        <v>100.39806653397783</v>
      </c>
      <c r="T123" t="s">
        <v>861</v>
      </c>
      <c r="U123">
        <v>0</v>
      </c>
      <c r="V123">
        <v>4.1924959216965743</v>
      </c>
      <c r="W123">
        <v>-0.61206896551724144</v>
      </c>
      <c r="X123">
        <v>0.52516411378555794</v>
      </c>
      <c r="Y123">
        <v>2.3571766514873738</v>
      </c>
      <c r="Z123">
        <v>4.1891891891891895</v>
      </c>
      <c r="AA123">
        <v>9.5914742451154531</v>
      </c>
      <c r="AB123">
        <v>18.592964824120603</v>
      </c>
      <c r="AC123">
        <v>24.930747922437675</v>
      </c>
      <c r="AD123">
        <v>51.626016260162601</v>
      </c>
      <c r="AE123">
        <v>97.61904761904762</v>
      </c>
      <c r="AF123">
        <v>154.375</v>
      </c>
      <c r="AG123">
        <v>296.35627530364371</v>
      </c>
      <c r="AH123">
        <v>488.1987577639751</v>
      </c>
      <c r="AI123">
        <v>565.04065040650403</v>
      </c>
      <c r="AJ123">
        <v>576.79999999999995</v>
      </c>
      <c r="AK123">
        <v>1.0867910521420359</v>
      </c>
      <c r="AL123">
        <v>3.8084826166455692E-2</v>
      </c>
    </row>
    <row r="124" spans="1:38">
      <c r="A124">
        <v>15</v>
      </c>
      <c r="B124" t="s">
        <v>683</v>
      </c>
      <c r="C124">
        <v>80.099999999999994</v>
      </c>
      <c r="D124">
        <v>29.8</v>
      </c>
      <c r="E124">
        <v>0.37203495630461925</v>
      </c>
      <c r="F124">
        <v>2.2110351223360003</v>
      </c>
      <c r="G124">
        <v>5.828652973879846</v>
      </c>
      <c r="H124">
        <v>0.214</v>
      </c>
      <c r="I124">
        <v>5.6312983876069511</v>
      </c>
      <c r="J124">
        <v>0.96614061822563335</v>
      </c>
      <c r="K124">
        <v>4.6728969999999999</v>
      </c>
      <c r="L124">
        <v>5.6312995559768755</v>
      </c>
      <c r="M124">
        <v>7.4968000000000007E-2</v>
      </c>
      <c r="N124">
        <v>1.503886285479632</v>
      </c>
      <c r="O124">
        <v>1250.0999999999999</v>
      </c>
      <c r="P124">
        <v>5.6312995559768755</v>
      </c>
      <c r="Q124">
        <v>1066.7</v>
      </c>
      <c r="R124">
        <v>1.503886285479632</v>
      </c>
      <c r="S124" s="4">
        <v>105.53820177289994</v>
      </c>
      <c r="T124" t="s">
        <v>683</v>
      </c>
      <c r="U124">
        <v>0</v>
      </c>
      <c r="V124">
        <v>3.5399673735725936</v>
      </c>
      <c r="W124">
        <v>0</v>
      </c>
      <c r="X124">
        <v>0.24070021881838075</v>
      </c>
      <c r="Y124">
        <v>0.12035010940919037</v>
      </c>
      <c r="Z124">
        <v>0</v>
      </c>
      <c r="AA124">
        <v>6.5719360568383651</v>
      </c>
      <c r="AB124">
        <v>10.351758793969848</v>
      </c>
      <c r="AC124">
        <v>26.869806094182824</v>
      </c>
      <c r="AD124">
        <v>34.959349593495936</v>
      </c>
      <c r="AE124">
        <v>84.981684981684978</v>
      </c>
      <c r="AF124">
        <v>148.75</v>
      </c>
      <c r="AG124">
        <v>251.41700404858301</v>
      </c>
      <c r="AH124">
        <v>420.49689440993791</v>
      </c>
      <c r="AI124">
        <v>414.63414634146341</v>
      </c>
      <c r="AJ124">
        <v>569.58999999999992</v>
      </c>
      <c r="AL124">
        <v>2.4617919731597424E-2</v>
      </c>
    </row>
    <row r="125" spans="1:38">
      <c r="A125">
        <v>35</v>
      </c>
      <c r="B125" t="s">
        <v>683</v>
      </c>
      <c r="C125">
        <v>79.7</v>
      </c>
      <c r="D125">
        <v>30</v>
      </c>
      <c r="E125">
        <v>0.37641154328732745</v>
      </c>
      <c r="F125">
        <v>1.8482873965320004</v>
      </c>
      <c r="G125">
        <v>2.9305377057796989</v>
      </c>
      <c r="H125">
        <v>0.17860000000000001</v>
      </c>
      <c r="I125">
        <v>2.3961301149549983</v>
      </c>
      <c r="J125">
        <v>0.81764179666730608</v>
      </c>
      <c r="K125">
        <v>5.5991039999999996</v>
      </c>
      <c r="L125">
        <v>2.3961301165252795</v>
      </c>
      <c r="M125">
        <v>7.5090000000000004E-2</v>
      </c>
      <c r="N125">
        <v>1.687190480414789</v>
      </c>
      <c r="O125">
        <v>1059.3</v>
      </c>
      <c r="P125">
        <v>2.3961301165252795</v>
      </c>
      <c r="Q125">
        <v>1070</v>
      </c>
      <c r="R125">
        <v>1.687190480414789</v>
      </c>
      <c r="S125" s="4">
        <v>99.668805630304291</v>
      </c>
      <c r="T125" t="s">
        <v>683</v>
      </c>
      <c r="U125">
        <v>1.8270042194092825E-2</v>
      </c>
      <c r="V125">
        <v>3.735725938009788</v>
      </c>
      <c r="W125">
        <v>5.1724137931034482E-2</v>
      </c>
      <c r="X125">
        <v>0.16192560175054704</v>
      </c>
      <c r="Y125">
        <v>1.2633952333077061</v>
      </c>
      <c r="Z125">
        <v>2.3648648648648649</v>
      </c>
      <c r="AA125">
        <v>3.1083481349911186</v>
      </c>
      <c r="AB125">
        <v>10.050251256281406</v>
      </c>
      <c r="AC125">
        <v>23.268698060941826</v>
      </c>
      <c r="AD125">
        <v>42.276422764227647</v>
      </c>
      <c r="AE125">
        <v>80.586080586080584</v>
      </c>
      <c r="AF125">
        <v>136.25</v>
      </c>
      <c r="AG125">
        <v>226.72064777327935</v>
      </c>
      <c r="AH125">
        <v>382.60869565217394</v>
      </c>
      <c r="AI125">
        <v>475.60975609756093</v>
      </c>
      <c r="AJ125">
        <v>536.63</v>
      </c>
      <c r="AK125">
        <v>0.63758490979047877</v>
      </c>
      <c r="AL125">
        <v>2.6267702147099128E-2</v>
      </c>
    </row>
    <row r="126" spans="1:38">
      <c r="A126">
        <v>35</v>
      </c>
      <c r="B126" t="s">
        <v>683</v>
      </c>
      <c r="C126">
        <v>80.2</v>
      </c>
      <c r="D126">
        <v>30.2</v>
      </c>
      <c r="E126">
        <v>0.37655860349127179</v>
      </c>
      <c r="F126">
        <v>1.8603451484792004</v>
      </c>
      <c r="G126">
        <v>2.8540224908424494</v>
      </c>
      <c r="H126">
        <v>0.17924000000000001</v>
      </c>
      <c r="I126">
        <v>2.3429062137947017</v>
      </c>
      <c r="J126">
        <v>0.82091371785340184</v>
      </c>
      <c r="K126">
        <v>5.5791120000000003</v>
      </c>
      <c r="L126">
        <v>2.3429062079958132</v>
      </c>
      <c r="M126">
        <v>7.5310000000000002E-2</v>
      </c>
      <c r="N126">
        <v>1.6297959539760534</v>
      </c>
      <c r="O126">
        <v>1062.8</v>
      </c>
      <c r="P126">
        <v>2.3429062079958132</v>
      </c>
      <c r="Q126">
        <v>1075.9000000000001</v>
      </c>
      <c r="R126">
        <v>1.6297959539760534</v>
      </c>
      <c r="S126" s="4">
        <v>99.596105368706134</v>
      </c>
      <c r="T126" t="s">
        <v>683</v>
      </c>
      <c r="U126">
        <v>-3.8227848101265825E-4</v>
      </c>
      <c r="V126">
        <v>3.8499184339314843</v>
      </c>
      <c r="W126">
        <v>0.10237068965517242</v>
      </c>
      <c r="X126">
        <v>0.6345733041575492</v>
      </c>
      <c r="Y126">
        <v>1.3308001655922883</v>
      </c>
      <c r="Z126">
        <v>2.0270270270270272</v>
      </c>
      <c r="AA126">
        <v>3.7300177619893424</v>
      </c>
      <c r="AB126">
        <v>11.306532663316583</v>
      </c>
      <c r="AC126">
        <v>20.969529085872576</v>
      </c>
      <c r="AD126">
        <v>39.1869918699187</v>
      </c>
      <c r="AE126">
        <v>74.54212454212454</v>
      </c>
      <c r="AF126">
        <v>131.875</v>
      </c>
      <c r="AG126">
        <v>223.88663967611336</v>
      </c>
      <c r="AH126">
        <v>390.06211180124222</v>
      </c>
      <c r="AI126">
        <v>468.29268292682923</v>
      </c>
      <c r="AJ126">
        <v>543.83999999999992</v>
      </c>
      <c r="AK126">
        <v>0.77914162962038924</v>
      </c>
      <c r="AL126">
        <v>2.8986492974426271E-2</v>
      </c>
    </row>
    <row r="127" spans="1:38">
      <c r="A127">
        <v>12</v>
      </c>
      <c r="B127" t="s">
        <v>683</v>
      </c>
      <c r="C127">
        <v>80</v>
      </c>
      <c r="D127">
        <v>30</v>
      </c>
      <c r="E127">
        <v>0.375</v>
      </c>
      <c r="F127">
        <v>1.8442041248280003</v>
      </c>
      <c r="G127">
        <v>3.2504052880188055</v>
      </c>
      <c r="H127">
        <v>0.1794</v>
      </c>
      <c r="I127">
        <v>2.6064988058126328</v>
      </c>
      <c r="J127">
        <v>0.80189963246132667</v>
      </c>
      <c r="K127">
        <v>5.5741360000000002</v>
      </c>
      <c r="L127">
        <v>2.6064987819121641</v>
      </c>
      <c r="M127">
        <v>7.4590000000000004E-2</v>
      </c>
      <c r="N127">
        <v>1.9419831388758078</v>
      </c>
      <c r="O127">
        <v>1063.7</v>
      </c>
      <c r="P127">
        <v>2.6064987819121641</v>
      </c>
      <c r="Q127">
        <v>1056.5999999999999</v>
      </c>
      <c r="R127">
        <v>1.9419831388758078</v>
      </c>
      <c r="S127" s="4">
        <v>100.21669493122292</v>
      </c>
      <c r="T127" t="s">
        <v>683</v>
      </c>
      <c r="U127">
        <v>-1.3502109704641352</v>
      </c>
      <c r="V127">
        <v>4.632952691680261</v>
      </c>
      <c r="W127">
        <v>-3.771551724137931</v>
      </c>
      <c r="X127">
        <v>0.43763676148796499</v>
      </c>
      <c r="Y127">
        <v>1.9417913537169555</v>
      </c>
      <c r="Z127">
        <v>3.4459459459459461</v>
      </c>
      <c r="AA127">
        <v>4.6181172291296626</v>
      </c>
      <c r="AB127">
        <v>18.090452261306531</v>
      </c>
      <c r="AC127">
        <v>27.700831024930746</v>
      </c>
      <c r="AD127">
        <v>43.08943089430894</v>
      </c>
      <c r="AE127">
        <v>93.040293040293037</v>
      </c>
      <c r="AF127">
        <v>155</v>
      </c>
      <c r="AG127">
        <v>268.42105263157896</v>
      </c>
      <c r="AH127">
        <v>414.90683229813664</v>
      </c>
      <c r="AI127">
        <v>495.93495934959344</v>
      </c>
      <c r="AJ127">
        <v>543.83999999999992</v>
      </c>
      <c r="AK127">
        <v>0.58490591136035863</v>
      </c>
      <c r="AL127">
        <v>4.3601239731592092E-2</v>
      </c>
    </row>
    <row r="128" spans="1:38">
      <c r="A128">
        <v>12</v>
      </c>
      <c r="B128" t="s">
        <v>862</v>
      </c>
      <c r="C128">
        <v>77</v>
      </c>
      <c r="D128">
        <v>28.6</v>
      </c>
      <c r="E128">
        <v>0.37142857142857144</v>
      </c>
      <c r="F128">
        <v>1.8069510925200003</v>
      </c>
      <c r="G128">
        <v>3.9089570605334125</v>
      </c>
      <c r="H128">
        <v>0.1767</v>
      </c>
      <c r="I128">
        <v>3.2271420109767948</v>
      </c>
      <c r="J128">
        <v>0.82557622429764477</v>
      </c>
      <c r="K128">
        <v>5.6593099999999996</v>
      </c>
      <c r="L128">
        <v>3.2271414056134997</v>
      </c>
      <c r="M128">
        <v>7.4200000000000002E-2</v>
      </c>
      <c r="N128">
        <v>2.2057877826487897</v>
      </c>
      <c r="O128">
        <v>1048.9000000000001</v>
      </c>
      <c r="P128">
        <v>3.2271414056134997</v>
      </c>
      <c r="Q128">
        <v>1046</v>
      </c>
      <c r="R128">
        <v>2.2057877826487897</v>
      </c>
      <c r="S128" s="4">
        <v>100.08587786259542</v>
      </c>
      <c r="T128" t="s">
        <v>862</v>
      </c>
      <c r="U128">
        <v>-1.3080168776371309E-2</v>
      </c>
      <c r="V128">
        <v>3.8825448613376836</v>
      </c>
      <c r="W128">
        <v>-0.19396551724137931</v>
      </c>
      <c r="X128">
        <v>-0.41575492341356673</v>
      </c>
      <c r="Y128">
        <v>-7.2742326571648225E-2</v>
      </c>
      <c r="Z128">
        <v>0.27027027027027029</v>
      </c>
      <c r="AA128">
        <v>5.1509769094138536</v>
      </c>
      <c r="AB128">
        <v>6.683417085427136</v>
      </c>
      <c r="AC128">
        <v>23.822714681440441</v>
      </c>
      <c r="AD128">
        <v>42.276422764227647</v>
      </c>
      <c r="AE128">
        <v>83.333333333333329</v>
      </c>
      <c r="AF128">
        <v>138.125</v>
      </c>
      <c r="AG128">
        <v>231.17408906882591</v>
      </c>
      <c r="AH128">
        <v>432.2981366459627</v>
      </c>
      <c r="AI128">
        <v>528.45528455284557</v>
      </c>
      <c r="AJ128">
        <v>582.98</v>
      </c>
      <c r="AK128">
        <v>3.8325795928469342</v>
      </c>
      <c r="AL128">
        <v>1.5460203315427716E-2</v>
      </c>
    </row>
    <row r="129" spans="1:38">
      <c r="A129">
        <v>12</v>
      </c>
      <c r="B129" t="s">
        <v>840</v>
      </c>
      <c r="C129">
        <v>80.2</v>
      </c>
      <c r="D129">
        <v>29.8</v>
      </c>
      <c r="E129">
        <v>0.371571072319202</v>
      </c>
      <c r="F129">
        <v>1.7937536408400003</v>
      </c>
      <c r="G129">
        <v>3.5945670411073753</v>
      </c>
      <c r="H129">
        <v>0.1862</v>
      </c>
      <c r="I129">
        <v>2.9367077593895372</v>
      </c>
      <c r="J129">
        <v>0.81698511275639696</v>
      </c>
      <c r="K129">
        <v>5.3705689999999997</v>
      </c>
      <c r="L129">
        <v>2.9367078308945329</v>
      </c>
      <c r="M129">
        <v>6.9900000000000004E-2</v>
      </c>
      <c r="N129">
        <v>2.072838572816686</v>
      </c>
      <c r="O129">
        <v>1100.8</v>
      </c>
      <c r="P129">
        <v>2.9367078308945329</v>
      </c>
      <c r="Q129">
        <v>924.5</v>
      </c>
      <c r="R129">
        <v>2.072838572816686</v>
      </c>
      <c r="S129" s="4">
        <v>105.52147239263803</v>
      </c>
      <c r="T129" t="s">
        <v>840</v>
      </c>
      <c r="U129">
        <v>0</v>
      </c>
      <c r="V129">
        <v>3.9314845024469824</v>
      </c>
      <c r="W129">
        <v>-0.2413793103448276</v>
      </c>
      <c r="X129">
        <v>1.4660831509846828</v>
      </c>
      <c r="Y129">
        <v>1.5776361700869361</v>
      </c>
      <c r="Z129">
        <v>1.6891891891891893</v>
      </c>
      <c r="AA129">
        <v>6.9271758436944939</v>
      </c>
      <c r="AB129">
        <v>15.075376884422109</v>
      </c>
      <c r="AC129">
        <v>18.005540166204987</v>
      </c>
      <c r="AD129">
        <v>42.276422764227647</v>
      </c>
      <c r="AE129">
        <v>93.406593406593402</v>
      </c>
      <c r="AF129">
        <v>148.75</v>
      </c>
      <c r="AG129">
        <v>225.10121457489876</v>
      </c>
      <c r="AH129">
        <v>323.6024844720497</v>
      </c>
      <c r="AI129">
        <v>459.34959349593498</v>
      </c>
      <c r="AJ129">
        <v>546.92999999999995</v>
      </c>
      <c r="AK129">
        <v>1.3727232086967713</v>
      </c>
      <c r="AL129">
        <v>4.6586097473933961E-2</v>
      </c>
    </row>
    <row r="130" spans="1:38">
      <c r="A130">
        <v>15</v>
      </c>
      <c r="B130" t="s">
        <v>328</v>
      </c>
      <c r="C130">
        <v>79.8</v>
      </c>
      <c r="D130">
        <v>30</v>
      </c>
      <c r="E130">
        <v>0.37593984962406019</v>
      </c>
      <c r="F130">
        <v>3.0416983872000003</v>
      </c>
      <c r="G130">
        <v>4.8410532304666631</v>
      </c>
      <c r="H130">
        <v>0.3135</v>
      </c>
      <c r="I130">
        <v>3.7285293954219751</v>
      </c>
      <c r="J130">
        <v>0.77018971242804446</v>
      </c>
      <c r="K130">
        <v>3.1897929999999999</v>
      </c>
      <c r="L130">
        <v>3.7285291376569676</v>
      </c>
      <c r="M130">
        <v>7.0400000000000004E-2</v>
      </c>
      <c r="N130">
        <v>3.0876957310729227</v>
      </c>
      <c r="O130">
        <v>1757.9</v>
      </c>
      <c r="P130">
        <v>3.7285291376569676</v>
      </c>
      <c r="Q130">
        <v>939.1</v>
      </c>
      <c r="R130">
        <v>3.0876957310729227</v>
      </c>
      <c r="S130" s="4">
        <v>123.96163881249561</v>
      </c>
      <c r="T130" t="s">
        <v>328</v>
      </c>
      <c r="U130">
        <v>0</v>
      </c>
      <c r="V130">
        <v>4.3719412724306688</v>
      </c>
      <c r="W130">
        <v>0</v>
      </c>
      <c r="X130">
        <v>0</v>
      </c>
      <c r="Y130">
        <v>0</v>
      </c>
      <c r="Z130">
        <v>0</v>
      </c>
      <c r="AA130">
        <v>4.2628774422735338</v>
      </c>
      <c r="AB130">
        <v>7.7889447236180906</v>
      </c>
      <c r="AC130">
        <v>21.329639889196677</v>
      </c>
      <c r="AD130">
        <v>40.243902439024396</v>
      </c>
      <c r="AE130">
        <v>71.245421245421241</v>
      </c>
      <c r="AF130">
        <v>135.625</v>
      </c>
      <c r="AG130">
        <v>221.05263157894737</v>
      </c>
      <c r="AH130">
        <v>347.20496894409933</v>
      </c>
      <c r="AI130">
        <v>408.13008130081295</v>
      </c>
      <c r="AJ130">
        <v>522.20999999999992</v>
      </c>
      <c r="AL130">
        <v>2.2433275500939404E-2</v>
      </c>
    </row>
    <row r="131" spans="1:38">
      <c r="A131">
        <v>35</v>
      </c>
      <c r="B131" t="s">
        <v>328</v>
      </c>
      <c r="C131">
        <v>79.8</v>
      </c>
      <c r="D131">
        <v>30</v>
      </c>
      <c r="E131">
        <v>0.37593984962406019</v>
      </c>
      <c r="F131">
        <v>1.839259214988</v>
      </c>
      <c r="G131">
        <v>2.9081672519277033</v>
      </c>
      <c r="H131">
        <v>0.1794</v>
      </c>
      <c r="I131">
        <v>2.3952916917029734</v>
      </c>
      <c r="J131">
        <v>0.82364303157434771</v>
      </c>
      <c r="K131">
        <v>5.5741360000000002</v>
      </c>
      <c r="L131">
        <v>2.3952916885194706</v>
      </c>
      <c r="M131">
        <v>7.4389999999999998E-2</v>
      </c>
      <c r="N131">
        <v>1.6492466391790641</v>
      </c>
      <c r="O131">
        <v>1063.7</v>
      </c>
      <c r="P131">
        <v>2.3952916885194706</v>
      </c>
      <c r="Q131">
        <v>1051.2</v>
      </c>
      <c r="R131">
        <v>1.6492466391790641</v>
      </c>
      <c r="S131" s="4">
        <v>100.38693846734618</v>
      </c>
      <c r="T131" t="s">
        <v>328</v>
      </c>
      <c r="U131">
        <v>2.0801687763713082E-2</v>
      </c>
      <c r="V131">
        <v>4.0946166394779766</v>
      </c>
      <c r="W131">
        <v>0.15301724137931036</v>
      </c>
      <c r="X131">
        <v>0.28227571115973743</v>
      </c>
      <c r="Y131">
        <v>1.4587054231474366</v>
      </c>
      <c r="Z131">
        <v>2.6351351351351355</v>
      </c>
      <c r="AA131">
        <v>3.5346358792184724</v>
      </c>
      <c r="AB131">
        <v>10.804020100502511</v>
      </c>
      <c r="AC131">
        <v>22.1606648199446</v>
      </c>
      <c r="AD131">
        <v>42.276422764227647</v>
      </c>
      <c r="AE131">
        <v>73.07692307692308</v>
      </c>
      <c r="AF131">
        <v>137.5</v>
      </c>
      <c r="AG131">
        <v>218.21862348178138</v>
      </c>
      <c r="AH131">
        <v>369.56521739130432</v>
      </c>
      <c r="AI131">
        <v>437.39837398373982</v>
      </c>
      <c r="AJ131">
        <v>543.83999999999992</v>
      </c>
      <c r="AK131">
        <v>0.66244609445039648</v>
      </c>
      <c r="AL131">
        <v>2.9234407330771501E-2</v>
      </c>
    </row>
    <row r="132" spans="1:38">
      <c r="A132">
        <v>35</v>
      </c>
      <c r="B132" t="s">
        <v>328</v>
      </c>
      <c r="C132">
        <v>79.5</v>
      </c>
      <c r="D132">
        <v>30.25</v>
      </c>
      <c r="E132">
        <v>0.38050314465408808</v>
      </c>
      <c r="F132">
        <v>1.846049783484</v>
      </c>
      <c r="G132">
        <v>3.0865208449048791</v>
      </c>
      <c r="H132">
        <v>0.1797</v>
      </c>
      <c r="I132">
        <v>2.6321421071970388</v>
      </c>
      <c r="J132">
        <v>0.85278611078946287</v>
      </c>
      <c r="K132">
        <v>5.5648299999999997</v>
      </c>
      <c r="L132">
        <v>2.6321421139560828</v>
      </c>
      <c r="M132">
        <v>7.4539999999999995E-2</v>
      </c>
      <c r="N132">
        <v>1.611967386007751</v>
      </c>
      <c r="O132">
        <v>1065.3</v>
      </c>
      <c r="P132">
        <v>2.6321421139560828</v>
      </c>
      <c r="Q132">
        <v>1055.2</v>
      </c>
      <c r="R132">
        <v>1.611967386007751</v>
      </c>
      <c r="S132" s="4">
        <v>100.31073446327683</v>
      </c>
      <c r="T132" t="s">
        <v>328</v>
      </c>
      <c r="U132">
        <v>-3.704641350210971E-4</v>
      </c>
      <c r="V132">
        <v>3.8009787928221863</v>
      </c>
      <c r="W132">
        <v>0.21551724137931036</v>
      </c>
      <c r="X132">
        <v>0.41575492341356673</v>
      </c>
      <c r="Y132">
        <v>1.8632828671121888</v>
      </c>
      <c r="Z132">
        <v>3.310810810810811</v>
      </c>
      <c r="AA132">
        <v>2.6110124333925397</v>
      </c>
      <c r="AB132">
        <v>11.809045226130653</v>
      </c>
      <c r="AC132">
        <v>19.833795013850416</v>
      </c>
      <c r="AD132">
        <v>40.243902439024396</v>
      </c>
      <c r="AE132">
        <v>79.670329670329664</v>
      </c>
      <c r="AF132">
        <v>148.75</v>
      </c>
      <c r="AG132">
        <v>231.9838056680162</v>
      </c>
      <c r="AH132">
        <v>397.51552795031057</v>
      </c>
      <c r="AI132">
        <v>469.10569105691053</v>
      </c>
      <c r="AJ132">
        <v>539.71999999999991</v>
      </c>
      <c r="AK132">
        <v>0.41757487968082646</v>
      </c>
      <c r="AL132">
        <v>2.9707129396984923E-2</v>
      </c>
    </row>
    <row r="133" spans="1:38">
      <c r="A133">
        <v>12</v>
      </c>
      <c r="B133" t="s">
        <v>328</v>
      </c>
      <c r="C133">
        <v>80.5</v>
      </c>
      <c r="D133">
        <v>29.9</v>
      </c>
      <c r="E133">
        <v>0.37142857142857139</v>
      </c>
      <c r="F133">
        <v>1.8156639464800004</v>
      </c>
      <c r="G133">
        <v>3.4321362685296339</v>
      </c>
      <c r="H133">
        <v>0.17660000000000001</v>
      </c>
      <c r="I133">
        <v>2.7935323193223276</v>
      </c>
      <c r="J133">
        <v>0.81393397603035977</v>
      </c>
      <c r="K133">
        <v>5.6625139999999998</v>
      </c>
      <c r="L133">
        <v>2.7935323802785348</v>
      </c>
      <c r="M133">
        <v>7.46E-2</v>
      </c>
      <c r="N133">
        <v>1.9939249099848613</v>
      </c>
      <c r="O133">
        <v>1048.4000000000001</v>
      </c>
      <c r="P133">
        <v>2.7935323802785348</v>
      </c>
      <c r="Q133">
        <v>1056.8</v>
      </c>
      <c r="R133">
        <v>1.9939249099848613</v>
      </c>
      <c r="S133" s="4">
        <v>99.743126248691865</v>
      </c>
      <c r="T133" t="s">
        <v>328</v>
      </c>
      <c r="U133">
        <v>-0.84388185654008452</v>
      </c>
      <c r="V133">
        <v>4.0293637846655797</v>
      </c>
      <c r="W133">
        <v>-6.4655172413793105</v>
      </c>
      <c r="X133">
        <v>7.6586433260393882E-2</v>
      </c>
      <c r="Y133">
        <v>1.4572121355491159</v>
      </c>
      <c r="Z133">
        <v>2.8378378378378377</v>
      </c>
      <c r="AA133">
        <v>4.2628774422735338</v>
      </c>
      <c r="AB133">
        <v>14.070351758793969</v>
      </c>
      <c r="AC133">
        <v>39.612188365650965</v>
      </c>
      <c r="AD133">
        <v>63.414634146341463</v>
      </c>
      <c r="AE133">
        <v>97.61904761904762</v>
      </c>
      <c r="AF133">
        <v>174.375</v>
      </c>
      <c r="AG133">
        <v>300.80971659919027</v>
      </c>
      <c r="AH133">
        <v>444.72049689440991</v>
      </c>
      <c r="AI133">
        <v>552.84552845528458</v>
      </c>
      <c r="AJ133">
        <v>615.93999999999994</v>
      </c>
      <c r="AK133">
        <v>0.67461591405222199</v>
      </c>
      <c r="AL133">
        <v>3.1638640128014373E-2</v>
      </c>
    </row>
    <row r="134" spans="1:38">
      <c r="A134">
        <v>15</v>
      </c>
      <c r="B134" t="s">
        <v>329</v>
      </c>
      <c r="C134">
        <v>80</v>
      </c>
      <c r="D134">
        <v>30.1</v>
      </c>
      <c r="E134">
        <v>0.37625000000000003</v>
      </c>
      <c r="F134">
        <v>1.8328539856200003</v>
      </c>
      <c r="G134">
        <v>4.3834646530285015</v>
      </c>
      <c r="H134">
        <v>0.17430000000000001</v>
      </c>
      <c r="I134">
        <v>3.9047468666198717</v>
      </c>
      <c r="J134">
        <v>0.89079008859398756</v>
      </c>
      <c r="K134">
        <v>5.7372350000000001</v>
      </c>
      <c r="L134">
        <v>3.9047461764909288</v>
      </c>
      <c r="M134">
        <v>7.6300000000000007E-2</v>
      </c>
      <c r="N134">
        <v>1.9919122149262933</v>
      </c>
      <c r="O134">
        <v>1035.8</v>
      </c>
      <c r="P134">
        <v>3.9047461764909288</v>
      </c>
      <c r="Q134">
        <v>1102.0999999999999</v>
      </c>
      <c r="R134">
        <v>1.9919122149262933</v>
      </c>
      <c r="S134" s="4">
        <v>97.966518490494664</v>
      </c>
      <c r="T134" t="s">
        <v>329</v>
      </c>
      <c r="U134">
        <v>2.0759493670886076E-2</v>
      </c>
      <c r="V134">
        <v>3.9804241435562804</v>
      </c>
      <c r="W134">
        <v>0</v>
      </c>
      <c r="X134">
        <v>0</v>
      </c>
      <c r="Y134">
        <v>1.4527027027027029</v>
      </c>
      <c r="Z134">
        <v>2.9054054054054057</v>
      </c>
      <c r="AA134">
        <v>1.7406749555950267</v>
      </c>
      <c r="AB134">
        <v>7.1859296482412054</v>
      </c>
      <c r="AC134">
        <v>17.174515235457065</v>
      </c>
      <c r="AD134">
        <v>35.365853658536579</v>
      </c>
      <c r="AE134">
        <v>73.443223443223431</v>
      </c>
      <c r="AF134">
        <v>148.75</v>
      </c>
      <c r="AG134">
        <v>203.64372469635629</v>
      </c>
      <c r="AH134">
        <v>354.03726708074532</v>
      </c>
      <c r="AI134">
        <v>378.04878048780489</v>
      </c>
      <c r="AJ134">
        <v>534.56999999999994</v>
      </c>
      <c r="AK134">
        <v>0.38095425632539232</v>
      </c>
      <c r="AL134">
        <v>2.0297099532751477E-2</v>
      </c>
    </row>
    <row r="135" spans="1:38">
      <c r="A135">
        <v>35</v>
      </c>
      <c r="B135" t="s">
        <v>329</v>
      </c>
      <c r="C135">
        <v>80.7</v>
      </c>
      <c r="D135">
        <v>30.18</v>
      </c>
      <c r="E135">
        <v>0.37397769516728624</v>
      </c>
      <c r="F135">
        <v>1.8435624442200003</v>
      </c>
      <c r="G135">
        <v>2.8820214861848061</v>
      </c>
      <c r="H135">
        <v>0.17849999999999999</v>
      </c>
      <c r="I135">
        <v>2.3962356904269626</v>
      </c>
      <c r="J135">
        <v>0.83144268768067986</v>
      </c>
      <c r="K135">
        <v>5.6022410000000002</v>
      </c>
      <c r="L135">
        <v>2.3962356685439019</v>
      </c>
      <c r="M135">
        <v>7.4940000000000007E-2</v>
      </c>
      <c r="N135">
        <v>1.6012814751800808</v>
      </c>
      <c r="O135">
        <v>1058.8</v>
      </c>
      <c r="P135">
        <v>2.3962356685439019</v>
      </c>
      <c r="Q135">
        <v>1066</v>
      </c>
      <c r="R135">
        <v>1.6012814751800808</v>
      </c>
      <c r="S135" s="4">
        <v>99.780422756872383</v>
      </c>
      <c r="T135" t="s">
        <v>329</v>
      </c>
      <c r="U135">
        <v>-4.3459915611814346E-4</v>
      </c>
      <c r="V135">
        <v>4.0783034257748776</v>
      </c>
      <c r="W135">
        <v>4.4181034482758626E-2</v>
      </c>
      <c r="X135">
        <v>0.61269146608315106</v>
      </c>
      <c r="Y135">
        <v>1.8603997870956297</v>
      </c>
      <c r="Z135">
        <v>3.1081081081081083</v>
      </c>
      <c r="AA135">
        <v>2.1847246891651864</v>
      </c>
      <c r="AB135">
        <v>9.2462311557788937</v>
      </c>
      <c r="AC135">
        <v>21.10803324099723</v>
      </c>
      <c r="AD135">
        <v>37.439024390243908</v>
      </c>
      <c r="AE135">
        <v>77.289377289377285</v>
      </c>
      <c r="AF135">
        <v>137.5</v>
      </c>
      <c r="AG135">
        <v>235.62753036437249</v>
      </c>
      <c r="AH135">
        <v>388.19875776397515</v>
      </c>
      <c r="AI135">
        <v>486.17886178861789</v>
      </c>
      <c r="AJ135">
        <v>546.92999999999995</v>
      </c>
      <c r="AK135">
        <v>0.40753628775026374</v>
      </c>
      <c r="AL135">
        <v>2.3818291457286429E-2</v>
      </c>
    </row>
    <row r="136" spans="1:38">
      <c r="A136">
        <v>12</v>
      </c>
      <c r="B136" t="s">
        <v>329</v>
      </c>
      <c r="C136">
        <v>79.8</v>
      </c>
      <c r="D136">
        <v>29.7</v>
      </c>
      <c r="E136">
        <v>0.37218045112781956</v>
      </c>
      <c r="F136">
        <v>1.8465062367</v>
      </c>
      <c r="G136">
        <v>3.4681873042298639</v>
      </c>
      <c r="H136">
        <v>0.17899999999999999</v>
      </c>
      <c r="I136">
        <v>2.8458568297564488</v>
      </c>
      <c r="J136">
        <v>0.82056030430812965</v>
      </c>
      <c r="K136">
        <v>5.5865919999999996</v>
      </c>
      <c r="L136">
        <v>2.8458568980709953</v>
      </c>
      <c r="M136">
        <v>7.485E-2</v>
      </c>
      <c r="N136">
        <v>1.9822769942038332</v>
      </c>
      <c r="O136">
        <v>1061.5</v>
      </c>
      <c r="P136">
        <v>2.8458568980709953</v>
      </c>
      <c r="Q136">
        <v>1063.5999999999999</v>
      </c>
      <c r="R136">
        <v>1.9822769942038332</v>
      </c>
      <c r="S136" s="4">
        <v>99.934099039728864</v>
      </c>
      <c r="T136" t="s">
        <v>329</v>
      </c>
      <c r="U136">
        <v>2.042194092827004E-2</v>
      </c>
      <c r="V136">
        <v>4.6982055464926589</v>
      </c>
      <c r="W136">
        <v>-19.396551724137932</v>
      </c>
      <c r="X136">
        <v>-1.1859956236323851E-2</v>
      </c>
      <c r="Y136">
        <v>2.3589348867467028</v>
      </c>
      <c r="Z136">
        <v>4.7297297297297298</v>
      </c>
      <c r="AA136">
        <v>7.2824156305506209</v>
      </c>
      <c r="AB136">
        <v>10.502512562814069</v>
      </c>
      <c r="AC136">
        <v>27.977839335180054</v>
      </c>
      <c r="AD136">
        <v>51.626016260162601</v>
      </c>
      <c r="AE136">
        <v>90.842490842490832</v>
      </c>
      <c r="AF136">
        <v>155</v>
      </c>
      <c r="AG136">
        <v>283.40080971659921</v>
      </c>
      <c r="AH136">
        <v>424.84472049689441</v>
      </c>
      <c r="AI136">
        <v>528.45528455284557</v>
      </c>
      <c r="AJ136">
        <v>545.9</v>
      </c>
      <c r="AK136">
        <v>1.0332625637621511</v>
      </c>
      <c r="AL136">
        <v>2.4720826353992177E-2</v>
      </c>
    </row>
    <row r="137" spans="1:38">
      <c r="A137">
        <v>35</v>
      </c>
      <c r="B137" t="s">
        <v>329</v>
      </c>
      <c r="C137">
        <v>80.5</v>
      </c>
      <c r="D137">
        <v>30</v>
      </c>
      <c r="E137">
        <v>0.37267080745341613</v>
      </c>
      <c r="F137">
        <v>1.857010449024</v>
      </c>
      <c r="G137">
        <v>2.9097352904718665</v>
      </c>
      <c r="H137">
        <v>0.17879999999999999</v>
      </c>
      <c r="I137">
        <v>2.3959194812855391</v>
      </c>
      <c r="J137">
        <v>0.82341493026226353</v>
      </c>
      <c r="K137">
        <v>5.592841</v>
      </c>
      <c r="L137">
        <v>2.39591950313477</v>
      </c>
      <c r="M137">
        <v>7.5359999999999996E-2</v>
      </c>
      <c r="N137">
        <v>1.651099421541244</v>
      </c>
      <c r="O137">
        <v>1060.4000000000001</v>
      </c>
      <c r="P137">
        <v>2.39591950313477</v>
      </c>
      <c r="Q137">
        <v>1077.2</v>
      </c>
      <c r="R137">
        <v>1.651099421541244</v>
      </c>
      <c r="S137" s="4">
        <v>99.482137496247375</v>
      </c>
      <c r="T137" t="s">
        <v>329</v>
      </c>
      <c r="U137">
        <v>1.7637130801687762E-2</v>
      </c>
      <c r="V137">
        <v>3.735725938009788</v>
      </c>
      <c r="W137">
        <v>0.17133620689655174</v>
      </c>
      <c r="X137">
        <v>0.3172866520787746</v>
      </c>
      <c r="Y137">
        <v>1.1045892719853334</v>
      </c>
      <c r="Z137">
        <v>1.8918918918918921</v>
      </c>
      <c r="AA137">
        <v>3.5879218472468919</v>
      </c>
      <c r="AB137">
        <v>9.849246231155778</v>
      </c>
      <c r="AC137">
        <v>19.418282548476451</v>
      </c>
      <c r="AD137">
        <v>40.528455284552848</v>
      </c>
      <c r="AE137">
        <v>71.062271062271051</v>
      </c>
      <c r="AF137">
        <v>126.875</v>
      </c>
      <c r="AG137">
        <v>204.45344129554655</v>
      </c>
      <c r="AH137">
        <v>354.03726708074532</v>
      </c>
      <c r="AI137">
        <v>417.07317073170731</v>
      </c>
      <c r="AJ137">
        <v>519.12</v>
      </c>
      <c r="AK137">
        <v>0.83117662116645386</v>
      </c>
      <c r="AL137">
        <v>2.781980075817685E-2</v>
      </c>
    </row>
    <row r="138" spans="1:38">
      <c r="A138">
        <v>12</v>
      </c>
      <c r="B138" t="s">
        <v>684</v>
      </c>
      <c r="C138">
        <v>79.900000000000006</v>
      </c>
      <c r="D138">
        <v>30</v>
      </c>
      <c r="E138">
        <v>0.37546933667083854</v>
      </c>
      <c r="F138">
        <v>1.8567193774080002</v>
      </c>
      <c r="G138">
        <v>3.1826568478874258</v>
      </c>
      <c r="H138">
        <v>0.1792</v>
      </c>
      <c r="I138">
        <v>2.5326207629430635</v>
      </c>
      <c r="J138">
        <v>0.79575677931604805</v>
      </c>
      <c r="K138">
        <v>5.5803570000000002</v>
      </c>
      <c r="L138">
        <v>2.5326207510535585</v>
      </c>
      <c r="M138">
        <v>7.5179999999999997E-2</v>
      </c>
      <c r="N138">
        <v>1.9274689835414778</v>
      </c>
      <c r="O138">
        <v>1062.5999999999999</v>
      </c>
      <c r="P138">
        <v>2.5326207510535585</v>
      </c>
      <c r="Q138">
        <v>1072.4000000000001</v>
      </c>
      <c r="R138">
        <v>1.9274689835414778</v>
      </c>
      <c r="S138" s="4">
        <v>99.699756051792079</v>
      </c>
      <c r="T138" t="s">
        <v>684</v>
      </c>
      <c r="U138">
        <v>2.0590717299578058E-2</v>
      </c>
      <c r="V138">
        <v>4.616639477977162</v>
      </c>
      <c r="W138">
        <v>-34.482758620689658</v>
      </c>
      <c r="X138">
        <v>0.26258205689277897</v>
      </c>
      <c r="Y138">
        <v>1.8880477852031463</v>
      </c>
      <c r="Z138">
        <v>3.5135135135135136</v>
      </c>
      <c r="AA138">
        <v>4.9733570159857905</v>
      </c>
      <c r="AB138">
        <v>11.055276381909549</v>
      </c>
      <c r="AC138">
        <v>24.099722991689749</v>
      </c>
      <c r="AD138">
        <v>51.626016260162601</v>
      </c>
      <c r="AE138">
        <v>83.333333333333329</v>
      </c>
      <c r="AF138">
        <v>162.5</v>
      </c>
      <c r="AG138">
        <v>269.63562753036439</v>
      </c>
      <c r="AH138">
        <v>443.47826086956525</v>
      </c>
      <c r="AI138">
        <v>609.7560975609756</v>
      </c>
      <c r="AJ138">
        <v>566.5</v>
      </c>
      <c r="AK138">
        <v>0.79798369969123983</v>
      </c>
      <c r="AL138">
        <v>2.4928564390580353E-2</v>
      </c>
    </row>
    <row r="139" spans="1:38">
      <c r="A139">
        <v>35</v>
      </c>
      <c r="B139" t="s">
        <v>684</v>
      </c>
      <c r="C139">
        <v>81</v>
      </c>
      <c r="D139">
        <v>30.23</v>
      </c>
      <c r="E139">
        <v>0.37320987654320986</v>
      </c>
      <c r="F139">
        <v>1.8469637924600002</v>
      </c>
      <c r="G139">
        <v>2.8924189473022621</v>
      </c>
      <c r="H139">
        <v>0.17949999999999999</v>
      </c>
      <c r="I139">
        <v>2.4113305170688695</v>
      </c>
      <c r="J139">
        <v>0.83367263214684018</v>
      </c>
      <c r="K139">
        <v>5.5710309999999996</v>
      </c>
      <c r="L139">
        <v>2.4113305185706002</v>
      </c>
      <c r="M139">
        <v>7.4660000000000004E-2</v>
      </c>
      <c r="N139">
        <v>1.5973642365363963</v>
      </c>
      <c r="O139">
        <v>1064.2</v>
      </c>
      <c r="P139">
        <v>2.4113305185706002</v>
      </c>
      <c r="Q139">
        <v>1058.5</v>
      </c>
      <c r="R139">
        <v>1.5973642365363963</v>
      </c>
      <c r="S139" s="4">
        <v>100.17414223184451</v>
      </c>
      <c r="T139" t="s">
        <v>684</v>
      </c>
      <c r="U139">
        <v>2.1434599156118145E-2</v>
      </c>
      <c r="V139">
        <v>3.572593800978793</v>
      </c>
      <c r="W139">
        <v>9.6982758620689655E-2</v>
      </c>
      <c r="X139">
        <v>0.4070021881838074</v>
      </c>
      <c r="Y139">
        <v>1.2170146076054174</v>
      </c>
      <c r="Z139">
        <v>2.0270270270270272</v>
      </c>
      <c r="AA139">
        <v>3.4813499111900534</v>
      </c>
      <c r="AB139">
        <v>10.201005025125626</v>
      </c>
      <c r="AC139">
        <v>21.883656509695292</v>
      </c>
      <c r="AD139">
        <v>39.430894308943088</v>
      </c>
      <c r="AE139">
        <v>71.428571428571416</v>
      </c>
      <c r="AF139">
        <v>126.25</v>
      </c>
      <c r="AG139">
        <v>221.4574898785425</v>
      </c>
      <c r="AH139">
        <v>371.42857142857139</v>
      </c>
      <c r="AI139">
        <v>437.80487804878044</v>
      </c>
      <c r="AJ139">
        <v>510.88</v>
      </c>
      <c r="AK139">
        <v>0.7655903066669727</v>
      </c>
      <c r="AL139">
        <v>2.7464244298415152E-2</v>
      </c>
    </row>
    <row r="140" spans="1:38">
      <c r="A140">
        <v>35</v>
      </c>
      <c r="B140" t="s">
        <v>684</v>
      </c>
      <c r="C140">
        <v>80.7</v>
      </c>
      <c r="D140">
        <v>30.35</v>
      </c>
      <c r="E140">
        <v>0.37608426270136308</v>
      </c>
      <c r="F140">
        <v>1.8464293342560001</v>
      </c>
      <c r="G140">
        <v>2.8477404613282848</v>
      </c>
      <c r="H140">
        <v>0.1794</v>
      </c>
      <c r="I140">
        <v>2.366581906982987</v>
      </c>
      <c r="J140">
        <v>0.83103848090114618</v>
      </c>
      <c r="K140">
        <v>5.5741360000000002</v>
      </c>
      <c r="L140">
        <v>2.3665818977028961</v>
      </c>
      <c r="M140">
        <v>7.4679999999999996E-2</v>
      </c>
      <c r="N140">
        <v>1.5839557483171687</v>
      </c>
      <c r="O140">
        <v>1063.7</v>
      </c>
      <c r="P140">
        <v>2.3665818977028961</v>
      </c>
      <c r="Q140">
        <v>1059</v>
      </c>
      <c r="R140">
        <v>1.5839557483171687</v>
      </c>
      <c r="S140" s="4">
        <v>100.14498757249379</v>
      </c>
      <c r="T140" t="s">
        <v>684</v>
      </c>
      <c r="U140">
        <v>2.1097046413502112E-2</v>
      </c>
      <c r="V140">
        <v>4.0946166394779766</v>
      </c>
      <c r="W140">
        <v>2.2629310344827586E-2</v>
      </c>
      <c r="X140">
        <v>0.43763676148796499</v>
      </c>
      <c r="Y140">
        <v>2.7863859483115498</v>
      </c>
      <c r="Z140">
        <v>5.1351351351351351</v>
      </c>
      <c r="AA140">
        <v>3.2859680284191826</v>
      </c>
      <c r="AB140">
        <v>10.502512562814069</v>
      </c>
      <c r="AC140">
        <v>21.05263157894737</v>
      </c>
      <c r="AD140">
        <v>38.08943089430894</v>
      </c>
      <c r="AE140">
        <v>78.20512820512819</v>
      </c>
      <c r="AF140">
        <v>133.125</v>
      </c>
      <c r="AG140">
        <v>232.38866396761134</v>
      </c>
      <c r="AH140">
        <v>378.88198757763973</v>
      </c>
      <c r="AI140">
        <v>470.32520325203251</v>
      </c>
      <c r="AJ140">
        <v>569.58999999999992</v>
      </c>
      <c r="AK140">
        <v>0.44744616510622315</v>
      </c>
      <c r="AL140">
        <v>2.771974627234533E-2</v>
      </c>
    </row>
    <row r="141" spans="1:38">
      <c r="A141">
        <v>15</v>
      </c>
      <c r="B141" t="s">
        <v>295</v>
      </c>
      <c r="C141">
        <v>80.2</v>
      </c>
      <c r="D141">
        <v>29.9</v>
      </c>
      <c r="E141">
        <v>0.37281795511221943</v>
      </c>
      <c r="F141">
        <v>1.7280103203000001</v>
      </c>
      <c r="G141">
        <v>6.2396941789554363</v>
      </c>
      <c r="H141">
        <v>0.16830000000000001</v>
      </c>
      <c r="I141">
        <v>5.7122597979834779</v>
      </c>
      <c r="J141">
        <v>0.91547111671741355</v>
      </c>
      <c r="K141">
        <v>5.9417710000000001</v>
      </c>
      <c r="L141">
        <v>5.7122592341234775</v>
      </c>
      <c r="M141">
        <v>7.4499999999999997E-2</v>
      </c>
      <c r="N141">
        <v>2.5107511719069469</v>
      </c>
      <c r="O141">
        <v>1002.7</v>
      </c>
      <c r="P141">
        <v>5.7122592341234775</v>
      </c>
      <c r="Q141">
        <v>1054.0999999999999</v>
      </c>
      <c r="R141">
        <v>2.5107511719069469</v>
      </c>
      <c r="S141" s="4">
        <v>98.400392541707561</v>
      </c>
      <c r="T141" t="s">
        <v>295</v>
      </c>
      <c r="U141">
        <v>0</v>
      </c>
      <c r="V141">
        <v>3.4584013050570963</v>
      </c>
      <c r="W141">
        <v>0</v>
      </c>
      <c r="X141">
        <v>0</v>
      </c>
      <c r="Y141">
        <v>0.8783783783783784</v>
      </c>
      <c r="Z141">
        <v>1.7567567567567568</v>
      </c>
      <c r="AA141">
        <v>6.3943161634103012</v>
      </c>
      <c r="AB141">
        <v>6.2814070351758788</v>
      </c>
      <c r="AC141">
        <v>23.545706371191134</v>
      </c>
      <c r="AD141">
        <v>37.398373983739837</v>
      </c>
      <c r="AE141">
        <v>63.91941391941392</v>
      </c>
      <c r="AF141">
        <v>136.875</v>
      </c>
      <c r="AG141">
        <v>166.39676113360326</v>
      </c>
      <c r="AH141">
        <v>381.36645962732916</v>
      </c>
      <c r="AI141">
        <v>382.11382113821139</v>
      </c>
      <c r="AJ141">
        <v>528.39</v>
      </c>
      <c r="AK141">
        <v>1.9249073080014845</v>
      </c>
      <c r="AL141">
        <v>1.6470790434255971E-2</v>
      </c>
    </row>
    <row r="142" spans="1:38">
      <c r="A142">
        <v>15</v>
      </c>
      <c r="B142" t="s">
        <v>295</v>
      </c>
      <c r="C142">
        <v>80.7</v>
      </c>
      <c r="D142">
        <v>30.2</v>
      </c>
      <c r="E142">
        <v>0.37422552664188352</v>
      </c>
      <c r="F142">
        <v>1.8510955761000001</v>
      </c>
      <c r="G142">
        <v>4.8390088619676064</v>
      </c>
      <c r="H142">
        <v>0.1779</v>
      </c>
      <c r="I142">
        <v>4.3173836724562555</v>
      </c>
      <c r="J142">
        <v>0.8922041260120257</v>
      </c>
      <c r="K142">
        <v>5.6211349999999998</v>
      </c>
      <c r="L142">
        <v>4.3173844459610526</v>
      </c>
      <c r="M142">
        <v>7.5499999999999998E-2</v>
      </c>
      <c r="N142">
        <v>2.1854530402205321</v>
      </c>
      <c r="O142">
        <v>1055.5</v>
      </c>
      <c r="P142">
        <v>4.3173844459610526</v>
      </c>
      <c r="Q142">
        <v>1080.9000000000001</v>
      </c>
      <c r="R142">
        <v>2.1854530402205321</v>
      </c>
      <c r="S142" s="4">
        <v>99.219778153788312</v>
      </c>
      <c r="T142" t="s">
        <v>295</v>
      </c>
      <c r="U142">
        <v>0</v>
      </c>
      <c r="V142">
        <v>3.572593800978793</v>
      </c>
      <c r="W142">
        <v>0.45258620689655177</v>
      </c>
      <c r="X142">
        <v>0.50328227571115969</v>
      </c>
      <c r="Y142">
        <v>0.25164113785557984</v>
      </c>
      <c r="Z142">
        <v>0</v>
      </c>
      <c r="AA142">
        <v>6.9271758436944939</v>
      </c>
      <c r="AB142">
        <v>8.3919597989949732</v>
      </c>
      <c r="AC142">
        <v>27.700831024930746</v>
      </c>
      <c r="AD142">
        <v>40.243902439024396</v>
      </c>
      <c r="AE142">
        <v>88.461538461538453</v>
      </c>
      <c r="AF142">
        <v>160</v>
      </c>
      <c r="AG142">
        <v>263.15789473684208</v>
      </c>
      <c r="AH142">
        <v>411.18012422360249</v>
      </c>
      <c r="AI142">
        <v>491.869918699187</v>
      </c>
      <c r="AJ142">
        <v>533.54</v>
      </c>
      <c r="AL142">
        <v>2.0409449057978712E-2</v>
      </c>
    </row>
    <row r="143" spans="1:38">
      <c r="A143">
        <v>35</v>
      </c>
      <c r="B143" t="s">
        <v>295</v>
      </c>
      <c r="C143">
        <v>80.400000000000006</v>
      </c>
      <c r="D143">
        <v>29.58</v>
      </c>
      <c r="E143">
        <v>0.36791044776119397</v>
      </c>
      <c r="F143">
        <v>1.8622588341000001</v>
      </c>
      <c r="G143">
        <v>2.9721446122896911</v>
      </c>
      <c r="H143">
        <v>0.17849999999999999</v>
      </c>
      <c r="I143">
        <v>2.4684931918798769</v>
      </c>
      <c r="J143">
        <v>0.8305427608309377</v>
      </c>
      <c r="K143">
        <v>5.6022410000000002</v>
      </c>
      <c r="L143">
        <v>2.4684931541154294</v>
      </c>
      <c r="M143">
        <v>7.5700000000000003E-2</v>
      </c>
      <c r="N143">
        <v>1.6553504033905739</v>
      </c>
      <c r="O143">
        <v>1058.8</v>
      </c>
      <c r="P143">
        <v>2.4684931541154294</v>
      </c>
      <c r="Q143">
        <v>1086.2</v>
      </c>
      <c r="R143">
        <v>1.6553504033905739</v>
      </c>
      <c r="S143" s="4">
        <v>99.158074153157457</v>
      </c>
      <c r="T143" t="s">
        <v>295</v>
      </c>
      <c r="U143">
        <v>-2.966244725738397E-4</v>
      </c>
      <c r="V143">
        <v>3.735725938009788</v>
      </c>
      <c r="W143">
        <v>0.10021551724137931</v>
      </c>
      <c r="X143">
        <v>0.11597374179431072</v>
      </c>
      <c r="Y143">
        <v>0.86879768170796623</v>
      </c>
      <c r="Z143">
        <v>1.6216216216216217</v>
      </c>
      <c r="AA143">
        <v>4.0852575488454708</v>
      </c>
      <c r="AB143">
        <v>9.597989949748742</v>
      </c>
      <c r="AC143">
        <v>20.554016620498615</v>
      </c>
      <c r="AD143">
        <v>38.333333333333336</v>
      </c>
      <c r="AE143">
        <v>79.670329670329664</v>
      </c>
      <c r="AF143">
        <v>141.875</v>
      </c>
      <c r="AG143">
        <v>221.05263157894737</v>
      </c>
      <c r="AH143">
        <v>369.56521739130432</v>
      </c>
      <c r="AI143">
        <v>440.65040650406502</v>
      </c>
      <c r="AJ143">
        <v>540.75</v>
      </c>
      <c r="AK143">
        <v>1.0355105610945596</v>
      </c>
      <c r="AL143">
        <v>2.5971031628731892E-2</v>
      </c>
    </row>
    <row r="144" spans="1:38">
      <c r="A144">
        <v>12</v>
      </c>
      <c r="B144" t="s">
        <v>295</v>
      </c>
      <c r="C144">
        <v>80.099999999999994</v>
      </c>
      <c r="D144">
        <v>30.4</v>
      </c>
      <c r="E144">
        <v>0.37952559300873906</v>
      </c>
      <c r="F144">
        <v>1.8661287635399999</v>
      </c>
      <c r="G144">
        <v>3.6104461804047032</v>
      </c>
      <c r="H144">
        <v>0.18029999999999999</v>
      </c>
      <c r="I144">
        <v>2.9393766949054494</v>
      </c>
      <c r="J144">
        <v>0.81413114834908518</v>
      </c>
      <c r="K144">
        <v>5.5463120000000004</v>
      </c>
      <c r="L144">
        <v>2.9393767173218275</v>
      </c>
      <c r="M144">
        <v>7.51E-2</v>
      </c>
      <c r="N144">
        <v>2.0965176524526634</v>
      </c>
      <c r="O144">
        <v>1068.5999999999999</v>
      </c>
      <c r="P144">
        <v>2.9393767173218275</v>
      </c>
      <c r="Q144">
        <v>1070.3</v>
      </c>
      <c r="R144">
        <v>2.0965176524526634</v>
      </c>
      <c r="S144" s="4">
        <v>99.943883277216599</v>
      </c>
      <c r="T144" t="s">
        <v>295</v>
      </c>
      <c r="U144">
        <v>-2.3628691983122367</v>
      </c>
      <c r="V144">
        <v>4.632952691680261</v>
      </c>
      <c r="W144">
        <v>-36.637931034482762</v>
      </c>
      <c r="X144">
        <v>0.32822757111597373</v>
      </c>
      <c r="Y144">
        <v>1.5830327044769057</v>
      </c>
      <c r="Z144">
        <v>2.8378378378378377</v>
      </c>
      <c r="AA144">
        <v>3.9076376554174064</v>
      </c>
      <c r="AB144">
        <v>11.356783919597989</v>
      </c>
      <c r="AC144">
        <v>22.1606648199446</v>
      </c>
      <c r="AD144">
        <v>41.463414634146339</v>
      </c>
      <c r="AE144">
        <v>93.956043956043956</v>
      </c>
      <c r="AF144">
        <v>161.875</v>
      </c>
      <c r="AG144">
        <v>255.06072874493927</v>
      </c>
      <c r="AH144">
        <v>422.98136645962728</v>
      </c>
      <c r="AI144">
        <v>597.56097560975604</v>
      </c>
      <c r="AJ144">
        <v>578.86</v>
      </c>
      <c r="AK144">
        <v>0.68832384880842734</v>
      </c>
      <c r="AL144">
        <v>2.6849371674820505E-2</v>
      </c>
    </row>
    <row r="145" spans="1:38">
      <c r="A145">
        <v>35</v>
      </c>
      <c r="B145" t="s">
        <v>295</v>
      </c>
      <c r="C145">
        <v>80</v>
      </c>
      <c r="D145">
        <v>30</v>
      </c>
      <c r="E145">
        <v>0.375</v>
      </c>
      <c r="F145">
        <v>1.8505270492864001</v>
      </c>
      <c r="G145">
        <v>2.8798027091067016</v>
      </c>
      <c r="H145">
        <v>0.18015999999999999</v>
      </c>
      <c r="I145">
        <v>2.3572166868048656</v>
      </c>
      <c r="J145">
        <v>0.81853408893280089</v>
      </c>
      <c r="K145">
        <v>5.5506219999999997</v>
      </c>
      <c r="L145">
        <v>2.3572166688126175</v>
      </c>
      <c r="M145">
        <v>7.4529999999999999E-2</v>
      </c>
      <c r="N145">
        <v>1.6543255830781891</v>
      </c>
      <c r="O145">
        <v>1067.8</v>
      </c>
      <c r="P145">
        <v>2.3572166688126175</v>
      </c>
      <c r="Q145">
        <v>1054.9000000000001</v>
      </c>
      <c r="R145">
        <v>1.6543255830781891</v>
      </c>
      <c r="S145" s="4">
        <v>100.39299749910684</v>
      </c>
      <c r="T145" t="s">
        <v>295</v>
      </c>
      <c r="U145">
        <v>-0.21097046413502113</v>
      </c>
      <c r="V145">
        <v>3.572593800978793</v>
      </c>
      <c r="W145">
        <v>5.1724137931034482E-2</v>
      </c>
      <c r="X145">
        <v>0.23194748358862144</v>
      </c>
      <c r="Y145">
        <v>1.4673250931456623</v>
      </c>
      <c r="Z145">
        <v>2.7027027027027031</v>
      </c>
      <c r="AA145">
        <v>3.8543516873889874</v>
      </c>
      <c r="AB145">
        <v>9.4974874371859279</v>
      </c>
      <c r="AC145">
        <v>22.659279778393351</v>
      </c>
      <c r="AD145">
        <v>39.837398373983746</v>
      </c>
      <c r="AE145">
        <v>75.091575091575081</v>
      </c>
      <c r="AF145">
        <v>136.25</v>
      </c>
      <c r="AG145">
        <v>221.05263157894737</v>
      </c>
      <c r="AH145">
        <v>353.41614906832297</v>
      </c>
      <c r="AI145">
        <v>410.97560975609753</v>
      </c>
      <c r="AJ145">
        <v>526.32999999999993</v>
      </c>
      <c r="AK145">
        <v>0.76076029321747074</v>
      </c>
      <c r="AL145">
        <v>2.6873382730877582E-2</v>
      </c>
    </row>
    <row r="146" spans="1:38">
      <c r="A146">
        <v>12</v>
      </c>
      <c r="B146" s="5" t="s">
        <v>378</v>
      </c>
      <c r="C146" s="5">
        <v>79.7</v>
      </c>
      <c r="D146" s="5">
        <v>29.6</v>
      </c>
      <c r="E146">
        <v>0.3713927227101631</v>
      </c>
      <c r="F146">
        <v>1.8487347537600001</v>
      </c>
      <c r="G146">
        <v>3.4759112160263288</v>
      </c>
      <c r="H146" s="5">
        <v>0.18029999999999999</v>
      </c>
      <c r="I146">
        <v>2.6036244271359945</v>
      </c>
      <c r="J146">
        <v>0.74904802376179935</v>
      </c>
      <c r="K146" s="5">
        <v>5.5463120000000004</v>
      </c>
      <c r="L146">
        <v>2.6036243820518687</v>
      </c>
      <c r="M146" s="5">
        <v>7.4399999999999994E-2</v>
      </c>
      <c r="N146">
        <v>2.3028457664633981</v>
      </c>
      <c r="O146">
        <v>1068.5999999999999</v>
      </c>
      <c r="P146">
        <v>2.6036243820518687</v>
      </c>
      <c r="Q146">
        <v>1051.4000000000001</v>
      </c>
      <c r="R146">
        <v>2.3028457664633981</v>
      </c>
      <c r="S146" s="4">
        <v>100.52681091251175</v>
      </c>
      <c r="T146" s="5" t="s">
        <v>378</v>
      </c>
      <c r="U146">
        <v>0</v>
      </c>
      <c r="V146">
        <v>5.8727569331158245</v>
      </c>
      <c r="W146">
        <v>0</v>
      </c>
      <c r="X146">
        <v>0.24070021881838075</v>
      </c>
      <c r="Y146">
        <v>0.55953929859837959</v>
      </c>
      <c r="Z146">
        <v>0.8783783783783784</v>
      </c>
      <c r="AA146">
        <v>3.1971580817051506</v>
      </c>
      <c r="AB146">
        <v>7.3869346733668335</v>
      </c>
      <c r="AC146">
        <v>23.545706371191134</v>
      </c>
      <c r="AD146">
        <v>41.869918699186996</v>
      </c>
      <c r="AE146">
        <v>95.054945054945051</v>
      </c>
      <c r="AF146">
        <v>166.25</v>
      </c>
      <c r="AG146">
        <v>259.51417004048585</v>
      </c>
      <c r="AH146">
        <v>395.03105590062114</v>
      </c>
      <c r="AI146">
        <v>548.78048780487802</v>
      </c>
      <c r="AJ146">
        <v>580.91999999999996</v>
      </c>
      <c r="AK146">
        <v>1.2551370877368544</v>
      </c>
      <c r="AL146">
        <v>1.8699630226604719E-2</v>
      </c>
    </row>
    <row r="147" spans="1:38">
      <c r="A147">
        <v>15</v>
      </c>
      <c r="B147" t="s">
        <v>378</v>
      </c>
      <c r="C147">
        <v>79.3</v>
      </c>
      <c r="D147">
        <v>29.7</v>
      </c>
      <c r="E147">
        <v>0.37452711223203028</v>
      </c>
      <c r="F147">
        <v>1.8706050921800002</v>
      </c>
      <c r="G147">
        <v>3.8540591827333253</v>
      </c>
      <c r="H147">
        <v>0.17929999999999999</v>
      </c>
      <c r="I147">
        <v>2.945743772946241</v>
      </c>
      <c r="J147">
        <v>0.76432240224632442</v>
      </c>
      <c r="K147">
        <v>5.5772449999999996</v>
      </c>
      <c r="L147">
        <v>2.9457439860018995</v>
      </c>
      <c r="M147">
        <v>7.5700000000000003E-2</v>
      </c>
      <c r="N147">
        <v>2.4852295282648464</v>
      </c>
      <c r="O147">
        <v>1063.0999999999999</v>
      </c>
      <c r="P147">
        <v>2.9457439860018995</v>
      </c>
      <c r="Q147">
        <v>1086.2</v>
      </c>
      <c r="R147">
        <v>2.4852295282648464</v>
      </c>
      <c r="S147" s="4">
        <v>99.290183991781063</v>
      </c>
      <c r="T147" t="s">
        <v>378</v>
      </c>
      <c r="U147">
        <v>0</v>
      </c>
      <c r="V147">
        <v>3.6378466557911908</v>
      </c>
      <c r="W147">
        <v>0.40948275862068967</v>
      </c>
      <c r="X147">
        <v>1.0940919037199124</v>
      </c>
      <c r="Y147">
        <v>2.5402891951031994</v>
      </c>
      <c r="Z147">
        <v>3.9864864864864864</v>
      </c>
      <c r="AA147">
        <v>2.6642984014209588</v>
      </c>
      <c r="AB147">
        <v>12.562814070351758</v>
      </c>
      <c r="AC147">
        <v>16.620498614958446</v>
      </c>
      <c r="AD147">
        <v>38.211382113821138</v>
      </c>
      <c r="AE147">
        <v>101.28205128205128</v>
      </c>
      <c r="AF147">
        <v>160</v>
      </c>
      <c r="AG147">
        <v>263.15789473684208</v>
      </c>
      <c r="AH147">
        <v>425.46583850931677</v>
      </c>
      <c r="AI147">
        <v>487.80487804878049</v>
      </c>
      <c r="AJ147">
        <v>532.51</v>
      </c>
      <c r="AK147">
        <v>0.37648202860016794</v>
      </c>
      <c r="AL147">
        <v>2.9527198033965446E-2</v>
      </c>
    </row>
    <row r="148" spans="1:38">
      <c r="A148">
        <v>12</v>
      </c>
      <c r="B148" s="5" t="s">
        <v>380</v>
      </c>
      <c r="C148" s="5">
        <v>80</v>
      </c>
      <c r="D148" s="5">
        <v>24.7</v>
      </c>
      <c r="E148">
        <v>0.30874999999999997</v>
      </c>
      <c r="F148">
        <v>1.8580857050600004</v>
      </c>
      <c r="G148">
        <v>3.4674578646613181</v>
      </c>
      <c r="H148" s="5">
        <v>0.17810000000000001</v>
      </c>
      <c r="I148">
        <v>2.6945110736420332</v>
      </c>
      <c r="J148">
        <v>0.77708545534271922</v>
      </c>
      <c r="K148" s="5">
        <v>5.6148230000000003</v>
      </c>
      <c r="L148">
        <v>2.6945111184437431</v>
      </c>
      <c r="M148" s="5">
        <v>7.5700000000000003E-2</v>
      </c>
      <c r="N148">
        <v>2.1824009982636294</v>
      </c>
      <c r="O148">
        <v>1056.5999999999999</v>
      </c>
      <c r="P148">
        <v>2.6945111184437431</v>
      </c>
      <c r="Q148">
        <v>1086.2</v>
      </c>
      <c r="R148">
        <v>2.1824009982636294</v>
      </c>
      <c r="S148" s="4">
        <v>99.090312294851344</v>
      </c>
      <c r="T148" s="5" t="s">
        <v>380</v>
      </c>
      <c r="U148">
        <v>0</v>
      </c>
      <c r="V148">
        <v>3.5562805872756935</v>
      </c>
      <c r="W148">
        <v>0</v>
      </c>
      <c r="X148">
        <v>0.17505470459518599</v>
      </c>
      <c r="Y148">
        <v>2.8240138387840799</v>
      </c>
      <c r="Z148">
        <v>5.4729729729729737</v>
      </c>
      <c r="AA148">
        <v>3.7300177619893424</v>
      </c>
      <c r="AB148">
        <v>12.060301507537687</v>
      </c>
      <c r="AC148">
        <v>23.268698060941826</v>
      </c>
      <c r="AD148">
        <v>41.463414634146339</v>
      </c>
      <c r="AE148">
        <v>69.230769230769226</v>
      </c>
      <c r="AF148">
        <v>138.75</v>
      </c>
      <c r="AG148">
        <v>247.36842105263159</v>
      </c>
      <c r="AH148">
        <v>413.66459627329186</v>
      </c>
      <c r="AI148">
        <v>508.130081300813</v>
      </c>
      <c r="AJ148">
        <v>577.82999999999993</v>
      </c>
      <c r="AK148">
        <v>0.45911360817442892</v>
      </c>
      <c r="AL148">
        <v>2.9154782923627148E-2</v>
      </c>
    </row>
    <row r="149" spans="1:38">
      <c r="A149">
        <v>15</v>
      </c>
      <c r="B149" t="s">
        <v>380</v>
      </c>
      <c r="C149">
        <v>80.3</v>
      </c>
      <c r="D149">
        <v>29.1</v>
      </c>
      <c r="E149">
        <v>0.36239103362391034</v>
      </c>
      <c r="F149">
        <v>1.8296579862</v>
      </c>
      <c r="G149">
        <v>3.7790458282441128</v>
      </c>
      <c r="H149">
        <v>0.1782</v>
      </c>
      <c r="I149">
        <v>2.7237442107034755</v>
      </c>
      <c r="J149">
        <v>0.72074918762470519</v>
      </c>
      <c r="K149">
        <v>5.6116720000000004</v>
      </c>
      <c r="L149">
        <v>2.723744240165463</v>
      </c>
      <c r="M149">
        <v>7.4499999999999997E-2</v>
      </c>
      <c r="N149">
        <v>2.6196192178689888</v>
      </c>
      <c r="O149">
        <v>1057.0999999999999</v>
      </c>
      <c r="P149">
        <v>2.723744240165463</v>
      </c>
      <c r="Q149">
        <v>1054.0999999999999</v>
      </c>
      <c r="R149">
        <v>2.6196192178689888</v>
      </c>
      <c r="S149" s="4">
        <v>100.08521113425486</v>
      </c>
      <c r="T149" t="s">
        <v>380</v>
      </c>
      <c r="U149">
        <v>0</v>
      </c>
      <c r="V149">
        <v>3.9967373572593803</v>
      </c>
      <c r="W149">
        <v>0.15086206896551727</v>
      </c>
      <c r="X149">
        <v>1.7505470459518599</v>
      </c>
      <c r="Y149">
        <v>0.87527352297592997</v>
      </c>
      <c r="Z149">
        <v>0</v>
      </c>
      <c r="AA149">
        <v>6.3943161634103012</v>
      </c>
      <c r="AB149">
        <v>12.562814070351758</v>
      </c>
      <c r="AC149">
        <v>26.315789473684209</v>
      </c>
      <c r="AD149">
        <v>52.439024390243908</v>
      </c>
      <c r="AE149">
        <v>97.069597069597066</v>
      </c>
      <c r="AF149">
        <v>173.75</v>
      </c>
      <c r="AG149">
        <v>236.84210526315789</v>
      </c>
      <c r="AH149">
        <v>410.55900621118008</v>
      </c>
      <c r="AI149">
        <v>528.45528455284557</v>
      </c>
      <c r="AJ149">
        <v>612.85</v>
      </c>
      <c r="AL149">
        <v>3.0599289944427129E-2</v>
      </c>
    </row>
    <row r="150" spans="1:38">
      <c r="A150">
        <v>15</v>
      </c>
      <c r="B150" t="s">
        <v>381</v>
      </c>
      <c r="C150">
        <v>79.8</v>
      </c>
      <c r="D150">
        <v>30.3</v>
      </c>
      <c r="E150">
        <v>0.37969924812030076</v>
      </c>
      <c r="F150">
        <v>1.8274032837200003</v>
      </c>
      <c r="G150">
        <v>3.8501116341648052</v>
      </c>
      <c r="H150">
        <v>0.1787</v>
      </c>
      <c r="I150">
        <v>2.8148858371651797</v>
      </c>
      <c r="J150">
        <v>0.73111797907018494</v>
      </c>
      <c r="K150">
        <v>5.5959709999999996</v>
      </c>
      <c r="L150">
        <v>2.8148858006139572</v>
      </c>
      <c r="M150">
        <v>7.4200000000000002E-2</v>
      </c>
      <c r="N150">
        <v>2.6267427204159284</v>
      </c>
      <c r="O150">
        <v>1059.9000000000001</v>
      </c>
      <c r="P150">
        <v>2.8148858006139572</v>
      </c>
      <c r="Q150">
        <v>1046</v>
      </c>
      <c r="R150">
        <v>2.6267427204159284</v>
      </c>
      <c r="S150" s="4">
        <v>100.4358950061594</v>
      </c>
      <c r="T150" t="s">
        <v>381</v>
      </c>
      <c r="U150">
        <v>0</v>
      </c>
      <c r="V150">
        <v>3.8336052202283852</v>
      </c>
      <c r="W150">
        <v>0</v>
      </c>
      <c r="X150">
        <v>0</v>
      </c>
      <c r="Y150">
        <v>2.1621621621621623</v>
      </c>
      <c r="Z150">
        <v>4.3243243243243246</v>
      </c>
      <c r="AA150">
        <v>2.8419182948490231</v>
      </c>
      <c r="AB150">
        <v>13.06532663316583</v>
      </c>
      <c r="AC150">
        <v>24.099722991689749</v>
      </c>
      <c r="AD150">
        <v>55.691056910569102</v>
      </c>
      <c r="AE150">
        <v>91.025641025641022</v>
      </c>
      <c r="AF150">
        <v>166.875</v>
      </c>
      <c r="AG150">
        <v>315.78947368421052</v>
      </c>
      <c r="AH150">
        <v>456.52173913043475</v>
      </c>
      <c r="AI150">
        <v>581.30081300813015</v>
      </c>
      <c r="AJ150">
        <v>573.70999999999992</v>
      </c>
      <c r="AK150">
        <v>0.37808750295649785</v>
      </c>
      <c r="AL150">
        <v>2.86192869107442E-2</v>
      </c>
    </row>
    <row r="151" spans="1:38">
      <c r="A151">
        <v>12</v>
      </c>
      <c r="B151" s="5" t="s">
        <v>381</v>
      </c>
      <c r="C151" s="5">
        <v>80</v>
      </c>
      <c r="D151" s="5">
        <v>31.4</v>
      </c>
      <c r="E151">
        <v>0.39249999999999996</v>
      </c>
      <c r="F151">
        <v>1.8363592486320006</v>
      </c>
      <c r="G151">
        <v>3.3272464189391209</v>
      </c>
      <c r="H151" s="5">
        <v>0.17960000000000001</v>
      </c>
      <c r="I151">
        <v>2.6600198172285241</v>
      </c>
      <c r="J151">
        <v>0.79946582918756603</v>
      </c>
      <c r="K151" s="5">
        <v>5.5679290000000004</v>
      </c>
      <c r="L151">
        <v>2.6600197591550461</v>
      </c>
      <c r="M151" s="5">
        <v>7.4190000000000006E-2</v>
      </c>
      <c r="N151">
        <v>1.9987154135330851</v>
      </c>
      <c r="O151">
        <v>1064.8</v>
      </c>
      <c r="P151">
        <v>2.6600197591550461</v>
      </c>
      <c r="Q151">
        <v>1045.7</v>
      </c>
      <c r="R151">
        <v>1.9987154135330851</v>
      </c>
      <c r="S151" s="4">
        <v>100.58567919894202</v>
      </c>
      <c r="T151" s="5" t="s">
        <v>381</v>
      </c>
      <c r="U151">
        <v>0</v>
      </c>
      <c r="V151">
        <v>3.3442088091353996</v>
      </c>
      <c r="W151">
        <v>0</v>
      </c>
      <c r="X151">
        <v>1.2472647702407</v>
      </c>
      <c r="Y151">
        <v>0.62363238512035002</v>
      </c>
      <c r="Z151">
        <v>0</v>
      </c>
      <c r="AA151">
        <v>0.87033747779751336</v>
      </c>
      <c r="AB151">
        <v>9.5477386934673358</v>
      </c>
      <c r="AC151">
        <v>28.531855955678672</v>
      </c>
      <c r="AD151">
        <v>36.991869918699187</v>
      </c>
      <c r="AE151">
        <v>73.80952380952381</v>
      </c>
      <c r="AF151">
        <v>146.25</v>
      </c>
      <c r="AG151">
        <v>203.23886639676113</v>
      </c>
      <c r="AH151">
        <v>332.91925465838511</v>
      </c>
      <c r="AI151">
        <v>439.02439024390247</v>
      </c>
      <c r="AJ151">
        <v>539.71999999999991</v>
      </c>
      <c r="AL151">
        <v>2.8678841971049272E-2</v>
      </c>
    </row>
    <row r="152" spans="1:38">
      <c r="A152">
        <v>12</v>
      </c>
      <c r="B152" s="5" t="s">
        <v>382</v>
      </c>
      <c r="C152" s="5">
        <v>80.099999999999994</v>
      </c>
      <c r="D152" s="5">
        <v>27.2</v>
      </c>
      <c r="E152">
        <v>0.33957553058676654</v>
      </c>
      <c r="F152">
        <v>1.8734551684200003</v>
      </c>
      <c r="G152">
        <v>3.3983138299585054</v>
      </c>
      <c r="H152" s="5">
        <v>0.17910000000000001</v>
      </c>
      <c r="I152">
        <v>2.7500308874762998</v>
      </c>
      <c r="J152">
        <v>0.80923393926507325</v>
      </c>
      <c r="K152" s="5">
        <v>5.5834729999999997</v>
      </c>
      <c r="L152">
        <v>2.7500308894497816</v>
      </c>
      <c r="M152" s="5">
        <v>7.5899999999999995E-2</v>
      </c>
      <c r="N152">
        <v>1.9964636247158525</v>
      </c>
      <c r="O152">
        <v>1062.0999999999999</v>
      </c>
      <c r="P152">
        <v>2.7500308894497816</v>
      </c>
      <c r="Q152">
        <v>1091.5</v>
      </c>
      <c r="R152">
        <v>1.9964636247158525</v>
      </c>
      <c r="S152" s="4">
        <v>99.094980406792317</v>
      </c>
      <c r="T152" s="5" t="s">
        <v>382</v>
      </c>
      <c r="U152">
        <v>0</v>
      </c>
      <c r="V152">
        <v>4.4208809135399676</v>
      </c>
      <c r="W152">
        <v>0</v>
      </c>
      <c r="X152">
        <v>0.24070021881838075</v>
      </c>
      <c r="Y152">
        <v>1.9784582175172987</v>
      </c>
      <c r="Z152">
        <v>3.7162162162162167</v>
      </c>
      <c r="AA152">
        <v>0</v>
      </c>
      <c r="AB152">
        <v>7.5376884422110546</v>
      </c>
      <c r="AC152">
        <v>24.930747922437675</v>
      </c>
      <c r="AD152">
        <v>49.59349593495935</v>
      </c>
      <c r="AE152">
        <v>107.14285714285712</v>
      </c>
      <c r="AF152">
        <v>158.75</v>
      </c>
      <c r="AG152">
        <v>246.15384615384616</v>
      </c>
      <c r="AH152">
        <v>378.88198757763973</v>
      </c>
      <c r="AI152">
        <v>430.89430894308941</v>
      </c>
      <c r="AJ152">
        <v>565.46999999999991</v>
      </c>
      <c r="AK152">
        <v>0</v>
      </c>
      <c r="AL152">
        <v>1.9894554740917704E-2</v>
      </c>
    </row>
    <row r="153" spans="1:38">
      <c r="A153">
        <v>15</v>
      </c>
      <c r="B153" t="s">
        <v>382</v>
      </c>
      <c r="C153">
        <v>80.7</v>
      </c>
      <c r="D153">
        <v>30.1</v>
      </c>
      <c r="E153">
        <v>0.37298636926889717</v>
      </c>
      <c r="F153">
        <v>1.8745783851200002</v>
      </c>
      <c r="G153">
        <v>3.6706552379164199</v>
      </c>
      <c r="H153">
        <v>0.18160000000000001</v>
      </c>
      <c r="I153">
        <v>3.0726506242589871</v>
      </c>
      <c r="J153">
        <v>0.83708505024381441</v>
      </c>
      <c r="K153">
        <v>5.5066079999999999</v>
      </c>
      <c r="L153">
        <v>3.0726505552975945</v>
      </c>
      <c r="M153">
        <v>7.4899999999999994E-2</v>
      </c>
      <c r="N153">
        <v>2.0081155387288119</v>
      </c>
      <c r="O153">
        <v>1075.7</v>
      </c>
      <c r="P153">
        <v>3.0726505552975945</v>
      </c>
      <c r="Q153">
        <v>1064.9000000000001</v>
      </c>
      <c r="R153">
        <v>2.0081155387288119</v>
      </c>
      <c r="S153" s="4">
        <v>100.3357895718683</v>
      </c>
      <c r="T153" t="s">
        <v>382</v>
      </c>
      <c r="U153">
        <v>-9.8734177215189886E-2</v>
      </c>
      <c r="V153">
        <v>4.632952691680261</v>
      </c>
      <c r="W153">
        <v>0</v>
      </c>
      <c r="X153">
        <v>1.2035010940919038</v>
      </c>
      <c r="Y153">
        <v>1.7841829794783843</v>
      </c>
      <c r="Z153">
        <v>2.3648648648648649</v>
      </c>
      <c r="AA153">
        <v>7.2824156305506209</v>
      </c>
      <c r="AB153">
        <v>12.562814070351758</v>
      </c>
      <c r="AC153">
        <v>38.781163434903043</v>
      </c>
      <c r="AD153">
        <v>53.658536585365852</v>
      </c>
      <c r="AE153">
        <v>120.87912087912086</v>
      </c>
      <c r="AF153">
        <v>181.25</v>
      </c>
      <c r="AG153">
        <v>268.42105263157896</v>
      </c>
      <c r="AH153">
        <v>428.57142857142856</v>
      </c>
      <c r="AI153">
        <v>597.56097560975604</v>
      </c>
      <c r="AJ153">
        <v>616.96999999999991</v>
      </c>
      <c r="AK153">
        <v>1.3360688271657795</v>
      </c>
      <c r="AL153">
        <v>2.9313232830820768E-2</v>
      </c>
    </row>
    <row r="154" spans="1:38">
      <c r="A154">
        <v>12</v>
      </c>
      <c r="B154" t="s">
        <v>373</v>
      </c>
      <c r="C154">
        <v>80.8</v>
      </c>
      <c r="D154">
        <v>30.7</v>
      </c>
      <c r="E154">
        <v>0.37995049504950495</v>
      </c>
      <c r="F154">
        <v>1.8384493964200002</v>
      </c>
      <c r="G154">
        <v>3.3843318041858099</v>
      </c>
      <c r="H154">
        <v>0.17810000000000001</v>
      </c>
      <c r="I154">
        <v>2.724183133333637</v>
      </c>
      <c r="J154">
        <v>0.80493973137158492</v>
      </c>
      <c r="K154">
        <v>5.6148230000000003</v>
      </c>
      <c r="L154">
        <v>2.7241831430867789</v>
      </c>
      <c r="M154">
        <v>7.4899999999999994E-2</v>
      </c>
      <c r="N154">
        <v>2.0081155387288119</v>
      </c>
      <c r="O154">
        <v>1056.5999999999999</v>
      </c>
      <c r="P154">
        <v>2.7241831430867789</v>
      </c>
      <c r="Q154">
        <v>1064.9000000000001</v>
      </c>
      <c r="R154">
        <v>2.0081155387288119</v>
      </c>
      <c r="S154" s="4">
        <v>99.74511469838572</v>
      </c>
      <c r="T154" t="s">
        <v>373</v>
      </c>
      <c r="U154">
        <v>0</v>
      </c>
      <c r="V154">
        <v>3.8499184339314843</v>
      </c>
      <c r="W154">
        <v>0</v>
      </c>
      <c r="X154">
        <v>0</v>
      </c>
      <c r="Y154">
        <v>0</v>
      </c>
      <c r="Z154">
        <v>0</v>
      </c>
      <c r="AA154">
        <v>2.3090586145648313</v>
      </c>
      <c r="AB154">
        <v>6.1306532663316577</v>
      </c>
      <c r="AC154">
        <v>21.606648199445985</v>
      </c>
      <c r="AD154">
        <v>41.869918699186996</v>
      </c>
      <c r="AE154">
        <v>89.377289377289372</v>
      </c>
      <c r="AF154">
        <v>150.625</v>
      </c>
      <c r="AG154">
        <v>279.75708502024293</v>
      </c>
      <c r="AH154">
        <v>380.74534161490681</v>
      </c>
      <c r="AI154">
        <v>471.54471544715443</v>
      </c>
      <c r="AJ154">
        <v>573.70999999999992</v>
      </c>
      <c r="AL154">
        <v>1.6101715756597013E-2</v>
      </c>
    </row>
    <row r="155" spans="1:38">
      <c r="A155">
        <v>12</v>
      </c>
      <c r="B155" s="5" t="s">
        <v>373</v>
      </c>
      <c r="C155" s="5">
        <v>80</v>
      </c>
      <c r="D155" s="5">
        <v>30.9</v>
      </c>
      <c r="E155">
        <v>0.38624999999999998</v>
      </c>
      <c r="F155">
        <v>1.7968063095400002</v>
      </c>
      <c r="G155">
        <v>3.977911227226635</v>
      </c>
      <c r="H155" s="5">
        <v>0.1769</v>
      </c>
      <c r="I155">
        <v>3.0710617976155166</v>
      </c>
      <c r="J155">
        <v>0.77202874126395071</v>
      </c>
      <c r="K155" s="5">
        <v>5.6529109999999996</v>
      </c>
      <c r="L155">
        <v>3.071062324424664</v>
      </c>
      <c r="M155" s="5">
        <v>7.3700000000000002E-2</v>
      </c>
      <c r="N155">
        <v>2.5283111293751537</v>
      </c>
      <c r="O155">
        <v>1050</v>
      </c>
      <c r="P155">
        <v>3.071062324424664</v>
      </c>
      <c r="Q155">
        <v>1032.4000000000001</v>
      </c>
      <c r="R155">
        <v>2.5283111293751537</v>
      </c>
      <c r="S155" s="4">
        <v>100.5458201666188</v>
      </c>
      <c r="T155" s="5" t="s">
        <v>373</v>
      </c>
      <c r="U155">
        <v>0</v>
      </c>
      <c r="V155">
        <v>4.5513866231647633</v>
      </c>
      <c r="W155">
        <v>0</v>
      </c>
      <c r="X155">
        <v>0</v>
      </c>
      <c r="Y155">
        <v>0</v>
      </c>
      <c r="Z155">
        <v>0</v>
      </c>
      <c r="AA155">
        <v>2.1314387211367669</v>
      </c>
      <c r="AB155">
        <v>6.9849246231155773</v>
      </c>
      <c r="AC155">
        <v>21.05263157894737</v>
      </c>
      <c r="AD155">
        <v>37.398373983739837</v>
      </c>
      <c r="AE155">
        <v>76.739926739926744</v>
      </c>
      <c r="AF155">
        <v>148.75</v>
      </c>
      <c r="AG155">
        <v>231.9838056680162</v>
      </c>
      <c r="AH155">
        <v>347.20496894409933</v>
      </c>
      <c r="AI155">
        <v>459.34959349593498</v>
      </c>
      <c r="AJ155">
        <v>551.04999999999995</v>
      </c>
      <c r="AL155">
        <v>2.0117582546003723E-2</v>
      </c>
    </row>
    <row r="156" spans="1:38">
      <c r="A156">
        <v>15</v>
      </c>
      <c r="B156" t="s">
        <v>373</v>
      </c>
      <c r="C156">
        <v>79</v>
      </c>
      <c r="D156">
        <v>29.7</v>
      </c>
      <c r="E156">
        <v>0.3759493670886076</v>
      </c>
      <c r="F156">
        <v>1.8512402850000003</v>
      </c>
      <c r="G156">
        <v>3.653793881837776</v>
      </c>
      <c r="H156">
        <v>0.17910000000000001</v>
      </c>
      <c r="I156">
        <v>2.8453058335635419</v>
      </c>
      <c r="J156">
        <v>0.77872642124312097</v>
      </c>
      <c r="K156">
        <v>5.5834729999999997</v>
      </c>
      <c r="L156">
        <v>2.8453058242031544</v>
      </c>
      <c r="M156">
        <v>7.4999999999999997E-2</v>
      </c>
      <c r="N156">
        <v>2.2922574995938922</v>
      </c>
      <c r="O156">
        <v>1062.0999999999999</v>
      </c>
      <c r="P156">
        <v>2.8453058242031544</v>
      </c>
      <c r="Q156">
        <v>1067.5999999999999</v>
      </c>
      <c r="R156">
        <v>2.2922574995938922</v>
      </c>
      <c r="S156" s="4">
        <v>99.830811166462993</v>
      </c>
      <c r="T156" t="s">
        <v>373</v>
      </c>
      <c r="U156">
        <v>0.13080168776371309</v>
      </c>
      <c r="V156">
        <v>4.1109298531810765</v>
      </c>
      <c r="W156">
        <v>0</v>
      </c>
      <c r="X156">
        <v>1.3785557986870898</v>
      </c>
      <c r="Y156">
        <v>-0.11139777633213077</v>
      </c>
      <c r="Z156">
        <v>-1.6013513513513513</v>
      </c>
      <c r="AA156">
        <v>4.4404973357015987</v>
      </c>
      <c r="AB156">
        <v>12.562814070351758</v>
      </c>
      <c r="AC156">
        <v>34.34903047091413</v>
      </c>
      <c r="AD156">
        <v>46.747967479674799</v>
      </c>
      <c r="AE156">
        <v>95.238095238095241</v>
      </c>
      <c r="AF156">
        <v>200.625</v>
      </c>
      <c r="AG156">
        <v>331.98380566801615</v>
      </c>
      <c r="AH156">
        <v>453.41614906832297</v>
      </c>
      <c r="AI156">
        <v>544.71544715447158</v>
      </c>
      <c r="AJ156">
        <v>648.9</v>
      </c>
      <c r="AL156">
        <v>2.770702829214566E-2</v>
      </c>
    </row>
    <row r="157" spans="1:38">
      <c r="A157">
        <v>15</v>
      </c>
      <c r="B157" t="s">
        <v>383</v>
      </c>
      <c r="C157">
        <v>83.3</v>
      </c>
      <c r="D157">
        <v>31.3</v>
      </c>
      <c r="E157">
        <v>0.37575030012004806</v>
      </c>
      <c r="F157">
        <v>1.8654548335200001</v>
      </c>
      <c r="G157">
        <v>3.6996481697823405</v>
      </c>
      <c r="H157">
        <v>0.1812</v>
      </c>
      <c r="I157">
        <v>2.8997881980997295</v>
      </c>
      <c r="J157">
        <v>0.78380107108139729</v>
      </c>
      <c r="K157">
        <v>5.518764</v>
      </c>
      <c r="L157">
        <v>2.899788133057303</v>
      </c>
      <c r="M157">
        <v>7.4700000000000003E-2</v>
      </c>
      <c r="N157">
        <v>2.2975258401888206</v>
      </c>
      <c r="O157">
        <v>1073.5</v>
      </c>
      <c r="P157">
        <v>2.899788133057303</v>
      </c>
      <c r="Q157">
        <v>1059.5</v>
      </c>
      <c r="R157">
        <v>2.2975258401888206</v>
      </c>
      <c r="S157" s="4">
        <v>100.43034895687155</v>
      </c>
      <c r="T157" t="s">
        <v>383</v>
      </c>
      <c r="U157">
        <v>0</v>
      </c>
      <c r="V157">
        <v>5.2365415986949433</v>
      </c>
      <c r="W157">
        <v>0</v>
      </c>
      <c r="X157">
        <v>4.1575492341356668</v>
      </c>
      <c r="Y157">
        <v>3.8693151576083742</v>
      </c>
      <c r="Z157">
        <v>3.5810810810810816</v>
      </c>
      <c r="AA157">
        <v>5.6838365896980463</v>
      </c>
      <c r="AB157">
        <v>7.8894472361809047</v>
      </c>
      <c r="AC157">
        <v>27.977839335180054</v>
      </c>
      <c r="AD157">
        <v>47.154471544715449</v>
      </c>
      <c r="AE157">
        <v>113.55311355311355</v>
      </c>
      <c r="AF157">
        <v>161.25</v>
      </c>
      <c r="AG157">
        <v>364.77732793522267</v>
      </c>
      <c r="AH157">
        <v>429.19254658385091</v>
      </c>
      <c r="AI157">
        <v>589.43089430894304</v>
      </c>
      <c r="AJ157">
        <v>678.77</v>
      </c>
      <c r="AK157">
        <v>1.0693286882792006</v>
      </c>
      <c r="AL157">
        <v>1.8382069537266652E-2</v>
      </c>
    </row>
    <row r="158" spans="1:38">
      <c r="A158">
        <v>12</v>
      </c>
      <c r="B158" s="5" t="s">
        <v>383</v>
      </c>
      <c r="C158" s="5">
        <v>79.8</v>
      </c>
      <c r="D158" s="5">
        <v>30.8</v>
      </c>
      <c r="E158">
        <v>0.38596491228070179</v>
      </c>
      <c r="F158">
        <v>1.8733738558000002</v>
      </c>
      <c r="G158">
        <v>3.421682595987535</v>
      </c>
      <c r="H158" s="5">
        <v>0.18099999999999999</v>
      </c>
      <c r="I158">
        <v>2.6276843085213897</v>
      </c>
      <c r="J158">
        <v>0.76795092321034275</v>
      </c>
      <c r="K158" s="5">
        <v>5.5248619999999997</v>
      </c>
      <c r="L158">
        <v>2.6276843196439277</v>
      </c>
      <c r="M158" s="5">
        <v>7.51E-2</v>
      </c>
      <c r="N158">
        <v>2.1916174306740821</v>
      </c>
      <c r="O158">
        <v>1072.4000000000001</v>
      </c>
      <c r="P158">
        <v>2.6276843196439277</v>
      </c>
      <c r="Q158">
        <v>1070.3</v>
      </c>
      <c r="R158">
        <v>2.1916174306740821</v>
      </c>
      <c r="S158" s="4">
        <v>100.0653167864141</v>
      </c>
      <c r="T158" s="5" t="s">
        <v>383</v>
      </c>
      <c r="U158">
        <v>0</v>
      </c>
      <c r="V158">
        <v>4.1435562805872754</v>
      </c>
      <c r="W158">
        <v>0</v>
      </c>
      <c r="X158">
        <v>0</v>
      </c>
      <c r="Y158">
        <v>0.40540540540540543</v>
      </c>
      <c r="Z158">
        <v>0.81081081081081086</v>
      </c>
      <c r="AA158">
        <v>3.374777975133215</v>
      </c>
      <c r="AB158">
        <v>9.0452261306532655</v>
      </c>
      <c r="AC158">
        <v>15.235457063711912</v>
      </c>
      <c r="AD158">
        <v>45.934959349593498</v>
      </c>
      <c r="AE158">
        <v>97.252747252747241</v>
      </c>
      <c r="AF158">
        <v>165.625</v>
      </c>
      <c r="AG158">
        <v>261.94331983805665</v>
      </c>
      <c r="AH158">
        <v>402.48447204968943</v>
      </c>
      <c r="AI158">
        <v>463.41463414634148</v>
      </c>
      <c r="AJ158">
        <v>574.74</v>
      </c>
      <c r="AK158">
        <v>1.2461655079020215</v>
      </c>
      <c r="AL158">
        <v>2.2473478503629254E-2</v>
      </c>
    </row>
    <row r="159" spans="1:38">
      <c r="A159">
        <v>15</v>
      </c>
      <c r="B159" t="s">
        <v>384</v>
      </c>
      <c r="C159">
        <v>79.099999999999994</v>
      </c>
      <c r="D159">
        <v>29.7</v>
      </c>
      <c r="E159">
        <v>0.37547408343868521</v>
      </c>
      <c r="F159">
        <v>1.81822736128</v>
      </c>
      <c r="G159">
        <v>3.5489246849835601</v>
      </c>
      <c r="H159">
        <v>0.17599999999999999</v>
      </c>
      <c r="I159">
        <v>2.9674273369368289</v>
      </c>
      <c r="J159">
        <v>0.83614829852343719</v>
      </c>
      <c r="K159">
        <v>5.6818179999999998</v>
      </c>
      <c r="L159">
        <v>2.9674274759461392</v>
      </c>
      <c r="M159">
        <v>7.4959999999999999E-2</v>
      </c>
      <c r="N159">
        <v>1.9465973953762656</v>
      </c>
      <c r="O159">
        <v>1045.0999999999999</v>
      </c>
      <c r="P159">
        <v>2.9674274759461392</v>
      </c>
      <c r="Q159">
        <v>1066.5</v>
      </c>
      <c r="R159">
        <v>1.9465973953762656</v>
      </c>
      <c r="S159" s="4">
        <v>99.344106463878319</v>
      </c>
      <c r="T159" t="s">
        <v>384</v>
      </c>
      <c r="U159">
        <v>0</v>
      </c>
      <c r="V159">
        <v>3.7194127243066881</v>
      </c>
      <c r="W159">
        <v>-0.32543103448275867</v>
      </c>
      <c r="X159">
        <v>0</v>
      </c>
      <c r="Y159">
        <v>2.060810810810811</v>
      </c>
      <c r="Z159">
        <v>4.1216216216216219</v>
      </c>
      <c r="AA159">
        <v>5.8614564831261102</v>
      </c>
      <c r="AB159">
        <v>11.055276381909549</v>
      </c>
      <c r="AC159">
        <v>32.963988919667585</v>
      </c>
      <c r="AD159">
        <v>60.975609756097562</v>
      </c>
      <c r="AE159">
        <v>104.39560439560439</v>
      </c>
      <c r="AF159">
        <v>159.375</v>
      </c>
      <c r="AG159">
        <v>279.35222672064776</v>
      </c>
      <c r="AH159">
        <v>435.40372670807449</v>
      </c>
      <c r="AI159">
        <v>508.130081300813</v>
      </c>
      <c r="AJ159">
        <v>620.05999999999995</v>
      </c>
      <c r="AK159">
        <v>0.86833375340278141</v>
      </c>
      <c r="AL159">
        <v>2.5390863016939193E-2</v>
      </c>
    </row>
    <row r="160" spans="1:38">
      <c r="A160">
        <v>12</v>
      </c>
      <c r="B160" s="5" t="s">
        <v>384</v>
      </c>
      <c r="C160" s="5">
        <v>80.2</v>
      </c>
      <c r="D160" s="5">
        <v>29.7</v>
      </c>
      <c r="E160">
        <v>0.37032418952618451</v>
      </c>
      <c r="F160">
        <v>1.8376583211000002</v>
      </c>
      <c r="G160">
        <v>3.3728337731180718</v>
      </c>
      <c r="H160" s="5">
        <v>0.17849999999999999</v>
      </c>
      <c r="I160">
        <v>2.5583987418761147</v>
      </c>
      <c r="J160">
        <v>0.7585309309539322</v>
      </c>
      <c r="K160" s="5">
        <v>5.6022410000000002</v>
      </c>
      <c r="L160">
        <v>2.5583987631166414</v>
      </c>
      <c r="M160" s="5">
        <v>7.4700000000000003E-2</v>
      </c>
      <c r="N160">
        <v>2.197863403092331</v>
      </c>
      <c r="O160">
        <v>1058.8</v>
      </c>
      <c r="P160">
        <v>2.5583987631166414</v>
      </c>
      <c r="Q160">
        <v>1059.5</v>
      </c>
      <c r="R160">
        <v>2.197863403092331</v>
      </c>
      <c r="S160" s="4">
        <v>99.98111425873465</v>
      </c>
      <c r="T160" s="5" t="s">
        <v>384</v>
      </c>
      <c r="U160">
        <v>0</v>
      </c>
      <c r="V160">
        <v>3.8499184339314843</v>
      </c>
      <c r="W160">
        <v>0</v>
      </c>
      <c r="X160">
        <v>0</v>
      </c>
      <c r="Y160">
        <v>0</v>
      </c>
      <c r="Z160">
        <v>0</v>
      </c>
      <c r="AA160">
        <v>3.374777975133215</v>
      </c>
      <c r="AB160">
        <v>15.075376884422109</v>
      </c>
      <c r="AC160">
        <v>18.282548476454295</v>
      </c>
      <c r="AD160">
        <v>46.341463414634148</v>
      </c>
      <c r="AE160">
        <v>89.010989010989007</v>
      </c>
      <c r="AF160">
        <v>151.875</v>
      </c>
      <c r="AG160">
        <v>308.90688259109311</v>
      </c>
      <c r="AH160">
        <v>452.79503105590067</v>
      </c>
      <c r="AI160">
        <v>528.45528455284557</v>
      </c>
      <c r="AJ160">
        <v>551.04999999999995</v>
      </c>
      <c r="AL160">
        <v>3.3294042227598894E-2</v>
      </c>
    </row>
    <row r="161" spans="1:38">
      <c r="A161">
        <v>12</v>
      </c>
      <c r="B161" s="5" t="s">
        <v>385</v>
      </c>
      <c r="C161" s="5">
        <v>79.7</v>
      </c>
      <c r="D161" s="5">
        <v>29.2</v>
      </c>
      <c r="E161">
        <v>0.3663739021329987</v>
      </c>
      <c r="F161">
        <v>1.87379557888</v>
      </c>
      <c r="G161">
        <v>3.3816406691493857</v>
      </c>
      <c r="H161" s="5">
        <v>0.18079999999999999</v>
      </c>
      <c r="I161">
        <v>2.5766436557624028</v>
      </c>
      <c r="J161">
        <v>0.76195075345203045</v>
      </c>
      <c r="K161" s="5">
        <v>5.5309730000000004</v>
      </c>
      <c r="L161">
        <v>2.5766436873171417</v>
      </c>
      <c r="M161" s="5">
        <v>7.5200000000000003E-2</v>
      </c>
      <c r="N161">
        <v>2.1900687401231185</v>
      </c>
      <c r="O161">
        <v>1071.3</v>
      </c>
      <c r="P161">
        <v>2.5766436873171417</v>
      </c>
      <c r="Q161">
        <v>1072.9000000000001</v>
      </c>
      <c r="R161">
        <v>2.1900687401231185</v>
      </c>
      <c r="S161" s="4">
        <v>99.944024629163152</v>
      </c>
      <c r="T161" s="5" t="s">
        <v>385</v>
      </c>
      <c r="U161">
        <v>0</v>
      </c>
      <c r="V161">
        <v>4.3066884176182709</v>
      </c>
      <c r="W161">
        <v>0</v>
      </c>
      <c r="X161">
        <v>0</v>
      </c>
      <c r="Y161">
        <v>0</v>
      </c>
      <c r="Z161">
        <v>0</v>
      </c>
      <c r="AA161">
        <v>2.1314387211367669</v>
      </c>
      <c r="AB161">
        <v>6.2311557788944718</v>
      </c>
      <c r="AC161">
        <v>18.282548476454295</v>
      </c>
      <c r="AD161">
        <v>38.211382113821138</v>
      </c>
      <c r="AE161">
        <v>83.699633699633708</v>
      </c>
      <c r="AF161">
        <v>151.25</v>
      </c>
      <c r="AG161">
        <v>240.48582995951418</v>
      </c>
      <c r="AH161">
        <v>365.21739130434781</v>
      </c>
      <c r="AI161">
        <v>455.28455284552842</v>
      </c>
      <c r="AJ161">
        <v>577.82999999999993</v>
      </c>
      <c r="AL161">
        <v>1.7061497966020578E-2</v>
      </c>
    </row>
    <row r="162" spans="1:38">
      <c r="A162">
        <v>15</v>
      </c>
      <c r="B162" t="s">
        <v>385</v>
      </c>
      <c r="C162">
        <v>78.3</v>
      </c>
      <c r="D162">
        <v>28.6</v>
      </c>
      <c r="E162">
        <v>0.36526181353767562</v>
      </c>
      <c r="F162">
        <v>1.8794006369400005</v>
      </c>
      <c r="G162">
        <v>3.7754175625681072</v>
      </c>
      <c r="H162">
        <v>0.18110000000000001</v>
      </c>
      <c r="I162">
        <v>3.0763835170288121</v>
      </c>
      <c r="J162">
        <v>0.81484589877687608</v>
      </c>
      <c r="K162">
        <v>5.5218109999999996</v>
      </c>
      <c r="L162">
        <v>3.0763838656888276</v>
      </c>
      <c r="M162">
        <v>7.5300000000000006E-2</v>
      </c>
      <c r="N162">
        <v>2.1885251261754215</v>
      </c>
      <c r="O162">
        <v>1073</v>
      </c>
      <c r="P162">
        <v>3.0763838656888276</v>
      </c>
      <c r="Q162">
        <v>1075.5999999999999</v>
      </c>
      <c r="R162">
        <v>2.1885251261754215</v>
      </c>
      <c r="S162" s="4">
        <v>99.916193314088829</v>
      </c>
      <c r="T162" t="s">
        <v>385</v>
      </c>
      <c r="U162">
        <v>0.32067510548523209</v>
      </c>
      <c r="V162">
        <v>5.4975530179445355</v>
      </c>
      <c r="W162">
        <v>0</v>
      </c>
      <c r="X162">
        <v>1.5098468271334791</v>
      </c>
      <c r="Y162">
        <v>0.75492341356673953</v>
      </c>
      <c r="Z162">
        <v>0</v>
      </c>
      <c r="AA162">
        <v>3.9076376554174064</v>
      </c>
      <c r="AB162">
        <v>8.5427135678391952</v>
      </c>
      <c r="AC162">
        <v>31.301939058171744</v>
      </c>
      <c r="AD162">
        <v>50.000000000000007</v>
      </c>
      <c r="AE162">
        <v>99.267399267399256</v>
      </c>
      <c r="AF162">
        <v>166.875</v>
      </c>
      <c r="AG162">
        <v>266.80161943319837</v>
      </c>
      <c r="AH162">
        <v>426.08695652173907</v>
      </c>
      <c r="AI162">
        <v>504.0650406504065</v>
      </c>
      <c r="AJ162">
        <v>644.78</v>
      </c>
      <c r="AL162">
        <v>2.0049225720438931E-2</v>
      </c>
    </row>
    <row r="163" spans="1:38">
      <c r="A163">
        <v>12</v>
      </c>
      <c r="B163" s="5" t="s">
        <v>386</v>
      </c>
      <c r="C163" s="5">
        <v>79.7</v>
      </c>
      <c r="D163" s="5">
        <v>30.8</v>
      </c>
      <c r="E163">
        <v>0.38644918444165621</v>
      </c>
      <c r="F163">
        <v>1.8828364396800001</v>
      </c>
      <c r="G163">
        <v>3.5529969635641296</v>
      </c>
      <c r="H163" s="5">
        <v>0.18240000000000001</v>
      </c>
      <c r="I163">
        <v>2.6229816068747178</v>
      </c>
      <c r="J163">
        <v>0.73824482085780274</v>
      </c>
      <c r="K163" s="5">
        <v>5.482456</v>
      </c>
      <c r="L163">
        <v>2.6229816376419022</v>
      </c>
      <c r="M163" s="5">
        <v>7.4899999999999994E-2</v>
      </c>
      <c r="N163">
        <v>2.3966132172490511</v>
      </c>
      <c r="O163">
        <v>1080.0999999999999</v>
      </c>
      <c r="P163">
        <v>2.6229816376419022</v>
      </c>
      <c r="Q163">
        <v>1064.9000000000001</v>
      </c>
      <c r="R163">
        <v>2.3966132172490511</v>
      </c>
      <c r="S163" s="4">
        <v>100.46507301646359</v>
      </c>
      <c r="T163" s="5" t="s">
        <v>386</v>
      </c>
      <c r="U163">
        <v>0</v>
      </c>
      <c r="V163">
        <v>4.0456769983686787</v>
      </c>
      <c r="W163">
        <v>0</v>
      </c>
      <c r="X163">
        <v>0.52516411378555794</v>
      </c>
      <c r="Y163">
        <v>1.512582056892779</v>
      </c>
      <c r="Z163">
        <v>2.5</v>
      </c>
      <c r="AA163">
        <v>1.7761989342806395</v>
      </c>
      <c r="AB163">
        <v>8.5427135678391952</v>
      </c>
      <c r="AC163">
        <v>24.099722991689749</v>
      </c>
      <c r="AD163">
        <v>46.341463414634148</v>
      </c>
      <c r="AE163">
        <v>85.714285714285708</v>
      </c>
      <c r="AF163">
        <v>172.5</v>
      </c>
      <c r="AG163">
        <v>245.34412955465586</v>
      </c>
      <c r="AH163">
        <v>396.2732919254658</v>
      </c>
      <c r="AI163">
        <v>540.65040650406502</v>
      </c>
      <c r="AJ163">
        <v>568.55999999999995</v>
      </c>
      <c r="AK163">
        <v>0.38434716175194472</v>
      </c>
      <c r="AL163">
        <v>2.1557631417274459E-2</v>
      </c>
    </row>
    <row r="164" spans="1:38">
      <c r="A164">
        <v>15</v>
      </c>
      <c r="B164" t="s">
        <v>386</v>
      </c>
      <c r="C164">
        <v>80.599999999999994</v>
      </c>
      <c r="D164">
        <v>31</v>
      </c>
      <c r="E164">
        <v>0.38461538461538464</v>
      </c>
      <c r="F164">
        <v>1.8298660913800002</v>
      </c>
      <c r="G164">
        <v>3.8634807543518686</v>
      </c>
      <c r="H164">
        <v>0.1787</v>
      </c>
      <c r="I164">
        <v>3.0209392686259018</v>
      </c>
      <c r="J164">
        <v>0.78192165580819362</v>
      </c>
      <c r="K164">
        <v>5.5959709999999996</v>
      </c>
      <c r="L164">
        <v>3.0209390592127314</v>
      </c>
      <c r="M164">
        <v>7.4300000000000005E-2</v>
      </c>
      <c r="N164">
        <v>2.4084039267783308</v>
      </c>
      <c r="O164">
        <v>1059.9000000000001</v>
      </c>
      <c r="P164">
        <v>3.0209390592127314</v>
      </c>
      <c r="Q164">
        <v>1048.7</v>
      </c>
      <c r="R164">
        <v>2.4084039267783308</v>
      </c>
      <c r="S164" s="4">
        <v>100.35031244082559</v>
      </c>
      <c r="T164" t="s">
        <v>386</v>
      </c>
      <c r="U164">
        <v>0</v>
      </c>
      <c r="V164">
        <v>3.9641109298531814</v>
      </c>
      <c r="W164">
        <v>0.24784482758620691</v>
      </c>
      <c r="X164">
        <v>0</v>
      </c>
      <c r="Y164">
        <v>2.3986486486486487</v>
      </c>
      <c r="Z164">
        <v>4.7972972972972974</v>
      </c>
      <c r="AA164">
        <v>6.9271758436944939</v>
      </c>
      <c r="AB164">
        <v>11.055276381909549</v>
      </c>
      <c r="AC164">
        <v>22.1606648199446</v>
      </c>
      <c r="AD164">
        <v>46.747967479674799</v>
      </c>
      <c r="AE164">
        <v>105.3113553113553</v>
      </c>
      <c r="AF164">
        <v>156.25</v>
      </c>
      <c r="AG164">
        <v>254.251012145749</v>
      </c>
      <c r="AH164">
        <v>459.6273291925466</v>
      </c>
      <c r="AI164">
        <v>585.36585365853659</v>
      </c>
      <c r="AJ164">
        <v>655.07999999999993</v>
      </c>
      <c r="AK164">
        <v>0.95120274149269546</v>
      </c>
      <c r="AL164">
        <v>2.4052695911992394E-2</v>
      </c>
    </row>
    <row r="165" spans="1:38">
      <c r="A165">
        <v>12</v>
      </c>
      <c r="B165" s="5" t="s">
        <v>851</v>
      </c>
      <c r="C165" s="5">
        <v>80</v>
      </c>
      <c r="D165" s="5">
        <v>27.8</v>
      </c>
      <c r="E165">
        <v>0.34750000000000003</v>
      </c>
      <c r="F165">
        <v>1.8584757299999999</v>
      </c>
      <c r="G165">
        <v>3.4689056191931544</v>
      </c>
      <c r="H165" s="5">
        <v>0.17979999999999999</v>
      </c>
      <c r="I165">
        <v>2.6876209172556016</v>
      </c>
      <c r="J165">
        <v>0.77477487493036068</v>
      </c>
      <c r="K165" s="5">
        <v>5.5617349999999997</v>
      </c>
      <c r="L165">
        <v>2.6876209715770871</v>
      </c>
      <c r="M165" s="5">
        <v>7.4999999999999997E-2</v>
      </c>
      <c r="N165">
        <v>2.1931712199461311</v>
      </c>
      <c r="O165">
        <v>1065.9000000000001</v>
      </c>
      <c r="P165">
        <v>2.6876209715770871</v>
      </c>
      <c r="Q165">
        <v>1067.5999999999999</v>
      </c>
      <c r="R165">
        <v>2.1931712199461311</v>
      </c>
      <c r="S165" s="4">
        <v>99.953113278319577</v>
      </c>
      <c r="T165" s="5" t="s">
        <v>851</v>
      </c>
      <c r="U165">
        <v>0</v>
      </c>
      <c r="V165">
        <v>3.7846655791190864</v>
      </c>
      <c r="W165">
        <v>0.25862068965517243</v>
      </c>
      <c r="X165">
        <v>0</v>
      </c>
      <c r="Y165">
        <v>0</v>
      </c>
      <c r="Z165">
        <v>0</v>
      </c>
      <c r="AA165">
        <v>5.8614564831261102</v>
      </c>
      <c r="AB165">
        <v>11.507537688442211</v>
      </c>
      <c r="AC165">
        <v>22.1606648199446</v>
      </c>
      <c r="AD165">
        <v>40.650406504065039</v>
      </c>
      <c r="AE165">
        <v>83.882783882783883</v>
      </c>
      <c r="AF165">
        <v>129.375</v>
      </c>
      <c r="AG165">
        <v>202.42914979757086</v>
      </c>
      <c r="AH165">
        <v>377.01863354037266</v>
      </c>
      <c r="AI165">
        <v>443.08943089430898</v>
      </c>
      <c r="AJ165">
        <v>545.9</v>
      </c>
      <c r="AL165">
        <v>3.0522464050069129E-2</v>
      </c>
    </row>
    <row r="166" spans="1:38">
      <c r="A166">
        <v>15</v>
      </c>
      <c r="B166" t="s">
        <v>387</v>
      </c>
      <c r="C166">
        <v>79.8</v>
      </c>
      <c r="D166">
        <v>29.3</v>
      </c>
      <c r="E166">
        <v>0.36716791979949875</v>
      </c>
      <c r="F166">
        <v>1.8499585776</v>
      </c>
      <c r="G166">
        <v>3.7189506702303921</v>
      </c>
      <c r="H166">
        <v>0.17849999999999999</v>
      </c>
      <c r="I166">
        <v>2.8486241021719407</v>
      </c>
      <c r="J166">
        <v>0.76597523193160988</v>
      </c>
      <c r="K166">
        <v>5.6022410000000002</v>
      </c>
      <c r="L166">
        <v>2.8486240924370332</v>
      </c>
      <c r="M166">
        <v>7.5200000000000003E-2</v>
      </c>
      <c r="N166">
        <v>2.3908021273480968</v>
      </c>
      <c r="O166">
        <v>1058.8</v>
      </c>
      <c r="P166">
        <v>2.8486240924370332</v>
      </c>
      <c r="Q166">
        <v>1072.9000000000001</v>
      </c>
      <c r="R166">
        <v>2.3908021273480968</v>
      </c>
      <c r="S166" s="4">
        <v>99.567425239796876</v>
      </c>
      <c r="T166" t="s">
        <v>387</v>
      </c>
      <c r="U166">
        <v>0</v>
      </c>
      <c r="V166">
        <v>4.7960848287112565</v>
      </c>
      <c r="W166">
        <v>0</v>
      </c>
      <c r="X166">
        <v>0</v>
      </c>
      <c r="Y166">
        <v>0</v>
      </c>
      <c r="Z166">
        <v>0</v>
      </c>
      <c r="AA166">
        <v>6.3943161634103012</v>
      </c>
      <c r="AB166">
        <v>8.5427135678391952</v>
      </c>
      <c r="AC166">
        <v>30.470914127423825</v>
      </c>
      <c r="AD166">
        <v>58.943089430894311</v>
      </c>
      <c r="AE166">
        <v>94.322344322344321</v>
      </c>
      <c r="AF166">
        <v>157.5</v>
      </c>
      <c r="AG166">
        <v>292.30769230769232</v>
      </c>
      <c r="AH166">
        <v>462.73291925465838</v>
      </c>
      <c r="AI166">
        <v>569.10569105691059</v>
      </c>
      <c r="AJ166">
        <v>631.39</v>
      </c>
      <c r="AL166">
        <v>1.8461434690229671E-2</v>
      </c>
    </row>
    <row r="167" spans="1:38">
      <c r="A167">
        <v>12</v>
      </c>
      <c r="B167" s="5" t="s">
        <v>387</v>
      </c>
      <c r="C167" s="5">
        <v>79.5</v>
      </c>
      <c r="D167" s="5">
        <v>29.9</v>
      </c>
      <c r="E167">
        <v>0.37610062893081758</v>
      </c>
      <c r="F167">
        <v>1.85083647826</v>
      </c>
      <c r="G167">
        <v>3.7172961481739262</v>
      </c>
      <c r="H167" s="5">
        <v>0.17929999999999999</v>
      </c>
      <c r="I167">
        <v>2.7491094222019377</v>
      </c>
      <c r="J167">
        <v>0.73954544179978832</v>
      </c>
      <c r="K167" s="5">
        <v>5.5772449999999996</v>
      </c>
      <c r="L167">
        <v>2.7491093786001302</v>
      </c>
      <c r="M167" s="5">
        <v>7.4899999999999994E-2</v>
      </c>
      <c r="N167">
        <v>2.502136694505166</v>
      </c>
      <c r="O167">
        <v>1063.0999999999999</v>
      </c>
      <c r="P167">
        <v>2.7491093786001302</v>
      </c>
      <c r="Q167">
        <v>1064.9000000000001</v>
      </c>
      <c r="R167">
        <v>2.502136694505166</v>
      </c>
      <c r="S167" s="4">
        <v>99.943593118360425</v>
      </c>
      <c r="T167" s="5" t="s">
        <v>387</v>
      </c>
      <c r="U167">
        <v>0</v>
      </c>
      <c r="V167">
        <v>4.274061990212072</v>
      </c>
      <c r="W167">
        <v>-0.33405172413793105</v>
      </c>
      <c r="X167">
        <v>0</v>
      </c>
      <c r="Y167">
        <v>0.77702702702702708</v>
      </c>
      <c r="Z167">
        <v>1.5540540540540542</v>
      </c>
      <c r="AA167">
        <v>2.6642984014209588</v>
      </c>
      <c r="AB167">
        <v>9.0452261306532655</v>
      </c>
      <c r="AC167">
        <v>31.301939058171744</v>
      </c>
      <c r="AD167">
        <v>46.341463414634148</v>
      </c>
      <c r="AE167">
        <v>80.769230769230774</v>
      </c>
      <c r="AF167">
        <v>138.75</v>
      </c>
      <c r="AG167">
        <v>252.63157894736844</v>
      </c>
      <c r="AH167">
        <v>371.42857142857139</v>
      </c>
      <c r="AI167">
        <v>487.80487804878049</v>
      </c>
      <c r="AJ167">
        <v>559.29</v>
      </c>
      <c r="AK167">
        <v>0.71062435778611122</v>
      </c>
      <c r="AL167">
        <v>2.4352531890220332E-2</v>
      </c>
    </row>
    <row r="168" spans="1:38">
      <c r="A168">
        <v>12</v>
      </c>
      <c r="B168" t="s">
        <v>375</v>
      </c>
      <c r="C168">
        <v>81.400000000000006</v>
      </c>
      <c r="D168">
        <v>29.5</v>
      </c>
      <c r="E168">
        <v>0.36240786240786238</v>
      </c>
      <c r="F168">
        <v>1.8568136449200003</v>
      </c>
      <c r="G168">
        <v>3.9675016148602249</v>
      </c>
      <c r="H168">
        <v>0.1794</v>
      </c>
      <c r="I168">
        <v>3.1647903438624359</v>
      </c>
      <c r="J168">
        <v>0.79767840093845344</v>
      </c>
      <c r="K168">
        <v>5.5741360000000002</v>
      </c>
      <c r="L168">
        <v>3.1647907189130624</v>
      </c>
      <c r="M168">
        <v>7.51E-2</v>
      </c>
      <c r="N168">
        <v>2.392732986213375</v>
      </c>
      <c r="O168">
        <v>1063.7</v>
      </c>
      <c r="P168">
        <v>3.1647907189130624</v>
      </c>
      <c r="Q168">
        <v>1070.3</v>
      </c>
      <c r="R168">
        <v>2.392732986213375</v>
      </c>
      <c r="S168" s="4">
        <v>99.793601651186776</v>
      </c>
      <c r="T168" t="s">
        <v>375</v>
      </c>
      <c r="U168">
        <v>0</v>
      </c>
      <c r="V168">
        <v>3.8172920065252853</v>
      </c>
      <c r="W168">
        <v>0</v>
      </c>
      <c r="X168">
        <v>0.72210065645514221</v>
      </c>
      <c r="Y168">
        <v>3.806996274173517</v>
      </c>
      <c r="Z168">
        <v>6.8918918918918921</v>
      </c>
      <c r="AA168">
        <v>3.0195381882770871</v>
      </c>
      <c r="AB168">
        <v>8.8944723618090453</v>
      </c>
      <c r="AC168">
        <v>22.991689750692519</v>
      </c>
      <c r="AD168">
        <v>36.178861788617887</v>
      </c>
      <c r="AE168">
        <v>83.699633699633708</v>
      </c>
      <c r="AF168">
        <v>138.75</v>
      </c>
      <c r="AG168">
        <v>221.4574898785425</v>
      </c>
      <c r="AH168">
        <v>409.31677018633542</v>
      </c>
      <c r="AI168">
        <v>455.28455284552842</v>
      </c>
      <c r="AJ168">
        <v>569.58999999999992</v>
      </c>
      <c r="AK168">
        <v>0.3856658666723401</v>
      </c>
      <c r="AL168">
        <v>2.1730046286058517E-2</v>
      </c>
    </row>
    <row r="169" spans="1:38">
      <c r="A169">
        <v>12</v>
      </c>
      <c r="B169" s="5" t="s">
        <v>375</v>
      </c>
      <c r="C169" s="5">
        <v>80.400000000000006</v>
      </c>
      <c r="D169" s="5">
        <v>30</v>
      </c>
      <c r="E169">
        <v>0.37313432835820892</v>
      </c>
      <c r="F169">
        <v>1.8034946170800001</v>
      </c>
      <c r="G169">
        <v>3.7155466581537757</v>
      </c>
      <c r="H169" s="5">
        <v>0.17660000000000001</v>
      </c>
      <c r="I169">
        <v>2.7308480184991901</v>
      </c>
      <c r="J169">
        <v>0.73497879847810221</v>
      </c>
      <c r="K169" s="5">
        <v>5.6625139999999998</v>
      </c>
      <c r="L169">
        <v>2.7308480110593396</v>
      </c>
      <c r="M169" s="5">
        <v>7.4099999999999999E-2</v>
      </c>
      <c r="N169">
        <v>2.5194753558581868</v>
      </c>
      <c r="O169">
        <v>1048.4000000000001</v>
      </c>
      <c r="P169">
        <v>2.7308480110593396</v>
      </c>
      <c r="Q169">
        <v>1043.3</v>
      </c>
      <c r="R169">
        <v>2.5194753558581868</v>
      </c>
      <c r="S169" s="4">
        <v>100.16241520970669</v>
      </c>
      <c r="T169" s="5" t="s">
        <v>375</v>
      </c>
      <c r="U169">
        <v>0</v>
      </c>
      <c r="V169">
        <v>3.0016313213703101</v>
      </c>
      <c r="W169">
        <v>0</v>
      </c>
      <c r="X169">
        <v>0.19693654266958424</v>
      </c>
      <c r="Y169">
        <v>0.53765746052398133</v>
      </c>
      <c r="Z169">
        <v>0.8783783783783784</v>
      </c>
      <c r="AA169">
        <v>1.3321492007104794</v>
      </c>
      <c r="AB169">
        <v>16.08040201005025</v>
      </c>
      <c r="AC169">
        <v>14.40443213296399</v>
      </c>
      <c r="AD169">
        <v>42.276422764227647</v>
      </c>
      <c r="AE169">
        <v>77.106227106227095</v>
      </c>
      <c r="AF169">
        <v>128.125</v>
      </c>
      <c r="AG169">
        <v>253.44129554655871</v>
      </c>
      <c r="AH169">
        <v>395.6521739130435</v>
      </c>
      <c r="AI169">
        <v>487.80487804878049</v>
      </c>
      <c r="AJ169">
        <v>561.35</v>
      </c>
      <c r="AK169">
        <v>0.35445703402171663</v>
      </c>
      <c r="AL169">
        <v>4.0642774311116014E-2</v>
      </c>
    </row>
    <row r="170" spans="1:38">
      <c r="A170">
        <v>15</v>
      </c>
      <c r="B170" t="s">
        <v>388</v>
      </c>
      <c r="C170">
        <v>80.8</v>
      </c>
      <c r="D170">
        <v>30.6</v>
      </c>
      <c r="E170">
        <v>0.37871287128712872</v>
      </c>
      <c r="F170">
        <v>1.8355841602</v>
      </c>
      <c r="G170">
        <v>3.3947318312188317</v>
      </c>
      <c r="H170">
        <v>0.17949999999999999</v>
      </c>
      <c r="I170">
        <v>2.5804465628661442</v>
      </c>
      <c r="J170">
        <v>0.76013266766337484</v>
      </c>
      <c r="K170">
        <v>5.5710309999999996</v>
      </c>
      <c r="L170">
        <v>2.5804465039270745</v>
      </c>
      <c r="M170">
        <v>7.4200000000000002E-2</v>
      </c>
      <c r="N170">
        <v>2.2057877826487897</v>
      </c>
      <c r="O170">
        <v>1064.2</v>
      </c>
      <c r="P170">
        <v>2.5804465039270745</v>
      </c>
      <c r="Q170">
        <v>1046</v>
      </c>
      <c r="R170">
        <v>2.2057877826487897</v>
      </c>
      <c r="S170" s="4">
        <v>100.55749787394879</v>
      </c>
      <c r="T170" t="s">
        <v>388</v>
      </c>
      <c r="U170">
        <v>8.8607594936708875E-2</v>
      </c>
      <c r="V170">
        <v>3.7194127243066881</v>
      </c>
      <c r="W170">
        <v>0.17241379310344829</v>
      </c>
      <c r="X170">
        <v>0</v>
      </c>
      <c r="Y170">
        <v>0.40540540540540543</v>
      </c>
      <c r="Z170">
        <v>0.81081081081081086</v>
      </c>
      <c r="AA170">
        <v>4.7957371225577266</v>
      </c>
      <c r="AB170">
        <v>13.06532663316583</v>
      </c>
      <c r="AC170">
        <v>23.268698060941826</v>
      </c>
      <c r="AD170">
        <v>50.8130081300813</v>
      </c>
      <c r="AE170">
        <v>106.22710622710622</v>
      </c>
      <c r="AF170">
        <v>176.25</v>
      </c>
      <c r="AG170">
        <v>274.4939271255061</v>
      </c>
      <c r="AH170">
        <v>392.54658385093171</v>
      </c>
      <c r="AI170">
        <v>552.84552845528458</v>
      </c>
      <c r="AJ170">
        <v>574.74</v>
      </c>
      <c r="AK170">
        <v>1.4734502208618803</v>
      </c>
      <c r="AL170">
        <v>3.3283506138286366E-2</v>
      </c>
    </row>
    <row r="171" spans="1:38">
      <c r="A171">
        <v>12</v>
      </c>
      <c r="B171" s="5" t="s">
        <v>388</v>
      </c>
      <c r="C171" s="5">
        <v>80.7</v>
      </c>
      <c r="D171" s="5">
        <v>29.7</v>
      </c>
      <c r="E171">
        <v>0.36802973977695164</v>
      </c>
      <c r="F171">
        <v>1.8345698197200002</v>
      </c>
      <c r="G171">
        <v>3.4745923790338038</v>
      </c>
      <c r="H171" s="5">
        <v>0.1782</v>
      </c>
      <c r="I171">
        <v>2.512031857004819</v>
      </c>
      <c r="J171">
        <v>0.72297167062323198</v>
      </c>
      <c r="K171" s="5">
        <v>5.6116720000000004</v>
      </c>
      <c r="L171">
        <v>2.5120318888515518</v>
      </c>
      <c r="M171" s="5">
        <v>7.4700000000000003E-2</v>
      </c>
      <c r="N171">
        <v>2.400518308581026</v>
      </c>
      <c r="O171">
        <v>1057.0999999999999</v>
      </c>
      <c r="P171">
        <v>2.5120318888515518</v>
      </c>
      <c r="Q171">
        <v>1059.5</v>
      </c>
      <c r="R171">
        <v>2.400518308581026</v>
      </c>
      <c r="S171" s="4">
        <v>99.924378485679156</v>
      </c>
      <c r="T171" s="5" t="s">
        <v>388</v>
      </c>
      <c r="U171">
        <v>0</v>
      </c>
      <c r="V171">
        <v>4.3393148450244698</v>
      </c>
      <c r="W171">
        <v>0.68965517241379315</v>
      </c>
      <c r="X171">
        <v>0</v>
      </c>
      <c r="Y171">
        <v>1.1148648648648649</v>
      </c>
      <c r="Z171">
        <v>2.2297297297297298</v>
      </c>
      <c r="AA171">
        <v>4.7957371225577266</v>
      </c>
      <c r="AB171">
        <v>18.592964824120603</v>
      </c>
      <c r="AC171">
        <v>22.991689750692519</v>
      </c>
      <c r="AD171">
        <v>51.626016260162601</v>
      </c>
      <c r="AE171">
        <v>112.63736263736264</v>
      </c>
      <c r="AF171">
        <v>150</v>
      </c>
      <c r="AG171">
        <v>279.35222672064776</v>
      </c>
      <c r="AH171">
        <v>417.39130434782612</v>
      </c>
      <c r="AI171">
        <v>544.71544715447158</v>
      </c>
      <c r="AJ171">
        <v>614.91</v>
      </c>
      <c r="AK171">
        <v>0.74482617985975874</v>
      </c>
      <c r="AL171">
        <v>4.4545644891122275E-2</v>
      </c>
    </row>
    <row r="172" spans="1:38">
      <c r="A172">
        <v>15</v>
      </c>
      <c r="B172" t="s">
        <v>379</v>
      </c>
      <c r="C172">
        <v>80.599999999999994</v>
      </c>
      <c r="D172">
        <v>30.2</v>
      </c>
      <c r="E172">
        <v>0.37468982630272957</v>
      </c>
      <c r="F172">
        <v>1.8623663321400004</v>
      </c>
      <c r="G172">
        <v>4.515593385758355</v>
      </c>
      <c r="H172">
        <v>0.18090000000000001</v>
      </c>
      <c r="I172">
        <v>3.681418748422042</v>
      </c>
      <c r="J172">
        <v>0.81526799114216064</v>
      </c>
      <c r="K172">
        <v>5.5279160000000003</v>
      </c>
      <c r="L172">
        <v>3.6814180862888146</v>
      </c>
      <c r="M172">
        <v>7.4700000000000003E-2</v>
      </c>
      <c r="N172">
        <v>2.6149071922864286</v>
      </c>
      <c r="O172">
        <v>1071.9000000000001</v>
      </c>
      <c r="P172">
        <v>3.6814180862888146</v>
      </c>
      <c r="Q172">
        <v>1059.5</v>
      </c>
      <c r="R172">
        <v>2.6149071922864286</v>
      </c>
      <c r="S172" s="4">
        <v>100.38396703502531</v>
      </c>
      <c r="T172" t="s">
        <v>379</v>
      </c>
      <c r="U172">
        <v>0</v>
      </c>
      <c r="V172">
        <v>4.2088091353996742</v>
      </c>
      <c r="W172">
        <v>0.54956896551724144</v>
      </c>
      <c r="X172">
        <v>0.61269146608315106</v>
      </c>
      <c r="Y172">
        <v>1.4549943816902242</v>
      </c>
      <c r="Z172">
        <v>2.2972972972972974</v>
      </c>
      <c r="AA172">
        <v>1.2255772646536411</v>
      </c>
      <c r="AB172">
        <v>6.1809045226130648</v>
      </c>
      <c r="AC172">
        <v>17.174515235457065</v>
      </c>
      <c r="AD172">
        <v>49.59349593495935</v>
      </c>
      <c r="AE172">
        <v>101.83150183150182</v>
      </c>
      <c r="AF172">
        <v>168.125</v>
      </c>
      <c r="AG172">
        <v>255.4655870445344</v>
      </c>
      <c r="AH172">
        <v>399.37888198757759</v>
      </c>
      <c r="AI172">
        <v>483.73983739837399</v>
      </c>
      <c r="AJ172">
        <v>595.33999999999992</v>
      </c>
      <c r="AK172">
        <v>0.3252415915170751</v>
      </c>
      <c r="AL172">
        <v>1.5476292817118251E-2</v>
      </c>
    </row>
    <row r="173" spans="1:38">
      <c r="A173">
        <v>12</v>
      </c>
      <c r="B173" s="5" t="s">
        <v>379</v>
      </c>
      <c r="C173" s="5">
        <v>80.3</v>
      </c>
      <c r="D173" s="5">
        <v>32.9</v>
      </c>
      <c r="E173">
        <v>0.40971357409713571</v>
      </c>
      <c r="F173">
        <v>1.8713038294400002</v>
      </c>
      <c r="G173">
        <v>3.5589248634927175</v>
      </c>
      <c r="H173" s="5">
        <v>0.18079999999999999</v>
      </c>
      <c r="I173">
        <v>2.8040612014633695</v>
      </c>
      <c r="J173">
        <v>0.7878955889817445</v>
      </c>
      <c r="K173" s="5">
        <v>5.5309730000000004</v>
      </c>
      <c r="L173">
        <v>2.8040613257063782</v>
      </c>
      <c r="M173" s="5">
        <v>7.51E-2</v>
      </c>
      <c r="N173">
        <v>2.1916174306740821</v>
      </c>
      <c r="O173">
        <v>1071.3</v>
      </c>
      <c r="P173">
        <v>2.8040613257063782</v>
      </c>
      <c r="Q173">
        <v>1070.3</v>
      </c>
      <c r="R173">
        <v>2.1916174306740821</v>
      </c>
      <c r="S173" s="4">
        <v>100.0280112044818</v>
      </c>
      <c r="T173" s="5" t="s">
        <v>379</v>
      </c>
      <c r="U173">
        <v>0</v>
      </c>
      <c r="V173">
        <v>3.6867862969004892</v>
      </c>
      <c r="W173">
        <v>0</v>
      </c>
      <c r="X173">
        <v>0</v>
      </c>
      <c r="Y173">
        <v>2.9729729729729732</v>
      </c>
      <c r="Z173">
        <v>5.9459459459459465</v>
      </c>
      <c r="AA173">
        <v>2.1314387211367669</v>
      </c>
      <c r="AB173">
        <v>12.060301507537687</v>
      </c>
      <c r="AC173">
        <v>24.653739612188367</v>
      </c>
      <c r="AD173">
        <v>42.682926829268297</v>
      </c>
      <c r="AE173">
        <v>102.01465201465201</v>
      </c>
      <c r="AF173">
        <v>151.875</v>
      </c>
      <c r="AG173">
        <v>264.37246963562757</v>
      </c>
      <c r="AH173">
        <v>396.2732919254658</v>
      </c>
      <c r="AI173">
        <v>544.71544715447158</v>
      </c>
      <c r="AJ173">
        <v>620.05999999999995</v>
      </c>
      <c r="AK173">
        <v>0.25170004324645012</v>
      </c>
      <c r="AL173">
        <v>3.0434303177328651E-2</v>
      </c>
    </row>
    <row r="174" spans="1:38">
      <c r="A174">
        <v>12</v>
      </c>
      <c r="B174" s="5" t="s">
        <v>389</v>
      </c>
      <c r="C174" s="5">
        <v>79.7</v>
      </c>
      <c r="D174" s="5">
        <v>30.8</v>
      </c>
      <c r="E174">
        <v>0.38644918444165621</v>
      </c>
      <c r="F174">
        <v>1.8595093650000001</v>
      </c>
      <c r="G174">
        <v>3.4520056899001461</v>
      </c>
      <c r="H174" s="5">
        <v>0.1799</v>
      </c>
      <c r="I174">
        <v>2.8086590226165233</v>
      </c>
      <c r="J174">
        <v>0.81363105247308198</v>
      </c>
      <c r="K174" s="5">
        <v>5.5586440000000001</v>
      </c>
      <c r="L174">
        <v>2.8086590013232859</v>
      </c>
      <c r="M174" s="5">
        <v>7.4999999999999997E-2</v>
      </c>
      <c r="N174">
        <v>2.0069324297987161</v>
      </c>
      <c r="O174">
        <v>1066.4000000000001</v>
      </c>
      <c r="P174">
        <v>2.8086590013232859</v>
      </c>
      <c r="Q174">
        <v>1067.5999999999999</v>
      </c>
      <c r="R174">
        <v>2.0069324297987161</v>
      </c>
      <c r="S174" s="4">
        <v>99.962504686914144</v>
      </c>
      <c r="T174" s="5" t="s">
        <v>389</v>
      </c>
      <c r="U174">
        <v>0</v>
      </c>
      <c r="V174">
        <v>4.1924959216965743</v>
      </c>
      <c r="W174">
        <v>0.21551724137931036</v>
      </c>
      <c r="X174">
        <v>0</v>
      </c>
      <c r="Y174">
        <v>0</v>
      </c>
      <c r="Z174">
        <v>0</v>
      </c>
      <c r="AA174">
        <v>2.6642984014209588</v>
      </c>
      <c r="AB174">
        <v>5.5778894472361813</v>
      </c>
      <c r="AC174">
        <v>22.437673130193907</v>
      </c>
      <c r="AD174">
        <v>42.682926829268297</v>
      </c>
      <c r="AE174">
        <v>84.798534798534789</v>
      </c>
      <c r="AF174">
        <v>130</v>
      </c>
      <c r="AG174">
        <v>211.33603238866397</v>
      </c>
      <c r="AH174">
        <v>367.08074534161489</v>
      </c>
      <c r="AI174">
        <v>512.19512195121945</v>
      </c>
      <c r="AJ174">
        <v>594.30999999999995</v>
      </c>
      <c r="AL174">
        <v>1.5195265668443744E-2</v>
      </c>
    </row>
    <row r="175" spans="1:38">
      <c r="A175">
        <v>12</v>
      </c>
      <c r="B175" t="s">
        <v>359</v>
      </c>
      <c r="C175">
        <v>76.900000000000006</v>
      </c>
      <c r="D175">
        <v>26.6</v>
      </c>
      <c r="E175">
        <v>0.34590377113133941</v>
      </c>
      <c r="F175">
        <v>1.8583792574</v>
      </c>
      <c r="G175">
        <v>4.0630751774593747</v>
      </c>
      <c r="H175">
        <v>0.17860000000000001</v>
      </c>
      <c r="I175">
        <v>3.2893972419699646</v>
      </c>
      <c r="J175">
        <v>0.80958316011932918</v>
      </c>
      <c r="K175">
        <v>5.5991039999999996</v>
      </c>
      <c r="L175">
        <v>3.2893977667141274</v>
      </c>
      <c r="M175">
        <v>7.5499999999999998E-2</v>
      </c>
      <c r="N175">
        <v>2.3850462641648948</v>
      </c>
      <c r="O175">
        <v>1059.3</v>
      </c>
      <c r="P175">
        <v>3.2893977667141274</v>
      </c>
      <c r="Q175">
        <v>1080.9000000000001</v>
      </c>
      <c r="R175">
        <v>2.3850462641648948</v>
      </c>
      <c r="S175" s="4">
        <v>99.334208552138023</v>
      </c>
      <c r="T175" t="s">
        <v>359</v>
      </c>
      <c r="U175">
        <v>0</v>
      </c>
      <c r="V175">
        <v>2.7895595432300162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9.0452261306532655</v>
      </c>
      <c r="AC175">
        <v>14.958448753462605</v>
      </c>
      <c r="AD175">
        <v>30.487804878048781</v>
      </c>
      <c r="AE175">
        <v>53.663003663003664</v>
      </c>
      <c r="AF175">
        <v>104.375</v>
      </c>
      <c r="AG175">
        <v>185.82995951417004</v>
      </c>
      <c r="AH175">
        <v>314.90683229813664</v>
      </c>
      <c r="AI175">
        <v>361.78861788617888</v>
      </c>
      <c r="AJ175">
        <v>371.83</v>
      </c>
      <c r="AL175">
        <v>2.8723499152567569E-2</v>
      </c>
    </row>
    <row r="176" spans="1:38">
      <c r="A176">
        <v>12</v>
      </c>
      <c r="B176" t="s">
        <v>360</v>
      </c>
      <c r="C176">
        <v>84.4</v>
      </c>
      <c r="D176">
        <v>31.8</v>
      </c>
      <c r="E176">
        <v>0.37677725118483413</v>
      </c>
      <c r="F176">
        <v>1.8380579933000003</v>
      </c>
      <c r="G176">
        <v>3.8560469222584044</v>
      </c>
      <c r="H176">
        <v>0.17949999999999999</v>
      </c>
      <c r="I176">
        <v>3.1639585589777548</v>
      </c>
      <c r="J176">
        <v>0.82051868734125566</v>
      </c>
      <c r="K176">
        <v>5.5710309999999996</v>
      </c>
      <c r="L176">
        <v>3.1639585692783094</v>
      </c>
      <c r="M176">
        <v>7.4300000000000005E-2</v>
      </c>
      <c r="N176">
        <v>2.2041923926304441</v>
      </c>
      <c r="O176">
        <v>1064.2</v>
      </c>
      <c r="P176">
        <v>3.1639585692783094</v>
      </c>
      <c r="Q176">
        <v>1048.7</v>
      </c>
      <c r="R176">
        <v>2.2041923926304441</v>
      </c>
      <c r="S176" s="4">
        <v>100.47205438066464</v>
      </c>
      <c r="T176" t="s">
        <v>360</v>
      </c>
      <c r="U176">
        <v>0</v>
      </c>
      <c r="V176">
        <v>3.0995106035889068</v>
      </c>
      <c r="W176">
        <v>0</v>
      </c>
      <c r="X176">
        <v>0</v>
      </c>
      <c r="Y176">
        <v>1.1486486486486487</v>
      </c>
      <c r="Z176">
        <v>2.2972972972972974</v>
      </c>
      <c r="AA176">
        <v>0.88809946714031973</v>
      </c>
      <c r="AB176">
        <v>5.4773869346733672</v>
      </c>
      <c r="AC176">
        <v>14.127423822714682</v>
      </c>
      <c r="AD176">
        <v>24.390243902439025</v>
      </c>
      <c r="AE176">
        <v>46.153846153846153</v>
      </c>
      <c r="AF176">
        <v>118.75</v>
      </c>
      <c r="AG176">
        <v>164.37246963562751</v>
      </c>
      <c r="AH176">
        <v>319.25465838509314</v>
      </c>
      <c r="AI176">
        <v>325.20325203252031</v>
      </c>
      <c r="AJ176">
        <v>401.7</v>
      </c>
      <c r="AK176">
        <v>0.25036078113336724</v>
      </c>
      <c r="AL176">
        <v>1.7156795651408797E-2</v>
      </c>
    </row>
    <row r="177" spans="1:38">
      <c r="A177">
        <v>12</v>
      </c>
      <c r="B177" t="s">
        <v>361</v>
      </c>
      <c r="C177">
        <v>81.400000000000006</v>
      </c>
      <c r="D177">
        <v>29</v>
      </c>
      <c r="E177">
        <v>0.35626535626535621</v>
      </c>
      <c r="F177">
        <v>1.9113151512000002</v>
      </c>
      <c r="G177">
        <v>3.8483682598638769</v>
      </c>
      <c r="H177">
        <v>0.182</v>
      </c>
      <c r="I177">
        <v>3.1063446181725256</v>
      </c>
      <c r="J177">
        <v>0.80718486600406636</v>
      </c>
      <c r="K177">
        <v>5.4945050000000002</v>
      </c>
      <c r="L177">
        <v>3.106344201443004</v>
      </c>
      <c r="M177">
        <v>7.6200000000000004E-2</v>
      </c>
      <c r="N177">
        <v>2.2716869011107823</v>
      </c>
      <c r="O177">
        <v>1077.9000000000001</v>
      </c>
      <c r="P177">
        <v>3.106344201443004</v>
      </c>
      <c r="Q177">
        <v>1099.4000000000001</v>
      </c>
      <c r="R177">
        <v>2.2716869011107823</v>
      </c>
      <c r="S177" s="4">
        <v>99.345622119815687</v>
      </c>
      <c r="T177" t="s">
        <v>361</v>
      </c>
      <c r="U177">
        <v>0</v>
      </c>
      <c r="V177">
        <v>5.1712887438825446</v>
      </c>
      <c r="W177">
        <v>0.20474137931034483</v>
      </c>
      <c r="X177">
        <v>0</v>
      </c>
      <c r="Y177">
        <v>1.6891891891891893</v>
      </c>
      <c r="Z177">
        <v>3.3783783783783785</v>
      </c>
      <c r="AA177">
        <v>5.1509769094138536</v>
      </c>
      <c r="AB177">
        <v>10.452261306532662</v>
      </c>
      <c r="AC177">
        <v>14.958448753462605</v>
      </c>
      <c r="AD177">
        <v>43.49593495934959</v>
      </c>
      <c r="AE177">
        <v>86.263736263736263</v>
      </c>
      <c r="AF177">
        <v>163.125</v>
      </c>
      <c r="AG177">
        <v>297.57085020242914</v>
      </c>
      <c r="AH177">
        <v>498.13664596273293</v>
      </c>
      <c r="AI177">
        <v>467.47967479674799</v>
      </c>
      <c r="AJ177">
        <v>580.91999999999996</v>
      </c>
      <c r="AK177">
        <v>0.86682280653642974</v>
      </c>
      <c r="AL177">
        <v>2.098271908169275E-2</v>
      </c>
    </row>
    <row r="178" spans="1:38">
      <c r="A178">
        <v>12</v>
      </c>
      <c r="B178" t="s">
        <v>362</v>
      </c>
      <c r="C178">
        <v>81.599999999999994</v>
      </c>
      <c r="D178">
        <v>29.8</v>
      </c>
      <c r="E178">
        <v>0.36519607843137258</v>
      </c>
      <c r="F178">
        <v>1.8236546341200002</v>
      </c>
      <c r="G178">
        <v>3.6839293226342886</v>
      </c>
      <c r="H178">
        <v>0.17929999999999999</v>
      </c>
      <c r="I178">
        <v>2.945743772946241</v>
      </c>
      <c r="J178">
        <v>0.79962005645640644</v>
      </c>
      <c r="K178">
        <v>5.5772449999999996</v>
      </c>
      <c r="L178">
        <v>2.9457439860018995</v>
      </c>
      <c r="M178">
        <v>7.3800000000000004E-2</v>
      </c>
      <c r="N178">
        <v>2.2122226104786953</v>
      </c>
      <c r="O178">
        <v>1063.0999999999999</v>
      </c>
      <c r="P178">
        <v>2.9457439860018995</v>
      </c>
      <c r="Q178">
        <v>1035.0999999999999</v>
      </c>
      <c r="R178">
        <v>2.2122226104786953</v>
      </c>
      <c r="S178" s="4">
        <v>100.86337760910816</v>
      </c>
      <c r="T178" t="s">
        <v>362</v>
      </c>
      <c r="U178">
        <v>0</v>
      </c>
      <c r="V178">
        <v>3.4584013050570963</v>
      </c>
      <c r="W178">
        <v>0.36637931034482762</v>
      </c>
      <c r="X178">
        <v>0</v>
      </c>
      <c r="Y178">
        <v>0</v>
      </c>
      <c r="Z178">
        <v>0</v>
      </c>
      <c r="AA178">
        <v>2.3090586145648313</v>
      </c>
      <c r="AB178">
        <v>6.4321608040200999</v>
      </c>
      <c r="AC178">
        <v>19.944598337950136</v>
      </c>
      <c r="AD178">
        <v>36.585365853658537</v>
      </c>
      <c r="AE178">
        <v>80.586080586080584</v>
      </c>
      <c r="AF178">
        <v>143.75</v>
      </c>
      <c r="AG178">
        <v>261.13360323886639</v>
      </c>
      <c r="AH178">
        <v>464.59627329192546</v>
      </c>
      <c r="AI178">
        <v>491.869918699187</v>
      </c>
      <c r="AJ178">
        <v>571.65</v>
      </c>
      <c r="AL178">
        <v>1.3844624190471071E-2</v>
      </c>
    </row>
    <row r="179" spans="1:38">
      <c r="A179">
        <v>12</v>
      </c>
      <c r="B179" t="s">
        <v>364</v>
      </c>
      <c r="C179">
        <v>79.2</v>
      </c>
      <c r="D179">
        <v>32.1</v>
      </c>
      <c r="E179">
        <v>0.40530303030303033</v>
      </c>
      <c r="F179">
        <v>1.8585584208000001</v>
      </c>
      <c r="G179">
        <v>3.8434865660089943</v>
      </c>
      <c r="H179">
        <v>0.18</v>
      </c>
      <c r="I179">
        <v>3.3563832680394694</v>
      </c>
      <c r="J179">
        <v>0.87326525288851886</v>
      </c>
      <c r="K179">
        <v>5.5555560000000002</v>
      </c>
      <c r="L179">
        <v>3.3563835302264393</v>
      </c>
      <c r="M179">
        <v>7.492E-2</v>
      </c>
      <c r="N179">
        <v>1.8727200381040152</v>
      </c>
      <c r="O179">
        <v>1067</v>
      </c>
      <c r="P179">
        <v>3.3563835302264393</v>
      </c>
      <c r="Q179">
        <v>1065.5</v>
      </c>
      <c r="R179">
        <v>1.8727200381040152</v>
      </c>
      <c r="S179" s="4">
        <v>100.04688232536334</v>
      </c>
      <c r="T179" t="s">
        <v>364</v>
      </c>
      <c r="U179">
        <v>0</v>
      </c>
      <c r="V179">
        <v>3.8009787928221863</v>
      </c>
      <c r="W179">
        <v>0</v>
      </c>
      <c r="X179">
        <v>0</v>
      </c>
      <c r="Y179">
        <v>1.5540540540540542</v>
      </c>
      <c r="Z179">
        <v>3.1081081081081083</v>
      </c>
      <c r="AA179">
        <v>5.5062166962699823</v>
      </c>
      <c r="AB179">
        <v>10.552763819095476</v>
      </c>
      <c r="AC179">
        <v>23.268698060941826</v>
      </c>
      <c r="AD179">
        <v>46.747967479674799</v>
      </c>
      <c r="AE179">
        <v>83.882783882783883</v>
      </c>
      <c r="AF179">
        <v>144.375</v>
      </c>
      <c r="AG179">
        <v>252.22672064777331</v>
      </c>
      <c r="AH179">
        <v>395.6521739130435</v>
      </c>
      <c r="AI179">
        <v>500</v>
      </c>
      <c r="AJ179">
        <v>580.91999999999996</v>
      </c>
      <c r="AK179">
        <v>0.96143987825963162</v>
      </c>
      <c r="AL179">
        <v>2.6671820641669883E-2</v>
      </c>
    </row>
    <row r="180" spans="1:38">
      <c r="A180">
        <v>12</v>
      </c>
      <c r="B180" t="s">
        <v>365</v>
      </c>
      <c r="C180">
        <v>79.2</v>
      </c>
      <c r="D180">
        <v>28.4</v>
      </c>
      <c r="E180">
        <v>0.35858585858585856</v>
      </c>
      <c r="F180">
        <v>1.8463036442400003</v>
      </c>
      <c r="G180">
        <v>3.9786052485223999</v>
      </c>
      <c r="H180">
        <v>0.17910000000000001</v>
      </c>
      <c r="I180">
        <v>3.0915822409376901</v>
      </c>
      <c r="J180">
        <v>0.77705176759766803</v>
      </c>
      <c r="K180">
        <v>5.5834729999999997</v>
      </c>
      <c r="L180">
        <v>3.0915818807622779</v>
      </c>
      <c r="M180">
        <v>7.4800000000000005E-2</v>
      </c>
      <c r="N180">
        <v>2.5042801303146338</v>
      </c>
      <c r="O180">
        <v>1062.0999999999999</v>
      </c>
      <c r="P180">
        <v>3.0915818807622779</v>
      </c>
      <c r="Q180">
        <v>1062.2</v>
      </c>
      <c r="R180">
        <v>2.5042801303146338</v>
      </c>
      <c r="S180" s="4">
        <v>100</v>
      </c>
      <c r="T180" t="s">
        <v>365</v>
      </c>
      <c r="U180">
        <v>0</v>
      </c>
      <c r="V180">
        <v>3.3605220228384995</v>
      </c>
      <c r="W180">
        <v>0</v>
      </c>
      <c r="X180">
        <v>0.26258205689277897</v>
      </c>
      <c r="Y180">
        <v>0.60426400141936254</v>
      </c>
      <c r="Z180">
        <v>0.94594594594594605</v>
      </c>
      <c r="AA180">
        <v>2.4866785079928952</v>
      </c>
      <c r="AB180">
        <v>10.552763819095476</v>
      </c>
      <c r="AC180">
        <v>23.268698060941826</v>
      </c>
      <c r="AD180">
        <v>41.869918699186996</v>
      </c>
      <c r="AE180">
        <v>84.249084249084234</v>
      </c>
      <c r="AF180">
        <v>149.375</v>
      </c>
      <c r="AG180">
        <v>263.15789473684208</v>
      </c>
      <c r="AH180">
        <v>421.73913043478262</v>
      </c>
      <c r="AI180">
        <v>459.34959349593498</v>
      </c>
      <c r="AJ180">
        <v>561.35</v>
      </c>
      <c r="AK180">
        <v>0.78705189972759249</v>
      </c>
      <c r="AL180">
        <v>2.5022017303009892E-2</v>
      </c>
    </row>
    <row r="181" spans="1:38">
      <c r="A181">
        <v>12</v>
      </c>
      <c r="B181" t="s">
        <v>366</v>
      </c>
      <c r="C181">
        <v>80.5</v>
      </c>
      <c r="D181">
        <v>31</v>
      </c>
      <c r="E181">
        <v>0.38509316770186336</v>
      </c>
      <c r="F181">
        <v>1.8555815520000003</v>
      </c>
      <c r="G181">
        <v>3.5904715455319418</v>
      </c>
      <c r="H181">
        <v>0.18</v>
      </c>
      <c r="I181">
        <v>2.8403833857030247</v>
      </c>
      <c r="J181">
        <v>0.79108923429226374</v>
      </c>
      <c r="K181">
        <v>5.5555560000000002</v>
      </c>
      <c r="L181">
        <v>2.8403832800834916</v>
      </c>
      <c r="M181">
        <v>7.4800000000000005E-2</v>
      </c>
      <c r="N181">
        <v>2.1962941837323964</v>
      </c>
      <c r="O181">
        <v>1067</v>
      </c>
      <c r="P181">
        <v>2.8403832800834916</v>
      </c>
      <c r="Q181">
        <v>1062.2</v>
      </c>
      <c r="R181">
        <v>2.1962941837323964</v>
      </c>
      <c r="S181" s="4">
        <v>100.15017833677491</v>
      </c>
      <c r="T181" t="s">
        <v>366</v>
      </c>
      <c r="U181">
        <v>0</v>
      </c>
      <c r="V181">
        <v>4.0783034257748776</v>
      </c>
      <c r="W181">
        <v>0.34482758620689657</v>
      </c>
      <c r="X181">
        <v>0.61269146608315106</v>
      </c>
      <c r="Y181">
        <v>0.30634573304157553</v>
      </c>
      <c r="Z181">
        <v>0</v>
      </c>
      <c r="AA181">
        <v>1.5630550621669625</v>
      </c>
      <c r="AB181">
        <v>9.5477386934673358</v>
      </c>
      <c r="AC181">
        <v>15.235457063711912</v>
      </c>
      <c r="AD181">
        <v>50.40650406504065</v>
      </c>
      <c r="AE181">
        <v>88.278388278388277</v>
      </c>
      <c r="AF181">
        <v>134.375</v>
      </c>
      <c r="AG181">
        <v>265.58704453441294</v>
      </c>
      <c r="AH181">
        <v>440.99378881987576</v>
      </c>
      <c r="AI181">
        <v>508.130081300813</v>
      </c>
      <c r="AJ181">
        <v>607.69999999999993</v>
      </c>
      <c r="AL181">
        <v>2.1650506051383678E-2</v>
      </c>
    </row>
    <row r="182" spans="1:38">
      <c r="A182">
        <v>12</v>
      </c>
      <c r="B182" t="s">
        <v>363</v>
      </c>
      <c r="C182">
        <v>81.099999999999994</v>
      </c>
      <c r="D182">
        <v>32.299999999999997</v>
      </c>
      <c r="E182">
        <v>0.39827373612823674</v>
      </c>
      <c r="F182">
        <v>1.8167720031999999</v>
      </c>
      <c r="G182">
        <v>3.8088248759047718</v>
      </c>
      <c r="H182">
        <v>0.17599999999999999</v>
      </c>
      <c r="I182">
        <v>3.0405056465622393</v>
      </c>
      <c r="J182">
        <v>0.79827919256591673</v>
      </c>
      <c r="K182">
        <v>5.6818179999999998</v>
      </c>
      <c r="L182">
        <v>3.0405056596431974</v>
      </c>
      <c r="M182">
        <v>7.4899999999999994E-2</v>
      </c>
      <c r="N182">
        <v>2.2940079225090173</v>
      </c>
      <c r="O182">
        <v>1045.0999999999999</v>
      </c>
      <c r="P182">
        <v>3.0405056596431974</v>
      </c>
      <c r="Q182">
        <v>1064.9000000000001</v>
      </c>
      <c r="R182">
        <v>2.2940079225090173</v>
      </c>
      <c r="S182" s="4">
        <v>99.391345696623873</v>
      </c>
      <c r="T182" t="s">
        <v>363</v>
      </c>
      <c r="U182">
        <v>0</v>
      </c>
      <c r="V182">
        <v>3.3115823817292003</v>
      </c>
      <c r="W182">
        <v>0</v>
      </c>
      <c r="X182">
        <v>0</v>
      </c>
      <c r="Y182">
        <v>0</v>
      </c>
      <c r="Z182">
        <v>0</v>
      </c>
      <c r="AA182">
        <v>6.2166962699822372</v>
      </c>
      <c r="AB182">
        <v>6.0804020100502507</v>
      </c>
      <c r="AC182">
        <v>26.592797783933516</v>
      </c>
      <c r="AD182">
        <v>46.341463414634148</v>
      </c>
      <c r="AE182">
        <v>72.161172161172161</v>
      </c>
      <c r="AF182">
        <v>145.625</v>
      </c>
      <c r="AG182">
        <v>216.59919028340079</v>
      </c>
      <c r="AH182">
        <v>369.56521739130432</v>
      </c>
      <c r="AI182">
        <v>512.19512195121945</v>
      </c>
      <c r="AJ182">
        <v>580.91999999999996</v>
      </c>
      <c r="AL182">
        <v>1.6452852497783034E-2</v>
      </c>
    </row>
    <row r="183" spans="1:38">
      <c r="A183">
        <v>12</v>
      </c>
      <c r="B183" s="5" t="s">
        <v>363</v>
      </c>
      <c r="C183" s="5">
        <v>80.5</v>
      </c>
      <c r="D183" s="5">
        <v>30</v>
      </c>
      <c r="E183">
        <v>0.37267080745341613</v>
      </c>
      <c r="F183">
        <v>1.8490145243</v>
      </c>
      <c r="G183">
        <v>3.4309642078339251</v>
      </c>
      <c r="H183" s="5">
        <v>0.1777</v>
      </c>
      <c r="I183">
        <v>2.5606118700507445</v>
      </c>
      <c r="J183">
        <v>0.74632427356837361</v>
      </c>
      <c r="K183" s="5">
        <v>5.6274620000000004</v>
      </c>
      <c r="L183">
        <v>2.5606118912365932</v>
      </c>
      <c r="M183" s="5">
        <v>7.5499999999999998E-2</v>
      </c>
      <c r="N183">
        <v>2.2835897719145399</v>
      </c>
      <c r="O183">
        <v>1054.4000000000001</v>
      </c>
      <c r="P183">
        <v>2.5606118912365932</v>
      </c>
      <c r="Q183">
        <v>1080.9000000000001</v>
      </c>
      <c r="R183">
        <v>2.2835897719145399</v>
      </c>
      <c r="S183" s="4">
        <v>99.181638604082423</v>
      </c>
      <c r="T183" s="5" t="s">
        <v>363</v>
      </c>
      <c r="U183">
        <v>0</v>
      </c>
      <c r="V183">
        <v>2.7895595432300162</v>
      </c>
      <c r="W183">
        <v>-0.37823275862068967</v>
      </c>
      <c r="X183">
        <v>0</v>
      </c>
      <c r="Y183">
        <v>0</v>
      </c>
      <c r="Z183">
        <v>0</v>
      </c>
      <c r="AA183">
        <v>1.2433392539964476</v>
      </c>
      <c r="AB183">
        <v>9.6984924623115578</v>
      </c>
      <c r="AC183">
        <v>13.850415512465373</v>
      </c>
      <c r="AD183">
        <v>41.056910569105689</v>
      </c>
      <c r="AE183">
        <v>79.120879120879124</v>
      </c>
      <c r="AF183">
        <v>120.625</v>
      </c>
      <c r="AG183">
        <v>213.76518218623482</v>
      </c>
      <c r="AH183">
        <v>311.18012422360249</v>
      </c>
      <c r="AI183">
        <v>422.76422764227641</v>
      </c>
      <c r="AJ183">
        <v>475.85999999999996</v>
      </c>
      <c r="AL183">
        <v>3.1166812104434345E-2</v>
      </c>
    </row>
    <row r="184" spans="1:38">
      <c r="A184">
        <v>15</v>
      </c>
      <c r="B184" t="s">
        <v>363</v>
      </c>
      <c r="C184">
        <v>80.3</v>
      </c>
      <c r="D184">
        <v>29.4</v>
      </c>
      <c r="E184">
        <v>0.36612702366127026</v>
      </c>
      <c r="F184">
        <v>1.8497642542200001</v>
      </c>
      <c r="G184">
        <v>3.2881704330805022</v>
      </c>
      <c r="H184">
        <v>0.17860000000000001</v>
      </c>
      <c r="I184">
        <v>2.6637864237166262</v>
      </c>
      <c r="J184">
        <v>0.81011202975299379</v>
      </c>
      <c r="K184">
        <v>5.5991039999999996</v>
      </c>
      <c r="L184">
        <v>2.6637864293666262</v>
      </c>
      <c r="M184">
        <v>7.5149999999999995E-2</v>
      </c>
      <c r="N184">
        <v>1.9277724673331662</v>
      </c>
      <c r="O184">
        <v>1059.3</v>
      </c>
      <c r="P184">
        <v>2.6637864293666262</v>
      </c>
      <c r="Q184">
        <v>1071.5999999999999</v>
      </c>
      <c r="R184">
        <v>1.9277724673331662</v>
      </c>
      <c r="S184" s="4">
        <v>99.62381265870404</v>
      </c>
      <c r="T184" t="s">
        <v>363</v>
      </c>
      <c r="U184">
        <v>0.15611814345991562</v>
      </c>
      <c r="V184">
        <v>4.8776508972267543</v>
      </c>
      <c r="W184">
        <v>0.22629310344827588</v>
      </c>
      <c r="X184">
        <v>0</v>
      </c>
      <c r="Y184">
        <v>0.94594594594594605</v>
      </c>
      <c r="Z184">
        <v>1.8918918918918921</v>
      </c>
      <c r="AA184">
        <v>5.3285968028419175</v>
      </c>
      <c r="AB184">
        <v>14.572864321608039</v>
      </c>
      <c r="AC184">
        <v>24.099722991689749</v>
      </c>
      <c r="AD184">
        <v>41.869918699186996</v>
      </c>
      <c r="AE184">
        <v>101.83150183150182</v>
      </c>
      <c r="AF184">
        <v>137.5</v>
      </c>
      <c r="AG184">
        <v>253.03643724696357</v>
      </c>
      <c r="AH184">
        <v>434.78260869565219</v>
      </c>
      <c r="AI184">
        <v>463.41463414634148</v>
      </c>
      <c r="AJ184">
        <v>634.48</v>
      </c>
      <c r="AK184">
        <v>1.0148275323439548</v>
      </c>
      <c r="AL184">
        <v>3.3517587939698487E-2</v>
      </c>
    </row>
    <row r="185" spans="1:38">
      <c r="A185">
        <v>12</v>
      </c>
      <c r="B185" t="s">
        <v>368</v>
      </c>
      <c r="C185">
        <v>80.7</v>
      </c>
      <c r="D185">
        <v>30</v>
      </c>
      <c r="E185">
        <v>0.37174721189591076</v>
      </c>
      <c r="F185">
        <v>1.8493962801600003</v>
      </c>
      <c r="G185">
        <v>3.5582202780943906</v>
      </c>
      <c r="H185">
        <v>0.1794</v>
      </c>
      <c r="I185">
        <v>2.7185288440302422</v>
      </c>
      <c r="J185">
        <v>0.76401364490175794</v>
      </c>
      <c r="K185">
        <v>5.5741360000000002</v>
      </c>
      <c r="L185">
        <v>2.7185288468024149</v>
      </c>
      <c r="M185">
        <v>7.4800000000000005E-2</v>
      </c>
      <c r="N185">
        <v>2.2957640278603804</v>
      </c>
      <c r="O185">
        <v>1063.7</v>
      </c>
      <c r="P185">
        <v>2.7185288468024149</v>
      </c>
      <c r="Q185">
        <v>1062.2</v>
      </c>
      <c r="R185">
        <v>2.2957640278603804</v>
      </c>
      <c r="S185" s="4">
        <v>100.04702784048156</v>
      </c>
      <c r="T185" t="s">
        <v>368</v>
      </c>
      <c r="U185">
        <v>0</v>
      </c>
      <c r="V185">
        <v>4.2414355628058731</v>
      </c>
      <c r="W185">
        <v>0</v>
      </c>
      <c r="X185">
        <v>0</v>
      </c>
      <c r="Y185">
        <v>0.8783783783783784</v>
      </c>
      <c r="Z185">
        <v>1.7567567567567568</v>
      </c>
      <c r="AA185">
        <v>1.5985790408525753</v>
      </c>
      <c r="AB185">
        <v>9.5477386934673358</v>
      </c>
      <c r="AC185">
        <v>24.099722991689749</v>
      </c>
      <c r="AD185">
        <v>52.439024390243908</v>
      </c>
      <c r="AE185">
        <v>81.684981684981679</v>
      </c>
      <c r="AF185">
        <v>137.5</v>
      </c>
      <c r="AG185">
        <v>252.63157894736844</v>
      </c>
      <c r="AH185">
        <v>447.20496894409939</v>
      </c>
      <c r="AI185">
        <v>500</v>
      </c>
      <c r="AJ185">
        <v>620.05999999999995</v>
      </c>
      <c r="AK185">
        <v>0.39032649881123904</v>
      </c>
      <c r="AL185">
        <v>2.1349804578447793E-2</v>
      </c>
    </row>
    <row r="186" spans="1:38">
      <c r="A186">
        <v>12</v>
      </c>
      <c r="B186" t="s">
        <v>369</v>
      </c>
      <c r="C186">
        <v>79.3</v>
      </c>
      <c r="D186">
        <v>30.4</v>
      </c>
      <c r="E186">
        <v>0.38335435056746531</v>
      </c>
      <c r="F186">
        <v>1.8611590464599999</v>
      </c>
      <c r="G186">
        <v>3.5628483936275694</v>
      </c>
      <c r="H186">
        <v>0.18029999999999999</v>
      </c>
      <c r="I186">
        <v>2.8066079761273111</v>
      </c>
      <c r="J186">
        <v>0.78774274570513492</v>
      </c>
      <c r="K186">
        <v>5.5463120000000004</v>
      </c>
      <c r="L186">
        <v>2.8066078940612673</v>
      </c>
      <c r="M186">
        <v>7.4899999999999994E-2</v>
      </c>
      <c r="N186">
        <v>2.1947301301784492</v>
      </c>
      <c r="O186">
        <v>1068.5999999999999</v>
      </c>
      <c r="P186">
        <v>2.8066078940612673</v>
      </c>
      <c r="Q186">
        <v>1064.9000000000001</v>
      </c>
      <c r="R186">
        <v>2.1947301301784492</v>
      </c>
      <c r="S186" s="4">
        <v>100.11242270938727</v>
      </c>
      <c r="T186" t="s">
        <v>369</v>
      </c>
      <c r="U186">
        <v>0</v>
      </c>
      <c r="V186">
        <v>4.2088091353996742</v>
      </c>
      <c r="W186">
        <v>0</v>
      </c>
      <c r="X186">
        <v>0.30634573304157553</v>
      </c>
      <c r="Y186">
        <v>1.9437134070613284</v>
      </c>
      <c r="Z186">
        <v>3.5810810810810816</v>
      </c>
      <c r="AA186">
        <v>5.5062166962699823</v>
      </c>
      <c r="AB186">
        <v>11.055276381909549</v>
      </c>
      <c r="AC186">
        <v>21.606648199445985</v>
      </c>
      <c r="AD186">
        <v>44.308943089430898</v>
      </c>
      <c r="AE186">
        <v>84.432234432234438</v>
      </c>
      <c r="AF186">
        <v>170</v>
      </c>
      <c r="AG186">
        <v>232.38866396761134</v>
      </c>
      <c r="AH186">
        <v>404.3478260869565</v>
      </c>
      <c r="AI186">
        <v>463.41463414634148</v>
      </c>
      <c r="AJ186">
        <v>568.55999999999995</v>
      </c>
      <c r="AK186">
        <v>0.87510752770550981</v>
      </c>
      <c r="AL186">
        <v>2.7341006105797809E-2</v>
      </c>
    </row>
    <row r="187" spans="1:38">
      <c r="A187">
        <v>12</v>
      </c>
      <c r="B187" t="s">
        <v>370</v>
      </c>
      <c r="C187">
        <v>78.5</v>
      </c>
      <c r="D187">
        <v>28.7</v>
      </c>
      <c r="E187">
        <v>0.36560509554140125</v>
      </c>
      <c r="F187">
        <v>1.8353526259600002</v>
      </c>
      <c r="G187">
        <v>3.5991366761644739</v>
      </c>
      <c r="H187">
        <v>0.17780000000000001</v>
      </c>
      <c r="I187">
        <v>2.8525329918160707</v>
      </c>
      <c r="J187">
        <v>0.79256034112490459</v>
      </c>
      <c r="K187">
        <v>5.6242970000000003</v>
      </c>
      <c r="L187">
        <v>2.8525329959566093</v>
      </c>
      <c r="M187">
        <v>7.4899999999999994E-2</v>
      </c>
      <c r="N187">
        <v>2.1947301301784492</v>
      </c>
      <c r="O187">
        <v>1054.9000000000001</v>
      </c>
      <c r="P187">
        <v>2.8525329959566093</v>
      </c>
      <c r="Q187">
        <v>1064.9000000000001</v>
      </c>
      <c r="R187">
        <v>2.1947301301784492</v>
      </c>
      <c r="S187" s="4">
        <v>99.688149688149693</v>
      </c>
      <c r="T187" t="s">
        <v>370</v>
      </c>
      <c r="U187">
        <v>0</v>
      </c>
      <c r="V187">
        <v>3.4420880913539964</v>
      </c>
      <c r="W187">
        <v>0</v>
      </c>
      <c r="X187">
        <v>0</v>
      </c>
      <c r="Y187">
        <v>0</v>
      </c>
      <c r="Z187">
        <v>0</v>
      </c>
      <c r="AA187">
        <v>3.5523978685612789</v>
      </c>
      <c r="AB187">
        <v>12.060301507537687</v>
      </c>
      <c r="AC187">
        <v>18.282548476454295</v>
      </c>
      <c r="AD187">
        <v>41.869918699186996</v>
      </c>
      <c r="AE187">
        <v>89.010989010989007</v>
      </c>
      <c r="AF187">
        <v>146.875</v>
      </c>
      <c r="AG187">
        <v>271.25506072874492</v>
      </c>
      <c r="AH187">
        <v>412.42236024844721</v>
      </c>
      <c r="AI187">
        <v>556.91056910569102</v>
      </c>
      <c r="AJ187">
        <v>625.20999999999992</v>
      </c>
      <c r="AL187">
        <v>2.9242598534842887E-2</v>
      </c>
    </row>
    <row r="188" spans="1:38">
      <c r="A188">
        <v>12</v>
      </c>
      <c r="B188" t="s">
        <v>371</v>
      </c>
      <c r="C188">
        <v>81.599999999999994</v>
      </c>
      <c r="D188">
        <v>30.1</v>
      </c>
      <c r="E188">
        <v>0.36887254901960786</v>
      </c>
      <c r="F188">
        <v>1.8751682461600003</v>
      </c>
      <c r="G188">
        <v>3.8800997260613705</v>
      </c>
      <c r="H188">
        <v>0.18190000000000001</v>
      </c>
      <c r="I188">
        <v>2.9637400211713656</v>
      </c>
      <c r="J188">
        <v>0.76383088848590297</v>
      </c>
      <c r="K188">
        <v>5.4975259999999997</v>
      </c>
      <c r="L188">
        <v>2.9637400747788041</v>
      </c>
      <c r="M188">
        <v>7.4800000000000005E-2</v>
      </c>
      <c r="N188">
        <v>2.5042801303146338</v>
      </c>
      <c r="O188">
        <v>1077.3</v>
      </c>
      <c r="P188">
        <v>2.9637400747788041</v>
      </c>
      <c r="Q188">
        <v>1062.2</v>
      </c>
      <c r="R188">
        <v>2.5042801303146338</v>
      </c>
      <c r="S188" s="4">
        <v>100.4569190600522</v>
      </c>
      <c r="T188" t="s">
        <v>371</v>
      </c>
      <c r="U188">
        <v>0</v>
      </c>
      <c r="V188">
        <v>3.9151712887438825</v>
      </c>
      <c r="W188">
        <v>0</v>
      </c>
      <c r="X188">
        <v>1.0065645514223194</v>
      </c>
      <c r="Y188">
        <v>2.8343633567922408</v>
      </c>
      <c r="Z188">
        <v>4.6621621621621623</v>
      </c>
      <c r="AA188">
        <v>3.374777975133215</v>
      </c>
      <c r="AB188">
        <v>10.050251256281406</v>
      </c>
      <c r="AC188">
        <v>18.559556786703602</v>
      </c>
      <c r="AD188">
        <v>47.560975609756092</v>
      </c>
      <c r="AE188">
        <v>91.025641025641022</v>
      </c>
      <c r="AF188">
        <v>147.5</v>
      </c>
      <c r="AG188">
        <v>256.68016194331983</v>
      </c>
      <c r="AH188">
        <v>454.65838509316768</v>
      </c>
      <c r="AI188">
        <v>532.52032520325201</v>
      </c>
      <c r="AJ188">
        <v>606.66999999999996</v>
      </c>
      <c r="AK188">
        <v>0.49301832151796171</v>
      </c>
      <c r="AL188">
        <v>2.2105060823241891E-2</v>
      </c>
    </row>
    <row r="189" spans="1:38">
      <c r="A189">
        <v>12</v>
      </c>
      <c r="B189" t="s">
        <v>372</v>
      </c>
      <c r="C189">
        <v>78.3</v>
      </c>
      <c r="D189">
        <v>29.9</v>
      </c>
      <c r="E189">
        <v>0.38186462324393361</v>
      </c>
      <c r="F189">
        <v>1.84567519416</v>
      </c>
      <c r="G189">
        <v>3.934527580871265</v>
      </c>
      <c r="H189">
        <v>0.17879999999999999</v>
      </c>
      <c r="I189">
        <v>3.327709179631976</v>
      </c>
      <c r="J189">
        <v>0.84577096264631735</v>
      </c>
      <c r="K189">
        <v>5.592841</v>
      </c>
      <c r="L189">
        <v>3.3277098661931426</v>
      </c>
      <c r="M189">
        <v>7.4899999999999994E-2</v>
      </c>
      <c r="N189">
        <v>2.099251985929695</v>
      </c>
      <c r="O189">
        <v>1060.4000000000001</v>
      </c>
      <c r="P189">
        <v>3.3277098661931426</v>
      </c>
      <c r="Q189">
        <v>1064.9000000000001</v>
      </c>
      <c r="R189">
        <v>2.099251985929695</v>
      </c>
      <c r="S189" s="4">
        <v>99.858743761182794</v>
      </c>
      <c r="T189" t="s">
        <v>372</v>
      </c>
      <c r="U189">
        <v>0</v>
      </c>
      <c r="V189">
        <v>4.5024469820554645</v>
      </c>
      <c r="W189">
        <v>0</v>
      </c>
      <c r="X189">
        <v>0</v>
      </c>
      <c r="Y189">
        <v>2.3986486486486487</v>
      </c>
      <c r="Z189">
        <v>4.7972972972972974</v>
      </c>
      <c r="AA189">
        <v>3.9076376554174064</v>
      </c>
      <c r="AB189">
        <v>10.050251256281406</v>
      </c>
      <c r="AC189">
        <v>26.869806094182824</v>
      </c>
      <c r="AD189">
        <v>40.243902439024396</v>
      </c>
      <c r="AE189">
        <v>93.772893772893767</v>
      </c>
      <c r="AF189">
        <v>135</v>
      </c>
      <c r="AG189">
        <v>246.96356275303643</v>
      </c>
      <c r="AH189">
        <v>439.13043478260869</v>
      </c>
      <c r="AI189">
        <v>565.44715447154476</v>
      </c>
      <c r="AJ189">
        <v>601.52</v>
      </c>
      <c r="AK189">
        <v>0.56276555735865064</v>
      </c>
      <c r="AL189">
        <v>2.2886710781630924E-2</v>
      </c>
    </row>
    <row r="190" spans="1:38">
      <c r="A190">
        <v>12</v>
      </c>
      <c r="B190" t="s">
        <v>374</v>
      </c>
      <c r="C190">
        <v>80.400000000000006</v>
      </c>
      <c r="D190">
        <v>30.1</v>
      </c>
      <c r="E190">
        <v>0.37437810945273631</v>
      </c>
      <c r="F190">
        <v>1.8187483133200002</v>
      </c>
      <c r="G190">
        <v>3.7593650789912574</v>
      </c>
      <c r="H190">
        <v>0.1769</v>
      </c>
      <c r="I190">
        <v>2.8915245939518583</v>
      </c>
      <c r="J190">
        <v>0.7691523789777116</v>
      </c>
      <c r="K190">
        <v>5.6529109999999996</v>
      </c>
      <c r="L190">
        <v>2.8915246693442254</v>
      </c>
      <c r="M190">
        <v>7.46E-2</v>
      </c>
      <c r="N190">
        <v>2.402480243354872</v>
      </c>
      <c r="O190">
        <v>1050</v>
      </c>
      <c r="P190">
        <v>2.8915246693442254</v>
      </c>
      <c r="Q190">
        <v>1056.8</v>
      </c>
      <c r="R190">
        <v>2.402480243354872</v>
      </c>
      <c r="S190" s="4">
        <v>99.790914274852682</v>
      </c>
      <c r="T190" t="s">
        <v>374</v>
      </c>
      <c r="U190">
        <v>6.3291139240506333E-2</v>
      </c>
      <c r="V190">
        <v>4.1924959216965743</v>
      </c>
      <c r="W190">
        <v>0.18318965517241381</v>
      </c>
      <c r="X190">
        <v>0</v>
      </c>
      <c r="Y190">
        <v>0</v>
      </c>
      <c r="Z190">
        <v>0</v>
      </c>
      <c r="AA190">
        <v>2.8419182948490231</v>
      </c>
      <c r="AB190">
        <v>5.0251256281407031</v>
      </c>
      <c r="AC190">
        <v>20.498614958448751</v>
      </c>
      <c r="AD190">
        <v>47.154471544715449</v>
      </c>
      <c r="AE190">
        <v>98.534798534798526</v>
      </c>
      <c r="AF190">
        <v>150.625</v>
      </c>
      <c r="AG190">
        <v>259.91902834008096</v>
      </c>
      <c r="AH190">
        <v>414.28571428571428</v>
      </c>
      <c r="AI190">
        <v>495.93495934959344</v>
      </c>
      <c r="AJ190">
        <v>577.82999999999993</v>
      </c>
      <c r="AL190">
        <v>1.2129613585167214E-2</v>
      </c>
    </row>
    <row r="191" spans="1:38">
      <c r="A191">
        <v>12</v>
      </c>
      <c r="B191" t="s">
        <v>376</v>
      </c>
      <c r="C191">
        <v>85.4</v>
      </c>
      <c r="D191">
        <v>33.5</v>
      </c>
      <c r="E191">
        <v>0.39227166276346603</v>
      </c>
      <c r="F191">
        <v>1.8552576797</v>
      </c>
      <c r="G191">
        <v>3.6430146085163231</v>
      </c>
      <c r="H191">
        <v>0.17829999999999999</v>
      </c>
      <c r="I191">
        <v>2.7537446787341082</v>
      </c>
      <c r="J191">
        <v>0.75589723749573856</v>
      </c>
      <c r="K191">
        <v>5.6085250000000002</v>
      </c>
      <c r="L191">
        <v>2.7537446631717577</v>
      </c>
      <c r="M191">
        <v>7.5499999999999998E-2</v>
      </c>
      <c r="N191">
        <v>2.3850462641648948</v>
      </c>
      <c r="O191">
        <v>1057.7</v>
      </c>
      <c r="P191">
        <v>2.7537446631717577</v>
      </c>
      <c r="Q191">
        <v>1080.9000000000001</v>
      </c>
      <c r="R191">
        <v>2.3850462641648948</v>
      </c>
      <c r="S191" s="4">
        <v>99.286585938233372</v>
      </c>
      <c r="T191" t="s">
        <v>376</v>
      </c>
      <c r="U191">
        <v>0</v>
      </c>
      <c r="V191">
        <v>4.0946166394779766</v>
      </c>
      <c r="W191">
        <v>0</v>
      </c>
      <c r="X191">
        <v>0</v>
      </c>
      <c r="Y191">
        <v>0.40540540540540543</v>
      </c>
      <c r="Z191">
        <v>0.81081081081081086</v>
      </c>
      <c r="AA191">
        <v>5.8614564831261102</v>
      </c>
      <c r="AB191">
        <v>12.562814070351758</v>
      </c>
      <c r="AC191">
        <v>23.545706371191134</v>
      </c>
      <c r="AD191">
        <v>41.463414634146339</v>
      </c>
      <c r="AE191">
        <v>73.260073260073256</v>
      </c>
      <c r="AF191">
        <v>148.75</v>
      </c>
      <c r="AG191">
        <v>241.29554655870444</v>
      </c>
      <c r="AH191">
        <v>455.27950310559004</v>
      </c>
      <c r="AI191">
        <v>447.15447154471542</v>
      </c>
      <c r="AJ191">
        <v>556.19999999999993</v>
      </c>
      <c r="AK191">
        <v>1.8365481269623463</v>
      </c>
      <c r="AL191">
        <v>2.7593629813460207E-2</v>
      </c>
    </row>
    <row r="192" spans="1:38">
      <c r="A192">
        <v>12</v>
      </c>
      <c r="B192" t="s">
        <v>377</v>
      </c>
      <c r="C192">
        <v>74</v>
      </c>
      <c r="D192">
        <v>27.2</v>
      </c>
      <c r="E192">
        <v>0.36756756756756753</v>
      </c>
      <c r="F192">
        <v>1.8882333925600003</v>
      </c>
      <c r="G192">
        <v>3.9827583805370259</v>
      </c>
      <c r="H192">
        <v>0.18440000000000001</v>
      </c>
      <c r="I192">
        <v>3.0881449376057319</v>
      </c>
      <c r="J192">
        <v>0.77537842935612222</v>
      </c>
      <c r="K192">
        <v>5.422993</v>
      </c>
      <c r="L192">
        <v>3.0881455301735503</v>
      </c>
      <c r="M192">
        <v>7.4300000000000005E-2</v>
      </c>
      <c r="N192">
        <v>2.515099433835172</v>
      </c>
      <c r="O192">
        <v>1091</v>
      </c>
      <c r="P192">
        <v>3.0881455301735503</v>
      </c>
      <c r="Q192">
        <v>1048.7</v>
      </c>
      <c r="R192">
        <v>2.515099433835172</v>
      </c>
      <c r="S192" s="4">
        <v>101.29990714948933</v>
      </c>
      <c r="T192" t="s">
        <v>377</v>
      </c>
      <c r="U192">
        <v>0</v>
      </c>
      <c r="V192">
        <v>4.6492659053833609</v>
      </c>
      <c r="W192">
        <v>0</v>
      </c>
      <c r="X192">
        <v>0</v>
      </c>
      <c r="Y192">
        <v>0</v>
      </c>
      <c r="Z192">
        <v>0</v>
      </c>
      <c r="AA192">
        <v>3.1971580817051506</v>
      </c>
      <c r="AB192">
        <v>11.557788944723617</v>
      </c>
      <c r="AC192">
        <v>24.37673130193906</v>
      </c>
      <c r="AD192">
        <v>41.463414634146339</v>
      </c>
      <c r="AE192">
        <v>93.040293040293037</v>
      </c>
      <c r="AF192">
        <v>137.5</v>
      </c>
      <c r="AG192">
        <v>246.96356275303643</v>
      </c>
      <c r="AH192">
        <v>418.63354037267084</v>
      </c>
      <c r="AI192">
        <v>532.52032520325201</v>
      </c>
      <c r="AJ192">
        <v>588.13</v>
      </c>
      <c r="AL192">
        <v>2.7608368250749291E-2</v>
      </c>
    </row>
    <row r="193" spans="1:38">
      <c r="A193">
        <v>15</v>
      </c>
      <c r="B193" t="s">
        <v>390</v>
      </c>
      <c r="C193">
        <v>79.599999999999994</v>
      </c>
      <c r="D193">
        <v>29.7</v>
      </c>
      <c r="E193">
        <v>0.37311557788944727</v>
      </c>
      <c r="F193">
        <v>1.8524889160800004</v>
      </c>
      <c r="G193">
        <v>3.7056156943617991</v>
      </c>
      <c r="H193">
        <v>0.1797</v>
      </c>
      <c r="I193">
        <v>2.9087893018716158</v>
      </c>
      <c r="J193">
        <v>0.7849678816660407</v>
      </c>
      <c r="K193">
        <v>5.5648299999999997</v>
      </c>
      <c r="L193">
        <v>2.9087894093730311</v>
      </c>
      <c r="M193">
        <v>7.4800000000000005E-2</v>
      </c>
      <c r="N193">
        <v>2.2957640278603804</v>
      </c>
      <c r="O193">
        <v>1065.3</v>
      </c>
      <c r="P193">
        <v>2.9087894093730311</v>
      </c>
      <c r="Q193">
        <v>1062.2</v>
      </c>
      <c r="R193">
        <v>2.2957640278603804</v>
      </c>
      <c r="S193" s="4">
        <v>100.09395847035609</v>
      </c>
      <c r="T193" t="s">
        <v>390</v>
      </c>
      <c r="U193">
        <v>-0.15738396624472575</v>
      </c>
      <c r="V193">
        <v>4.6818923327895599</v>
      </c>
      <c r="W193">
        <v>0</v>
      </c>
      <c r="X193">
        <v>2.2100656455142231</v>
      </c>
      <c r="Y193">
        <v>1.1050328227571116</v>
      </c>
      <c r="Z193">
        <v>0</v>
      </c>
      <c r="AA193">
        <v>1.9538188277087032</v>
      </c>
      <c r="AB193">
        <v>7.5376884422110546</v>
      </c>
      <c r="AC193">
        <v>22.714681440443211</v>
      </c>
      <c r="AD193">
        <v>47.967479674796749</v>
      </c>
      <c r="AE193">
        <v>101.28205128205128</v>
      </c>
      <c r="AF193">
        <v>156.25</v>
      </c>
      <c r="AG193">
        <v>280.56680161943319</v>
      </c>
      <c r="AH193">
        <v>419.25465838509314</v>
      </c>
      <c r="AI193">
        <v>601.6260162601626</v>
      </c>
      <c r="AJ193">
        <v>616.96999999999991</v>
      </c>
      <c r="AL193">
        <v>1.7978782802903406E-2</v>
      </c>
    </row>
    <row r="194" spans="1:38">
      <c r="A194">
        <v>12</v>
      </c>
      <c r="B194" s="5" t="s">
        <v>390</v>
      </c>
      <c r="C194" s="5">
        <v>79.7</v>
      </c>
      <c r="D194" s="5">
        <v>30.2</v>
      </c>
      <c r="E194">
        <v>0.37892095357590966</v>
      </c>
      <c r="F194">
        <v>1.8056693851200001</v>
      </c>
      <c r="G194">
        <v>3.4419894794812662</v>
      </c>
      <c r="H194" s="5">
        <v>0.17610000000000001</v>
      </c>
      <c r="I194">
        <v>2.6449640377598445</v>
      </c>
      <c r="J194">
        <v>0.76844047709246932</v>
      </c>
      <c r="K194" s="5">
        <v>5.6785920000000001</v>
      </c>
      <c r="L194">
        <v>2.6449640156871066</v>
      </c>
      <c r="M194" s="5">
        <v>7.4399999999999994E-2</v>
      </c>
      <c r="N194">
        <v>2.2026022827139848</v>
      </c>
      <c r="O194">
        <v>1045.5999999999999</v>
      </c>
      <c r="P194">
        <v>2.6449640156871066</v>
      </c>
      <c r="Q194">
        <v>1051.4000000000001</v>
      </c>
      <c r="R194">
        <v>2.2026022827139848</v>
      </c>
      <c r="S194" s="4">
        <v>99.818615751789963</v>
      </c>
      <c r="T194" s="5" t="s">
        <v>390</v>
      </c>
      <c r="U194">
        <v>-0.28270042194092831</v>
      </c>
      <c r="V194">
        <v>3.9151712887438825</v>
      </c>
      <c r="W194">
        <v>0.21551724137931036</v>
      </c>
      <c r="X194">
        <v>0</v>
      </c>
      <c r="Y194">
        <v>0</v>
      </c>
      <c r="Z194">
        <v>0</v>
      </c>
      <c r="AA194">
        <v>0.92362344582593237</v>
      </c>
      <c r="AB194">
        <v>11.557788944723617</v>
      </c>
      <c r="AC194">
        <v>13.296398891966758</v>
      </c>
      <c r="AD194">
        <v>45.121951219512191</v>
      </c>
      <c r="AE194">
        <v>75.824175824175811</v>
      </c>
      <c r="AF194">
        <v>153.75</v>
      </c>
      <c r="AG194">
        <v>252.63157894736844</v>
      </c>
      <c r="AH194">
        <v>354.03726708074532</v>
      </c>
      <c r="AI194">
        <v>483.73983739837399</v>
      </c>
      <c r="AJ194">
        <v>532.51</v>
      </c>
      <c r="AL194">
        <v>3.2645684563166709E-2</v>
      </c>
    </row>
    <row r="195" spans="1:38">
      <c r="A195">
        <v>15</v>
      </c>
      <c r="B195" t="s">
        <v>391</v>
      </c>
      <c r="C195">
        <v>78.7</v>
      </c>
      <c r="D195">
        <v>30.2</v>
      </c>
      <c r="E195">
        <v>0.38373570520965689</v>
      </c>
      <c r="F195">
        <v>1.82720206944</v>
      </c>
      <c r="G195">
        <v>3.5177163277546311</v>
      </c>
      <c r="H195">
        <v>0.1782</v>
      </c>
      <c r="I195">
        <v>2.8175134090846989</v>
      </c>
      <c r="J195">
        <v>0.80094957824047353</v>
      </c>
      <c r="K195">
        <v>5.6116720000000004</v>
      </c>
      <c r="L195">
        <v>2.8175134484767601</v>
      </c>
      <c r="M195">
        <v>7.4399999999999994E-2</v>
      </c>
      <c r="N195">
        <v>2.1061686428630173</v>
      </c>
      <c r="O195">
        <v>1057.0999999999999</v>
      </c>
      <c r="P195">
        <v>2.8175134484767601</v>
      </c>
      <c r="Q195">
        <v>1051.4000000000001</v>
      </c>
      <c r="R195">
        <v>2.1061686428630173</v>
      </c>
      <c r="S195" s="4">
        <v>100.17056761110584</v>
      </c>
      <c r="T195" t="s">
        <v>391</v>
      </c>
      <c r="U195">
        <v>0</v>
      </c>
      <c r="V195">
        <v>4.0946166394779766</v>
      </c>
      <c r="W195">
        <v>-0.34913793103448276</v>
      </c>
      <c r="X195">
        <v>0</v>
      </c>
      <c r="Y195">
        <v>0.67567567567567577</v>
      </c>
      <c r="Z195">
        <v>1.3513513513513515</v>
      </c>
      <c r="AA195">
        <v>3.7300177619893424</v>
      </c>
      <c r="AB195">
        <v>12.060301507537687</v>
      </c>
      <c r="AC195">
        <v>17.451523545706372</v>
      </c>
      <c r="AD195">
        <v>51.626016260162601</v>
      </c>
      <c r="AE195">
        <v>131.86813186813185</v>
      </c>
      <c r="AF195">
        <v>165</v>
      </c>
      <c r="AG195">
        <v>299.19028340080973</v>
      </c>
      <c r="AH195">
        <v>422.36024844720498</v>
      </c>
      <c r="AI195">
        <v>565.04065040650403</v>
      </c>
      <c r="AJ195">
        <v>641.68999999999994</v>
      </c>
      <c r="AK195">
        <v>0.92394831354590345</v>
      </c>
      <c r="AL195">
        <v>2.8554537392846583E-2</v>
      </c>
    </row>
    <row r="196" spans="1:38">
      <c r="A196">
        <v>12</v>
      </c>
      <c r="B196" s="5" t="s">
        <v>391</v>
      </c>
      <c r="C196" s="5">
        <v>80.400000000000006</v>
      </c>
      <c r="D196" s="5">
        <v>30.9</v>
      </c>
      <c r="E196">
        <v>0.38432835820895517</v>
      </c>
      <c r="F196">
        <v>1.8647188854000003</v>
      </c>
      <c r="G196">
        <v>3.3746689070193754</v>
      </c>
      <c r="H196" s="5">
        <v>0.17849999999999999</v>
      </c>
      <c r="I196">
        <v>2.4893833530531309</v>
      </c>
      <c r="J196">
        <v>0.73766743394445788</v>
      </c>
      <c r="K196" s="5">
        <v>5.6022410000000002</v>
      </c>
      <c r="L196">
        <v>2.489383379068371</v>
      </c>
      <c r="M196" s="5">
        <v>7.5800000000000006E-2</v>
      </c>
      <c r="N196">
        <v>2.2784557826618661</v>
      </c>
      <c r="O196">
        <v>1058.8</v>
      </c>
      <c r="P196">
        <v>2.489383379068371</v>
      </c>
      <c r="Q196">
        <v>1088.9000000000001</v>
      </c>
      <c r="R196">
        <v>2.2784557826618661</v>
      </c>
      <c r="S196" s="4">
        <v>99.07364087208758</v>
      </c>
      <c r="T196" s="5" t="s">
        <v>391</v>
      </c>
      <c r="U196">
        <v>0</v>
      </c>
      <c r="V196">
        <v>3.752039151712887</v>
      </c>
      <c r="W196">
        <v>0.19396551724137931</v>
      </c>
      <c r="X196">
        <v>0</v>
      </c>
      <c r="Y196">
        <v>1.1486486486486487</v>
      </c>
      <c r="Z196">
        <v>2.2972972972972974</v>
      </c>
      <c r="AA196">
        <v>1.5985790408525753</v>
      </c>
      <c r="AB196">
        <v>20.100502512562812</v>
      </c>
      <c r="AC196">
        <v>18.559556786703602</v>
      </c>
      <c r="AD196">
        <v>43.49593495934959</v>
      </c>
      <c r="AE196">
        <v>86.263736263736263</v>
      </c>
      <c r="AF196">
        <v>143.75</v>
      </c>
      <c r="AG196">
        <v>255.06072874493927</v>
      </c>
      <c r="AH196">
        <v>374.53416149068318</v>
      </c>
      <c r="AI196">
        <v>488.21138211382112</v>
      </c>
      <c r="AJ196">
        <v>541.78</v>
      </c>
      <c r="AK196">
        <v>0.23524589635583612</v>
      </c>
      <c r="AL196">
        <v>5.3668008366875838E-2</v>
      </c>
    </row>
    <row r="197" spans="1:38">
      <c r="A197">
        <v>15</v>
      </c>
      <c r="B197" t="s">
        <v>392</v>
      </c>
      <c r="C197">
        <v>80.8</v>
      </c>
      <c r="D197">
        <v>29.5</v>
      </c>
      <c r="E197">
        <v>0.36509900990099009</v>
      </c>
      <c r="F197">
        <v>1.8578486581000002</v>
      </c>
      <c r="G197">
        <v>3.6497197618856489</v>
      </c>
      <c r="H197">
        <v>0.17949999999999999</v>
      </c>
      <c r="I197">
        <v>2.5556712026336057</v>
      </c>
      <c r="J197">
        <v>0.70023765367486823</v>
      </c>
      <c r="K197">
        <v>5.5710309999999996</v>
      </c>
      <c r="L197">
        <v>2.5556711337497262</v>
      </c>
      <c r="M197">
        <v>7.51E-2</v>
      </c>
      <c r="N197">
        <v>2.6055707713144036</v>
      </c>
      <c r="O197">
        <v>1064.2</v>
      </c>
      <c r="P197">
        <v>2.5556711337497262</v>
      </c>
      <c r="Q197">
        <v>1070.3</v>
      </c>
      <c r="R197">
        <v>2.6055707713144036</v>
      </c>
      <c r="S197" s="4">
        <v>99.812417932845619</v>
      </c>
      <c r="T197" t="s">
        <v>392</v>
      </c>
      <c r="U197">
        <v>0.11814345991561183</v>
      </c>
      <c r="V197">
        <v>4.5024469820554645</v>
      </c>
      <c r="W197">
        <v>-0.14978448275862069</v>
      </c>
      <c r="X197">
        <v>0</v>
      </c>
      <c r="Y197">
        <v>0.4391891891891892</v>
      </c>
      <c r="Z197">
        <v>0.8783783783783784</v>
      </c>
      <c r="AA197">
        <v>6.5719360568383651</v>
      </c>
      <c r="AB197">
        <v>11.557788944723617</v>
      </c>
      <c r="AC197">
        <v>24.653739612188367</v>
      </c>
      <c r="AD197">
        <v>49.1869918699187</v>
      </c>
      <c r="AE197">
        <v>89.743589743589752</v>
      </c>
      <c r="AF197">
        <v>164.375</v>
      </c>
      <c r="AG197">
        <v>275.30364372469637</v>
      </c>
      <c r="AH197">
        <v>416.14906832298135</v>
      </c>
      <c r="AI197">
        <v>577.23577235772359</v>
      </c>
      <c r="AJ197">
        <v>624.17999999999995</v>
      </c>
      <c r="AK197">
        <v>2.06260055824418</v>
      </c>
      <c r="AL197">
        <v>2.7773194329858246E-2</v>
      </c>
    </row>
    <row r="198" spans="1:38">
      <c r="A198">
        <v>12</v>
      </c>
      <c r="B198" s="5" t="s">
        <v>392</v>
      </c>
      <c r="C198" s="5">
        <v>79.599999999999994</v>
      </c>
      <c r="D198" s="5">
        <v>30.3</v>
      </c>
      <c r="E198">
        <v>0.3806532663316583</v>
      </c>
      <c r="F198">
        <v>1.8428058234</v>
      </c>
      <c r="G198">
        <v>3.8100950954423993</v>
      </c>
      <c r="H198" s="5">
        <v>0.17899999999999999</v>
      </c>
      <c r="I198">
        <v>2.6622728449769593</v>
      </c>
      <c r="J198">
        <v>0.69874183669629286</v>
      </c>
      <c r="K198" s="5">
        <v>5.5865919999999996</v>
      </c>
      <c r="L198">
        <v>2.6622728736834778</v>
      </c>
      <c r="M198" s="5">
        <v>7.4700000000000003E-2</v>
      </c>
      <c r="N198">
        <v>2.72564266462288</v>
      </c>
      <c r="O198">
        <v>1061.5</v>
      </c>
      <c r="P198">
        <v>2.6622728736834778</v>
      </c>
      <c r="Q198">
        <v>1059.5</v>
      </c>
      <c r="R198">
        <v>2.72564266462288</v>
      </c>
      <c r="S198" s="4">
        <v>100.05655575454801</v>
      </c>
      <c r="T198" s="5" t="s">
        <v>392</v>
      </c>
      <c r="U198">
        <v>0</v>
      </c>
      <c r="V198">
        <v>2.6590538336052201</v>
      </c>
      <c r="W198">
        <v>0</v>
      </c>
      <c r="X198">
        <v>0.26258205689277897</v>
      </c>
      <c r="Y198">
        <v>1.8204802176355788</v>
      </c>
      <c r="Z198">
        <v>3.3783783783783785</v>
      </c>
      <c r="AA198">
        <v>1.2078152753108349</v>
      </c>
      <c r="AB198">
        <v>13.5678391959799</v>
      </c>
      <c r="AC198">
        <v>22.1606648199446</v>
      </c>
      <c r="AD198">
        <v>37.804878048780495</v>
      </c>
      <c r="AE198">
        <v>85.714285714285708</v>
      </c>
      <c r="AF198">
        <v>135</v>
      </c>
      <c r="AG198">
        <v>232.79352226720647</v>
      </c>
      <c r="AH198">
        <v>366.45962732919253</v>
      </c>
      <c r="AI198">
        <v>467.47967479674799</v>
      </c>
      <c r="AJ198">
        <v>524.27</v>
      </c>
      <c r="AK198">
        <v>0.17839843060492097</v>
      </c>
      <c r="AL198">
        <v>3.7024103568690916E-2</v>
      </c>
    </row>
    <row r="199" spans="1:38">
      <c r="A199">
        <v>12</v>
      </c>
      <c r="B199" s="5" t="s">
        <v>367</v>
      </c>
      <c r="C199" s="5">
        <v>80.2</v>
      </c>
      <c r="D199" s="5">
        <v>30.9</v>
      </c>
      <c r="E199">
        <v>0.385286783042394</v>
      </c>
      <c r="F199">
        <v>1.8673525873800001</v>
      </c>
      <c r="G199">
        <v>3.7856227169664725</v>
      </c>
      <c r="H199" s="5">
        <v>0.18090000000000001</v>
      </c>
      <c r="I199">
        <v>2.7418365436308028</v>
      </c>
      <c r="J199">
        <v>0.72427622841082129</v>
      </c>
      <c r="K199" s="5">
        <v>5.5279160000000003</v>
      </c>
      <c r="L199">
        <v>2.7418365539191458</v>
      </c>
      <c r="M199" s="5">
        <v>7.4899999999999994E-2</v>
      </c>
      <c r="N199">
        <v>2.6102244583988004</v>
      </c>
      <c r="O199">
        <v>1071.9000000000001</v>
      </c>
      <c r="P199">
        <v>2.7418365539191458</v>
      </c>
      <c r="Q199">
        <v>1064.9000000000001</v>
      </c>
      <c r="R199">
        <v>2.6102244583988004</v>
      </c>
      <c r="S199" s="4">
        <v>100.21503365744205</v>
      </c>
      <c r="T199" s="5" t="s">
        <v>367</v>
      </c>
      <c r="U199">
        <v>0</v>
      </c>
      <c r="V199">
        <v>4.1272430668841755</v>
      </c>
      <c r="W199">
        <v>0</v>
      </c>
      <c r="X199">
        <v>0</v>
      </c>
      <c r="Y199">
        <v>0.40540540540540543</v>
      </c>
      <c r="Z199">
        <v>0.81081081081081086</v>
      </c>
      <c r="AA199">
        <v>1.1722912966252219</v>
      </c>
      <c r="AB199">
        <v>2.9145728643216078</v>
      </c>
      <c r="AC199">
        <v>16.066481994459831</v>
      </c>
      <c r="AD199">
        <v>48.780487804878049</v>
      </c>
      <c r="AE199">
        <v>87.362637362637344</v>
      </c>
      <c r="AF199">
        <v>158.75</v>
      </c>
      <c r="AG199">
        <v>288.66396761133603</v>
      </c>
      <c r="AH199">
        <v>406.21118012422363</v>
      </c>
      <c r="AI199">
        <v>483.73983739837399</v>
      </c>
      <c r="AJ199">
        <v>582.98</v>
      </c>
      <c r="AK199">
        <v>0.76258510239037691</v>
      </c>
      <c r="AL199">
        <v>7.1750188250119086E-3</v>
      </c>
    </row>
    <row r="200" spans="1:38">
      <c r="A200">
        <v>15</v>
      </c>
      <c r="B200" t="s">
        <v>367</v>
      </c>
      <c r="C200">
        <v>80.7</v>
      </c>
      <c r="D200">
        <v>30.1</v>
      </c>
      <c r="E200">
        <v>0.37298636926889717</v>
      </c>
      <c r="F200">
        <v>1.8509949689600005</v>
      </c>
      <c r="G200">
        <v>3.4064262063529984</v>
      </c>
      <c r="H200">
        <v>0.17860000000000001</v>
      </c>
      <c r="I200">
        <v>2.6090876590992527</v>
      </c>
      <c r="J200">
        <v>0.76593106706180625</v>
      </c>
      <c r="K200">
        <v>5.5991039999999996</v>
      </c>
      <c r="L200">
        <v>2.6090876920532424</v>
      </c>
      <c r="M200">
        <v>7.5200000000000003E-2</v>
      </c>
      <c r="N200">
        <v>2.1900687401231185</v>
      </c>
      <c r="O200">
        <v>1059.3</v>
      </c>
      <c r="P200">
        <v>2.6090876920532424</v>
      </c>
      <c r="Q200">
        <v>1072.9000000000001</v>
      </c>
      <c r="R200">
        <v>2.1900687401231185</v>
      </c>
      <c r="S200" s="4">
        <v>99.57698815566836</v>
      </c>
      <c r="T200" t="s">
        <v>367</v>
      </c>
      <c r="U200">
        <v>1.139240506329114</v>
      </c>
      <c r="V200">
        <v>4.2577487765089721</v>
      </c>
      <c r="W200">
        <v>0.89439655172413801</v>
      </c>
      <c r="X200">
        <v>2.8446389496717726</v>
      </c>
      <c r="Y200">
        <v>3.1115086640250755</v>
      </c>
      <c r="Z200">
        <v>3.3783783783783785</v>
      </c>
      <c r="AA200">
        <v>5.1509769094138536</v>
      </c>
      <c r="AB200">
        <v>10.552763819095476</v>
      </c>
      <c r="AC200">
        <v>24.930747922437675</v>
      </c>
      <c r="AD200">
        <v>45.934959349593498</v>
      </c>
      <c r="AE200">
        <v>92.673992673992657</v>
      </c>
      <c r="AF200">
        <v>173.125</v>
      </c>
      <c r="AG200">
        <v>267.61133603238869</v>
      </c>
      <c r="AH200">
        <v>438.50931677018627</v>
      </c>
      <c r="AI200">
        <v>548.78048780487802</v>
      </c>
      <c r="AJ200">
        <v>614.91</v>
      </c>
      <c r="AK200">
        <v>0.86268520388320669</v>
      </c>
      <c r="AL200">
        <v>2.4065084629948611E-2</v>
      </c>
    </row>
    <row r="201" spans="1:38">
      <c r="A201">
        <v>12</v>
      </c>
      <c r="B201" t="s">
        <v>367</v>
      </c>
      <c r="C201">
        <v>79.599999999999994</v>
      </c>
      <c r="D201">
        <v>29.4</v>
      </c>
      <c r="E201">
        <v>0.3693467336683417</v>
      </c>
      <c r="F201">
        <v>1.8343203691400001</v>
      </c>
      <c r="G201">
        <v>3.5693396155325194</v>
      </c>
      <c r="H201">
        <v>0.1777</v>
      </c>
      <c r="I201">
        <v>2.8867501434277378</v>
      </c>
      <c r="J201">
        <v>0.80876309187996831</v>
      </c>
      <c r="K201">
        <v>5.6274620000000004</v>
      </c>
      <c r="L201">
        <v>2.8867501563601294</v>
      </c>
      <c r="M201">
        <v>7.4899999999999994E-2</v>
      </c>
      <c r="N201">
        <v>2.099251985929695</v>
      </c>
      <c r="O201">
        <v>1054.4000000000001</v>
      </c>
      <c r="P201">
        <v>2.8867501563601294</v>
      </c>
      <c r="Q201">
        <v>1064.9000000000001</v>
      </c>
      <c r="R201">
        <v>2.099251985929695</v>
      </c>
      <c r="S201" s="4">
        <v>99.678578181130661</v>
      </c>
      <c r="T201" t="s">
        <v>367</v>
      </c>
      <c r="U201">
        <v>0</v>
      </c>
      <c r="V201">
        <v>4.1598694942903753</v>
      </c>
      <c r="W201">
        <v>0.85129310344827591</v>
      </c>
      <c r="X201">
        <v>0.6783369803063457</v>
      </c>
      <c r="Y201">
        <v>0.81214146312614588</v>
      </c>
      <c r="Z201">
        <v>0.94594594594594605</v>
      </c>
      <c r="AA201">
        <v>2.8419182948490231</v>
      </c>
      <c r="AB201">
        <v>10.552763819095476</v>
      </c>
      <c r="AC201">
        <v>21.883656509695292</v>
      </c>
      <c r="AD201">
        <v>28.04878048780488</v>
      </c>
      <c r="AE201">
        <v>69.413919413919416</v>
      </c>
      <c r="AF201">
        <v>130.625</v>
      </c>
      <c r="AG201">
        <v>266.39676113360326</v>
      </c>
      <c r="AH201">
        <v>403.10559006211184</v>
      </c>
      <c r="AI201">
        <v>451.21951219512192</v>
      </c>
      <c r="AJ201">
        <v>530.44999999999993</v>
      </c>
      <c r="AK201">
        <v>0.89948788540296287</v>
      </c>
      <c r="AL201">
        <v>2.6178659088973367E-2</v>
      </c>
    </row>
    <row r="202" spans="1:38">
      <c r="A202">
        <v>12</v>
      </c>
      <c r="B202" s="5" t="s">
        <v>393</v>
      </c>
      <c r="C202" s="5">
        <v>80.2</v>
      </c>
      <c r="D202" s="5">
        <v>31.2</v>
      </c>
      <c r="E202">
        <v>0.38902743142144636</v>
      </c>
      <c r="F202">
        <v>1.8265570812000003</v>
      </c>
      <c r="G202">
        <v>3.5579367717037758</v>
      </c>
      <c r="H202" s="5">
        <v>0.17910000000000001</v>
      </c>
      <c r="I202">
        <v>2.5099951201434352</v>
      </c>
      <c r="J202">
        <v>0.70546366650059478</v>
      </c>
      <c r="K202" s="5">
        <v>5.5834729999999997</v>
      </c>
      <c r="L202">
        <v>2.5099951450088467</v>
      </c>
      <c r="M202" s="5">
        <v>7.3999999999999996E-2</v>
      </c>
      <c r="N202">
        <v>2.5216737632568629</v>
      </c>
      <c r="O202">
        <v>1062.0999999999999</v>
      </c>
      <c r="P202">
        <v>2.5099951450088467</v>
      </c>
      <c r="Q202">
        <v>1040.5999999999999</v>
      </c>
      <c r="R202">
        <v>2.5216737632568629</v>
      </c>
      <c r="S202" s="4">
        <v>100.6729857819905</v>
      </c>
      <c r="T202" s="5" t="s">
        <v>393</v>
      </c>
      <c r="U202">
        <v>0.2426160337552743</v>
      </c>
      <c r="V202">
        <v>3.6052202283849919</v>
      </c>
      <c r="W202">
        <v>0.17241379310344829</v>
      </c>
      <c r="X202">
        <v>0</v>
      </c>
      <c r="Y202">
        <v>0.81081081081081086</v>
      </c>
      <c r="Z202">
        <v>1.6216216216216217</v>
      </c>
      <c r="AA202">
        <v>1.2433392539964476</v>
      </c>
      <c r="AB202">
        <v>6.5829145728643219</v>
      </c>
      <c r="AC202">
        <v>18.559556786703602</v>
      </c>
      <c r="AD202">
        <v>34.146341463414636</v>
      </c>
      <c r="AE202">
        <v>84.798534798534789</v>
      </c>
      <c r="AF202">
        <v>147.5</v>
      </c>
      <c r="AG202">
        <v>218.21862348178138</v>
      </c>
      <c r="AH202">
        <v>387.57763975155279</v>
      </c>
      <c r="AI202">
        <v>504.0650406504065</v>
      </c>
      <c r="AJ202">
        <v>544.87</v>
      </c>
      <c r="AK202">
        <v>0.38054478294191868</v>
      </c>
      <c r="AL202">
        <v>1.6984763561396728E-2</v>
      </c>
    </row>
    <row r="203" spans="1:38">
      <c r="A203">
        <v>15</v>
      </c>
      <c r="B203" t="s">
        <v>393</v>
      </c>
      <c r="C203">
        <v>80.2</v>
      </c>
      <c r="D203">
        <v>30.27</v>
      </c>
      <c r="E203">
        <v>0.37743142144638403</v>
      </c>
      <c r="F203">
        <v>1.8669212170400005</v>
      </c>
      <c r="G203">
        <v>3.4533143214428912</v>
      </c>
      <c r="H203">
        <v>0.18110000000000001</v>
      </c>
      <c r="I203">
        <v>2.7409396281014855</v>
      </c>
      <c r="J203">
        <v>0.79371275620119175</v>
      </c>
      <c r="K203">
        <v>5.5218109999999996</v>
      </c>
      <c r="L203">
        <v>2.7409396927207945</v>
      </c>
      <c r="M203">
        <v>7.4800000000000005E-2</v>
      </c>
      <c r="N203">
        <v>2.1006260394904817</v>
      </c>
      <c r="O203">
        <v>1073</v>
      </c>
      <c r="P203">
        <v>2.7409396927207945</v>
      </c>
      <c r="Q203">
        <v>1062.2</v>
      </c>
      <c r="R203">
        <v>2.1006260394904817</v>
      </c>
      <c r="S203" s="4">
        <v>100.33663736674769</v>
      </c>
      <c r="T203" t="s">
        <v>393</v>
      </c>
      <c r="U203">
        <v>-0.16919831223628692</v>
      </c>
      <c r="V203">
        <v>4.99184339314845</v>
      </c>
      <c r="W203">
        <v>0</v>
      </c>
      <c r="X203">
        <v>-0.8183807439824945</v>
      </c>
      <c r="Y203">
        <v>-0.40919037199124725</v>
      </c>
      <c r="Z203">
        <v>0</v>
      </c>
      <c r="AA203">
        <v>1.2078152753108349</v>
      </c>
      <c r="AB203">
        <v>10.552763819095476</v>
      </c>
      <c r="AC203">
        <v>22.437673130193907</v>
      </c>
      <c r="AD203">
        <v>44.715447154471548</v>
      </c>
      <c r="AE203">
        <v>106.22710622710622</v>
      </c>
      <c r="AF203">
        <v>192.5</v>
      </c>
      <c r="AG203">
        <v>287.4493927125506</v>
      </c>
      <c r="AH203">
        <v>422.36024844720498</v>
      </c>
      <c r="AI203">
        <v>605.69105691056916</v>
      </c>
      <c r="AJ203">
        <v>656.11</v>
      </c>
      <c r="AL203">
        <v>2.4985220218740761E-2</v>
      </c>
    </row>
    <row r="204" spans="1:38">
      <c r="A204">
        <v>15</v>
      </c>
      <c r="B204" t="s">
        <v>394</v>
      </c>
      <c r="C204">
        <v>79.099999999999994</v>
      </c>
      <c r="D204">
        <v>29.8</v>
      </c>
      <c r="E204">
        <v>0.37673830594184582</v>
      </c>
      <c r="F204">
        <v>1.8493053202800003</v>
      </c>
      <c r="G204">
        <v>3.4571696872462803</v>
      </c>
      <c r="H204">
        <v>0.1782</v>
      </c>
      <c r="I204">
        <v>2.8175134090846989</v>
      </c>
      <c r="J204">
        <v>0.81497689265258977</v>
      </c>
      <c r="K204">
        <v>5.6116720000000004</v>
      </c>
      <c r="L204">
        <v>2.8175134484767601</v>
      </c>
      <c r="M204">
        <v>7.5300000000000006E-2</v>
      </c>
      <c r="N204">
        <v>2.0034072067461626</v>
      </c>
      <c r="O204">
        <v>1057.0999999999999</v>
      </c>
      <c r="P204">
        <v>2.8175134484767601</v>
      </c>
      <c r="Q204">
        <v>1075.5999999999999</v>
      </c>
      <c r="R204">
        <v>2.0034072067461626</v>
      </c>
      <c r="S204" s="4">
        <v>99.426260346124891</v>
      </c>
      <c r="T204" t="s">
        <v>394</v>
      </c>
      <c r="U204">
        <v>0.80168776371308026</v>
      </c>
      <c r="V204">
        <v>4.9102773246329523</v>
      </c>
      <c r="W204">
        <v>2.0474137931034484</v>
      </c>
      <c r="X204">
        <v>0</v>
      </c>
      <c r="Y204">
        <v>1.0135135135135136</v>
      </c>
      <c r="Z204">
        <v>2.0270270270270272</v>
      </c>
      <c r="AA204">
        <v>7.6376554174067488</v>
      </c>
      <c r="AB204">
        <v>14.070351758793969</v>
      </c>
      <c r="AC204">
        <v>34.34903047091413</v>
      </c>
      <c r="AD204">
        <v>52.032520325203258</v>
      </c>
      <c r="AE204">
        <v>98.901098901098905</v>
      </c>
      <c r="AF204">
        <v>161.25</v>
      </c>
      <c r="AG204">
        <v>287.4493927125506</v>
      </c>
      <c r="AH204">
        <v>404.3478260869565</v>
      </c>
      <c r="AI204">
        <v>520.32520325203257</v>
      </c>
      <c r="AJ204">
        <v>603.57999999999993</v>
      </c>
      <c r="AK204">
        <v>1.4301375627559134</v>
      </c>
      <c r="AL204">
        <v>3.4797644134651751E-2</v>
      </c>
    </row>
    <row r="205" spans="1:38">
      <c r="A205">
        <v>12</v>
      </c>
      <c r="B205" s="5" t="s">
        <v>394</v>
      </c>
      <c r="C205" s="5">
        <v>79.8</v>
      </c>
      <c r="D205" s="5">
        <v>31.4</v>
      </c>
      <c r="E205">
        <v>0.39348370927318294</v>
      </c>
      <c r="F205">
        <v>1.849555046496</v>
      </c>
      <c r="G205">
        <v>3.2654845124761569</v>
      </c>
      <c r="H205" s="5">
        <v>0.17979999999999999</v>
      </c>
      <c r="I205">
        <v>2.5795621432910196</v>
      </c>
      <c r="J205">
        <v>0.78994775000019368</v>
      </c>
      <c r="K205" s="5">
        <v>5.5617349999999997</v>
      </c>
      <c r="L205">
        <v>2.5795621832258857</v>
      </c>
      <c r="M205" s="5">
        <v>7.4639999999999998E-2</v>
      </c>
      <c r="N205">
        <v>2.0023107276647858</v>
      </c>
      <c r="O205">
        <v>1065.9000000000001</v>
      </c>
      <c r="P205">
        <v>2.5795621832258857</v>
      </c>
      <c r="Q205">
        <v>1057.9000000000001</v>
      </c>
      <c r="R205">
        <v>2.0023107276647858</v>
      </c>
      <c r="S205" s="4">
        <v>100.2445217718424</v>
      </c>
      <c r="T205" s="5" t="s">
        <v>394</v>
      </c>
      <c r="U205">
        <v>0</v>
      </c>
      <c r="V205">
        <v>3.9151712887438825</v>
      </c>
      <c r="W205">
        <v>0</v>
      </c>
      <c r="X205">
        <v>0</v>
      </c>
      <c r="Y205">
        <v>0</v>
      </c>
      <c r="Z205">
        <v>0</v>
      </c>
      <c r="AA205">
        <v>3.0195381882770871</v>
      </c>
      <c r="AB205">
        <v>14.070351758793969</v>
      </c>
      <c r="AC205">
        <v>25.48476454293629</v>
      </c>
      <c r="AD205">
        <v>42.682926829268297</v>
      </c>
      <c r="AE205">
        <v>92.124542124542131</v>
      </c>
      <c r="AF205">
        <v>150</v>
      </c>
      <c r="AG205">
        <v>246.15384615384616</v>
      </c>
      <c r="AH205">
        <v>398.75776397515529</v>
      </c>
      <c r="AI205">
        <v>520.32520325203257</v>
      </c>
      <c r="AJ205">
        <v>609.76</v>
      </c>
      <c r="AL205">
        <v>3.5285461575791731E-2</v>
      </c>
    </row>
    <row r="206" spans="1:38">
      <c r="A206">
        <v>35</v>
      </c>
      <c r="B206" t="s">
        <v>317</v>
      </c>
      <c r="C206">
        <v>273</v>
      </c>
      <c r="D206">
        <v>10.93</v>
      </c>
      <c r="E206">
        <v>4.0036630036630036E-2</v>
      </c>
      <c r="F206">
        <v>0.81292151270640012</v>
      </c>
      <c r="G206">
        <v>2.873170455322374</v>
      </c>
      <c r="H206">
        <v>9.7479999999999997E-2</v>
      </c>
      <c r="I206">
        <v>2.3890764185638824</v>
      </c>
      <c r="J206">
        <v>0.83151224604104612</v>
      </c>
      <c r="K206">
        <v>10.258509999999999</v>
      </c>
      <c r="L206">
        <v>2.3890765061357904</v>
      </c>
      <c r="M206">
        <v>6.0510000000000001E-2</v>
      </c>
      <c r="N206">
        <v>1.5960646389164046</v>
      </c>
      <c r="O206">
        <v>599.62</v>
      </c>
      <c r="P206">
        <v>2.3890765061357904</v>
      </c>
      <c r="Q206">
        <v>620.9</v>
      </c>
      <c r="R206">
        <v>1.5960646389164046</v>
      </c>
      <c r="S206" s="4">
        <v>99.260044033173855</v>
      </c>
      <c r="T206" t="s">
        <v>317</v>
      </c>
      <c r="U206">
        <v>2.1940928270042195E-2</v>
      </c>
      <c r="V206">
        <v>23.882544861337685</v>
      </c>
      <c r="W206">
        <v>0.30926724137931039</v>
      </c>
      <c r="X206">
        <v>1.2472647702407</v>
      </c>
      <c r="Y206">
        <v>5.2182269797149452</v>
      </c>
      <c r="Z206">
        <v>9.1891891891891895</v>
      </c>
      <c r="AA206">
        <v>17.051509769094135</v>
      </c>
      <c r="AB206">
        <v>31.256281407035171</v>
      </c>
      <c r="AC206">
        <v>51.246537396121887</v>
      </c>
      <c r="AD206">
        <v>77.64227642276424</v>
      </c>
      <c r="AE206">
        <v>115.2014652014652</v>
      </c>
      <c r="AF206">
        <v>170</v>
      </c>
      <c r="AG206">
        <v>242.91497975708504</v>
      </c>
      <c r="AH206">
        <v>367.7018633540373</v>
      </c>
      <c r="AI206">
        <v>446.7479674796748</v>
      </c>
      <c r="AJ206">
        <v>650.95999999999992</v>
      </c>
      <c r="AK206">
        <v>1.0061334493697167</v>
      </c>
      <c r="AL206">
        <v>8.5004413961700373E-2</v>
      </c>
    </row>
    <row r="207" spans="1:38">
      <c r="A207">
        <v>12</v>
      </c>
      <c r="B207" t="s">
        <v>317</v>
      </c>
      <c r="C207">
        <v>236</v>
      </c>
      <c r="D207">
        <v>10</v>
      </c>
      <c r="E207">
        <v>4.2372881355932202E-2</v>
      </c>
      <c r="F207">
        <v>0.81266588788000016</v>
      </c>
      <c r="G207">
        <v>3.2729457672303606</v>
      </c>
      <c r="H207">
        <v>9.8000000000000004E-2</v>
      </c>
      <c r="I207">
        <v>2.7075480284808635</v>
      </c>
      <c r="J207">
        <v>0.82725111292389386</v>
      </c>
      <c r="K207">
        <v>10.204079999999999</v>
      </c>
      <c r="L207">
        <v>2.7075481762160427</v>
      </c>
      <c r="M207">
        <v>6.0170000000000001E-2</v>
      </c>
      <c r="N207">
        <v>1.8388468312234498</v>
      </c>
      <c r="O207">
        <v>602.67999999999995</v>
      </c>
      <c r="P207">
        <v>2.7075481762160427</v>
      </c>
      <c r="Q207">
        <v>608.70000000000005</v>
      </c>
      <c r="R207">
        <v>1.8388468312234498</v>
      </c>
      <c r="S207" s="4">
        <v>99.789717691861895</v>
      </c>
      <c r="T207" t="s">
        <v>317</v>
      </c>
      <c r="U207">
        <v>-1.9831223628691983</v>
      </c>
      <c r="V207">
        <v>26.101141924959219</v>
      </c>
      <c r="W207">
        <v>0.31250000000000006</v>
      </c>
      <c r="X207">
        <v>0.6345733041575492</v>
      </c>
      <c r="Y207">
        <v>4.2699893547814769</v>
      </c>
      <c r="Z207">
        <v>7.9054054054054053</v>
      </c>
      <c r="AA207">
        <v>18.650088809946713</v>
      </c>
      <c r="AB207">
        <v>34.170854271356781</v>
      </c>
      <c r="AC207">
        <v>61.495844875346265</v>
      </c>
      <c r="AD207">
        <v>88.211382113821131</v>
      </c>
      <c r="AE207">
        <v>124.54212454212453</v>
      </c>
      <c r="AF207">
        <v>173.125</v>
      </c>
      <c r="AG207">
        <v>247.36842105263159</v>
      </c>
      <c r="AH207">
        <v>395.6521739130435</v>
      </c>
      <c r="AI207">
        <v>504.0650406504065</v>
      </c>
      <c r="AJ207">
        <v>664.34999999999991</v>
      </c>
      <c r="AK207">
        <v>1.1347257567993114</v>
      </c>
      <c r="AL207">
        <v>8.6365895411121524E-2</v>
      </c>
    </row>
    <row r="208" spans="1:38">
      <c r="A208">
        <v>12</v>
      </c>
      <c r="B208" t="s">
        <v>281</v>
      </c>
      <c r="C208">
        <v>236</v>
      </c>
      <c r="D208">
        <v>8.5</v>
      </c>
      <c r="E208">
        <v>3.6016949152542374E-2</v>
      </c>
      <c r="F208">
        <v>0.81402890790000004</v>
      </c>
      <c r="G208">
        <v>3.7852268078172036</v>
      </c>
      <c r="H208">
        <v>9.7500000000000003E-2</v>
      </c>
      <c r="I208">
        <v>3.2946562834836786</v>
      </c>
      <c r="J208">
        <v>0.87039864472046835</v>
      </c>
      <c r="K208">
        <v>10.256410000000001</v>
      </c>
      <c r="L208">
        <v>3.2946564087837085</v>
      </c>
      <c r="M208">
        <v>6.0580000000000002E-2</v>
      </c>
      <c r="N208">
        <v>1.8636474882121701</v>
      </c>
      <c r="O208">
        <v>599.74</v>
      </c>
      <c r="P208">
        <v>3.2946564087837085</v>
      </c>
      <c r="Q208">
        <v>623.4</v>
      </c>
      <c r="R208">
        <v>1.8636474882121701</v>
      </c>
      <c r="S208" s="4">
        <v>99.178118436936714</v>
      </c>
      <c r="T208" t="s">
        <v>281</v>
      </c>
      <c r="U208">
        <v>-0.21097046413502113</v>
      </c>
      <c r="V208">
        <v>23.817292006525285</v>
      </c>
      <c r="W208">
        <v>-47.413793103448285</v>
      </c>
      <c r="X208">
        <v>1.3129102844638949</v>
      </c>
      <c r="Y208">
        <v>7.6834821692589745</v>
      </c>
      <c r="Z208">
        <v>14.054054054054054</v>
      </c>
      <c r="AA208">
        <v>14.742451154529306</v>
      </c>
      <c r="AB208">
        <v>30.653266331658287</v>
      </c>
      <c r="AC208">
        <v>41.828254847645432</v>
      </c>
      <c r="AD208">
        <v>79.674796747967491</v>
      </c>
      <c r="AE208">
        <v>117.58241758241758</v>
      </c>
      <c r="AF208">
        <v>171.25</v>
      </c>
      <c r="AG208">
        <v>242.91497975708504</v>
      </c>
      <c r="AH208">
        <v>367.08074534161489</v>
      </c>
      <c r="AI208">
        <v>441.46341463414632</v>
      </c>
      <c r="AJ208">
        <v>633.44999999999993</v>
      </c>
      <c r="AK208">
        <v>0.7102815086025287</v>
      </c>
      <c r="AL208">
        <v>8.3505514033789918E-2</v>
      </c>
    </row>
    <row r="209" spans="1:38">
      <c r="A209">
        <v>35</v>
      </c>
      <c r="B209" t="s">
        <v>281</v>
      </c>
      <c r="C209">
        <v>283.39999999999998</v>
      </c>
      <c r="D209">
        <v>11.35</v>
      </c>
      <c r="E209">
        <v>4.0049400141143263E-2</v>
      </c>
      <c r="F209">
        <v>0.79575148474000013</v>
      </c>
      <c r="G209">
        <v>2.8845110351202594</v>
      </c>
      <c r="H209">
        <v>9.5500000000000002E-2</v>
      </c>
      <c r="I209">
        <v>2.3324033815761291</v>
      </c>
      <c r="J209">
        <v>0.808595756153482</v>
      </c>
      <c r="K209">
        <v>10.4712</v>
      </c>
      <c r="L209">
        <v>2.3324034020076194</v>
      </c>
      <c r="M209">
        <v>6.046E-2</v>
      </c>
      <c r="N209">
        <v>1.6971441828385669</v>
      </c>
      <c r="O209">
        <v>587.98</v>
      </c>
      <c r="P209">
        <v>2.3324034020076194</v>
      </c>
      <c r="Q209">
        <v>619.1</v>
      </c>
      <c r="R209">
        <v>1.6971441828385669</v>
      </c>
      <c r="S209" s="4">
        <v>98.91492690476592</v>
      </c>
      <c r="T209" t="s">
        <v>281</v>
      </c>
      <c r="U209">
        <v>2.0126582278481013E-2</v>
      </c>
      <c r="V209">
        <v>26.264274061990214</v>
      </c>
      <c r="W209">
        <v>0.34482758620689657</v>
      </c>
      <c r="X209">
        <v>1.2035010940919038</v>
      </c>
      <c r="Y209">
        <v>5.9733721686675736</v>
      </c>
      <c r="Z209">
        <v>10.743243243243244</v>
      </c>
      <c r="AA209">
        <v>17.761989342806395</v>
      </c>
      <c r="AB209">
        <v>32.76381909547738</v>
      </c>
      <c r="AC209">
        <v>52.35457063711911</v>
      </c>
      <c r="AD209">
        <v>80.081300813008127</v>
      </c>
      <c r="AE209">
        <v>126.007326007326</v>
      </c>
      <c r="AF209">
        <v>178.125</v>
      </c>
      <c r="AG209">
        <v>238.46153846153845</v>
      </c>
      <c r="AH209">
        <v>374.53416149068318</v>
      </c>
      <c r="AI209">
        <v>485.77235772357722</v>
      </c>
      <c r="AJ209">
        <v>654.04999999999995</v>
      </c>
      <c r="AK209">
        <v>0.946731093793447</v>
      </c>
      <c r="AL209">
        <v>8.7478853638007614E-2</v>
      </c>
    </row>
    <row r="210" spans="1:38">
      <c r="A210">
        <v>15</v>
      </c>
      <c r="B210" t="s">
        <v>281</v>
      </c>
      <c r="C210">
        <v>263</v>
      </c>
      <c r="D210">
        <v>9.6</v>
      </c>
      <c r="E210">
        <v>3.6501901140684412E-2</v>
      </c>
      <c r="F210">
        <v>0.80418236307200008</v>
      </c>
      <c r="G210">
        <v>4.7017099685296149</v>
      </c>
      <c r="H210">
        <v>9.6799999999999997E-2</v>
      </c>
      <c r="I210">
        <v>4.1984438233149657</v>
      </c>
      <c r="J210">
        <v>0.8929610400081659</v>
      </c>
      <c r="K210">
        <v>10.330579999999999</v>
      </c>
      <c r="L210">
        <v>4.1984434150567216</v>
      </c>
      <c r="M210">
        <v>6.028E-2</v>
      </c>
      <c r="N210">
        <v>2.1163993221127178</v>
      </c>
      <c r="O210">
        <v>595.6</v>
      </c>
      <c r="P210">
        <v>4.1984434150567216</v>
      </c>
      <c r="Q210">
        <v>612.70000000000005</v>
      </c>
      <c r="R210">
        <v>2.1163993221127178</v>
      </c>
      <c r="S210" s="4">
        <v>99.399198931909211</v>
      </c>
      <c r="T210" t="s">
        <v>281</v>
      </c>
      <c r="U210">
        <v>0</v>
      </c>
      <c r="V210">
        <v>25.774877650897228</v>
      </c>
      <c r="W210">
        <v>0.64655172413793105</v>
      </c>
      <c r="X210">
        <v>1.3566739606126914</v>
      </c>
      <c r="Y210">
        <v>5.8134721154414812</v>
      </c>
      <c r="Z210">
        <v>10.27027027027027</v>
      </c>
      <c r="AA210">
        <v>21.31438721136767</v>
      </c>
      <c r="AB210">
        <v>31.658291457286431</v>
      </c>
      <c r="AC210">
        <v>47.368421052631575</v>
      </c>
      <c r="AD210">
        <v>84.146341463414629</v>
      </c>
      <c r="AE210">
        <v>116.30036630036629</v>
      </c>
      <c r="AF210">
        <v>188.75</v>
      </c>
      <c r="AG210">
        <v>237.24696356275305</v>
      </c>
      <c r="AH210">
        <v>351.55279503105589</v>
      </c>
      <c r="AI210">
        <v>483.73983739837399</v>
      </c>
      <c r="AJ210">
        <v>691.13</v>
      </c>
      <c r="AK210">
        <v>1.1820563446598913</v>
      </c>
      <c r="AL210">
        <v>9.0052737184153978E-2</v>
      </c>
    </row>
    <row r="211" spans="1:38">
      <c r="A211">
        <v>15</v>
      </c>
      <c r="B211" t="s">
        <v>281</v>
      </c>
      <c r="C211">
        <v>311.10000000000002</v>
      </c>
      <c r="D211">
        <v>12.6</v>
      </c>
      <c r="E211">
        <v>4.0501446480231434E-2</v>
      </c>
      <c r="F211">
        <v>0.8026791821460002</v>
      </c>
      <c r="G211">
        <v>4.2544516549191576</v>
      </c>
      <c r="H211">
        <v>9.8100000000000007E-2</v>
      </c>
      <c r="I211">
        <v>3.9084341746907945</v>
      </c>
      <c r="J211">
        <v>0.91866931198329993</v>
      </c>
      <c r="K211">
        <v>10.193680000000001</v>
      </c>
      <c r="L211">
        <v>3.9084338221768022</v>
      </c>
      <c r="M211">
        <v>5.9369999999999999E-2</v>
      </c>
      <c r="N211">
        <v>1.6806252366763534</v>
      </c>
      <c r="O211">
        <v>603.29999999999995</v>
      </c>
      <c r="P211">
        <v>3.9084338221768022</v>
      </c>
      <c r="Q211">
        <v>579.70000000000005</v>
      </c>
      <c r="R211">
        <v>1.6806252366763534</v>
      </c>
      <c r="S211" s="4">
        <v>100.82896012300696</v>
      </c>
      <c r="T211" t="s">
        <v>281</v>
      </c>
      <c r="U211">
        <v>0</v>
      </c>
      <c r="V211">
        <v>26.590538336052205</v>
      </c>
      <c r="W211">
        <v>1.0560344827586208</v>
      </c>
      <c r="X211">
        <v>1.1159737417943107</v>
      </c>
      <c r="Y211">
        <v>4.7809598438701286</v>
      </c>
      <c r="Z211">
        <v>8.4459459459459456</v>
      </c>
      <c r="AA211">
        <v>19.893428063943162</v>
      </c>
      <c r="AB211">
        <v>34.673366834170857</v>
      </c>
      <c r="AC211">
        <v>57.340720221606645</v>
      </c>
      <c r="AD211">
        <v>76.016260162601625</v>
      </c>
      <c r="AE211">
        <v>134.06593406593407</v>
      </c>
      <c r="AF211">
        <v>206.25</v>
      </c>
      <c r="AG211">
        <v>266.80161943319837</v>
      </c>
      <c r="AH211">
        <v>367.7018633540373</v>
      </c>
      <c r="AI211">
        <v>463.41463414634148</v>
      </c>
      <c r="AJ211">
        <v>665.38</v>
      </c>
      <c r="AK211">
        <v>1.1624853054739308</v>
      </c>
      <c r="AL211">
        <v>9.4297501018606539E-2</v>
      </c>
    </row>
    <row r="212" spans="1:38">
      <c r="A212">
        <v>35</v>
      </c>
      <c r="B212" t="s">
        <v>281</v>
      </c>
      <c r="C212">
        <v>272.39999999999998</v>
      </c>
      <c r="D212">
        <v>10.98</v>
      </c>
      <c r="E212">
        <v>4.0308370044052869E-2</v>
      </c>
      <c r="F212">
        <v>0.80409989278079996</v>
      </c>
      <c r="G212">
        <v>2.8273795314942185</v>
      </c>
      <c r="H212">
        <v>9.647E-2</v>
      </c>
      <c r="I212">
        <v>2.3447873084868838</v>
      </c>
      <c r="J212">
        <v>0.82931466482241467</v>
      </c>
      <c r="K212">
        <v>10.365919999999999</v>
      </c>
      <c r="L212">
        <v>2.344787277375894</v>
      </c>
      <c r="M212">
        <v>6.0479999999999999E-2</v>
      </c>
      <c r="N212">
        <v>1.5798884432361997</v>
      </c>
      <c r="O212">
        <v>593.69000000000005</v>
      </c>
      <c r="P212">
        <v>2.344787277375894</v>
      </c>
      <c r="Q212">
        <v>619.79999999999995</v>
      </c>
      <c r="R212">
        <v>1.5798884432361997</v>
      </c>
      <c r="S212" s="4">
        <v>99.090362853423258</v>
      </c>
      <c r="T212" t="s">
        <v>281</v>
      </c>
      <c r="U212">
        <v>2.1097046413502112E-2</v>
      </c>
      <c r="V212">
        <v>25.106035889070149</v>
      </c>
      <c r="W212">
        <v>0.31142241379310348</v>
      </c>
      <c r="X212">
        <v>1.2253829321663021</v>
      </c>
      <c r="Y212">
        <v>5.5113401147317997</v>
      </c>
      <c r="Z212">
        <v>9.7972972972972983</v>
      </c>
      <c r="AA212">
        <v>16.163410301953817</v>
      </c>
      <c r="AB212">
        <v>34.120603015075375</v>
      </c>
      <c r="AC212">
        <v>52.631578947368418</v>
      </c>
      <c r="AD212">
        <v>78.861788617886177</v>
      </c>
      <c r="AE212">
        <v>117.03296703296702</v>
      </c>
      <c r="AF212">
        <v>168.75</v>
      </c>
      <c r="AG212">
        <v>237.24696356275305</v>
      </c>
      <c r="AH212">
        <v>361.49068322981367</v>
      </c>
      <c r="AI212">
        <v>433.33333333333331</v>
      </c>
      <c r="AJ212">
        <v>648.9</v>
      </c>
      <c r="AK212">
        <v>0.88403916380931524</v>
      </c>
      <c r="AL212">
        <v>9.4388609715242877E-2</v>
      </c>
    </row>
    <row r="213" spans="1:38">
      <c r="A213">
        <v>15</v>
      </c>
      <c r="B213" t="s">
        <v>279</v>
      </c>
      <c r="C213">
        <v>258.10000000000002</v>
      </c>
      <c r="D213">
        <v>9</v>
      </c>
      <c r="E213">
        <v>3.487020534676482E-2</v>
      </c>
      <c r="F213">
        <v>0.79847228769599998</v>
      </c>
      <c r="G213">
        <v>4.2359587023787606</v>
      </c>
      <c r="H213">
        <v>9.7799999999999998E-2</v>
      </c>
      <c r="I213">
        <v>3.6724225019630778</v>
      </c>
      <c r="J213">
        <v>0.86696371706853015</v>
      </c>
      <c r="K213">
        <v>10.22495</v>
      </c>
      <c r="L213">
        <v>3.6724220841026334</v>
      </c>
      <c r="M213">
        <v>5.9240000000000001E-2</v>
      </c>
      <c r="N213">
        <v>2.1110800779064731</v>
      </c>
      <c r="O213">
        <v>601.5</v>
      </c>
      <c r="P213">
        <v>3.6724220841026334</v>
      </c>
      <c r="Q213">
        <v>574.9</v>
      </c>
      <c r="R213">
        <v>2.1110800779064731</v>
      </c>
      <c r="S213" s="4">
        <v>100.92789905532157</v>
      </c>
      <c r="T213" t="s">
        <v>279</v>
      </c>
      <c r="U213">
        <v>2.0379746835443038E-2</v>
      </c>
      <c r="V213">
        <v>25.448613376835237</v>
      </c>
      <c r="W213">
        <v>0</v>
      </c>
      <c r="X213">
        <v>1.4660831509846828</v>
      </c>
      <c r="Y213">
        <v>5.1925010349518015</v>
      </c>
      <c r="Z213">
        <v>8.9189189189189193</v>
      </c>
      <c r="AA213">
        <v>19.182948490230906</v>
      </c>
      <c r="AB213">
        <v>30.653266331658287</v>
      </c>
      <c r="AC213">
        <v>49.307479224376735</v>
      </c>
      <c r="AD213">
        <v>76.829268292682926</v>
      </c>
      <c r="AE213">
        <v>123.44322344322345</v>
      </c>
      <c r="AF213">
        <v>190</v>
      </c>
      <c r="AG213">
        <v>248.17813765182186</v>
      </c>
      <c r="AH213">
        <v>360.24844720496895</v>
      </c>
      <c r="AI213">
        <v>447.15447154471542</v>
      </c>
      <c r="AJ213">
        <v>646.83999999999992</v>
      </c>
      <c r="AK213">
        <v>1.1601679757850167</v>
      </c>
      <c r="AL213">
        <v>8.5089239299948008E-2</v>
      </c>
    </row>
    <row r="214" spans="1:38">
      <c r="A214">
        <v>35</v>
      </c>
      <c r="B214" t="s">
        <v>279</v>
      </c>
      <c r="C214">
        <v>276.3</v>
      </c>
      <c r="D214">
        <v>10.82</v>
      </c>
      <c r="E214">
        <v>3.9160332971407891E-2</v>
      </c>
      <c r="F214">
        <v>0.79308509233040003</v>
      </c>
      <c r="G214">
        <v>2.8218715807075494</v>
      </c>
      <c r="H214">
        <v>9.5180000000000001E-2</v>
      </c>
      <c r="I214">
        <v>2.3480904735654473</v>
      </c>
      <c r="J214">
        <v>0.83210394463687565</v>
      </c>
      <c r="K214">
        <v>10.506410000000001</v>
      </c>
      <c r="L214">
        <v>2.3480904585527815</v>
      </c>
      <c r="M214">
        <v>6.046E-2</v>
      </c>
      <c r="N214">
        <v>1.5650656043617202</v>
      </c>
      <c r="O214">
        <v>586.1</v>
      </c>
      <c r="P214">
        <v>2.3480904585527815</v>
      </c>
      <c r="Q214">
        <v>619.1</v>
      </c>
      <c r="R214">
        <v>1.5650656043617202</v>
      </c>
      <c r="S214" s="4">
        <v>98.849760507319715</v>
      </c>
      <c r="T214" t="s">
        <v>279</v>
      </c>
      <c r="U214">
        <v>2.2784810126582282E-2</v>
      </c>
      <c r="V214">
        <v>24.518760195758563</v>
      </c>
      <c r="W214">
        <v>0.31250000000000006</v>
      </c>
      <c r="X214">
        <v>1.2691466083150984</v>
      </c>
      <c r="Y214">
        <v>5.1953841149683608</v>
      </c>
      <c r="Z214">
        <v>9.1216216216216228</v>
      </c>
      <c r="AA214">
        <v>17.939609236234457</v>
      </c>
      <c r="AB214">
        <v>32.060301507537687</v>
      </c>
      <c r="AC214">
        <v>52.077562326869803</v>
      </c>
      <c r="AD214">
        <v>78.048780487804876</v>
      </c>
      <c r="AE214">
        <v>120.69597069597069</v>
      </c>
      <c r="AF214">
        <v>175.625</v>
      </c>
      <c r="AG214">
        <v>247.36842105263159</v>
      </c>
      <c r="AH214">
        <v>376.3975155279503</v>
      </c>
      <c r="AI214">
        <v>484.95934959349592</v>
      </c>
      <c r="AJ214">
        <v>653.02</v>
      </c>
      <c r="AK214">
        <v>1.0490426643628092</v>
      </c>
      <c r="AL214">
        <v>8.5176708625636435E-2</v>
      </c>
    </row>
    <row r="215" spans="1:38">
      <c r="A215">
        <v>15</v>
      </c>
      <c r="B215" t="s">
        <v>279</v>
      </c>
      <c r="C215">
        <v>313.89999999999998</v>
      </c>
      <c r="D215">
        <v>12.3</v>
      </c>
      <c r="E215">
        <v>3.9184453647658497E-2</v>
      </c>
      <c r="F215">
        <v>0.81303496448400003</v>
      </c>
      <c r="G215">
        <v>5.2982476712630557</v>
      </c>
      <c r="H215">
        <v>9.6299999999999997E-2</v>
      </c>
      <c r="I215">
        <v>4.8390649313904852</v>
      </c>
      <c r="J215">
        <v>0.91333309268211216</v>
      </c>
      <c r="K215">
        <v>10.384219999999999</v>
      </c>
      <c r="L215">
        <v>4.8390638140136621</v>
      </c>
      <c r="M215">
        <v>6.1260000000000002E-2</v>
      </c>
      <c r="N215">
        <v>2.1575168541244802</v>
      </c>
      <c r="O215">
        <v>592.70000000000005</v>
      </c>
      <c r="P215">
        <v>4.8390638140136621</v>
      </c>
      <c r="Q215">
        <v>647.4</v>
      </c>
      <c r="R215">
        <v>2.1575168541244802</v>
      </c>
      <c r="S215" s="4">
        <v>98.09665673618008</v>
      </c>
      <c r="T215" t="s">
        <v>279</v>
      </c>
      <c r="U215">
        <v>0</v>
      </c>
      <c r="V215">
        <v>24.796084828711255</v>
      </c>
      <c r="W215">
        <v>0.26939655172413796</v>
      </c>
      <c r="X215">
        <v>2.3851203501094091</v>
      </c>
      <c r="Y215">
        <v>6.023641256135785</v>
      </c>
      <c r="Z215">
        <v>9.6621621621621614</v>
      </c>
      <c r="AA215">
        <v>17.229129662522201</v>
      </c>
      <c r="AB215">
        <v>33.668341708542712</v>
      </c>
      <c r="AC215">
        <v>60.387811634349035</v>
      </c>
      <c r="AD215">
        <v>72.764227642276424</v>
      </c>
      <c r="AE215">
        <v>120.87912087912086</v>
      </c>
      <c r="AF215">
        <v>186.25</v>
      </c>
      <c r="AG215">
        <v>230.76923076923077</v>
      </c>
      <c r="AH215">
        <v>380.12422360248451</v>
      </c>
      <c r="AI215">
        <v>467.47967479674799</v>
      </c>
      <c r="AJ215">
        <v>679.8</v>
      </c>
      <c r="AK215">
        <v>0.95524619231872065</v>
      </c>
      <c r="AL215">
        <v>8.8571944690774118E-2</v>
      </c>
    </row>
    <row r="216" spans="1:38">
      <c r="A216">
        <v>35</v>
      </c>
      <c r="B216" t="s">
        <v>279</v>
      </c>
      <c r="C216">
        <v>280.5</v>
      </c>
      <c r="D216">
        <v>11.04</v>
      </c>
      <c r="E216">
        <v>3.9358288770053471E-2</v>
      </c>
      <c r="F216">
        <v>0.80217661502720006</v>
      </c>
      <c r="G216">
        <v>2.8435722733762927</v>
      </c>
      <c r="H216">
        <v>9.6879999999999994E-2</v>
      </c>
      <c r="I216">
        <v>2.3314930102769931</v>
      </c>
      <c r="J216">
        <v>0.81991691651596865</v>
      </c>
      <c r="K216">
        <v>10.322050000000001</v>
      </c>
      <c r="L216">
        <v>2.331492999242931</v>
      </c>
      <c r="M216">
        <v>6.0080000000000001E-2</v>
      </c>
      <c r="N216">
        <v>1.6278954563926828</v>
      </c>
      <c r="O216">
        <v>596.1</v>
      </c>
      <c r="P216">
        <v>2.331492999242931</v>
      </c>
      <c r="Q216">
        <v>605.5</v>
      </c>
      <c r="R216">
        <v>1.6278954563926828</v>
      </c>
      <c r="S216" s="4">
        <v>99.672273684914572</v>
      </c>
      <c r="T216" t="s">
        <v>279</v>
      </c>
      <c r="U216">
        <v>1.9156118143459914E-2</v>
      </c>
      <c r="V216">
        <v>24.388254486133768</v>
      </c>
      <c r="W216">
        <v>0.45258620689655177</v>
      </c>
      <c r="X216">
        <v>1.2035010940919038</v>
      </c>
      <c r="Y216">
        <v>4.9936424389378438</v>
      </c>
      <c r="Z216">
        <v>8.7837837837837842</v>
      </c>
      <c r="AA216">
        <v>15.666074600355239</v>
      </c>
      <c r="AB216">
        <v>35.527638190954775</v>
      </c>
      <c r="AC216">
        <v>51.523545706371195</v>
      </c>
      <c r="AD216">
        <v>74.390243902439025</v>
      </c>
      <c r="AE216">
        <v>115.38461538461537</v>
      </c>
      <c r="AF216">
        <v>173.125</v>
      </c>
      <c r="AG216">
        <v>244.93927125506073</v>
      </c>
      <c r="AH216">
        <v>364.59627329192546</v>
      </c>
      <c r="AI216">
        <v>445.52845528455288</v>
      </c>
      <c r="AJ216">
        <v>627.27</v>
      </c>
      <c r="AK216">
        <v>0.88682147871157069</v>
      </c>
      <c r="AL216">
        <v>9.7443777661732858E-2</v>
      </c>
    </row>
    <row r="217" spans="1:38">
      <c r="A217">
        <v>12</v>
      </c>
      <c r="B217" t="s">
        <v>279</v>
      </c>
      <c r="C217">
        <v>248.8</v>
      </c>
      <c r="D217">
        <v>7.8</v>
      </c>
      <c r="E217">
        <v>3.1350482315112539E-2</v>
      </c>
      <c r="F217">
        <v>0.80266002544400006</v>
      </c>
      <c r="G217">
        <v>3.7446487505477166</v>
      </c>
      <c r="H217">
        <v>9.7100000000000006E-2</v>
      </c>
      <c r="I217">
        <v>3.3016211355373963</v>
      </c>
      <c r="J217">
        <v>0.88169047498900388</v>
      </c>
      <c r="K217">
        <v>10.29866</v>
      </c>
      <c r="L217">
        <v>3.3016215344302324</v>
      </c>
      <c r="M217">
        <v>5.9979999999999999E-2</v>
      </c>
      <c r="N217">
        <v>1.7668311018179779</v>
      </c>
      <c r="O217">
        <v>597.39</v>
      </c>
      <c r="P217">
        <v>3.3016215344302324</v>
      </c>
      <c r="Q217">
        <v>601.9</v>
      </c>
      <c r="R217">
        <v>1.7668311018179779</v>
      </c>
      <c r="S217" s="4">
        <v>99.842896060702273</v>
      </c>
      <c r="T217" t="s">
        <v>279</v>
      </c>
      <c r="U217">
        <v>-0.29535864978902959</v>
      </c>
      <c r="V217">
        <v>25.122349102773246</v>
      </c>
      <c r="W217">
        <v>-60.344827586206897</v>
      </c>
      <c r="X217">
        <v>2.7789934354485775</v>
      </c>
      <c r="Y217">
        <v>3.8894967177242887</v>
      </c>
      <c r="Z217">
        <v>5</v>
      </c>
      <c r="AA217">
        <v>20.959147424511542</v>
      </c>
      <c r="AB217">
        <v>46.231155778894468</v>
      </c>
      <c r="AC217">
        <v>43.767313019390585</v>
      </c>
      <c r="AD217">
        <v>81.707317073170742</v>
      </c>
      <c r="AE217">
        <v>136.63003663003661</v>
      </c>
      <c r="AF217">
        <v>192.5</v>
      </c>
      <c r="AG217">
        <v>244.93927125506073</v>
      </c>
      <c r="AH217">
        <v>354.03726708074532</v>
      </c>
      <c r="AI217">
        <v>491.869918699187</v>
      </c>
      <c r="AJ217">
        <v>667.43999999999994</v>
      </c>
      <c r="AK217">
        <v>1.3785459123397674</v>
      </c>
      <c r="AL217">
        <v>0.13058273825266684</v>
      </c>
    </row>
    <row r="218" spans="1:38">
      <c r="A218">
        <v>15</v>
      </c>
      <c r="B218" t="s">
        <v>275</v>
      </c>
      <c r="C218">
        <v>272</v>
      </c>
      <c r="D218">
        <v>10.9</v>
      </c>
      <c r="E218">
        <v>4.0073529411764709E-2</v>
      </c>
      <c r="F218">
        <v>0.79011059400000005</v>
      </c>
      <c r="G218">
        <v>3.8399266233334783</v>
      </c>
      <c r="H218">
        <v>9.7500000000000003E-2</v>
      </c>
      <c r="I218">
        <v>2.886192161646786</v>
      </c>
      <c r="J218">
        <v>0.7516269045634143</v>
      </c>
      <c r="K218">
        <v>10.256410000000001</v>
      </c>
      <c r="L218">
        <v>2.8861920861325072</v>
      </c>
      <c r="M218">
        <v>5.8799999999999998E-2</v>
      </c>
      <c r="N218">
        <v>2.532771461982684</v>
      </c>
      <c r="O218">
        <v>599.74</v>
      </c>
      <c r="P218">
        <v>2.8861920861325072</v>
      </c>
      <c r="Q218">
        <v>558.70000000000005</v>
      </c>
      <c r="R218">
        <v>2.532771461982684</v>
      </c>
      <c r="S218" s="4">
        <v>101.43937215635202</v>
      </c>
      <c r="T218" t="s">
        <v>275</v>
      </c>
      <c r="U218">
        <v>0</v>
      </c>
      <c r="V218">
        <v>25.285481239804241</v>
      </c>
      <c r="W218">
        <v>0.21551724137931036</v>
      </c>
      <c r="X218">
        <v>1.5098468271334791</v>
      </c>
      <c r="Y218">
        <v>7.5116801703234968</v>
      </c>
      <c r="Z218">
        <v>13.513513513513514</v>
      </c>
      <c r="AA218">
        <v>22.202486678507992</v>
      </c>
      <c r="AB218">
        <v>25.125628140703515</v>
      </c>
      <c r="AC218">
        <v>52.908587257617725</v>
      </c>
      <c r="AD218">
        <v>93.089430894308933</v>
      </c>
      <c r="AE218">
        <v>114.46886446886447</v>
      </c>
      <c r="AF218">
        <v>166.875</v>
      </c>
      <c r="AG218">
        <v>245.34412955465586</v>
      </c>
      <c r="AH218">
        <v>373.29192546583852</v>
      </c>
      <c r="AI218">
        <v>475.60975609756093</v>
      </c>
      <c r="AJ218">
        <v>665.38</v>
      </c>
      <c r="AK218">
        <v>1.2049222221379701</v>
      </c>
      <c r="AL218">
        <v>6.7308255085744853E-2</v>
      </c>
    </row>
    <row r="219" spans="1:38">
      <c r="A219">
        <v>12</v>
      </c>
      <c r="B219" t="s">
        <v>275</v>
      </c>
      <c r="C219">
        <v>225</v>
      </c>
      <c r="D219">
        <v>8.5</v>
      </c>
      <c r="E219">
        <v>3.7777777777777778E-2</v>
      </c>
      <c r="F219">
        <v>0.81671635890000016</v>
      </c>
      <c r="G219">
        <v>3.6212601247753784</v>
      </c>
      <c r="H219">
        <v>9.7500000000000003E-2</v>
      </c>
      <c r="I219">
        <v>3.014548331617108</v>
      </c>
      <c r="J219">
        <v>0.8324583785054922</v>
      </c>
      <c r="K219">
        <v>10.256410000000001</v>
      </c>
      <c r="L219">
        <v>3.014548315456163</v>
      </c>
      <c r="M219">
        <v>6.0780000000000001E-2</v>
      </c>
      <c r="N219">
        <v>2.0064952647919956</v>
      </c>
      <c r="O219">
        <v>599.74</v>
      </c>
      <c r="P219">
        <v>3.014548315456163</v>
      </c>
      <c r="Q219">
        <v>630.5</v>
      </c>
      <c r="R219">
        <v>2.0064952647919956</v>
      </c>
      <c r="S219" s="4">
        <v>98.93271308622424</v>
      </c>
      <c r="T219" t="s">
        <v>275</v>
      </c>
      <c r="U219">
        <v>2.0464135021097049E-2</v>
      </c>
      <c r="V219">
        <v>24.959216965742254</v>
      </c>
      <c r="W219">
        <v>0.30926724137931039</v>
      </c>
      <c r="X219">
        <v>0.72210065645514221</v>
      </c>
      <c r="Y219">
        <v>7.4218611390383815</v>
      </c>
      <c r="Z219">
        <v>14.121621621621621</v>
      </c>
      <c r="AA219">
        <v>17.229129662522201</v>
      </c>
      <c r="AB219">
        <v>31.155778894472363</v>
      </c>
      <c r="AC219">
        <v>55.124653739612185</v>
      </c>
      <c r="AD219">
        <v>73.170731707317074</v>
      </c>
      <c r="AE219">
        <v>117.21611721611721</v>
      </c>
      <c r="AF219">
        <v>166.875</v>
      </c>
      <c r="AG219">
        <v>248.98785425101215</v>
      </c>
      <c r="AH219">
        <v>387.57763975155279</v>
      </c>
      <c r="AI219">
        <v>487.80487804878049</v>
      </c>
      <c r="AJ219">
        <v>666.41</v>
      </c>
      <c r="AK219">
        <v>0.82139441865503815</v>
      </c>
      <c r="AL219">
        <v>8.0385903878366194E-2</v>
      </c>
    </row>
    <row r="220" spans="1:38">
      <c r="A220">
        <v>15</v>
      </c>
      <c r="B220" t="s">
        <v>275</v>
      </c>
      <c r="C220">
        <v>325.5</v>
      </c>
      <c r="D220">
        <v>14.3</v>
      </c>
      <c r="E220">
        <v>4.3932411674347159E-2</v>
      </c>
      <c r="F220">
        <v>0.78752788468000001</v>
      </c>
      <c r="G220">
        <v>4.8434024692879865</v>
      </c>
      <c r="H220">
        <v>9.4E-2</v>
      </c>
      <c r="I220">
        <v>4.4673560702092363</v>
      </c>
      <c r="J220">
        <v>0.92235904377898381</v>
      </c>
      <c r="K220">
        <v>10.638299999999999</v>
      </c>
      <c r="L220">
        <v>4.4673556244223107</v>
      </c>
      <c r="M220">
        <v>6.0789999999999997E-2</v>
      </c>
      <c r="N220">
        <v>1.8711700140472685</v>
      </c>
      <c r="O220">
        <v>579.20000000000005</v>
      </c>
      <c r="P220">
        <v>4.4673556244223107</v>
      </c>
      <c r="Q220">
        <v>630.79999999999995</v>
      </c>
      <c r="R220">
        <v>1.8711700140472685</v>
      </c>
      <c r="S220" s="4">
        <v>98.202780603594448</v>
      </c>
      <c r="T220" t="s">
        <v>275</v>
      </c>
      <c r="U220">
        <v>0</v>
      </c>
      <c r="V220">
        <v>25.938009787928223</v>
      </c>
      <c r="W220">
        <v>0</v>
      </c>
      <c r="X220">
        <v>1.1159737417943107</v>
      </c>
      <c r="Y220">
        <v>4.2742030871133725</v>
      </c>
      <c r="Z220">
        <v>7.4324324324324333</v>
      </c>
      <c r="AA220">
        <v>17.939609236234457</v>
      </c>
      <c r="AB220">
        <v>33.165829145728637</v>
      </c>
      <c r="AC220">
        <v>45.983379501385038</v>
      </c>
      <c r="AD220">
        <v>86.17886178861788</v>
      </c>
      <c r="AE220">
        <v>113.55311355311355</v>
      </c>
      <c r="AF220">
        <v>158.75</v>
      </c>
      <c r="AG220">
        <v>236.03238866396762</v>
      </c>
      <c r="AH220">
        <v>378.26086956521738</v>
      </c>
      <c r="AI220">
        <v>463.41463414634148</v>
      </c>
      <c r="AJ220">
        <v>648.9</v>
      </c>
      <c r="AK220">
        <v>1.1426206392275751</v>
      </c>
      <c r="AL220">
        <v>8.7679778201351574E-2</v>
      </c>
    </row>
    <row r="221" spans="1:38">
      <c r="A221">
        <v>35</v>
      </c>
      <c r="B221" t="s">
        <v>275</v>
      </c>
      <c r="C221">
        <v>285.60000000000002</v>
      </c>
      <c r="D221">
        <v>11.7</v>
      </c>
      <c r="E221">
        <v>4.0966386554621842E-2</v>
      </c>
      <c r="F221">
        <v>0.80299138126140002</v>
      </c>
      <c r="G221">
        <v>2.9468912237538305</v>
      </c>
      <c r="H221">
        <v>9.6930000000000002E-2</v>
      </c>
      <c r="I221">
        <v>2.4726971005280793</v>
      </c>
      <c r="J221">
        <v>0.83908665531885163</v>
      </c>
      <c r="K221">
        <v>10.31672</v>
      </c>
      <c r="L221">
        <v>2.4726972175525517</v>
      </c>
      <c r="M221">
        <v>6.0109999999999997E-2</v>
      </c>
      <c r="N221">
        <v>1.6031022842218703</v>
      </c>
      <c r="O221">
        <v>596.39</v>
      </c>
      <c r="P221">
        <v>2.4726972175525517</v>
      </c>
      <c r="Q221">
        <v>606.6</v>
      </c>
      <c r="R221">
        <v>1.6031022842218703</v>
      </c>
      <c r="S221" s="4">
        <v>99.645787037810564</v>
      </c>
      <c r="T221" t="s">
        <v>275</v>
      </c>
      <c r="U221">
        <v>2.1561181434599157E-2</v>
      </c>
      <c r="V221">
        <v>25.285481239804241</v>
      </c>
      <c r="W221">
        <v>0.29418103448275867</v>
      </c>
      <c r="X221">
        <v>1.3785557986870898</v>
      </c>
      <c r="Y221">
        <v>5.3176562777219241</v>
      </c>
      <c r="Z221">
        <v>9.2567567567567579</v>
      </c>
      <c r="AA221">
        <v>18.294849023090585</v>
      </c>
      <c r="AB221">
        <v>33.618090452261306</v>
      </c>
      <c r="AC221">
        <v>53.46260387811634</v>
      </c>
      <c r="AD221">
        <v>80.894308943089428</v>
      </c>
      <c r="AE221">
        <v>121.06227106227107</v>
      </c>
      <c r="AF221">
        <v>182.5</v>
      </c>
      <c r="AG221">
        <v>247.77327935222672</v>
      </c>
      <c r="AH221">
        <v>371.42857142857139</v>
      </c>
      <c r="AI221">
        <v>482.52032520325201</v>
      </c>
      <c r="AJ221">
        <v>678.77</v>
      </c>
      <c r="AK221">
        <v>1.0370814907682631</v>
      </c>
      <c r="AL221">
        <v>9.0510243525318917E-2</v>
      </c>
    </row>
    <row r="222" spans="1:38">
      <c r="A222">
        <v>35</v>
      </c>
      <c r="B222" t="s">
        <v>276</v>
      </c>
      <c r="C222">
        <v>276.39999999999998</v>
      </c>
      <c r="D222">
        <v>11.27</v>
      </c>
      <c r="E222">
        <v>4.0774240231548485E-2</v>
      </c>
      <c r="F222">
        <v>0.80709867464279994</v>
      </c>
      <c r="G222">
        <v>2.8421609123491498</v>
      </c>
      <c r="H222">
        <v>9.7979999999999998E-2</v>
      </c>
      <c r="I222">
        <v>2.3377559111638564</v>
      </c>
      <c r="J222">
        <v>0.82252764120649868</v>
      </c>
      <c r="K222">
        <v>10.206160000000001</v>
      </c>
      <c r="L222">
        <v>2.3377559519825026</v>
      </c>
      <c r="M222">
        <v>5.9769999999999997E-2</v>
      </c>
      <c r="N222">
        <v>1.6164083492434076</v>
      </c>
      <c r="O222">
        <v>602.55999999999995</v>
      </c>
      <c r="P222">
        <v>2.3377559519825026</v>
      </c>
      <c r="Q222">
        <v>594.29999999999995</v>
      </c>
      <c r="R222">
        <v>1.6164083492434076</v>
      </c>
      <c r="S222" s="4">
        <v>100.28793502321787</v>
      </c>
      <c r="T222" t="s">
        <v>276</v>
      </c>
      <c r="U222">
        <v>-0.25316455696202533</v>
      </c>
      <c r="V222">
        <v>25.660685154975532</v>
      </c>
      <c r="W222">
        <v>0.36637931034482762</v>
      </c>
      <c r="X222">
        <v>1.2035010940919038</v>
      </c>
      <c r="Y222">
        <v>6.3449937902891946</v>
      </c>
      <c r="Z222">
        <v>11.486486486486486</v>
      </c>
      <c r="AA222">
        <v>18.294849023090585</v>
      </c>
      <c r="AB222">
        <v>32.76381909547738</v>
      </c>
      <c r="AC222">
        <v>52.631578947368418</v>
      </c>
      <c r="AD222">
        <v>79.268292682926827</v>
      </c>
      <c r="AE222">
        <v>123.07692307692307</v>
      </c>
      <c r="AF222">
        <v>181.25</v>
      </c>
      <c r="AG222">
        <v>248.98785425101215</v>
      </c>
      <c r="AH222">
        <v>382.60869565217394</v>
      </c>
      <c r="AI222">
        <v>472.76422764227647</v>
      </c>
      <c r="AJ222">
        <v>658.17</v>
      </c>
      <c r="AK222">
        <v>0.94305705246056803</v>
      </c>
      <c r="AL222">
        <v>8.5632708999543145E-2</v>
      </c>
    </row>
    <row r="223" spans="1:38">
      <c r="A223">
        <v>12</v>
      </c>
      <c r="B223" t="s">
        <v>276</v>
      </c>
      <c r="C223">
        <v>231</v>
      </c>
      <c r="D223">
        <v>9.6999999999999993</v>
      </c>
      <c r="E223">
        <v>4.1991341991341989E-2</v>
      </c>
      <c r="F223">
        <v>0.81898415409000014</v>
      </c>
      <c r="G223">
        <v>3.6444665493700024</v>
      </c>
      <c r="H223">
        <v>9.8500000000000004E-2</v>
      </c>
      <c r="I223">
        <v>3.1361341523812514</v>
      </c>
      <c r="J223">
        <v>0.86051939560904367</v>
      </c>
      <c r="K223">
        <v>10.152279999999999</v>
      </c>
      <c r="L223">
        <v>3.1361344990852249</v>
      </c>
      <c r="M223">
        <v>6.0330000000000002E-2</v>
      </c>
      <c r="N223">
        <v>1.8565556839871036</v>
      </c>
      <c r="O223">
        <v>605.61</v>
      </c>
      <c r="P223">
        <v>3.1361344990852249</v>
      </c>
      <c r="Q223">
        <v>614.5</v>
      </c>
      <c r="R223">
        <v>1.8565556839871036</v>
      </c>
      <c r="S223" s="4">
        <v>99.69217093566867</v>
      </c>
      <c r="T223" t="s">
        <v>276</v>
      </c>
      <c r="U223">
        <v>2.021097046413502E-2</v>
      </c>
      <c r="V223">
        <v>25.938009787928223</v>
      </c>
      <c r="W223">
        <v>-21.551724137931036</v>
      </c>
      <c r="X223">
        <v>1.4879649890590809</v>
      </c>
      <c r="Y223">
        <v>6.3183068188538654</v>
      </c>
      <c r="Z223">
        <v>11.148648648648649</v>
      </c>
      <c r="AA223">
        <v>15.097690941385434</v>
      </c>
      <c r="AB223">
        <v>38.190954773869343</v>
      </c>
      <c r="AC223">
        <v>54.57063711911357</v>
      </c>
      <c r="AD223">
        <v>79.674796747967491</v>
      </c>
      <c r="AE223">
        <v>114.28571428571428</v>
      </c>
      <c r="AF223">
        <v>168.75</v>
      </c>
      <c r="AG223">
        <v>238.46153846153845</v>
      </c>
      <c r="AH223">
        <v>381.98757763975152</v>
      </c>
      <c r="AI223">
        <v>434.95934959349592</v>
      </c>
      <c r="AJ223">
        <v>634.48</v>
      </c>
      <c r="AK223">
        <v>0.73167658750430564</v>
      </c>
      <c r="AL223">
        <v>9.9979572660048213E-2</v>
      </c>
    </row>
    <row r="224" spans="1:38">
      <c r="A224">
        <v>15</v>
      </c>
      <c r="B224" t="s">
        <v>276</v>
      </c>
      <c r="C224">
        <v>278.3</v>
      </c>
      <c r="D224">
        <v>10.199999999999999</v>
      </c>
      <c r="E224">
        <v>3.6651095939633484E-2</v>
      </c>
      <c r="F224">
        <v>0.81547958016800015</v>
      </c>
      <c r="G224">
        <v>3.6184814852518148</v>
      </c>
      <c r="H224">
        <v>9.7900000000000001E-2</v>
      </c>
      <c r="I224">
        <v>3.0762711463879291</v>
      </c>
      <c r="J224">
        <v>0.85015528169100119</v>
      </c>
      <c r="K224">
        <v>10.214499999999999</v>
      </c>
      <c r="L224">
        <v>3.0762717028902191</v>
      </c>
      <c r="M224">
        <v>6.0440000000000001E-2</v>
      </c>
      <c r="N224">
        <v>1.9052464651617327</v>
      </c>
      <c r="O224">
        <v>602.09</v>
      </c>
      <c r="P224">
        <v>3.0762717028902191</v>
      </c>
      <c r="Q224">
        <v>618.4</v>
      </c>
      <c r="R224">
        <v>1.9052464651617327</v>
      </c>
      <c r="S224" s="4">
        <v>99.433544721891934</v>
      </c>
      <c r="T224" t="s">
        <v>276</v>
      </c>
      <c r="U224">
        <v>0</v>
      </c>
      <c r="V224">
        <v>27.569331158238171</v>
      </c>
      <c r="W224">
        <v>0</v>
      </c>
      <c r="X224">
        <v>1.0722100656455142</v>
      </c>
      <c r="Y224">
        <v>4.0158347625524868</v>
      </c>
      <c r="Z224">
        <v>6.9594594594594597</v>
      </c>
      <c r="AA224">
        <v>22.912966252220247</v>
      </c>
      <c r="AB224">
        <v>38.693467336683419</v>
      </c>
      <c r="AC224">
        <v>62.880886426592795</v>
      </c>
      <c r="AD224">
        <v>69.512195121951223</v>
      </c>
      <c r="AE224">
        <v>133.15018315018312</v>
      </c>
      <c r="AF224">
        <v>189.375</v>
      </c>
      <c r="AG224">
        <v>270.44534412955466</v>
      </c>
      <c r="AH224">
        <v>372.04968944099375</v>
      </c>
      <c r="AI224">
        <v>455.28455284552842</v>
      </c>
      <c r="AJ224">
        <v>664.34999999999991</v>
      </c>
      <c r="AK224">
        <v>1.3962871344891268</v>
      </c>
      <c r="AL224">
        <v>0.10400080536237113</v>
      </c>
    </row>
    <row r="225" spans="1:38">
      <c r="A225">
        <v>15</v>
      </c>
      <c r="B225" t="s">
        <v>282</v>
      </c>
      <c r="C225">
        <v>272.2</v>
      </c>
      <c r="D225">
        <v>9.5</v>
      </c>
      <c r="E225">
        <v>3.4900808229243206E-2</v>
      </c>
      <c r="F225">
        <v>0.81611850441600009</v>
      </c>
      <c r="G225">
        <v>4.0412834792355881</v>
      </c>
      <c r="H225">
        <v>9.8400000000000001E-2</v>
      </c>
      <c r="I225">
        <v>3.4270839627982959</v>
      </c>
      <c r="J225">
        <v>0.84801870010032843</v>
      </c>
      <c r="K225">
        <v>10.162599999999999</v>
      </c>
      <c r="L225">
        <v>3.4270844135359475</v>
      </c>
      <c r="M225">
        <v>6.0179999999999997E-2</v>
      </c>
      <c r="N225">
        <v>2.1417440723562722</v>
      </c>
      <c r="O225">
        <v>605.03</v>
      </c>
      <c r="P225">
        <v>3.4270844135359475</v>
      </c>
      <c r="Q225">
        <v>609.1</v>
      </c>
      <c r="R225">
        <v>2.1417440723562722</v>
      </c>
      <c r="S225" s="4">
        <v>99.859708193041513</v>
      </c>
      <c r="T225" t="s">
        <v>282</v>
      </c>
      <c r="U225">
        <v>0</v>
      </c>
      <c r="V225">
        <v>23.164763458401303</v>
      </c>
      <c r="W225">
        <v>0.22629310344827588</v>
      </c>
      <c r="X225">
        <v>1.0722100656455142</v>
      </c>
      <c r="Y225">
        <v>5.6036726003903246</v>
      </c>
      <c r="Z225">
        <v>10.135135135135135</v>
      </c>
      <c r="AA225">
        <v>15.452930728241562</v>
      </c>
      <c r="AB225">
        <v>29.64824120603015</v>
      </c>
      <c r="AC225">
        <v>60.11080332409972</v>
      </c>
      <c r="AD225">
        <v>73.170731707317074</v>
      </c>
      <c r="AE225">
        <v>122.7106227106227</v>
      </c>
      <c r="AF225">
        <v>164.375</v>
      </c>
      <c r="AG225">
        <v>242.10526315789477</v>
      </c>
      <c r="AH225">
        <v>384.47204968944095</v>
      </c>
      <c r="AI225">
        <v>463.41463414634148</v>
      </c>
      <c r="AJ225">
        <v>636.54</v>
      </c>
      <c r="AK225">
        <v>0.89144923848503732</v>
      </c>
      <c r="AL225">
        <v>7.7114165333939499E-2</v>
      </c>
    </row>
    <row r="226" spans="1:38">
      <c r="A226">
        <v>35</v>
      </c>
      <c r="B226" t="s">
        <v>282</v>
      </c>
      <c r="C226">
        <v>287.2</v>
      </c>
      <c r="D226">
        <v>11.53</v>
      </c>
      <c r="E226">
        <v>4.014623955431755E-2</v>
      </c>
      <c r="F226">
        <v>0.80569709314640003</v>
      </c>
      <c r="G226">
        <v>2.8138790341874067</v>
      </c>
      <c r="H226">
        <v>9.7369999999999998E-2</v>
      </c>
      <c r="I226">
        <v>2.3346150692393741</v>
      </c>
      <c r="J226">
        <v>0.82967854725623102</v>
      </c>
      <c r="K226">
        <v>10.270099999999999</v>
      </c>
      <c r="L226">
        <v>2.3346150909627186</v>
      </c>
      <c r="M226">
        <v>6.0040000000000003E-2</v>
      </c>
      <c r="N226">
        <v>1.5708238913130541</v>
      </c>
      <c r="O226">
        <v>598.98</v>
      </c>
      <c r="P226">
        <v>2.3346150909627186</v>
      </c>
      <c r="Q226">
        <v>604</v>
      </c>
      <c r="R226">
        <v>1.5708238913130541</v>
      </c>
      <c r="S226" s="4">
        <v>99.823345110325988</v>
      </c>
      <c r="T226" t="s">
        <v>282</v>
      </c>
      <c r="U226">
        <v>-0.1139240506329114</v>
      </c>
      <c r="V226">
        <v>24.127243066884176</v>
      </c>
      <c r="W226">
        <v>0.33405172413793105</v>
      </c>
      <c r="X226">
        <v>1.2253829321663021</v>
      </c>
      <c r="Y226">
        <v>5.1059347093263945</v>
      </c>
      <c r="Z226">
        <v>8.9864864864864877</v>
      </c>
      <c r="AA226">
        <v>17.584369449378329</v>
      </c>
      <c r="AB226">
        <v>34.824120603015075</v>
      </c>
      <c r="AC226">
        <v>50.138504155124657</v>
      </c>
      <c r="AD226">
        <v>75.609756097560989</v>
      </c>
      <c r="AE226">
        <v>116.1172161172161</v>
      </c>
      <c r="AF226">
        <v>166.25</v>
      </c>
      <c r="AG226">
        <v>234.41295546558706</v>
      </c>
      <c r="AH226">
        <v>352.79503105590061</v>
      </c>
      <c r="AI226">
        <v>443.4959349593496</v>
      </c>
      <c r="AJ226">
        <v>637.56999999999994</v>
      </c>
      <c r="AK226">
        <v>0.99401229869195029</v>
      </c>
      <c r="AL226">
        <v>9.8709215089532176E-2</v>
      </c>
    </row>
    <row r="227" spans="1:38">
      <c r="A227">
        <v>35</v>
      </c>
      <c r="B227" t="s">
        <v>284</v>
      </c>
      <c r="C227">
        <v>288.8</v>
      </c>
      <c r="D227">
        <v>11.71</v>
      </c>
      <c r="E227">
        <v>4.0547091412742382E-2</v>
      </c>
      <c r="F227">
        <v>0.80481753867040007</v>
      </c>
      <c r="G227">
        <v>2.8715490731863058</v>
      </c>
      <c r="H227">
        <v>9.6619999999999998E-2</v>
      </c>
      <c r="I227">
        <v>2.3574980688899156</v>
      </c>
      <c r="J227">
        <v>0.82098477470002174</v>
      </c>
      <c r="K227">
        <v>10.349819999999999</v>
      </c>
      <c r="L227">
        <v>2.3574981155706509</v>
      </c>
      <c r="M227">
        <v>6.0440000000000001E-2</v>
      </c>
      <c r="N227">
        <v>1.639511187792706</v>
      </c>
      <c r="O227">
        <v>594.57000000000005</v>
      </c>
      <c r="P227">
        <v>2.3574981155706509</v>
      </c>
      <c r="Q227">
        <v>618.4</v>
      </c>
      <c r="R227">
        <v>1.639511187792706</v>
      </c>
      <c r="S227" s="4">
        <v>99.171031123861638</v>
      </c>
      <c r="T227" t="s">
        <v>284</v>
      </c>
      <c r="U227">
        <v>-0.92827004219409293</v>
      </c>
      <c r="V227">
        <v>27.406199021207179</v>
      </c>
      <c r="W227">
        <v>0.52801724137931039</v>
      </c>
      <c r="X227">
        <v>1.4879649890590809</v>
      </c>
      <c r="Y227">
        <v>6.0480365485835952</v>
      </c>
      <c r="Z227">
        <v>10.608108108108109</v>
      </c>
      <c r="AA227">
        <v>16.554174067495559</v>
      </c>
      <c r="AB227">
        <v>36.683417085427131</v>
      </c>
      <c r="AC227">
        <v>54.293628808864263</v>
      </c>
      <c r="AD227">
        <v>79.268292682926827</v>
      </c>
      <c r="AE227">
        <v>125.27472527472527</v>
      </c>
      <c r="AF227">
        <v>188.125</v>
      </c>
      <c r="AG227">
        <v>252.63157894736844</v>
      </c>
      <c r="AH227">
        <v>396.89440993788816</v>
      </c>
      <c r="AI227">
        <v>491.0569105691057</v>
      </c>
      <c r="AJ227">
        <v>674.65</v>
      </c>
      <c r="AK227">
        <v>0.83917716395405406</v>
      </c>
      <c r="AL227">
        <v>9.2426136944503426E-2</v>
      </c>
    </row>
    <row r="228" spans="1:38">
      <c r="A228">
        <v>15</v>
      </c>
      <c r="B228" t="s">
        <v>278</v>
      </c>
      <c r="C228">
        <v>267.2</v>
      </c>
      <c r="D228">
        <v>10.7</v>
      </c>
      <c r="E228">
        <v>4.0044910179640715E-2</v>
      </c>
      <c r="F228">
        <v>0.81698510400000013</v>
      </c>
      <c r="G228">
        <v>3.8756935872748963</v>
      </c>
      <c r="H228">
        <v>9.7500000000000003E-2</v>
      </c>
      <c r="I228">
        <v>3.0818432883441522</v>
      </c>
      <c r="J228">
        <v>0.79517206893310644</v>
      </c>
      <c r="K228">
        <v>10.256410000000001</v>
      </c>
      <c r="L228">
        <v>3.0818433049842109</v>
      </c>
      <c r="M228">
        <v>6.08E-2</v>
      </c>
      <c r="N228">
        <v>2.3501580220342326</v>
      </c>
      <c r="O228">
        <v>599.74</v>
      </c>
      <c r="P228">
        <v>3.0818433049842109</v>
      </c>
      <c r="Q228">
        <v>631.20000000000005</v>
      </c>
      <c r="R228">
        <v>2.3501580220342326</v>
      </c>
      <c r="S228" s="4">
        <v>98.906608176525893</v>
      </c>
      <c r="T228" t="s">
        <v>278</v>
      </c>
      <c r="U228">
        <v>2.042194092827004E-2</v>
      </c>
      <c r="V228">
        <v>24.959216965742254</v>
      </c>
      <c r="W228">
        <v>0</v>
      </c>
      <c r="X228">
        <v>0.72210065645514221</v>
      </c>
      <c r="Y228">
        <v>3.7056449228221657</v>
      </c>
      <c r="Z228">
        <v>6.6891891891891895</v>
      </c>
      <c r="AA228">
        <v>16.696269982238007</v>
      </c>
      <c r="AB228">
        <v>35.678391959798994</v>
      </c>
      <c r="AC228">
        <v>60.11080332409972</v>
      </c>
      <c r="AD228">
        <v>87.804878048780495</v>
      </c>
      <c r="AE228">
        <v>126.55677655677655</v>
      </c>
      <c r="AF228">
        <v>165</v>
      </c>
      <c r="AG228">
        <v>238.86639676113361</v>
      </c>
      <c r="AH228">
        <v>396.2732919254658</v>
      </c>
      <c r="AI228">
        <v>508.130081300813</v>
      </c>
      <c r="AJ228">
        <v>667.43999999999994</v>
      </c>
      <c r="AK228">
        <v>1.0807620414788994</v>
      </c>
      <c r="AL228">
        <v>9.003481356626393E-2</v>
      </c>
    </row>
    <row r="229" spans="1:38">
      <c r="A229">
        <v>12</v>
      </c>
      <c r="B229" t="s">
        <v>278</v>
      </c>
      <c r="C229">
        <v>230.6</v>
      </c>
      <c r="D229">
        <v>8.3000000000000007</v>
      </c>
      <c r="E229">
        <v>3.5993061578490894E-2</v>
      </c>
      <c r="F229">
        <v>0.79121300018200014</v>
      </c>
      <c r="G229">
        <v>3.3118283022247788</v>
      </c>
      <c r="H229">
        <v>9.3700000000000006E-2</v>
      </c>
      <c r="I229">
        <v>2.8022728012730096</v>
      </c>
      <c r="J229">
        <v>0.84614072516698213</v>
      </c>
      <c r="K229">
        <v>10.672359999999999</v>
      </c>
      <c r="L229">
        <v>2.8022729115280689</v>
      </c>
      <c r="M229">
        <v>6.1269999999999998E-2</v>
      </c>
      <c r="N229">
        <v>1.7650704945306235</v>
      </c>
      <c r="O229">
        <v>577.38</v>
      </c>
      <c r="P229">
        <v>2.8022729115280689</v>
      </c>
      <c r="Q229">
        <v>647.79999999999995</v>
      </c>
      <c r="R229">
        <v>1.7650704945306235</v>
      </c>
      <c r="S229" s="4">
        <v>97.553475484067178</v>
      </c>
      <c r="T229" t="s">
        <v>278</v>
      </c>
      <c r="U229">
        <v>2.0801687763713082E-2</v>
      </c>
      <c r="V229">
        <v>24.632952691680259</v>
      </c>
      <c r="W229">
        <v>0.3556034482758621</v>
      </c>
      <c r="X229">
        <v>0.37199124726477023</v>
      </c>
      <c r="Y229">
        <v>7.2130226506594122</v>
      </c>
      <c r="Z229">
        <v>14.054054054054054</v>
      </c>
      <c r="AA229">
        <v>17.051509769094135</v>
      </c>
      <c r="AB229">
        <v>34.170854271356781</v>
      </c>
      <c r="AC229">
        <v>56.78670360110803</v>
      </c>
      <c r="AD229">
        <v>79.268292682926827</v>
      </c>
      <c r="AE229">
        <v>122.7106227106227</v>
      </c>
      <c r="AF229">
        <v>167.5</v>
      </c>
      <c r="AG229">
        <v>244.93927125506073</v>
      </c>
      <c r="AH229">
        <v>368.94409937888196</v>
      </c>
      <c r="AI229">
        <v>512.19512195121945</v>
      </c>
      <c r="AJ229">
        <v>672.58999999999992</v>
      </c>
      <c r="AK229">
        <v>0.77809766180524198</v>
      </c>
      <c r="AL229">
        <v>9.2617972014956945E-2</v>
      </c>
    </row>
    <row r="230" spans="1:38">
      <c r="A230">
        <v>35</v>
      </c>
      <c r="B230" t="s">
        <v>278</v>
      </c>
      <c r="C230">
        <v>283</v>
      </c>
      <c r="D230">
        <v>11.35</v>
      </c>
      <c r="E230">
        <v>4.0106007067137808E-2</v>
      </c>
      <c r="F230">
        <v>0.80609224491600007</v>
      </c>
      <c r="G230">
        <v>3.1157550633030282</v>
      </c>
      <c r="H230">
        <v>9.8699999999999996E-2</v>
      </c>
      <c r="I230">
        <v>2.6504361767232432</v>
      </c>
      <c r="J230">
        <v>0.85065614044561699</v>
      </c>
      <c r="K230">
        <v>10.13171</v>
      </c>
      <c r="L230">
        <v>2.6504364634609652</v>
      </c>
      <c r="M230">
        <v>5.926E-2</v>
      </c>
      <c r="N230">
        <v>1.638022493012576</v>
      </c>
      <c r="O230">
        <v>606.79</v>
      </c>
      <c r="P230">
        <v>2.6504364634609652</v>
      </c>
      <c r="Q230">
        <v>575.70000000000005</v>
      </c>
      <c r="R230">
        <v>1.638022493012576</v>
      </c>
      <c r="S230" s="4">
        <v>101.08786192649852</v>
      </c>
      <c r="T230" t="s">
        <v>278</v>
      </c>
      <c r="U230">
        <v>2.1772151898734177E-2</v>
      </c>
      <c r="V230">
        <v>26.590538336052205</v>
      </c>
      <c r="W230">
        <v>0.3556034482758621</v>
      </c>
      <c r="X230">
        <v>1.3129102844638949</v>
      </c>
      <c r="Y230">
        <v>4.9807794665562719</v>
      </c>
      <c r="Z230">
        <v>8.6486486486486491</v>
      </c>
      <c r="AA230">
        <v>16.873889875666073</v>
      </c>
      <c r="AB230">
        <v>35.37688442211055</v>
      </c>
      <c r="AC230">
        <v>50.415512465373965</v>
      </c>
      <c r="AD230">
        <v>81.707317073170742</v>
      </c>
      <c r="AE230">
        <v>119.23076923076923</v>
      </c>
      <c r="AF230">
        <v>183.75</v>
      </c>
      <c r="AG230">
        <v>247.77327935222672</v>
      </c>
      <c r="AH230">
        <v>363.35403726708074</v>
      </c>
      <c r="AI230">
        <v>462.19512195121945</v>
      </c>
      <c r="AJ230">
        <v>661.26</v>
      </c>
      <c r="AK230">
        <v>0.96467559577763395</v>
      </c>
      <c r="AL230">
        <v>9.7362023794184585E-2</v>
      </c>
    </row>
    <row r="231" spans="1:38">
      <c r="A231">
        <v>35</v>
      </c>
      <c r="B231" t="s">
        <v>874</v>
      </c>
      <c r="C231">
        <v>291.10000000000002</v>
      </c>
      <c r="D231">
        <v>11.54</v>
      </c>
      <c r="E231">
        <v>3.9642734455513563E-2</v>
      </c>
      <c r="F231">
        <v>0.80761141273000014</v>
      </c>
      <c r="G231">
        <v>2.9894759672257885</v>
      </c>
      <c r="H231">
        <v>9.7100000000000006E-2</v>
      </c>
      <c r="I231">
        <v>2.5200444876585628</v>
      </c>
      <c r="J231">
        <v>0.84297198414916363</v>
      </c>
      <c r="K231">
        <v>10.29866</v>
      </c>
      <c r="L231">
        <v>2.5200444484262574</v>
      </c>
      <c r="M231">
        <v>6.0350000000000001E-2</v>
      </c>
      <c r="N231">
        <v>1.6082109124248147</v>
      </c>
      <c r="O231">
        <v>597.39</v>
      </c>
      <c r="P231">
        <v>2.5200444484262574</v>
      </c>
      <c r="Q231">
        <v>615.20000000000005</v>
      </c>
      <c r="R231">
        <v>1.6082109124248147</v>
      </c>
      <c r="S231" s="4">
        <v>99.381144881968353</v>
      </c>
      <c r="T231" t="s">
        <v>874</v>
      </c>
      <c r="U231">
        <v>-0.42194092827004226</v>
      </c>
      <c r="V231">
        <v>24.306688417618272</v>
      </c>
      <c r="W231">
        <v>0.33405172413793105</v>
      </c>
      <c r="X231">
        <v>1.2253829321663021</v>
      </c>
      <c r="Y231">
        <v>5.8829617363534226</v>
      </c>
      <c r="Z231">
        <v>10.540540540540542</v>
      </c>
      <c r="AA231">
        <v>17.584369449378329</v>
      </c>
      <c r="AB231">
        <v>29.396984924623112</v>
      </c>
      <c r="AC231">
        <v>55.955678670360108</v>
      </c>
      <c r="AD231">
        <v>78.861788617886177</v>
      </c>
      <c r="AE231">
        <v>119.23076923076923</v>
      </c>
      <c r="AF231">
        <v>177.5</v>
      </c>
      <c r="AG231">
        <v>242.91497975708504</v>
      </c>
      <c r="AH231">
        <v>372.04968944099375</v>
      </c>
      <c r="AI231">
        <v>467.47967479674799</v>
      </c>
      <c r="AJ231">
        <v>645.80999999999995</v>
      </c>
      <c r="AK231">
        <v>0.99895048811579024</v>
      </c>
      <c r="AL231">
        <v>7.9013598879204033E-2</v>
      </c>
    </row>
    <row r="232" spans="1:38">
      <c r="A232">
        <v>35</v>
      </c>
      <c r="B232" t="s">
        <v>874</v>
      </c>
      <c r="C232">
        <v>262.10000000000002</v>
      </c>
      <c r="D232">
        <v>10.72</v>
      </c>
      <c r="E232">
        <v>4.0900419687142309E-2</v>
      </c>
      <c r="F232">
        <v>0.7974572581260001</v>
      </c>
      <c r="G232">
        <v>2.8891742285155559</v>
      </c>
      <c r="H232">
        <v>9.6149999999999999E-2</v>
      </c>
      <c r="I232">
        <v>2.3915102728242434</v>
      </c>
      <c r="J232">
        <v>0.82774872114686904</v>
      </c>
      <c r="K232">
        <v>10.40042</v>
      </c>
      <c r="L232">
        <v>2.3915101998770849</v>
      </c>
      <c r="M232">
        <v>6.0179999999999997E-2</v>
      </c>
      <c r="N232">
        <v>1.6211126850699094</v>
      </c>
      <c r="O232">
        <v>591.80999999999995</v>
      </c>
      <c r="P232">
        <v>2.3915101998770849</v>
      </c>
      <c r="Q232">
        <v>609.1</v>
      </c>
      <c r="R232">
        <v>1.6211126850699094</v>
      </c>
      <c r="S232" s="4">
        <v>99.398713448327982</v>
      </c>
      <c r="T232" t="s">
        <v>874</v>
      </c>
      <c r="U232">
        <v>-0.59071729957805919</v>
      </c>
      <c r="V232">
        <v>25.285481239804241</v>
      </c>
      <c r="W232">
        <v>0.30172413793103453</v>
      </c>
      <c r="X232">
        <v>1.0503282275711159</v>
      </c>
      <c r="Y232">
        <v>4.8157046543260993</v>
      </c>
      <c r="Z232">
        <v>8.5810810810810825</v>
      </c>
      <c r="AA232">
        <v>15.630550621669625</v>
      </c>
      <c r="AB232">
        <v>33.366834170854268</v>
      </c>
      <c r="AC232">
        <v>51.800554016620502</v>
      </c>
      <c r="AD232">
        <v>75.609756097560989</v>
      </c>
      <c r="AE232">
        <v>120.87912087912086</v>
      </c>
      <c r="AF232">
        <v>171.25</v>
      </c>
      <c r="AG232">
        <v>240.48582995951418</v>
      </c>
      <c r="AH232">
        <v>365.21739130434781</v>
      </c>
      <c r="AI232">
        <v>445.52845528455288</v>
      </c>
      <c r="AJ232">
        <v>632.41999999999996</v>
      </c>
      <c r="AK232">
        <v>0.92373154119216494</v>
      </c>
      <c r="AL232">
        <v>9.1361569753529548E-2</v>
      </c>
    </row>
    <row r="233" spans="1:38">
      <c r="A233">
        <v>12</v>
      </c>
      <c r="B233" t="s">
        <v>874</v>
      </c>
      <c r="C233">
        <v>219.3</v>
      </c>
      <c r="D233">
        <v>7.9</v>
      </c>
      <c r="E233">
        <v>3.6023711810305517E-2</v>
      </c>
      <c r="F233">
        <v>0.78434539142400006</v>
      </c>
      <c r="G233">
        <v>3.7041328119970833</v>
      </c>
      <c r="H233">
        <v>9.4100000000000003E-2</v>
      </c>
      <c r="I233">
        <v>3.1316639084920044</v>
      </c>
      <c r="J233">
        <v>0.84545130194820628</v>
      </c>
      <c r="K233">
        <v>10.626989999999999</v>
      </c>
      <c r="L233">
        <v>3.1316639892549776</v>
      </c>
      <c r="M233">
        <v>6.0479999999999999E-2</v>
      </c>
      <c r="N233">
        <v>1.9782014693053902</v>
      </c>
      <c r="O233">
        <v>579.74</v>
      </c>
      <c r="P233">
        <v>3.1316639892549776</v>
      </c>
      <c r="Q233">
        <v>619.79999999999995</v>
      </c>
      <c r="R233">
        <v>1.9782014693053902</v>
      </c>
      <c r="S233" s="4">
        <v>98.60194571059256</v>
      </c>
      <c r="T233" t="s">
        <v>874</v>
      </c>
      <c r="U233">
        <v>0</v>
      </c>
      <c r="V233">
        <v>24.959216965742254</v>
      </c>
      <c r="W233">
        <v>0.29094827586206901</v>
      </c>
      <c r="X233">
        <v>2.2538293216630199</v>
      </c>
      <c r="Y233">
        <v>9.2350227689396185</v>
      </c>
      <c r="Z233">
        <v>16.216216216216218</v>
      </c>
      <c r="AA233">
        <v>17.229129662522201</v>
      </c>
      <c r="AB233">
        <v>40.201005025125625</v>
      </c>
      <c r="AC233">
        <v>66.204986149584485</v>
      </c>
      <c r="AD233">
        <v>79.268292682926827</v>
      </c>
      <c r="AE233">
        <v>119.04761904761904</v>
      </c>
      <c r="AF233">
        <v>183.125</v>
      </c>
      <c r="AG233">
        <v>251.01214574898788</v>
      </c>
      <c r="AH233">
        <v>369.56521739130432</v>
      </c>
      <c r="AI233">
        <v>475.60975609756093</v>
      </c>
      <c r="AJ233">
        <v>653.02</v>
      </c>
      <c r="AK233">
        <v>0.67479230422480141</v>
      </c>
      <c r="AL233">
        <v>0.10877919006798699</v>
      </c>
    </row>
    <row r="234" spans="1:38">
      <c r="A234">
        <v>12</v>
      </c>
      <c r="B234" t="s">
        <v>877</v>
      </c>
      <c r="C234">
        <v>222.1</v>
      </c>
      <c r="D234">
        <v>7.9</v>
      </c>
      <c r="E234">
        <v>3.5569563259792887E-2</v>
      </c>
      <c r="F234">
        <v>0.80323775850000012</v>
      </c>
      <c r="G234">
        <v>3.4981005376534822</v>
      </c>
      <c r="H234">
        <v>9.5000000000000001E-2</v>
      </c>
      <c r="I234">
        <v>2.9141407080787971</v>
      </c>
      <c r="J234">
        <v>0.83306373750869833</v>
      </c>
      <c r="K234">
        <v>10.52632</v>
      </c>
      <c r="L234">
        <v>2.9141405545624548</v>
      </c>
      <c r="M234">
        <v>6.1350000000000002E-2</v>
      </c>
      <c r="N234">
        <v>1.9350688114507937</v>
      </c>
      <c r="O234">
        <v>585.04</v>
      </c>
      <c r="P234">
        <v>2.9141405545624548</v>
      </c>
      <c r="Q234">
        <v>650.6</v>
      </c>
      <c r="R234">
        <v>1.9350688114507937</v>
      </c>
      <c r="S234" s="4">
        <v>97.726551407333162</v>
      </c>
      <c r="T234" t="s">
        <v>877</v>
      </c>
      <c r="U234">
        <v>2.189873417721519E-2</v>
      </c>
      <c r="V234">
        <v>25.285481239804241</v>
      </c>
      <c r="W234">
        <v>0.38793103448275862</v>
      </c>
      <c r="X234">
        <v>3.4792122538293215</v>
      </c>
      <c r="Y234">
        <v>3.7328493701579042</v>
      </c>
      <c r="Z234">
        <v>3.9864864864864864</v>
      </c>
      <c r="AA234">
        <v>17.406749555950267</v>
      </c>
      <c r="AB234">
        <v>37.185929648241206</v>
      </c>
      <c r="AC234">
        <v>40.16620498614958</v>
      </c>
      <c r="AD234">
        <v>76.829268292682926</v>
      </c>
      <c r="AE234">
        <v>122.7106227106227</v>
      </c>
      <c r="AF234">
        <v>180.625</v>
      </c>
      <c r="AG234">
        <v>234.41295546558706</v>
      </c>
      <c r="AH234">
        <v>373.91304347826087</v>
      </c>
      <c r="AI234">
        <v>414.63414634146341</v>
      </c>
      <c r="AJ234">
        <v>650.95999999999992</v>
      </c>
      <c r="AK234">
        <v>1.4296614639055838</v>
      </c>
      <c r="AL234">
        <v>9.9450742082505553E-2</v>
      </c>
    </row>
    <row r="235" spans="1:38">
      <c r="A235">
        <v>15</v>
      </c>
      <c r="B235" t="s">
        <v>283</v>
      </c>
      <c r="C235">
        <v>273.8</v>
      </c>
      <c r="D235">
        <v>9.4</v>
      </c>
      <c r="E235">
        <v>3.4331628926223517E-2</v>
      </c>
      <c r="F235">
        <v>0.81367898799800009</v>
      </c>
      <c r="G235">
        <v>3.6796825080426934</v>
      </c>
      <c r="H235">
        <v>9.7699999999999995E-2</v>
      </c>
      <c r="I235">
        <v>3.0119711080724278</v>
      </c>
      <c r="J235">
        <v>0.81854102942010709</v>
      </c>
      <c r="K235">
        <v>10.23541</v>
      </c>
      <c r="L235">
        <v>3.0119719777857275</v>
      </c>
      <c r="M235">
        <v>6.0429999999999998E-2</v>
      </c>
      <c r="N235">
        <v>2.1137865086456387</v>
      </c>
      <c r="O235">
        <v>600.91999999999996</v>
      </c>
      <c r="P235">
        <v>3.0119719777857275</v>
      </c>
      <c r="Q235">
        <v>618</v>
      </c>
      <c r="R235">
        <v>2.1137865086456387</v>
      </c>
      <c r="S235" s="4">
        <v>99.404486203930389</v>
      </c>
      <c r="T235" t="s">
        <v>283</v>
      </c>
      <c r="U235">
        <v>4.2194092827004225E-2</v>
      </c>
      <c r="V235">
        <v>23.980424143556281</v>
      </c>
      <c r="W235">
        <v>0.26939655172413796</v>
      </c>
      <c r="X235">
        <v>1.3129102844638949</v>
      </c>
      <c r="Y235">
        <v>5.9942929800697859</v>
      </c>
      <c r="Z235">
        <v>10.675675675675677</v>
      </c>
      <c r="AA235">
        <v>14.564831261101242</v>
      </c>
      <c r="AB235">
        <v>32.1608040201005</v>
      </c>
      <c r="AC235">
        <v>48.476454293628805</v>
      </c>
      <c r="AD235">
        <v>73.577235772357724</v>
      </c>
      <c r="AE235">
        <v>113.91941391941391</v>
      </c>
      <c r="AF235">
        <v>161.875</v>
      </c>
      <c r="AG235">
        <v>212.14574898785426</v>
      </c>
      <c r="AH235">
        <v>364.59627329192546</v>
      </c>
      <c r="AI235">
        <v>467.47967479674799</v>
      </c>
      <c r="AJ235">
        <v>612.85</v>
      </c>
      <c r="AK235">
        <v>0.78603941356339657</v>
      </c>
      <c r="AL235">
        <v>8.8209360259560152E-2</v>
      </c>
    </row>
    <row r="236" spans="1:38">
      <c r="A236">
        <v>12</v>
      </c>
      <c r="B236" t="s">
        <v>283</v>
      </c>
      <c r="C236">
        <v>238.3</v>
      </c>
      <c r="D236">
        <v>10</v>
      </c>
      <c r="E236">
        <v>4.1963911036508601E-2</v>
      </c>
      <c r="F236">
        <v>0.78761305620400013</v>
      </c>
      <c r="G236">
        <v>3.523162548515173</v>
      </c>
      <c r="H236">
        <v>9.4899999999999998E-2</v>
      </c>
      <c r="I236">
        <v>2.9812074071198875</v>
      </c>
      <c r="J236">
        <v>0.84617367665204923</v>
      </c>
      <c r="K236">
        <v>10.537409999999999</v>
      </c>
      <c r="L236">
        <v>2.9812069522156284</v>
      </c>
      <c r="M236">
        <v>6.0220000000000003E-2</v>
      </c>
      <c r="N236">
        <v>1.8775187719416937</v>
      </c>
      <c r="O236">
        <v>584.45000000000005</v>
      </c>
      <c r="P236">
        <v>2.9812069522156284</v>
      </c>
      <c r="Q236">
        <v>610.5</v>
      </c>
      <c r="R236">
        <v>1.8775187719416937</v>
      </c>
      <c r="S236" s="4">
        <v>99.089552744905234</v>
      </c>
      <c r="T236" t="s">
        <v>283</v>
      </c>
      <c r="U236">
        <v>-2.0253164556962026E-2</v>
      </c>
      <c r="V236">
        <v>25.122349102773246</v>
      </c>
      <c r="W236">
        <v>0</v>
      </c>
      <c r="X236">
        <v>0.15317286652078776</v>
      </c>
      <c r="Y236">
        <v>3.7252350819090432</v>
      </c>
      <c r="Z236">
        <v>7.2972972972972983</v>
      </c>
      <c r="AA236">
        <v>16.518650088809945</v>
      </c>
      <c r="AB236">
        <v>34.673366834170857</v>
      </c>
      <c r="AC236">
        <v>52.35457063711911</v>
      </c>
      <c r="AD236">
        <v>79.268292682926827</v>
      </c>
      <c r="AE236">
        <v>115.75091575091575</v>
      </c>
      <c r="AF236">
        <v>173.75</v>
      </c>
      <c r="AG236">
        <v>251.41700404858301</v>
      </c>
      <c r="AH236">
        <v>375.77639751552795</v>
      </c>
      <c r="AI236">
        <v>455.28455284552842</v>
      </c>
      <c r="AJ236">
        <v>598.42999999999995</v>
      </c>
      <c r="AK236">
        <v>1.0384737580182486</v>
      </c>
      <c r="AL236">
        <v>9.2271273723991867E-2</v>
      </c>
    </row>
    <row r="237" spans="1:38">
      <c r="A237">
        <v>15</v>
      </c>
      <c r="B237" t="s">
        <v>273</v>
      </c>
      <c r="C237">
        <v>315</v>
      </c>
      <c r="D237">
        <v>13.7</v>
      </c>
      <c r="E237">
        <v>4.3492063492063492E-2</v>
      </c>
      <c r="F237">
        <v>0.82084125163999999</v>
      </c>
      <c r="G237">
        <v>3.5854686278565051</v>
      </c>
      <c r="H237">
        <v>9.6500000000000002E-2</v>
      </c>
      <c r="I237">
        <v>3.1663382009223526</v>
      </c>
      <c r="J237">
        <v>0.88310302768296134</v>
      </c>
      <c r="K237">
        <v>10.362690000000001</v>
      </c>
      <c r="L237">
        <v>3.1663387576206881</v>
      </c>
      <c r="M237">
        <v>6.1719999999999997E-2</v>
      </c>
      <c r="N237">
        <v>1.6822269997604395</v>
      </c>
      <c r="O237">
        <v>593.87</v>
      </c>
      <c r="P237">
        <v>3.1663387576206881</v>
      </c>
      <c r="Q237">
        <v>663.5</v>
      </c>
      <c r="R237">
        <v>1.6822269997604395</v>
      </c>
      <c r="S237" s="4">
        <v>97.592519555643207</v>
      </c>
      <c r="T237" t="s">
        <v>273</v>
      </c>
      <c r="U237">
        <v>0</v>
      </c>
      <c r="V237">
        <v>26.590538336052205</v>
      </c>
      <c r="W237">
        <v>1.1206896551724139</v>
      </c>
      <c r="X237">
        <v>2.4507658643326042</v>
      </c>
      <c r="Y237">
        <v>5.8537613105446811</v>
      </c>
      <c r="Z237">
        <v>9.2567567567567579</v>
      </c>
      <c r="AA237">
        <v>19.7158081705151</v>
      </c>
      <c r="AB237">
        <v>34.673366834170857</v>
      </c>
      <c r="AC237">
        <v>51.246537396121887</v>
      </c>
      <c r="AD237">
        <v>93.902439024390247</v>
      </c>
      <c r="AE237">
        <v>126.37362637362638</v>
      </c>
      <c r="AF237">
        <v>182.5</v>
      </c>
      <c r="AG237">
        <v>238.05668016194332</v>
      </c>
      <c r="AH237">
        <v>419.25465838509314</v>
      </c>
      <c r="AI237">
        <v>467.47967479674799</v>
      </c>
      <c r="AJ237">
        <v>710.69999999999993</v>
      </c>
      <c r="AK237">
        <v>1.1004926615789146</v>
      </c>
      <c r="AL237">
        <v>8.2702400893355676E-2</v>
      </c>
    </row>
    <row r="238" spans="1:38">
      <c r="A238">
        <v>35</v>
      </c>
      <c r="B238" t="s">
        <v>273</v>
      </c>
      <c r="C238">
        <v>276.3</v>
      </c>
      <c r="D238">
        <v>11.01</v>
      </c>
      <c r="E238">
        <v>3.9847991313789355E-2</v>
      </c>
      <c r="F238">
        <v>0.79763983941240002</v>
      </c>
      <c r="G238">
        <v>2.9497546269373451</v>
      </c>
      <c r="H238">
        <v>9.579E-2</v>
      </c>
      <c r="I238">
        <v>2.4690159839038075</v>
      </c>
      <c r="J238">
        <v>0.83702419223504154</v>
      </c>
      <c r="K238">
        <v>10.439500000000001</v>
      </c>
      <c r="L238">
        <v>2.4690160693667527</v>
      </c>
      <c r="M238">
        <v>6.0420000000000001E-2</v>
      </c>
      <c r="N238">
        <v>1.6140050899442018</v>
      </c>
      <c r="O238">
        <v>589.69000000000005</v>
      </c>
      <c r="P238">
        <v>2.4690160693667527</v>
      </c>
      <c r="Q238">
        <v>617.70000000000005</v>
      </c>
      <c r="R238">
        <v>1.6140050899442018</v>
      </c>
      <c r="S238" s="4">
        <v>99.024349286314035</v>
      </c>
      <c r="T238" t="s">
        <v>273</v>
      </c>
      <c r="U238">
        <v>1.7299578059071733E-2</v>
      </c>
      <c r="V238">
        <v>26.101141924959219</v>
      </c>
      <c r="W238">
        <v>0.32327586206896552</v>
      </c>
      <c r="X238">
        <v>1.2691466083150984</v>
      </c>
      <c r="Y238">
        <v>5.2291678987521442</v>
      </c>
      <c r="Z238">
        <v>9.1891891891891895</v>
      </c>
      <c r="AA238">
        <v>16.838365896980459</v>
      </c>
      <c r="AB238">
        <v>33.869346733668344</v>
      </c>
      <c r="AC238">
        <v>54.293628808864263</v>
      </c>
      <c r="AD238">
        <v>78.861788617886177</v>
      </c>
      <c r="AE238">
        <v>123.99267399267399</v>
      </c>
      <c r="AF238">
        <v>179.375</v>
      </c>
      <c r="AG238">
        <v>245.74898785425103</v>
      </c>
      <c r="AH238">
        <v>375.15527950310559</v>
      </c>
      <c r="AI238">
        <v>467.88617886178861</v>
      </c>
      <c r="AJ238">
        <v>656.11</v>
      </c>
      <c r="AK238">
        <v>0.95446044715255751</v>
      </c>
      <c r="AL238">
        <v>9.0280874571533165E-2</v>
      </c>
    </row>
    <row r="239" spans="1:38">
      <c r="A239">
        <v>15</v>
      </c>
      <c r="B239" t="s">
        <v>273</v>
      </c>
      <c r="C239">
        <v>273.60000000000002</v>
      </c>
      <c r="D239">
        <v>10.5</v>
      </c>
      <c r="E239">
        <v>3.8377192982456135E-2</v>
      </c>
      <c r="F239">
        <v>0.82808634390000002</v>
      </c>
      <c r="G239">
        <v>4.0955516940248256</v>
      </c>
      <c r="H239">
        <v>9.7699999999999995E-2</v>
      </c>
      <c r="I239">
        <v>3.3651730617712188</v>
      </c>
      <c r="J239">
        <v>0.82166538556473667</v>
      </c>
      <c r="K239">
        <v>10.23541</v>
      </c>
      <c r="L239">
        <v>3.3651738158380375</v>
      </c>
      <c r="M239">
        <v>6.1499999999999999E-2</v>
      </c>
      <c r="N239">
        <v>2.3343422934006357</v>
      </c>
      <c r="O239">
        <v>600.91999999999996</v>
      </c>
      <c r="P239">
        <v>3.3651738158380375</v>
      </c>
      <c r="Q239">
        <v>655.8</v>
      </c>
      <c r="R239">
        <v>2.3343422934006357</v>
      </c>
      <c r="S239" s="4">
        <v>98.101379479226196</v>
      </c>
      <c r="T239" t="s">
        <v>273</v>
      </c>
      <c r="U239">
        <v>2.0337552742616033E-2</v>
      </c>
      <c r="V239">
        <v>24.632952691680259</v>
      </c>
      <c r="W239">
        <v>0</v>
      </c>
      <c r="X239">
        <v>1.0940919037199124</v>
      </c>
      <c r="Y239">
        <v>4.7362351410491454</v>
      </c>
      <c r="Z239">
        <v>8.378378378378379</v>
      </c>
      <c r="AA239">
        <v>34.103019538188271</v>
      </c>
      <c r="AB239">
        <v>37.688442211055275</v>
      </c>
      <c r="AC239">
        <v>54.016620498614955</v>
      </c>
      <c r="AD239">
        <v>75.609756097560989</v>
      </c>
      <c r="AE239">
        <v>130.03663003663002</v>
      </c>
      <c r="AF239">
        <v>173.125</v>
      </c>
      <c r="AG239">
        <v>246.55870445344129</v>
      </c>
      <c r="AH239">
        <v>393.78881987577637</v>
      </c>
      <c r="AI239">
        <v>471.54471544715443</v>
      </c>
      <c r="AJ239">
        <v>676.70999999999992</v>
      </c>
      <c r="AK239">
        <v>1.9191492714459919</v>
      </c>
      <c r="AL239">
        <v>9.570724283879968E-2</v>
      </c>
    </row>
    <row r="240" spans="1:38">
      <c r="A240">
        <v>12</v>
      </c>
      <c r="B240" t="s">
        <v>273</v>
      </c>
      <c r="C240">
        <v>228.4</v>
      </c>
      <c r="D240">
        <v>8.6999999999999993</v>
      </c>
      <c r="E240">
        <v>3.8091068301225918E-2</v>
      </c>
      <c r="F240">
        <v>0.80251619857920009</v>
      </c>
      <c r="G240">
        <v>3.1404602966485737</v>
      </c>
      <c r="H240">
        <v>9.7439999999999999E-2</v>
      </c>
      <c r="I240">
        <v>2.4901693318368143</v>
      </c>
      <c r="J240">
        <v>0.79293132108508591</v>
      </c>
      <c r="K240">
        <v>10.262729999999999</v>
      </c>
      <c r="L240">
        <v>2.4901691716869605</v>
      </c>
      <c r="M240">
        <v>5.9760000000000001E-2</v>
      </c>
      <c r="N240">
        <v>1.9135170690656103</v>
      </c>
      <c r="O240">
        <v>599.39</v>
      </c>
      <c r="P240">
        <v>2.4901691716869605</v>
      </c>
      <c r="Q240">
        <v>593.9</v>
      </c>
      <c r="R240">
        <v>1.9135170690656103</v>
      </c>
      <c r="S240" s="4">
        <v>100.19055578771416</v>
      </c>
      <c r="T240" t="s">
        <v>273</v>
      </c>
      <c r="U240">
        <v>2.1097046413502112E-2</v>
      </c>
      <c r="V240">
        <v>24.632952691680259</v>
      </c>
      <c r="W240">
        <v>-5.3879310344827589</v>
      </c>
      <c r="X240">
        <v>1.5317286652078772</v>
      </c>
      <c r="Y240">
        <v>5.2591075758471826</v>
      </c>
      <c r="Z240">
        <v>8.9864864864864877</v>
      </c>
      <c r="AA240">
        <v>19.00532859680284</v>
      </c>
      <c r="AB240">
        <v>37.185929648241206</v>
      </c>
      <c r="AC240">
        <v>66.204986149584485</v>
      </c>
      <c r="AD240">
        <v>69.918699186991873</v>
      </c>
      <c r="AE240">
        <v>135.53113553113553</v>
      </c>
      <c r="AF240">
        <v>171.25</v>
      </c>
      <c r="AG240">
        <v>244.12955465587046</v>
      </c>
      <c r="AH240">
        <v>365.83850931677017</v>
      </c>
      <c r="AI240">
        <v>455.28455284552842</v>
      </c>
      <c r="AJ240">
        <v>688.04</v>
      </c>
      <c r="AK240">
        <v>1.0396594330997782</v>
      </c>
      <c r="AL240">
        <v>0.10164574997227223</v>
      </c>
    </row>
    <row r="241" spans="1:38">
      <c r="A241">
        <v>35</v>
      </c>
      <c r="B241" t="s">
        <v>868</v>
      </c>
      <c r="C241">
        <v>273.7</v>
      </c>
      <c r="D241">
        <v>10.81</v>
      </c>
      <c r="E241">
        <v>3.9495798319327736E-2</v>
      </c>
      <c r="F241">
        <v>0.80724033776500004</v>
      </c>
      <c r="G241">
        <v>2.8416375999767105</v>
      </c>
      <c r="H241">
        <v>9.8030000000000006E-2</v>
      </c>
      <c r="I241">
        <v>2.3494398424034242</v>
      </c>
      <c r="J241">
        <v>0.82679080626702006</v>
      </c>
      <c r="K241">
        <v>10.20096</v>
      </c>
      <c r="L241">
        <v>2.3494398232149312</v>
      </c>
      <c r="M241">
        <v>5.9749999999999998E-2</v>
      </c>
      <c r="N241">
        <v>1.5984482088978587</v>
      </c>
      <c r="O241">
        <v>602.85</v>
      </c>
      <c r="P241">
        <v>2.3494398232149312</v>
      </c>
      <c r="Q241">
        <v>593.6</v>
      </c>
      <c r="R241">
        <v>1.5984482088978587</v>
      </c>
      <c r="S241" s="4">
        <v>100.32451323015476</v>
      </c>
      <c r="T241" t="s">
        <v>868</v>
      </c>
      <c r="U241">
        <v>-0.29535864978902959</v>
      </c>
      <c r="V241">
        <v>25.611745513866232</v>
      </c>
      <c r="W241">
        <v>0.42025862068965519</v>
      </c>
      <c r="X241">
        <v>1.5536105032822756</v>
      </c>
      <c r="Y241">
        <v>5.0673457921816789</v>
      </c>
      <c r="Z241">
        <v>8.5810810810810825</v>
      </c>
      <c r="AA241">
        <v>19.360568383658972</v>
      </c>
      <c r="AB241">
        <v>36.08040201005025</v>
      </c>
      <c r="AC241">
        <v>52.908587257617725</v>
      </c>
      <c r="AD241">
        <v>78.455284552845526</v>
      </c>
      <c r="AE241">
        <v>134.98168498168496</v>
      </c>
      <c r="AF241">
        <v>180.625</v>
      </c>
      <c r="AG241">
        <v>257.89473684210526</v>
      </c>
      <c r="AH241">
        <v>379.50310559006209</v>
      </c>
      <c r="AI241">
        <v>471.54471544715443</v>
      </c>
      <c r="AJ241">
        <v>675.68</v>
      </c>
      <c r="AK241">
        <v>1.1003007687586044</v>
      </c>
      <c r="AL241">
        <v>9.5072745067399184E-2</v>
      </c>
    </row>
    <row r="242" spans="1:38">
      <c r="A242">
        <v>12</v>
      </c>
      <c r="B242" t="s">
        <v>280</v>
      </c>
      <c r="C242">
        <v>248.6</v>
      </c>
      <c r="D242">
        <v>10.4</v>
      </c>
      <c r="E242">
        <v>4.1834271922767501E-2</v>
      </c>
      <c r="F242">
        <v>0.78019541580800011</v>
      </c>
      <c r="G242">
        <v>3.4110396841704222</v>
      </c>
      <c r="H242">
        <v>9.4100000000000003E-2</v>
      </c>
      <c r="I242">
        <v>2.7983909385770551</v>
      </c>
      <c r="J242">
        <v>0.8203923723208264</v>
      </c>
      <c r="K242">
        <v>10.626989999999999</v>
      </c>
      <c r="L242">
        <v>2.7983913914335035</v>
      </c>
      <c r="M242">
        <v>6.0159999999999998E-2</v>
      </c>
      <c r="N242">
        <v>1.9504358184455297</v>
      </c>
      <c r="O242">
        <v>579.74</v>
      </c>
      <c r="P242">
        <v>2.7983913914335035</v>
      </c>
      <c r="Q242">
        <v>608.4</v>
      </c>
      <c r="R242">
        <v>1.9504358184455297</v>
      </c>
      <c r="S242" s="4">
        <v>98.999316939890718</v>
      </c>
      <c r="T242" t="s">
        <v>280</v>
      </c>
      <c r="U242">
        <v>-4.2194092827004225E-3</v>
      </c>
      <c r="V242">
        <v>25.611745513866232</v>
      </c>
      <c r="W242">
        <v>0.22629310344827588</v>
      </c>
      <c r="X242">
        <v>1.925601750547046</v>
      </c>
      <c r="Y242">
        <v>5.016854929327577</v>
      </c>
      <c r="Z242">
        <v>8.1081081081081088</v>
      </c>
      <c r="AA242">
        <v>17.761989342806395</v>
      </c>
      <c r="AB242">
        <v>32.663316582914568</v>
      </c>
      <c r="AC242">
        <v>56.50969529085873</v>
      </c>
      <c r="AD242">
        <v>78.048780487804876</v>
      </c>
      <c r="AE242">
        <v>124.54212454212453</v>
      </c>
      <c r="AF242">
        <v>171.25</v>
      </c>
      <c r="AG242">
        <v>236.03238866396762</v>
      </c>
      <c r="AH242">
        <v>411.18012422360249</v>
      </c>
      <c r="AI242">
        <v>487.80487804878049</v>
      </c>
      <c r="AJ242">
        <v>631.39</v>
      </c>
      <c r="AK242">
        <v>1.0914446080458373</v>
      </c>
      <c r="AL242">
        <v>7.9437975375366246E-2</v>
      </c>
    </row>
    <row r="243" spans="1:38">
      <c r="A243">
        <v>35</v>
      </c>
      <c r="B243" t="s">
        <v>280</v>
      </c>
      <c r="C243">
        <v>284.39999999999998</v>
      </c>
      <c r="D243">
        <v>10.97</v>
      </c>
      <c r="E243">
        <v>3.8572433192686363E-2</v>
      </c>
      <c r="F243">
        <v>0.80981140146399999</v>
      </c>
      <c r="G243">
        <v>2.870352011885227</v>
      </c>
      <c r="H243">
        <v>9.826E-2</v>
      </c>
      <c r="I243">
        <v>2.3720262685259459</v>
      </c>
      <c r="J243">
        <v>0.82638863062931978</v>
      </c>
      <c r="K243">
        <v>10.17708</v>
      </c>
      <c r="L243">
        <v>2.3720262860361698</v>
      </c>
      <c r="M243">
        <v>5.9799999999999999E-2</v>
      </c>
      <c r="N243">
        <v>1.6162957815809729</v>
      </c>
      <c r="O243">
        <v>604.20000000000005</v>
      </c>
      <c r="P243">
        <v>2.3720262860361698</v>
      </c>
      <c r="Q243">
        <v>595.4</v>
      </c>
      <c r="R243">
        <v>1.6162957815809729</v>
      </c>
      <c r="S243" s="4">
        <v>100.3071304059102</v>
      </c>
      <c r="T243" t="s">
        <v>280</v>
      </c>
      <c r="U243">
        <v>-1.9409282700421944</v>
      </c>
      <c r="V243">
        <v>23.001631321370311</v>
      </c>
      <c r="W243">
        <v>0.28017241379310348</v>
      </c>
      <c r="X243">
        <v>1.0503282275711159</v>
      </c>
      <c r="Y243">
        <v>4.4440830327044765</v>
      </c>
      <c r="Z243">
        <v>7.8378378378378377</v>
      </c>
      <c r="AA243">
        <v>15.452930728241562</v>
      </c>
      <c r="AB243">
        <v>31.909547738693465</v>
      </c>
      <c r="AC243">
        <v>49.307479224376735</v>
      </c>
      <c r="AD243">
        <v>74.390243902439025</v>
      </c>
      <c r="AE243">
        <v>116.48351648351648</v>
      </c>
      <c r="AF243">
        <v>170.625</v>
      </c>
      <c r="AG243">
        <v>240.48582995951418</v>
      </c>
      <c r="AH243">
        <v>366.45962732919253</v>
      </c>
      <c r="AI243">
        <v>455.28455284552842</v>
      </c>
      <c r="AJ243">
        <v>629.32999999999993</v>
      </c>
      <c r="AK243">
        <v>0.97713011056800292</v>
      </c>
      <c r="AL243">
        <v>8.7075206541180478E-2</v>
      </c>
    </row>
    <row r="244" spans="1:38">
      <c r="A244">
        <v>15</v>
      </c>
      <c r="B244" t="s">
        <v>280</v>
      </c>
      <c r="C244">
        <v>263.8</v>
      </c>
      <c r="D244">
        <v>9.1999999999999993</v>
      </c>
      <c r="E244">
        <v>3.4874905231235778E-2</v>
      </c>
      <c r="F244">
        <v>0.810534945964</v>
      </c>
      <c r="G244">
        <v>3.9404847044880236</v>
      </c>
      <c r="H244">
        <v>9.8199999999999996E-2</v>
      </c>
      <c r="I244">
        <v>3.3560536615633003</v>
      </c>
      <c r="J244">
        <v>0.85168549385331094</v>
      </c>
      <c r="K244">
        <v>10.183299999999999</v>
      </c>
      <c r="L244">
        <v>3.3560535013518682</v>
      </c>
      <c r="M244">
        <v>5.9889999999999999E-2</v>
      </c>
      <c r="N244">
        <v>2.0650238562814796</v>
      </c>
      <c r="O244">
        <v>603.85</v>
      </c>
      <c r="P244">
        <v>3.3560535013518682</v>
      </c>
      <c r="Q244">
        <v>598.6</v>
      </c>
      <c r="R244">
        <v>2.0650238562814796</v>
      </c>
      <c r="S244" s="4">
        <v>100.18249688925758</v>
      </c>
      <c r="T244" t="s">
        <v>280</v>
      </c>
      <c r="U244">
        <v>0</v>
      </c>
      <c r="V244">
        <v>24.306688417618272</v>
      </c>
      <c r="W244">
        <v>0.32327586206896552</v>
      </c>
      <c r="X244">
        <v>1.2691466083150984</v>
      </c>
      <c r="Y244">
        <v>7.458897628481874</v>
      </c>
      <c r="Z244">
        <v>13.648648648648649</v>
      </c>
      <c r="AA244">
        <v>14.38721136767318</v>
      </c>
      <c r="AB244">
        <v>39.698492462311556</v>
      </c>
      <c r="AC244">
        <v>40.720221606648195</v>
      </c>
      <c r="AD244">
        <v>78.455284552845526</v>
      </c>
      <c r="AE244">
        <v>117.94871794871796</v>
      </c>
      <c r="AF244">
        <v>175.625</v>
      </c>
      <c r="AG244">
        <v>236.03238866396762</v>
      </c>
      <c r="AH244">
        <v>364.59627329192546</v>
      </c>
      <c r="AI244">
        <v>455.28455284552842</v>
      </c>
      <c r="AJ244">
        <v>641.68999999999994</v>
      </c>
      <c r="AK244">
        <v>0.61808014055395921</v>
      </c>
      <c r="AL244">
        <v>0.10888342907039456</v>
      </c>
    </row>
    <row r="245" spans="1:38">
      <c r="A245">
        <v>15</v>
      </c>
      <c r="B245" t="s">
        <v>285</v>
      </c>
      <c r="C245">
        <v>277</v>
      </c>
      <c r="D245">
        <v>12.5</v>
      </c>
      <c r="E245">
        <v>4.5126353790613721E-2</v>
      </c>
      <c r="F245">
        <v>0.82485189325800012</v>
      </c>
      <c r="G245">
        <v>3.6125813057713034</v>
      </c>
      <c r="H245">
        <v>9.8100000000000007E-2</v>
      </c>
      <c r="I245">
        <v>3.073506858816633</v>
      </c>
      <c r="J245">
        <v>0.85077859809176659</v>
      </c>
      <c r="K245">
        <v>10.193680000000001</v>
      </c>
      <c r="L245">
        <v>3.0735067142116437</v>
      </c>
      <c r="M245">
        <v>6.1010000000000002E-2</v>
      </c>
      <c r="N245">
        <v>1.8984992177020801</v>
      </c>
      <c r="O245">
        <v>603.26</v>
      </c>
      <c r="P245">
        <v>3.0735067142116437</v>
      </c>
      <c r="Q245">
        <v>638.6</v>
      </c>
      <c r="R245">
        <v>1.8984992177020801</v>
      </c>
      <c r="S245" s="4">
        <v>98.773638968481364</v>
      </c>
      <c r="T245" t="s">
        <v>285</v>
      </c>
      <c r="U245">
        <v>0</v>
      </c>
      <c r="V245">
        <v>25.122349102773246</v>
      </c>
      <c r="W245">
        <v>0.31250000000000006</v>
      </c>
      <c r="X245">
        <v>0.89715536105032812</v>
      </c>
      <c r="Y245">
        <v>6.7323614643089487</v>
      </c>
      <c r="Z245">
        <v>12.567567567567568</v>
      </c>
      <c r="AA245">
        <v>16.518650088809945</v>
      </c>
      <c r="AB245">
        <v>36.683417085427131</v>
      </c>
      <c r="AC245">
        <v>50.96952908587258</v>
      </c>
      <c r="AD245">
        <v>79.268292682926827</v>
      </c>
      <c r="AE245">
        <v>114.1025641025641</v>
      </c>
      <c r="AF245">
        <v>167.5</v>
      </c>
      <c r="AG245">
        <v>257.89473684210526</v>
      </c>
      <c r="AH245">
        <v>345.34161490683232</v>
      </c>
      <c r="AI245">
        <v>455.28455284552842</v>
      </c>
      <c r="AJ245">
        <v>637.56999999999994</v>
      </c>
      <c r="AK245">
        <v>0.76933244348164176</v>
      </c>
      <c r="AL245">
        <v>0.10622356386247783</v>
      </c>
    </row>
    <row r="246" spans="1:38">
      <c r="A246">
        <v>35</v>
      </c>
      <c r="B246" t="s">
        <v>867</v>
      </c>
      <c r="C246">
        <v>274.10000000000002</v>
      </c>
      <c r="D246">
        <v>10.83</v>
      </c>
      <c r="E246">
        <v>3.9511127325793503E-2</v>
      </c>
      <c r="F246">
        <v>0.80715132111880006</v>
      </c>
      <c r="G246">
        <v>2.8506410056919185</v>
      </c>
      <c r="H246">
        <v>9.8979999999999999E-2</v>
      </c>
      <c r="I246">
        <v>2.3464832397424971</v>
      </c>
      <c r="J246">
        <v>0.82314231608162447</v>
      </c>
      <c r="K246">
        <v>10.10305</v>
      </c>
      <c r="L246">
        <v>2.3464832591680538</v>
      </c>
      <c r="M246">
        <v>5.917E-2</v>
      </c>
      <c r="N246">
        <v>1.6186940875099867</v>
      </c>
      <c r="O246">
        <v>608.42999999999995</v>
      </c>
      <c r="P246">
        <v>2.3464832591680538</v>
      </c>
      <c r="Q246">
        <v>572.4</v>
      </c>
      <c r="R246">
        <v>1.6186940875099867</v>
      </c>
      <c r="S246" s="4">
        <v>101.26154614296412</v>
      </c>
      <c r="T246" t="s">
        <v>867</v>
      </c>
      <c r="U246">
        <v>-0.33333333333333337</v>
      </c>
      <c r="V246">
        <v>23.915171288743885</v>
      </c>
      <c r="W246">
        <v>0.31250000000000006</v>
      </c>
      <c r="X246">
        <v>1.2691466083150984</v>
      </c>
      <c r="Y246">
        <v>4.3507895203737661</v>
      </c>
      <c r="Z246">
        <v>7.4324324324324333</v>
      </c>
      <c r="AA246">
        <v>17.353463587921848</v>
      </c>
      <c r="AB246">
        <v>33.165829145728637</v>
      </c>
      <c r="AC246">
        <v>50.415512465373965</v>
      </c>
      <c r="AD246">
        <v>74.390243902439025</v>
      </c>
      <c r="AE246">
        <v>110.43956043956044</v>
      </c>
      <c r="AF246">
        <v>171.25</v>
      </c>
      <c r="AG246">
        <v>241.70040485829958</v>
      </c>
      <c r="AH246">
        <v>360.24844720496895</v>
      </c>
      <c r="AI246">
        <v>447.96747967479672</v>
      </c>
      <c r="AJ246">
        <v>619.03</v>
      </c>
      <c r="AK246">
        <v>1.1052874896290505</v>
      </c>
      <c r="AL246">
        <v>9.2063767111419142E-2</v>
      </c>
    </row>
    <row r="247" spans="1:38">
      <c r="A247">
        <v>12</v>
      </c>
      <c r="B247" t="s">
        <v>867</v>
      </c>
      <c r="C247">
        <v>238.9</v>
      </c>
      <c r="D247">
        <v>7.9</v>
      </c>
      <c r="E247">
        <v>3.3068229384679786E-2</v>
      </c>
      <c r="F247">
        <v>0.77341669966000004</v>
      </c>
      <c r="G247">
        <v>3.6729630186643609</v>
      </c>
      <c r="H247">
        <v>9.35E-2</v>
      </c>
      <c r="I247">
        <v>3.0690994981013411</v>
      </c>
      <c r="J247">
        <v>0.83559226774284012</v>
      </c>
      <c r="K247">
        <v>10.69519</v>
      </c>
      <c r="L247">
        <v>3.0690994252691146</v>
      </c>
      <c r="M247">
        <v>6.0019999999999997E-2</v>
      </c>
      <c r="N247">
        <v>2.0177427009482929</v>
      </c>
      <c r="O247">
        <v>576.20000000000005</v>
      </c>
      <c r="P247">
        <v>3.0690994252691146</v>
      </c>
      <c r="Q247">
        <v>603.29999999999995</v>
      </c>
      <c r="R247">
        <v>2.0177427009482929</v>
      </c>
      <c r="S247" s="4">
        <v>99.051089871415812</v>
      </c>
      <c r="T247" t="s">
        <v>867</v>
      </c>
      <c r="U247">
        <v>-1.8143459915611816E-2</v>
      </c>
      <c r="V247">
        <v>24.143556280587276</v>
      </c>
      <c r="W247">
        <v>0</v>
      </c>
      <c r="X247">
        <v>1.0503282275711159</v>
      </c>
      <c r="Y247">
        <v>7.3494884381098826</v>
      </c>
      <c r="Z247">
        <v>13.648648648648649</v>
      </c>
      <c r="AA247">
        <v>18.117229129662523</v>
      </c>
      <c r="AB247">
        <v>34.170854271356781</v>
      </c>
      <c r="AC247">
        <v>52.631578947368418</v>
      </c>
      <c r="AD247">
        <v>78.455284552845526</v>
      </c>
      <c r="AE247">
        <v>122.89377289377289</v>
      </c>
      <c r="AF247">
        <v>173.125</v>
      </c>
      <c r="AG247">
        <v>253.03643724696357</v>
      </c>
      <c r="AH247">
        <v>359.62732919254654</v>
      </c>
      <c r="AI247">
        <v>516.26016260162601</v>
      </c>
      <c r="AJ247">
        <v>645.80999999999995</v>
      </c>
      <c r="AK247">
        <v>0.83891707072088062</v>
      </c>
      <c r="AL247">
        <v>9.5017401341769295E-2</v>
      </c>
    </row>
    <row r="248" spans="1:38">
      <c r="A248">
        <v>35</v>
      </c>
      <c r="B248" t="s">
        <v>871</v>
      </c>
      <c r="C248">
        <v>293.39999999999998</v>
      </c>
      <c r="D248">
        <v>11.43</v>
      </c>
      <c r="E248">
        <v>3.895705521472393E-2</v>
      </c>
      <c r="F248">
        <v>0.79938552489120007</v>
      </c>
      <c r="G248">
        <v>2.8213607748854463</v>
      </c>
      <c r="H248">
        <v>9.672E-2</v>
      </c>
      <c r="I248">
        <v>2.3529325892478923</v>
      </c>
      <c r="J248">
        <v>0.83397083073979672</v>
      </c>
      <c r="K248">
        <v>10.339119999999999</v>
      </c>
      <c r="L248">
        <v>2.3529326316172989</v>
      </c>
      <c r="M248">
        <v>5.9970000000000002E-2</v>
      </c>
      <c r="N248">
        <v>1.5568509410079743</v>
      </c>
      <c r="O248">
        <v>595.16</v>
      </c>
      <c r="P248">
        <v>2.3529326316172989</v>
      </c>
      <c r="Q248">
        <v>601.5</v>
      </c>
      <c r="R248">
        <v>1.5568509410079743</v>
      </c>
      <c r="S248" s="4">
        <v>99.778701716738198</v>
      </c>
      <c r="T248" t="s">
        <v>871</v>
      </c>
      <c r="U248">
        <v>2.0168776371308018E-2</v>
      </c>
      <c r="V248">
        <v>24.110929853181077</v>
      </c>
      <c r="W248">
        <v>0.22521551724137931</v>
      </c>
      <c r="X248">
        <v>1.1597374179431073</v>
      </c>
      <c r="Y248">
        <v>5.0393281684310134</v>
      </c>
      <c r="Z248">
        <v>8.9189189189189193</v>
      </c>
      <c r="AA248">
        <v>17.317939609236234</v>
      </c>
      <c r="AB248">
        <v>32.562814070351756</v>
      </c>
      <c r="AC248">
        <v>53.185595567867033</v>
      </c>
      <c r="AD248">
        <v>79.674796747967491</v>
      </c>
      <c r="AE248">
        <v>126.73992673992673</v>
      </c>
      <c r="AF248">
        <v>176.25</v>
      </c>
      <c r="AG248">
        <v>243.31983805668017</v>
      </c>
      <c r="AH248">
        <v>379.50310559006209</v>
      </c>
      <c r="AI248">
        <v>468.69918699186991</v>
      </c>
      <c r="AJ248">
        <v>653.02</v>
      </c>
      <c r="AK248">
        <v>1.0161999008754294</v>
      </c>
      <c r="AL248">
        <v>8.5803814489797597E-2</v>
      </c>
    </row>
    <row r="249" spans="1:38">
      <c r="A249">
        <v>12</v>
      </c>
      <c r="B249" t="s">
        <v>871</v>
      </c>
      <c r="C249">
        <v>227.8</v>
      </c>
      <c r="D249">
        <v>8</v>
      </c>
      <c r="E249">
        <v>3.5118525021949079E-2</v>
      </c>
      <c r="F249">
        <v>0.79210895500000011</v>
      </c>
      <c r="G249">
        <v>3.9870014238960452</v>
      </c>
      <c r="H249">
        <v>9.5000000000000001E-2</v>
      </c>
      <c r="I249">
        <v>3.4164706157296361</v>
      </c>
      <c r="J249">
        <v>0.85690228131172974</v>
      </c>
      <c r="K249">
        <v>10.52632</v>
      </c>
      <c r="L249">
        <v>3.4164700241683721</v>
      </c>
      <c r="M249">
        <v>6.0499999999999998E-2</v>
      </c>
      <c r="N249">
        <v>2.0552150461703644</v>
      </c>
      <c r="O249">
        <v>585.04</v>
      </c>
      <c r="P249">
        <v>3.4164700241683721</v>
      </c>
      <c r="Q249">
        <v>620.5</v>
      </c>
      <c r="R249">
        <v>2.0552150461703644</v>
      </c>
      <c r="S249" s="4">
        <v>98.762597700761347</v>
      </c>
      <c r="T249" t="s">
        <v>871</v>
      </c>
      <c r="U249">
        <v>2.0506329113924051E-2</v>
      </c>
      <c r="V249">
        <v>25.938009787928223</v>
      </c>
      <c r="W249">
        <v>0</v>
      </c>
      <c r="X249">
        <v>1.6630196936542669</v>
      </c>
      <c r="Y249">
        <v>4.8855639008811877</v>
      </c>
      <c r="Z249">
        <v>8.1081081081081088</v>
      </c>
      <c r="AA249">
        <v>15.630550621669625</v>
      </c>
      <c r="AB249">
        <v>35.678391959798994</v>
      </c>
      <c r="AC249">
        <v>62.880886426592795</v>
      </c>
      <c r="AD249">
        <v>81.300813008130078</v>
      </c>
      <c r="AE249">
        <v>117.21611721611721</v>
      </c>
      <c r="AF249">
        <v>192.5</v>
      </c>
      <c r="AG249">
        <v>246.96356275303643</v>
      </c>
      <c r="AH249">
        <v>326.70807453416148</v>
      </c>
      <c r="AI249">
        <v>422.76422764227641</v>
      </c>
      <c r="AJ249">
        <v>694.21999999999991</v>
      </c>
      <c r="AK249">
        <v>0.91899230689444855</v>
      </c>
      <c r="AL249">
        <v>0.10920572443968894</v>
      </c>
    </row>
    <row r="250" spans="1:38">
      <c r="A250">
        <v>12</v>
      </c>
      <c r="B250" t="s">
        <v>875</v>
      </c>
      <c r="C250">
        <v>232.7</v>
      </c>
      <c r="D250">
        <v>10</v>
      </c>
      <c r="E250">
        <v>4.2973785990545771E-2</v>
      </c>
      <c r="F250">
        <v>0.78167365167600011</v>
      </c>
      <c r="G250">
        <v>3.4858965771210428</v>
      </c>
      <c r="H250">
        <v>9.4200000000000006E-2</v>
      </c>
      <c r="I250">
        <v>2.9901945995120505</v>
      </c>
      <c r="J250">
        <v>0.85779785296487876</v>
      </c>
      <c r="K250">
        <v>10.61571</v>
      </c>
      <c r="L250">
        <v>2.9901948295633685</v>
      </c>
      <c r="M250">
        <v>6.021E-2</v>
      </c>
      <c r="N250">
        <v>1.7917062268779362</v>
      </c>
      <c r="O250">
        <v>580.33000000000004</v>
      </c>
      <c r="P250">
        <v>2.9901948295633685</v>
      </c>
      <c r="Q250">
        <v>610.20000000000005</v>
      </c>
      <c r="R250">
        <v>1.7917062268779362</v>
      </c>
      <c r="S250" s="4">
        <v>98.958120182797899</v>
      </c>
      <c r="T250" t="s">
        <v>875</v>
      </c>
      <c r="U250">
        <v>-6.7510548523206761E-3</v>
      </c>
      <c r="V250">
        <v>24.796084828711255</v>
      </c>
      <c r="W250">
        <v>-0.21551724137931036</v>
      </c>
      <c r="X250">
        <v>1.7724288840262583</v>
      </c>
      <c r="Y250">
        <v>5.6159441717428589</v>
      </c>
      <c r="Z250">
        <v>9.4594594594594597</v>
      </c>
      <c r="AA250">
        <v>17.406749555950267</v>
      </c>
      <c r="AB250">
        <v>29.64824120603015</v>
      </c>
      <c r="AC250">
        <v>50.415512465373965</v>
      </c>
      <c r="AD250">
        <v>74.390243902439025</v>
      </c>
      <c r="AE250">
        <v>122.7106227106227</v>
      </c>
      <c r="AF250">
        <v>160.625</v>
      </c>
      <c r="AG250">
        <v>234.81781376518219</v>
      </c>
      <c r="AH250">
        <v>365.83850931677017</v>
      </c>
      <c r="AI250">
        <v>508.130081300813</v>
      </c>
      <c r="AJ250">
        <v>608.73</v>
      </c>
      <c r="AK250">
        <v>1.0394056017808331</v>
      </c>
      <c r="AL250">
        <v>8.1041881734649476E-2</v>
      </c>
    </row>
    <row r="251" spans="1:38">
      <c r="A251">
        <v>35</v>
      </c>
      <c r="B251" t="s">
        <v>872</v>
      </c>
      <c r="C251">
        <v>288.8</v>
      </c>
      <c r="D251">
        <v>10.6</v>
      </c>
      <c r="E251">
        <v>3.6703601108033237E-2</v>
      </c>
      <c r="F251">
        <v>0.8083757927034001</v>
      </c>
      <c r="G251">
        <v>2.8533828037945099</v>
      </c>
      <c r="H251">
        <v>9.7710000000000005E-2</v>
      </c>
      <c r="I251">
        <v>2.3562376089757837</v>
      </c>
      <c r="J251">
        <v>0.82576989173776183</v>
      </c>
      <c r="K251">
        <v>10.23437</v>
      </c>
      <c r="L251">
        <v>2.3562375679794818</v>
      </c>
      <c r="M251">
        <v>6.003E-2</v>
      </c>
      <c r="N251">
        <v>1.6093283552582738</v>
      </c>
      <c r="O251">
        <v>600.97</v>
      </c>
      <c r="P251">
        <v>2.3562375679794818</v>
      </c>
      <c r="Q251">
        <v>603.70000000000005</v>
      </c>
      <c r="R251">
        <v>1.6093283552582738</v>
      </c>
      <c r="S251" s="4">
        <v>99.905243209096668</v>
      </c>
      <c r="T251" t="s">
        <v>872</v>
      </c>
      <c r="U251">
        <v>-0.67510548523206759</v>
      </c>
      <c r="V251">
        <v>27.079934747145192</v>
      </c>
      <c r="W251">
        <v>0.33405172413793105</v>
      </c>
      <c r="X251">
        <v>1.1816192560175054</v>
      </c>
      <c r="Y251">
        <v>5.6921609793601045</v>
      </c>
      <c r="Z251">
        <v>10.202702702702704</v>
      </c>
      <c r="AA251">
        <v>16.927175843694492</v>
      </c>
      <c r="AB251">
        <v>29.698492462311556</v>
      </c>
      <c r="AC251">
        <v>54.293628808864263</v>
      </c>
      <c r="AD251">
        <v>80.894308943089428</v>
      </c>
      <c r="AE251">
        <v>121.97802197802197</v>
      </c>
      <c r="AF251">
        <v>172.5</v>
      </c>
      <c r="AG251">
        <v>246.55870445344129</v>
      </c>
      <c r="AH251">
        <v>379.50310559006209</v>
      </c>
      <c r="AI251">
        <v>472.35772357723573</v>
      </c>
      <c r="AJ251">
        <v>699.37</v>
      </c>
      <c r="AK251">
        <v>0.97243299816475082</v>
      </c>
      <c r="AL251">
        <v>7.8256256733750584E-2</v>
      </c>
    </row>
    <row r="252" spans="1:38">
      <c r="A252">
        <v>12</v>
      </c>
      <c r="B252" t="s">
        <v>872</v>
      </c>
      <c r="C252">
        <v>230.5</v>
      </c>
      <c r="D252">
        <v>8.8000000000000007</v>
      </c>
      <c r="E252">
        <v>3.8177874186550977E-2</v>
      </c>
      <c r="F252">
        <v>0.79220211996800016</v>
      </c>
      <c r="G252">
        <v>3.9822195616902194</v>
      </c>
      <c r="H252">
        <v>9.5200000000000007E-2</v>
      </c>
      <c r="I252">
        <v>3.4908653381740296</v>
      </c>
      <c r="J252">
        <v>0.87661297527561777</v>
      </c>
      <c r="K252">
        <v>10.504200000000001</v>
      </c>
      <c r="L252">
        <v>3.4908654224275506</v>
      </c>
      <c r="M252">
        <v>6.0380000000000003E-2</v>
      </c>
      <c r="N252">
        <v>1.916228542800509</v>
      </c>
      <c r="O252">
        <v>586.22</v>
      </c>
      <c r="P252">
        <v>3.4908654224275506</v>
      </c>
      <c r="Q252">
        <v>616.20000000000005</v>
      </c>
      <c r="R252">
        <v>1.916228542800509</v>
      </c>
      <c r="S252" s="4">
        <v>98.953445190911864</v>
      </c>
      <c r="T252" t="s">
        <v>872</v>
      </c>
      <c r="U252">
        <v>0</v>
      </c>
      <c r="V252">
        <v>25.611745513866232</v>
      </c>
      <c r="W252">
        <v>0.31250000000000006</v>
      </c>
      <c r="X252">
        <v>0.19693654266958424</v>
      </c>
      <c r="Y252">
        <v>7.8687385416050626</v>
      </c>
      <c r="Z252">
        <v>15.54054054054054</v>
      </c>
      <c r="AA252">
        <v>18.117229129662523</v>
      </c>
      <c r="AB252">
        <v>34.673366834170857</v>
      </c>
      <c r="AC252">
        <v>44.3213296398892</v>
      </c>
      <c r="AD252">
        <v>80.081300813008127</v>
      </c>
      <c r="AE252">
        <v>120.87912087912086</v>
      </c>
      <c r="AF252">
        <v>170</v>
      </c>
      <c r="AG252">
        <v>251.01214574898788</v>
      </c>
      <c r="AH252">
        <v>382.60869565217394</v>
      </c>
      <c r="AI252">
        <v>451.21951219512192</v>
      </c>
      <c r="AJ252">
        <v>658.17</v>
      </c>
      <c r="AK252">
        <v>0.78047807852324769</v>
      </c>
      <c r="AL252">
        <v>9.0623572407492012E-2</v>
      </c>
    </row>
    <row r="253" spans="1:38">
      <c r="A253">
        <v>12</v>
      </c>
      <c r="B253" t="s">
        <v>870</v>
      </c>
      <c r="C253">
        <v>242.6</v>
      </c>
      <c r="D253">
        <v>7.9</v>
      </c>
      <c r="E253">
        <v>3.2563891178895306E-2</v>
      </c>
      <c r="F253">
        <v>0.78395095630800005</v>
      </c>
      <c r="G253">
        <v>3.6056007491438429</v>
      </c>
      <c r="H253">
        <v>9.4899999999999998E-2</v>
      </c>
      <c r="I253">
        <v>3.1916657206659074</v>
      </c>
      <c r="J253">
        <v>0.88519665451694141</v>
      </c>
      <c r="K253">
        <v>10.537409999999999</v>
      </c>
      <c r="L253">
        <v>3.1916652519796127</v>
      </c>
      <c r="M253">
        <v>5.994E-2</v>
      </c>
      <c r="N253">
        <v>1.6773868634733062</v>
      </c>
      <c r="O253">
        <v>584.45000000000005</v>
      </c>
      <c r="P253">
        <v>3.1916652519796127</v>
      </c>
      <c r="Q253">
        <v>600.4</v>
      </c>
      <c r="R253">
        <v>1.6773868634733062</v>
      </c>
      <c r="S253" s="4">
        <v>99.44192060980383</v>
      </c>
      <c r="T253" t="s">
        <v>870</v>
      </c>
      <c r="U253">
        <v>0</v>
      </c>
      <c r="V253">
        <v>24.306688417618272</v>
      </c>
      <c r="W253">
        <v>0.45258620689655177</v>
      </c>
      <c r="X253">
        <v>1.2253829321663021</v>
      </c>
      <c r="Y253">
        <v>5.0045833579750436</v>
      </c>
      <c r="Z253">
        <v>8.7837837837837842</v>
      </c>
      <c r="AA253">
        <v>16.341030195381883</v>
      </c>
      <c r="AB253">
        <v>29.145728643216078</v>
      </c>
      <c r="AC253">
        <v>62.32686980609418</v>
      </c>
      <c r="AD253">
        <v>76.829268292682926</v>
      </c>
      <c r="AE253">
        <v>113.55311355311355</v>
      </c>
      <c r="AF253">
        <v>184.375</v>
      </c>
      <c r="AG253">
        <v>218.62348178137654</v>
      </c>
      <c r="AH253">
        <v>350.31055900621118</v>
      </c>
      <c r="AI253">
        <v>463.41463414634148</v>
      </c>
      <c r="AJ253">
        <v>650.95999999999992</v>
      </c>
      <c r="AK253">
        <v>1.0212948818166514</v>
      </c>
      <c r="AL253">
        <v>8.3199686375138096E-2</v>
      </c>
    </row>
    <row r="254" spans="1:38">
      <c r="A254">
        <v>12</v>
      </c>
      <c r="B254" t="s">
        <v>869</v>
      </c>
      <c r="C254">
        <v>243</v>
      </c>
      <c r="D254">
        <v>8.9</v>
      </c>
      <c r="E254">
        <v>3.6625514403292182E-2</v>
      </c>
      <c r="F254">
        <v>0.80205252370000002</v>
      </c>
      <c r="G254">
        <v>3.4051044949986546</v>
      </c>
      <c r="H254">
        <v>9.74E-2</v>
      </c>
      <c r="I254">
        <v>2.8872739590012779</v>
      </c>
      <c r="J254">
        <v>0.847925214407383</v>
      </c>
      <c r="K254">
        <v>10.26694</v>
      </c>
      <c r="L254">
        <v>2.8872739311939144</v>
      </c>
      <c r="M254">
        <v>5.9749999999999998E-2</v>
      </c>
      <c r="N254">
        <v>1.8050999162188035</v>
      </c>
      <c r="O254">
        <v>599.15</v>
      </c>
      <c r="P254">
        <v>2.8872739311939144</v>
      </c>
      <c r="Q254">
        <v>593.6</v>
      </c>
      <c r="R254">
        <v>1.8050999162188035</v>
      </c>
      <c r="S254" s="4">
        <v>100.1939831769762</v>
      </c>
      <c r="T254" t="s">
        <v>869</v>
      </c>
      <c r="U254">
        <v>2.0295358649789031E-2</v>
      </c>
      <c r="V254">
        <v>24.306688417618272</v>
      </c>
      <c r="W254">
        <v>0.31681034482758624</v>
      </c>
      <c r="X254">
        <v>1.5754923413566739</v>
      </c>
      <c r="Y254">
        <v>6.2945029274350937</v>
      </c>
      <c r="Z254">
        <v>11.013513513513514</v>
      </c>
      <c r="AA254">
        <v>19.182948490230906</v>
      </c>
      <c r="AB254">
        <v>30.150753768844218</v>
      </c>
      <c r="AC254">
        <v>66.481994459833786</v>
      </c>
      <c r="AD254">
        <v>80.081300813008127</v>
      </c>
      <c r="AE254">
        <v>131.86813186813185</v>
      </c>
      <c r="AF254">
        <v>178.75</v>
      </c>
      <c r="AG254">
        <v>244.93927125506073</v>
      </c>
      <c r="AH254">
        <v>361.49068322981367</v>
      </c>
      <c r="AI254">
        <v>459.34959349593498</v>
      </c>
      <c r="AJ254">
        <v>656.11</v>
      </c>
      <c r="AK254">
        <v>1.0526968639442957</v>
      </c>
      <c r="AL254">
        <v>8.3406724343366309E-2</v>
      </c>
    </row>
    <row r="255" spans="1:38">
      <c r="A255">
        <v>12</v>
      </c>
      <c r="B255" t="s">
        <v>876</v>
      </c>
      <c r="C255">
        <v>250.8</v>
      </c>
      <c r="D255">
        <v>11.2</v>
      </c>
      <c r="E255">
        <v>4.4657097288676229E-2</v>
      </c>
      <c r="F255">
        <v>0.78162196992600008</v>
      </c>
      <c r="G255">
        <v>3.6942414875922505</v>
      </c>
      <c r="H255">
        <v>9.4100000000000003E-2</v>
      </c>
      <c r="I255">
        <v>3.1316639084920044</v>
      </c>
      <c r="J255">
        <v>0.84771499616639567</v>
      </c>
      <c r="K255">
        <v>10.626989999999999</v>
      </c>
      <c r="L255">
        <v>3.1316639892549776</v>
      </c>
      <c r="M255">
        <v>6.0269999999999997E-2</v>
      </c>
      <c r="N255">
        <v>1.9596176496695437</v>
      </c>
      <c r="O255">
        <v>579.74</v>
      </c>
      <c r="P255">
        <v>3.1316639892549776</v>
      </c>
      <c r="Q255">
        <v>612.29999999999995</v>
      </c>
      <c r="R255">
        <v>1.9596176496695437</v>
      </c>
      <c r="S255" s="4">
        <v>98.862570556436637</v>
      </c>
      <c r="T255" t="s">
        <v>876</v>
      </c>
      <c r="U255">
        <v>2.0295358649789031E-2</v>
      </c>
      <c r="V255">
        <v>26.101141924959219</v>
      </c>
      <c r="W255">
        <v>0</v>
      </c>
      <c r="X255">
        <v>4.5951859956236323</v>
      </c>
      <c r="Y255">
        <v>7.3651605653793837</v>
      </c>
      <c r="Z255">
        <v>10.135135135135135</v>
      </c>
      <c r="AA255">
        <v>17.406749555950267</v>
      </c>
      <c r="AB255">
        <v>38.190954773869343</v>
      </c>
      <c r="AC255">
        <v>54.847645429362878</v>
      </c>
      <c r="AD255">
        <v>80.894308943089428</v>
      </c>
      <c r="AE255">
        <v>123.8095238095238</v>
      </c>
      <c r="AF255">
        <v>175.625</v>
      </c>
      <c r="AG255">
        <v>263.15789473684208</v>
      </c>
      <c r="AH255">
        <v>406.83229813664593</v>
      </c>
      <c r="AI255">
        <v>475.60975609756093</v>
      </c>
      <c r="AJ255">
        <v>700.4</v>
      </c>
      <c r="AK255">
        <v>0.88475423693410449</v>
      </c>
      <c r="AL255">
        <v>9.3873949902182674E-2</v>
      </c>
    </row>
    <row r="256" spans="1:38">
      <c r="A256">
        <v>35</v>
      </c>
      <c r="B256" t="s">
        <v>318</v>
      </c>
      <c r="C256">
        <v>274.39999999999998</v>
      </c>
      <c r="D256">
        <v>10.9</v>
      </c>
      <c r="E256">
        <v>3.9723032069970847E-2</v>
      </c>
      <c r="F256">
        <v>0.80577498788000013</v>
      </c>
      <c r="G256">
        <v>2.870488251177258</v>
      </c>
      <c r="H256">
        <v>9.7040000000000001E-2</v>
      </c>
      <c r="I256">
        <v>2.3926907585861068</v>
      </c>
      <c r="J256">
        <v>0.83354835457166754</v>
      </c>
      <c r="K256">
        <v>10.30503</v>
      </c>
      <c r="L256">
        <v>2.3926907474722943</v>
      </c>
      <c r="M256">
        <v>6.0249999999999998E-2</v>
      </c>
      <c r="N256">
        <v>1.5857912012378281</v>
      </c>
      <c r="O256">
        <v>597.04</v>
      </c>
      <c r="P256">
        <v>2.3926907474722943</v>
      </c>
      <c r="Q256">
        <v>611.6</v>
      </c>
      <c r="R256">
        <v>1.5857912012378281</v>
      </c>
      <c r="S256" s="4">
        <v>99.493400879882671</v>
      </c>
      <c r="T256" t="s">
        <v>318</v>
      </c>
      <c r="U256">
        <v>2.7426160337552744E-2</v>
      </c>
      <c r="V256">
        <v>26.101141924959219</v>
      </c>
      <c r="W256">
        <v>0.30172413793103453</v>
      </c>
      <c r="X256">
        <v>1.1816192560175054</v>
      </c>
      <c r="Y256">
        <v>5.4556744928736176</v>
      </c>
      <c r="Z256">
        <v>9.7297297297297298</v>
      </c>
      <c r="AA256">
        <v>18.294849023090585</v>
      </c>
      <c r="AB256">
        <v>32.462311557788944</v>
      </c>
      <c r="AC256">
        <v>51.523545706371195</v>
      </c>
      <c r="AD256">
        <v>78.048780487804876</v>
      </c>
      <c r="AE256">
        <v>135.71428571428572</v>
      </c>
      <c r="AF256">
        <v>181.875</v>
      </c>
      <c r="AG256">
        <v>250.20242914979755</v>
      </c>
      <c r="AH256">
        <v>391.30434782608694</v>
      </c>
      <c r="AI256">
        <v>508.130081300813</v>
      </c>
      <c r="AJ256">
        <v>663.31999999999994</v>
      </c>
      <c r="AK256">
        <v>1.0294108009460672</v>
      </c>
      <c r="AL256">
        <v>8.2959240647682855E-2</v>
      </c>
    </row>
    <row r="257" spans="1:38">
      <c r="A257">
        <v>35</v>
      </c>
      <c r="B257" t="s">
        <v>318</v>
      </c>
      <c r="C257">
        <v>278</v>
      </c>
      <c r="D257">
        <v>10.79</v>
      </c>
      <c r="E257">
        <v>3.8812949640287767E-2</v>
      </c>
      <c r="F257">
        <v>0.80139788820000013</v>
      </c>
      <c r="G257">
        <v>2.8126976779251183</v>
      </c>
      <c r="H257">
        <v>9.7500000000000003E-2</v>
      </c>
      <c r="I257">
        <v>2.3218723882343819</v>
      </c>
      <c r="J257">
        <v>0.82549660649885048</v>
      </c>
      <c r="K257">
        <v>10.256410000000001</v>
      </c>
      <c r="L257">
        <v>2.3218723827569283</v>
      </c>
      <c r="M257">
        <v>5.9639999999999999E-2</v>
      </c>
      <c r="N257">
        <v>1.5875064850765557</v>
      </c>
      <c r="O257">
        <v>599.74</v>
      </c>
      <c r="P257">
        <v>2.3218723827569283</v>
      </c>
      <c r="Q257">
        <v>589.6</v>
      </c>
      <c r="R257">
        <v>1.5875064850765557</v>
      </c>
      <c r="S257" s="4">
        <v>100.35474047053312</v>
      </c>
      <c r="T257" t="s">
        <v>318</v>
      </c>
      <c r="U257">
        <v>-0.25316455696202533</v>
      </c>
      <c r="V257">
        <v>23.931484502446981</v>
      </c>
      <c r="W257">
        <v>0.34482758620689657</v>
      </c>
      <c r="X257">
        <v>1.0722100656455142</v>
      </c>
      <c r="Y257">
        <v>4.6239428706605947</v>
      </c>
      <c r="Z257">
        <v>8.1756756756756754</v>
      </c>
      <c r="AA257">
        <v>16.696269982238007</v>
      </c>
      <c r="AB257">
        <v>35.125628140703519</v>
      </c>
      <c r="AC257">
        <v>52.35457063711911</v>
      </c>
      <c r="AD257">
        <v>79.268292682926827</v>
      </c>
      <c r="AE257">
        <v>117.76556776556775</v>
      </c>
      <c r="AF257">
        <v>171.25</v>
      </c>
      <c r="AG257">
        <v>232.38866396761134</v>
      </c>
      <c r="AH257">
        <v>367.7018633540373</v>
      </c>
      <c r="AI257">
        <v>441.0569105691057</v>
      </c>
      <c r="AJ257">
        <v>638.59999999999991</v>
      </c>
      <c r="AK257">
        <v>0.9852480446357853</v>
      </c>
      <c r="AL257">
        <v>9.5527468423197065E-2</v>
      </c>
    </row>
    <row r="258" spans="1:38">
      <c r="A258">
        <v>12</v>
      </c>
      <c r="B258" t="s">
        <v>318</v>
      </c>
      <c r="C258">
        <v>239</v>
      </c>
      <c r="D258">
        <v>8.9</v>
      </c>
      <c r="E258">
        <v>3.7238493723849374E-2</v>
      </c>
      <c r="F258">
        <v>0.81187274529000009</v>
      </c>
      <c r="G258">
        <v>3.1523511383543807</v>
      </c>
      <c r="H258">
        <v>9.8100000000000007E-2</v>
      </c>
      <c r="I258">
        <v>2.6050566189680868</v>
      </c>
      <c r="J258">
        <v>0.82638529295565799</v>
      </c>
      <c r="K258">
        <v>10.193680000000001</v>
      </c>
      <c r="L258">
        <v>2.6050564654205774</v>
      </c>
      <c r="M258">
        <v>6.0049999999999999E-2</v>
      </c>
      <c r="N258">
        <v>1.7751049860373669</v>
      </c>
      <c r="O258">
        <v>603.26</v>
      </c>
      <c r="P258">
        <v>2.6050564654205774</v>
      </c>
      <c r="Q258">
        <v>604.4</v>
      </c>
      <c r="R258">
        <v>1.7751049860373669</v>
      </c>
      <c r="S258" s="4">
        <v>99.960231980115992</v>
      </c>
      <c r="T258" t="s">
        <v>318</v>
      </c>
      <c r="U258">
        <v>2.0084388185654011E-2</v>
      </c>
      <c r="V258">
        <v>23.817292006525285</v>
      </c>
      <c r="W258">
        <v>-10.775862068965518</v>
      </c>
      <c r="X258">
        <v>1.7943107221006562</v>
      </c>
      <c r="Y258">
        <v>5.5593175232124903</v>
      </c>
      <c r="Z258">
        <v>9.3243243243243246</v>
      </c>
      <c r="AA258">
        <v>15.630550621669625</v>
      </c>
      <c r="AB258">
        <v>34.170854271356781</v>
      </c>
      <c r="AC258">
        <v>57.063711911357345</v>
      </c>
      <c r="AD258">
        <v>76.016260162601625</v>
      </c>
      <c r="AE258">
        <v>115.93406593406593</v>
      </c>
      <c r="AF258">
        <v>178.125</v>
      </c>
      <c r="AG258">
        <v>234.81781376518219</v>
      </c>
      <c r="AH258">
        <v>352.79503105590061</v>
      </c>
      <c r="AI258">
        <v>487.80487804878049</v>
      </c>
      <c r="AJ258">
        <v>641.68999999999994</v>
      </c>
      <c r="AK258">
        <v>0.87566435918111596</v>
      </c>
      <c r="AL258">
        <v>9.6857527071979616E-2</v>
      </c>
    </row>
    <row r="259" spans="1:38">
      <c r="A259">
        <v>12</v>
      </c>
      <c r="B259" t="s">
        <v>320</v>
      </c>
      <c r="C259">
        <v>232</v>
      </c>
      <c r="D259">
        <v>9.6999999999999993</v>
      </c>
      <c r="E259">
        <v>4.1810344827586207E-2</v>
      </c>
      <c r="F259">
        <v>0.81588435163400008</v>
      </c>
      <c r="G259">
        <v>3.1934116935536667</v>
      </c>
      <c r="H259">
        <v>9.7900000000000001E-2</v>
      </c>
      <c r="I259">
        <v>2.60623097591054</v>
      </c>
      <c r="J259">
        <v>0.81612746053744634</v>
      </c>
      <c r="K259">
        <v>10.214499999999999</v>
      </c>
      <c r="L259">
        <v>2.6062311202962674</v>
      </c>
      <c r="M259">
        <v>6.0470000000000003E-2</v>
      </c>
      <c r="N259">
        <v>1.8453829805028801</v>
      </c>
      <c r="O259">
        <v>602.09</v>
      </c>
      <c r="P259">
        <v>2.6062311202962674</v>
      </c>
      <c r="Q259">
        <v>619.5</v>
      </c>
      <c r="R259">
        <v>1.8453829805028801</v>
      </c>
      <c r="S259" s="4">
        <v>99.395790342550555</v>
      </c>
      <c r="T259" t="s">
        <v>320</v>
      </c>
      <c r="U259">
        <v>1.9535864978902952E-2</v>
      </c>
      <c r="V259">
        <v>23.65415986949429</v>
      </c>
      <c r="W259">
        <v>-14.008620689655174</v>
      </c>
      <c r="X259">
        <v>1.1159737417943107</v>
      </c>
      <c r="Y259">
        <v>5.8620409249512093</v>
      </c>
      <c r="Z259">
        <v>10.608108108108109</v>
      </c>
      <c r="AA259">
        <v>15.452930728241562</v>
      </c>
      <c r="AB259">
        <v>28.643216080402009</v>
      </c>
      <c r="AC259">
        <v>41.551246537396125</v>
      </c>
      <c r="AD259">
        <v>78.048780487804876</v>
      </c>
      <c r="AE259">
        <v>119.04761904761904</v>
      </c>
      <c r="AF259">
        <v>166.25</v>
      </c>
      <c r="AG259">
        <v>251.41700404858301</v>
      </c>
      <c r="AH259">
        <v>370.80745341614909</v>
      </c>
      <c r="AI259">
        <v>439.02439024390247</v>
      </c>
      <c r="AJ259">
        <v>626.24</v>
      </c>
      <c r="AK259">
        <v>0.88650461258910762</v>
      </c>
      <c r="AL259">
        <v>7.7245524102926691E-2</v>
      </c>
    </row>
    <row r="260" spans="1:38">
      <c r="A260">
        <v>35</v>
      </c>
      <c r="B260" t="s">
        <v>320</v>
      </c>
      <c r="C260">
        <v>274.60000000000002</v>
      </c>
      <c r="D260">
        <v>10.91</v>
      </c>
      <c r="E260">
        <v>3.9730517115804803E-2</v>
      </c>
      <c r="F260">
        <v>0.80009528759119997</v>
      </c>
      <c r="G260">
        <v>2.8184086621085784</v>
      </c>
      <c r="H260">
        <v>9.6339999999999995E-2</v>
      </c>
      <c r="I260">
        <v>2.3335766648888772</v>
      </c>
      <c r="J260">
        <v>0.82797668636989763</v>
      </c>
      <c r="K260">
        <v>10.379899999999999</v>
      </c>
      <c r="L260">
        <v>2.3335766960033015</v>
      </c>
      <c r="M260">
        <v>6.0260000000000001E-2</v>
      </c>
      <c r="N260">
        <v>1.580457951270698</v>
      </c>
      <c r="O260">
        <v>592.91999999999996</v>
      </c>
      <c r="P260">
        <v>2.3335766960033015</v>
      </c>
      <c r="Q260">
        <v>612</v>
      </c>
      <c r="R260">
        <v>1.580457951270698</v>
      </c>
      <c r="S260" s="4">
        <v>99.336550060313627</v>
      </c>
      <c r="T260" t="s">
        <v>320</v>
      </c>
      <c r="U260">
        <v>-1.0970464135021099</v>
      </c>
      <c r="V260">
        <v>26.264274061990214</v>
      </c>
      <c r="W260">
        <v>0.38793103448275862</v>
      </c>
      <c r="X260">
        <v>1.4004376367614879</v>
      </c>
      <c r="Y260">
        <v>6.1731917913537178</v>
      </c>
      <c r="Z260">
        <v>10.945945945945947</v>
      </c>
      <c r="AA260">
        <v>18.294849023090585</v>
      </c>
      <c r="AB260">
        <v>32.311557788944718</v>
      </c>
      <c r="AC260">
        <v>52.631578947368418</v>
      </c>
      <c r="AD260">
        <v>78.455284552845526</v>
      </c>
      <c r="AE260">
        <v>117.58241758241758</v>
      </c>
      <c r="AF260">
        <v>178.125</v>
      </c>
      <c r="AG260">
        <v>251.82186234817814</v>
      </c>
      <c r="AH260">
        <v>374.53416149068318</v>
      </c>
      <c r="AI260">
        <v>482.11382113821134</v>
      </c>
      <c r="AJ260">
        <v>659.19999999999993</v>
      </c>
      <c r="AK260">
        <v>0.97279926102592018</v>
      </c>
      <c r="AL260">
        <v>8.6271323449752912E-2</v>
      </c>
    </row>
    <row r="261" spans="1:38">
      <c r="A261">
        <v>35</v>
      </c>
      <c r="B261" t="s">
        <v>320</v>
      </c>
      <c r="C261">
        <v>272.2</v>
      </c>
      <c r="D261">
        <v>10.69</v>
      </c>
      <c r="E261">
        <v>3.9272593681116824E-2</v>
      </c>
      <c r="F261">
        <v>0.80164981950400005</v>
      </c>
      <c r="G261">
        <v>2.8701174325866465</v>
      </c>
      <c r="H261">
        <v>9.74E-2</v>
      </c>
      <c r="I261">
        <v>2.3837430349091466</v>
      </c>
      <c r="J261">
        <v>0.83053850265660978</v>
      </c>
      <c r="K261">
        <v>10.26694</v>
      </c>
      <c r="L261">
        <v>2.3837430411096006</v>
      </c>
      <c r="M261">
        <v>5.9720000000000002E-2</v>
      </c>
      <c r="N261">
        <v>1.5985440939679749</v>
      </c>
      <c r="O261">
        <v>599.15</v>
      </c>
      <c r="P261">
        <v>2.3837430411096006</v>
      </c>
      <c r="Q261">
        <v>592.5</v>
      </c>
      <c r="R261">
        <v>1.5985440939679749</v>
      </c>
      <c r="S261" s="4">
        <v>100.23253479657387</v>
      </c>
      <c r="T261" t="s">
        <v>320</v>
      </c>
      <c r="U261">
        <v>1.687763713080169E-2</v>
      </c>
      <c r="V261">
        <v>26.427406199021206</v>
      </c>
      <c r="W261">
        <v>0.30172413793103453</v>
      </c>
      <c r="X261">
        <v>1.3566739606126914</v>
      </c>
      <c r="Y261">
        <v>5.2729315749009409</v>
      </c>
      <c r="Z261">
        <v>9.1891891891891895</v>
      </c>
      <c r="AA261">
        <v>16.341030195381883</v>
      </c>
      <c r="AB261">
        <v>35.125628140703519</v>
      </c>
      <c r="AC261">
        <v>51.523545706371195</v>
      </c>
      <c r="AD261">
        <v>77.235772357723576</v>
      </c>
      <c r="AE261">
        <v>123.07692307692307</v>
      </c>
      <c r="AF261">
        <v>180.625</v>
      </c>
      <c r="AG261">
        <v>242.5101214574899</v>
      </c>
      <c r="AH261">
        <v>370.80745341614909</v>
      </c>
      <c r="AI261">
        <v>466.66666666666669</v>
      </c>
      <c r="AJ261">
        <v>648.9</v>
      </c>
      <c r="AK261">
        <v>0.909554624561139</v>
      </c>
      <c r="AL261">
        <v>9.4727405873589049E-2</v>
      </c>
    </row>
    <row r="262" spans="1:38">
      <c r="A262">
        <v>12</v>
      </c>
      <c r="B262" t="s">
        <v>277</v>
      </c>
      <c r="C262">
        <v>225</v>
      </c>
      <c r="D262">
        <v>9.6999999999999993</v>
      </c>
      <c r="E262">
        <v>4.3111111111111107E-2</v>
      </c>
      <c r="F262">
        <v>0.80774950636600007</v>
      </c>
      <c r="G262">
        <v>3.7638556778021899</v>
      </c>
      <c r="H262">
        <v>9.6699999999999994E-2</v>
      </c>
      <c r="I262">
        <v>3.2351163660011872</v>
      </c>
      <c r="J262">
        <v>0.85952189534808443</v>
      </c>
      <c r="K262">
        <v>10.34126</v>
      </c>
      <c r="L262">
        <v>3.2351164637521794</v>
      </c>
      <c r="M262">
        <v>6.0609999999999997E-2</v>
      </c>
      <c r="N262">
        <v>1.9237025918148192</v>
      </c>
      <c r="O262">
        <v>595.04</v>
      </c>
      <c r="P262">
        <v>3.2351164637521794</v>
      </c>
      <c r="Q262">
        <v>624.5</v>
      </c>
      <c r="R262">
        <v>1.9237025918148192</v>
      </c>
      <c r="S262" s="4">
        <v>98.97702889269614</v>
      </c>
      <c r="T262" t="s">
        <v>277</v>
      </c>
      <c r="U262">
        <v>-0.42194092827004226</v>
      </c>
      <c r="V262">
        <v>27.569331158238171</v>
      </c>
      <c r="W262">
        <v>-26.939655172413794</v>
      </c>
      <c r="X262">
        <v>1.0284463894967175</v>
      </c>
      <c r="Y262">
        <v>5.9534123839375486</v>
      </c>
      <c r="Z262">
        <v>10.878378378378379</v>
      </c>
      <c r="AA262">
        <v>19.00532859680284</v>
      </c>
      <c r="AB262">
        <v>30.653266331658287</v>
      </c>
      <c r="AC262">
        <v>61.21883656509695</v>
      </c>
      <c r="AD262">
        <v>78.048780487804876</v>
      </c>
      <c r="AE262">
        <v>110.62271062271061</v>
      </c>
      <c r="AF262">
        <v>196.25</v>
      </c>
      <c r="AG262">
        <v>232.79352226720647</v>
      </c>
      <c r="AH262">
        <v>373.91304347826087</v>
      </c>
      <c r="AI262">
        <v>439.02439024390247</v>
      </c>
      <c r="AJ262">
        <v>647.87</v>
      </c>
      <c r="AK262">
        <v>1.0407703784921782</v>
      </c>
      <c r="AL262">
        <v>8.1979665770714027E-2</v>
      </c>
    </row>
    <row r="263" spans="1:38">
      <c r="A263">
        <v>35</v>
      </c>
      <c r="B263" t="s">
        <v>277</v>
      </c>
      <c r="C263">
        <v>273.3</v>
      </c>
      <c r="D263">
        <v>10.87</v>
      </c>
      <c r="E263">
        <v>3.9773143066227583E-2</v>
      </c>
      <c r="F263">
        <v>0.80489157450000004</v>
      </c>
      <c r="G263">
        <v>3.0392036248523104</v>
      </c>
      <c r="H263">
        <v>9.7500000000000003E-2</v>
      </c>
      <c r="I263">
        <v>2.5618053812318275</v>
      </c>
      <c r="J263">
        <v>0.84291995451812418</v>
      </c>
      <c r="K263">
        <v>10.256410000000001</v>
      </c>
      <c r="L263">
        <v>2.5618051940641675</v>
      </c>
      <c r="M263">
        <v>5.9900000000000002E-2</v>
      </c>
      <c r="N263">
        <v>1.6352100360525781</v>
      </c>
      <c r="O263">
        <v>599.74</v>
      </c>
      <c r="P263">
        <v>2.5618051940641675</v>
      </c>
      <c r="Q263">
        <v>599</v>
      </c>
      <c r="R263">
        <v>1.6352100360525781</v>
      </c>
      <c r="S263" s="4">
        <v>100.02668534640915</v>
      </c>
      <c r="T263" t="s">
        <v>277</v>
      </c>
      <c r="U263">
        <v>2.4894514767932491E-2</v>
      </c>
      <c r="V263">
        <v>25.00815660685155</v>
      </c>
      <c r="W263">
        <v>0.32327586206896552</v>
      </c>
      <c r="X263">
        <v>1.0940919037199124</v>
      </c>
      <c r="Y263">
        <v>5.0402891951031998</v>
      </c>
      <c r="Z263">
        <v>8.9864864864864877</v>
      </c>
      <c r="AA263">
        <v>17.211367673179396</v>
      </c>
      <c r="AB263">
        <v>35.276381909547737</v>
      </c>
      <c r="AC263">
        <v>53.739612188365648</v>
      </c>
      <c r="AD263">
        <v>78.455284552845526</v>
      </c>
      <c r="AE263">
        <v>119.96336996336996</v>
      </c>
      <c r="AF263">
        <v>175</v>
      </c>
      <c r="AG263">
        <v>243.31983805668017</v>
      </c>
      <c r="AH263">
        <v>376.3975155279503</v>
      </c>
      <c r="AI263">
        <v>467.07317073170731</v>
      </c>
      <c r="AJ263">
        <v>650.95999999999992</v>
      </c>
      <c r="AK263">
        <v>0.96667035793608358</v>
      </c>
      <c r="AL263">
        <v>9.3721080650778638E-2</v>
      </c>
    </row>
    <row r="264" spans="1:38">
      <c r="A264">
        <v>15</v>
      </c>
      <c r="B264" t="s">
        <v>277</v>
      </c>
      <c r="C264">
        <v>262</v>
      </c>
      <c r="D264">
        <v>9.5</v>
      </c>
      <c r="E264">
        <v>3.6259541984732822E-2</v>
      </c>
      <c r="F264">
        <v>0.7990593923760001</v>
      </c>
      <c r="G264">
        <v>4.5846251234344164</v>
      </c>
      <c r="H264">
        <v>9.6600000000000005E-2</v>
      </c>
      <c r="I264">
        <v>4.032804674045221</v>
      </c>
      <c r="J264">
        <v>0.87963673484042293</v>
      </c>
      <c r="K264">
        <v>10.35197</v>
      </c>
      <c r="L264">
        <v>4.0328038674103368</v>
      </c>
      <c r="M264">
        <v>6.0019999999999997E-2</v>
      </c>
      <c r="N264">
        <v>2.1806590708831703</v>
      </c>
      <c r="O264">
        <v>594.5</v>
      </c>
      <c r="P264">
        <v>4.0328038674103368</v>
      </c>
      <c r="Q264">
        <v>603.29999999999995</v>
      </c>
      <c r="R264">
        <v>2.1806590708831703</v>
      </c>
      <c r="S264" s="4">
        <v>99.698138520878771</v>
      </c>
      <c r="T264" t="s">
        <v>277</v>
      </c>
      <c r="U264">
        <v>0</v>
      </c>
      <c r="V264">
        <v>24.306688417618272</v>
      </c>
      <c r="W264">
        <v>0</v>
      </c>
      <c r="X264">
        <v>1.334792122538293</v>
      </c>
      <c r="Y264">
        <v>6.3092879531610384</v>
      </c>
      <c r="Z264">
        <v>11.283783783783784</v>
      </c>
      <c r="AA264">
        <v>19.7158081705151</v>
      </c>
      <c r="AB264">
        <v>34.170854271356781</v>
      </c>
      <c r="AC264">
        <v>51.246537396121887</v>
      </c>
      <c r="AD264">
        <v>65.853658536585357</v>
      </c>
      <c r="AE264">
        <v>115.56776556776555</v>
      </c>
      <c r="AF264">
        <v>181.875</v>
      </c>
      <c r="AG264">
        <v>229.14979757085021</v>
      </c>
      <c r="AH264">
        <v>357.76397515527952</v>
      </c>
      <c r="AI264">
        <v>447.15447154471542</v>
      </c>
      <c r="AJ264">
        <v>645.80999999999995</v>
      </c>
      <c r="AK264">
        <v>1.0040591261443124</v>
      </c>
      <c r="AL264">
        <v>9.5512283640424328E-2</v>
      </c>
    </row>
    <row r="265" spans="1:38">
      <c r="A265">
        <v>35</v>
      </c>
      <c r="B265" t="s">
        <v>277</v>
      </c>
      <c r="C265">
        <v>278.10000000000002</v>
      </c>
      <c r="D265">
        <v>10.5</v>
      </c>
      <c r="E265">
        <v>3.7756202804746494E-2</v>
      </c>
      <c r="F265">
        <v>0.79508684365320004</v>
      </c>
      <c r="G265">
        <v>2.8553990675193552</v>
      </c>
      <c r="H265">
        <v>9.5610000000000001E-2</v>
      </c>
      <c r="I265">
        <v>2.3634299823163412</v>
      </c>
      <c r="J265">
        <v>0.82770566440283422</v>
      </c>
      <c r="K265">
        <v>10.459160000000001</v>
      </c>
      <c r="L265">
        <v>2.3634299423810652</v>
      </c>
      <c r="M265">
        <v>6.0339999999999998E-2</v>
      </c>
      <c r="N265">
        <v>1.6023428326917375</v>
      </c>
      <c r="O265">
        <v>588.63</v>
      </c>
      <c r="P265">
        <v>2.3634299423810652</v>
      </c>
      <c r="Q265">
        <v>614.79999999999995</v>
      </c>
      <c r="R265">
        <v>1.6023428326917375</v>
      </c>
      <c r="S265" s="4">
        <v>99.087618887299058</v>
      </c>
      <c r="T265" t="s">
        <v>277</v>
      </c>
      <c r="U265">
        <v>-1.0970464135021099</v>
      </c>
      <c r="V265">
        <v>26.427406199021206</v>
      </c>
      <c r="W265">
        <v>0.20474137931034483</v>
      </c>
      <c r="X265">
        <v>1.2472647702407</v>
      </c>
      <c r="Y265">
        <v>4.8466053580933224</v>
      </c>
      <c r="Z265">
        <v>8.4459459459459456</v>
      </c>
      <c r="AA265">
        <v>17.939609236234457</v>
      </c>
      <c r="AB265">
        <v>35.929648241206031</v>
      </c>
      <c r="AC265">
        <v>51.523545706371195</v>
      </c>
      <c r="AD265">
        <v>82.113821138211378</v>
      </c>
      <c r="AE265">
        <v>128.93772893772893</v>
      </c>
      <c r="AF265">
        <v>186.25</v>
      </c>
      <c r="AG265">
        <v>246.15384615384616</v>
      </c>
      <c r="AH265">
        <v>371.42857142857139</v>
      </c>
      <c r="AI265">
        <v>465.44715447154471</v>
      </c>
      <c r="AJ265">
        <v>670.53</v>
      </c>
      <c r="AK265">
        <v>1.0298224316690594</v>
      </c>
      <c r="AL265">
        <v>9.6733668341708559E-2</v>
      </c>
    </row>
    <row r="266" spans="1:38">
      <c r="A266">
        <v>35</v>
      </c>
      <c r="B266" t="s">
        <v>319</v>
      </c>
      <c r="C266">
        <v>277.10000000000002</v>
      </c>
      <c r="D266">
        <v>10.77</v>
      </c>
      <c r="E266">
        <v>3.8866835077589312E-2</v>
      </c>
      <c r="F266">
        <v>0.79834858225920002</v>
      </c>
      <c r="G266">
        <v>2.8099695067746699</v>
      </c>
      <c r="H266">
        <v>9.5780000000000004E-2</v>
      </c>
      <c r="I266">
        <v>2.3272324585295556</v>
      </c>
      <c r="J266">
        <v>0.82820559188230902</v>
      </c>
      <c r="K266">
        <v>10.44059</v>
      </c>
      <c r="L266">
        <v>2.3272324681910108</v>
      </c>
      <c r="M266">
        <v>6.0479999999999999E-2</v>
      </c>
      <c r="N266">
        <v>1.5747754484274772</v>
      </c>
      <c r="O266">
        <v>589.63</v>
      </c>
      <c r="P266">
        <v>2.3272324681910108</v>
      </c>
      <c r="Q266">
        <v>619.79999999999995</v>
      </c>
      <c r="R266">
        <v>1.5747754484274772</v>
      </c>
      <c r="S266" s="4">
        <v>98.947810035240806</v>
      </c>
      <c r="T266" t="s">
        <v>319</v>
      </c>
      <c r="U266">
        <v>-0.80168776371308026</v>
      </c>
      <c r="V266">
        <v>23.491027732463298</v>
      </c>
      <c r="W266">
        <v>0.34482758620689657</v>
      </c>
      <c r="X266">
        <v>1.2472647702407</v>
      </c>
      <c r="Y266">
        <v>4.7790377905257557</v>
      </c>
      <c r="Z266">
        <v>8.3108108108108105</v>
      </c>
      <c r="AA266">
        <v>15.452930728241562</v>
      </c>
      <c r="AB266">
        <v>30.050251256281406</v>
      </c>
      <c r="AC266">
        <v>49.86149584487535</v>
      </c>
      <c r="AD266">
        <v>72.764227642276424</v>
      </c>
      <c r="AE266">
        <v>116.66666666666666</v>
      </c>
      <c r="AF266">
        <v>173.75</v>
      </c>
      <c r="AG266">
        <v>242.10526315789477</v>
      </c>
      <c r="AH266">
        <v>367.7018633540373</v>
      </c>
      <c r="AI266">
        <v>437.80487804878044</v>
      </c>
      <c r="AJ266">
        <v>630.36</v>
      </c>
      <c r="AK266">
        <v>0.97783393702440091</v>
      </c>
      <c r="AL266">
        <v>8.1724500882792331E-2</v>
      </c>
    </row>
    <row r="267" spans="1:38">
      <c r="A267">
        <v>35</v>
      </c>
      <c r="B267" t="s">
        <v>319</v>
      </c>
      <c r="C267">
        <v>271</v>
      </c>
      <c r="D267">
        <v>10.57</v>
      </c>
      <c r="E267">
        <v>3.9003690036900372E-2</v>
      </c>
      <c r="F267">
        <v>0.79405169265519993</v>
      </c>
      <c r="G267">
        <v>2.9476387286382368</v>
      </c>
      <c r="H267">
        <v>9.6379999999999993E-2</v>
      </c>
      <c r="I267">
        <v>2.4382290460159464</v>
      </c>
      <c r="J267">
        <v>0.82718042151060023</v>
      </c>
      <c r="K267">
        <v>10.3756</v>
      </c>
      <c r="L267">
        <v>2.4382289460815776</v>
      </c>
      <c r="M267">
        <v>5.978E-2</v>
      </c>
      <c r="N267">
        <v>1.6563855812377168</v>
      </c>
      <c r="O267">
        <v>593.16</v>
      </c>
      <c r="P267">
        <v>2.4382289460815776</v>
      </c>
      <c r="Q267">
        <v>594.6</v>
      </c>
      <c r="R267">
        <v>1.6563855812377168</v>
      </c>
      <c r="S267" s="4">
        <v>99.947764840682751</v>
      </c>
      <c r="T267" t="s">
        <v>319</v>
      </c>
      <c r="U267">
        <v>1.9409282700421943E-2</v>
      </c>
      <c r="V267">
        <v>26.035889070146819</v>
      </c>
      <c r="W267">
        <v>0.32327586206896552</v>
      </c>
      <c r="X267">
        <v>1.4442013129102844</v>
      </c>
      <c r="Y267">
        <v>5.4856141699686551</v>
      </c>
      <c r="Z267">
        <v>9.5270270270270263</v>
      </c>
      <c r="AA267">
        <v>17.051509769094135</v>
      </c>
      <c r="AB267">
        <v>33.366834170854268</v>
      </c>
      <c r="AC267">
        <v>50.415512465373965</v>
      </c>
      <c r="AD267">
        <v>78.455284552845526</v>
      </c>
      <c r="AE267">
        <v>123.99267399267399</v>
      </c>
      <c r="AF267">
        <v>183.75</v>
      </c>
      <c r="AG267">
        <v>246.96356275303643</v>
      </c>
      <c r="AH267">
        <v>382.60869565217394</v>
      </c>
      <c r="AI267">
        <v>480.48780487804879</v>
      </c>
      <c r="AJ267">
        <v>656.11</v>
      </c>
      <c r="AK267">
        <v>0.95637152747497056</v>
      </c>
      <c r="AL267">
        <v>8.7208771128369111E-2</v>
      </c>
    </row>
    <row r="268" spans="1:38">
      <c r="A268">
        <v>12</v>
      </c>
      <c r="B268" t="s">
        <v>319</v>
      </c>
      <c r="C268">
        <v>215.7</v>
      </c>
      <c r="D268">
        <v>7.2</v>
      </c>
      <c r="E268">
        <v>3.3379694019471488E-2</v>
      </c>
      <c r="F268">
        <v>0.81219399904800005</v>
      </c>
      <c r="G268">
        <v>3.2244580392840865</v>
      </c>
      <c r="H268">
        <v>9.7199999999999995E-2</v>
      </c>
      <c r="I268">
        <v>2.6103942044753938</v>
      </c>
      <c r="J268">
        <v>0.80956060605303126</v>
      </c>
      <c r="K268">
        <v>10.288069999999999</v>
      </c>
      <c r="L268">
        <v>2.610394159072877</v>
      </c>
      <c r="M268">
        <v>6.0630000000000003E-2</v>
      </c>
      <c r="N268">
        <v>1.8928739377848307</v>
      </c>
      <c r="O268">
        <v>597.98</v>
      </c>
      <c r="P268">
        <v>2.610394159072877</v>
      </c>
      <c r="Q268">
        <v>625.20000000000005</v>
      </c>
      <c r="R268">
        <v>1.8928739377848307</v>
      </c>
      <c r="S268" s="4">
        <v>99.055791147627886</v>
      </c>
      <c r="T268" t="s">
        <v>319</v>
      </c>
      <c r="U268">
        <v>2.1223628691983121E-2</v>
      </c>
      <c r="V268">
        <v>27.243066884176184</v>
      </c>
      <c r="W268">
        <v>-14.008620689655174</v>
      </c>
      <c r="X268">
        <v>1.9037199124726476</v>
      </c>
      <c r="Y268">
        <v>6.4248329292092974</v>
      </c>
      <c r="Z268">
        <v>10.945945945945947</v>
      </c>
      <c r="AA268">
        <v>16.341030195381883</v>
      </c>
      <c r="AB268">
        <v>35.678391959798994</v>
      </c>
      <c r="AC268">
        <v>55.401662049861493</v>
      </c>
      <c r="AD268">
        <v>91.869918699186996</v>
      </c>
      <c r="AE268">
        <v>129.67032967032966</v>
      </c>
      <c r="AF268">
        <v>181.875</v>
      </c>
      <c r="AG268">
        <v>252.22672064777331</v>
      </c>
      <c r="AH268">
        <v>367.7018633540373</v>
      </c>
      <c r="AI268">
        <v>491.869918699187</v>
      </c>
      <c r="AJ268">
        <v>674.65</v>
      </c>
      <c r="AK268">
        <v>0.82689458280387373</v>
      </c>
      <c r="AL268">
        <v>9.7030761917696579E-2</v>
      </c>
    </row>
    <row r="269" spans="1:38">
      <c r="A269">
        <v>12</v>
      </c>
      <c r="B269" t="s">
        <v>674</v>
      </c>
      <c r="C269">
        <v>221.1</v>
      </c>
      <c r="D269">
        <v>8</v>
      </c>
      <c r="E269">
        <v>3.6182722749886931E-2</v>
      </c>
      <c r="F269">
        <v>0.80368222155000002</v>
      </c>
      <c r="G269">
        <v>3.4879770515498518</v>
      </c>
      <c r="H269">
        <v>9.7500000000000003E-2</v>
      </c>
      <c r="I269">
        <v>2.9492853411748139</v>
      </c>
      <c r="J269">
        <v>0.84555755315658543</v>
      </c>
      <c r="K269">
        <v>10.256410000000001</v>
      </c>
      <c r="L269">
        <v>2.9492852942273249</v>
      </c>
      <c r="M269">
        <v>5.9810000000000002E-2</v>
      </c>
      <c r="N269">
        <v>1.8621761163944082</v>
      </c>
      <c r="O269">
        <v>599.74</v>
      </c>
      <c r="P269">
        <v>2.9492852942273249</v>
      </c>
      <c r="Q269">
        <v>595.70000000000005</v>
      </c>
      <c r="R269">
        <v>1.8621761163944082</v>
      </c>
      <c r="S269" s="4">
        <v>100.1402571380865</v>
      </c>
      <c r="T269" t="s">
        <v>674</v>
      </c>
      <c r="U269">
        <v>2.0042194092827006E-2</v>
      </c>
      <c r="V269">
        <v>24.959216965742254</v>
      </c>
      <c r="W269">
        <v>-6.4655172413793105</v>
      </c>
      <c r="X269">
        <v>1.5317286652078772</v>
      </c>
      <c r="Y269">
        <v>4.4820805488201554</v>
      </c>
      <c r="Z269">
        <v>7.4324324324324333</v>
      </c>
      <c r="AA269">
        <v>16.696269982238007</v>
      </c>
      <c r="AB269">
        <v>32.1608040201005</v>
      </c>
      <c r="AC269">
        <v>43.767313019390585</v>
      </c>
      <c r="AD269">
        <v>73.170731707317074</v>
      </c>
      <c r="AE269">
        <v>117.94871794871796</v>
      </c>
      <c r="AF269">
        <v>176.875</v>
      </c>
      <c r="AG269">
        <v>242.10526315789477</v>
      </c>
      <c r="AH269">
        <v>390.06211180124222</v>
      </c>
      <c r="AI269">
        <v>463.41463414634148</v>
      </c>
      <c r="AJ269">
        <v>629.32999999999993</v>
      </c>
      <c r="AK269">
        <v>1.0799173660536681</v>
      </c>
      <c r="AL269">
        <v>8.2450468905034727E-2</v>
      </c>
    </row>
    <row r="270" spans="1:38">
      <c r="A270">
        <v>35</v>
      </c>
      <c r="B270" t="s">
        <v>674</v>
      </c>
      <c r="C270">
        <v>271.5</v>
      </c>
      <c r="D270">
        <v>10.53</v>
      </c>
      <c r="E270">
        <v>3.8784530386740332E-2</v>
      </c>
      <c r="F270">
        <v>0.8104947444534002</v>
      </c>
      <c r="G270">
        <v>2.8810716330023833</v>
      </c>
      <c r="H270">
        <v>9.9390000000000006E-2</v>
      </c>
      <c r="I270">
        <v>2.3996027422806501</v>
      </c>
      <c r="J270">
        <v>0.83288548427378339</v>
      </c>
      <c r="K270">
        <v>10.06137</v>
      </c>
      <c r="L270">
        <v>2.3996028186214344</v>
      </c>
      <c r="M270">
        <v>5.917E-2</v>
      </c>
      <c r="N270">
        <v>1.5945157364322884</v>
      </c>
      <c r="O270">
        <v>610.83000000000004</v>
      </c>
      <c r="P270">
        <v>2.3996028186214344</v>
      </c>
      <c r="Q270">
        <v>572.4</v>
      </c>
      <c r="R270">
        <v>1.5945157364322884</v>
      </c>
      <c r="S270" s="4">
        <v>101.34388532178589</v>
      </c>
      <c r="T270" t="s">
        <v>674</v>
      </c>
      <c r="U270">
        <v>2.0843881856540084E-2</v>
      </c>
      <c r="V270">
        <v>25.546492659053833</v>
      </c>
      <c r="W270">
        <v>0.28017241379310348</v>
      </c>
      <c r="X270">
        <v>1.3566739606126914</v>
      </c>
      <c r="Y270">
        <v>5.3067153586847251</v>
      </c>
      <c r="Z270">
        <v>9.2567567567567579</v>
      </c>
      <c r="AA270">
        <v>17.229129662522201</v>
      </c>
      <c r="AB270">
        <v>34.572864321608037</v>
      </c>
      <c r="AC270">
        <v>51.523545706371195</v>
      </c>
      <c r="AD270">
        <v>78.455284552845526</v>
      </c>
      <c r="AE270">
        <v>119.23076923076923</v>
      </c>
      <c r="AF270">
        <v>175</v>
      </c>
      <c r="AG270">
        <v>238.86639676113361</v>
      </c>
      <c r="AH270">
        <v>358.38509316770188</v>
      </c>
      <c r="AI270">
        <v>458.94308943089425</v>
      </c>
      <c r="AJ270">
        <v>651.99</v>
      </c>
      <c r="AK270">
        <v>0.96308857879640575</v>
      </c>
      <c r="AL270">
        <v>9.6468477569824851E-2</v>
      </c>
    </row>
    <row r="271" spans="1:38">
      <c r="A271">
        <v>35</v>
      </c>
      <c r="B271" t="s">
        <v>674</v>
      </c>
      <c r="C271">
        <v>276.5</v>
      </c>
      <c r="D271">
        <v>11.06</v>
      </c>
      <c r="E271">
        <v>0.04</v>
      </c>
      <c r="F271">
        <v>0.78430680238400008</v>
      </c>
      <c r="G271">
        <v>2.8821575837350979</v>
      </c>
      <c r="H271">
        <v>9.4219999999999998E-2</v>
      </c>
      <c r="I271">
        <v>2.4137740506561021</v>
      </c>
      <c r="J271">
        <v>0.83748857601602766</v>
      </c>
      <c r="K271">
        <v>10.61346</v>
      </c>
      <c r="L271">
        <v>2.4137740156381833</v>
      </c>
      <c r="M271">
        <v>6.0400000000000002E-2</v>
      </c>
      <c r="N271">
        <v>1.5749689425067945</v>
      </c>
      <c r="O271">
        <v>580.45000000000005</v>
      </c>
      <c r="P271">
        <v>2.4137740156381833</v>
      </c>
      <c r="Q271">
        <v>617</v>
      </c>
      <c r="R271">
        <v>1.5749689425067945</v>
      </c>
      <c r="S271" s="4">
        <v>98.726060482362143</v>
      </c>
      <c r="T271" t="s">
        <v>674</v>
      </c>
      <c r="U271">
        <v>2.0759493670886076E-2</v>
      </c>
      <c r="V271">
        <v>25.938009787928223</v>
      </c>
      <c r="W271">
        <v>0.30172413793103453</v>
      </c>
      <c r="X271">
        <v>1.1378555798687089</v>
      </c>
      <c r="Y271">
        <v>5.9067656277721934</v>
      </c>
      <c r="Z271">
        <v>10.675675675675677</v>
      </c>
      <c r="AA271">
        <v>17.939609236234457</v>
      </c>
      <c r="AB271">
        <v>38.040201005025125</v>
      </c>
      <c r="AC271">
        <v>56.232686980609415</v>
      </c>
      <c r="AD271">
        <v>80.487804878048792</v>
      </c>
      <c r="AE271">
        <v>117.94871794871796</v>
      </c>
      <c r="AF271">
        <v>181.875</v>
      </c>
      <c r="AG271">
        <v>243.31983805668017</v>
      </c>
      <c r="AH271">
        <v>368.94409937888196</v>
      </c>
      <c r="AI271">
        <v>475.20325203252031</v>
      </c>
      <c r="AJ271">
        <v>666.41</v>
      </c>
      <c r="AK271">
        <v>0.89021291699193816</v>
      </c>
      <c r="AL271">
        <v>0.1031055953166506</v>
      </c>
    </row>
    <row r="272" spans="1:38">
      <c r="A272">
        <v>35</v>
      </c>
      <c r="B272" t="s">
        <v>274</v>
      </c>
      <c r="C272">
        <v>276.8</v>
      </c>
      <c r="D272">
        <v>10.91</v>
      </c>
      <c r="E272">
        <v>3.9414739884393063E-2</v>
      </c>
      <c r="F272">
        <v>0.79200367582980014</v>
      </c>
      <c r="G272">
        <v>2.955889086588015</v>
      </c>
      <c r="H272">
        <v>9.4689999999999996E-2</v>
      </c>
      <c r="I272">
        <v>2.4846386581557098</v>
      </c>
      <c r="J272">
        <v>0.84057235754529958</v>
      </c>
      <c r="K272">
        <v>10.560779999999999</v>
      </c>
      <c r="L272">
        <v>2.4846385492050036</v>
      </c>
      <c r="M272">
        <v>6.0690000000000001E-2</v>
      </c>
      <c r="N272">
        <v>1.6012029948161857</v>
      </c>
      <c r="O272">
        <v>583.21</v>
      </c>
      <c r="P272">
        <v>2.4846385492050036</v>
      </c>
      <c r="Q272">
        <v>627.29999999999995</v>
      </c>
      <c r="R272">
        <v>1.6012029948161857</v>
      </c>
      <c r="S272" s="4">
        <v>98.463642349445408</v>
      </c>
      <c r="T272" t="s">
        <v>274</v>
      </c>
      <c r="U272">
        <v>2.0590717299578058E-2</v>
      </c>
      <c r="V272">
        <v>26.7862969004894</v>
      </c>
      <c r="W272">
        <v>0.20905172413793105</v>
      </c>
      <c r="X272">
        <v>1.5536105032822756</v>
      </c>
      <c r="Y272">
        <v>5.7092376840735701</v>
      </c>
      <c r="Z272">
        <v>9.8648648648648649</v>
      </c>
      <c r="AA272">
        <v>18.294849023090585</v>
      </c>
      <c r="AB272">
        <v>34.673366834170857</v>
      </c>
      <c r="AC272">
        <v>51.523545706371195</v>
      </c>
      <c r="AD272">
        <v>79.268292682926827</v>
      </c>
      <c r="AE272">
        <v>121.42857142857142</v>
      </c>
      <c r="AF272">
        <v>176.25</v>
      </c>
      <c r="AG272">
        <v>248.17813765182186</v>
      </c>
      <c r="AH272">
        <v>379.50310559006209</v>
      </c>
      <c r="AI272">
        <v>473.57723577235771</v>
      </c>
      <c r="AJ272">
        <v>663.31999999999994</v>
      </c>
      <c r="AK272">
        <v>0.98920260754784239</v>
      </c>
      <c r="AL272">
        <v>9.136517283635856E-2</v>
      </c>
    </row>
    <row r="273" spans="1:38">
      <c r="A273">
        <v>35</v>
      </c>
      <c r="B273" t="s">
        <v>274</v>
      </c>
      <c r="C273">
        <v>274.3</v>
      </c>
      <c r="D273">
        <v>10.98</v>
      </c>
      <c r="E273">
        <v>4.0029165147648559E-2</v>
      </c>
      <c r="F273">
        <v>0.80434161177100005</v>
      </c>
      <c r="G273">
        <v>2.8641430776911898</v>
      </c>
      <c r="H273">
        <v>9.7189999999999999E-2</v>
      </c>
      <c r="I273">
        <v>2.3981560933516448</v>
      </c>
      <c r="J273">
        <v>0.83730317526065035</v>
      </c>
      <c r="K273">
        <v>10.28912</v>
      </c>
      <c r="L273">
        <v>2.3981561662930568</v>
      </c>
      <c r="M273">
        <v>6.0049999999999999E-2</v>
      </c>
      <c r="N273">
        <v>1.5659383517261265</v>
      </c>
      <c r="O273">
        <v>597.91999999999996</v>
      </c>
      <c r="P273">
        <v>2.3981561662930568</v>
      </c>
      <c r="Q273">
        <v>604.4</v>
      </c>
      <c r="R273">
        <v>1.5659383517261265</v>
      </c>
      <c r="S273" s="4">
        <v>99.774725916531779</v>
      </c>
      <c r="T273" t="s">
        <v>274</v>
      </c>
      <c r="U273">
        <v>2.2362869198312239E-2</v>
      </c>
      <c r="V273">
        <v>24.959216965742254</v>
      </c>
      <c r="W273">
        <v>0.33405172413793105</v>
      </c>
      <c r="X273">
        <v>1.0940919037199124</v>
      </c>
      <c r="Y273">
        <v>5.2767756815896858</v>
      </c>
      <c r="Z273">
        <v>9.4594594594594597</v>
      </c>
      <c r="AA273">
        <v>17.229129662522201</v>
      </c>
      <c r="AB273">
        <v>34.371859296482413</v>
      </c>
      <c r="AC273">
        <v>52.908587257617725</v>
      </c>
      <c r="AD273">
        <v>78.048780487804876</v>
      </c>
      <c r="AE273">
        <v>118.68131868131869</v>
      </c>
      <c r="AF273">
        <v>178.125</v>
      </c>
      <c r="AG273">
        <v>245.34412955465586</v>
      </c>
      <c r="AH273">
        <v>370.80745341614909</v>
      </c>
      <c r="AI273">
        <v>466.66666666666669</v>
      </c>
      <c r="AJ273">
        <v>648.9</v>
      </c>
      <c r="AK273">
        <v>0.95549554526674563</v>
      </c>
      <c r="AL273">
        <v>9.2694628923512032E-2</v>
      </c>
    </row>
    <row r="274" spans="1:38">
      <c r="A274">
        <v>12</v>
      </c>
      <c r="B274" t="s">
        <v>274</v>
      </c>
      <c r="C274">
        <v>225</v>
      </c>
      <c r="D274">
        <v>8.1999999999999993</v>
      </c>
      <c r="E274">
        <v>3.6444444444444439E-2</v>
      </c>
      <c r="F274">
        <v>0.80895169278000012</v>
      </c>
      <c r="G274">
        <v>3.4536007587511723</v>
      </c>
      <c r="H274">
        <v>9.9000000000000005E-2</v>
      </c>
      <c r="I274">
        <v>2.8110457786301035</v>
      </c>
      <c r="J274">
        <v>0.81394636351845784</v>
      </c>
      <c r="K274">
        <v>10.10101</v>
      </c>
      <c r="L274">
        <v>2.8110455141611701</v>
      </c>
      <c r="M274">
        <v>5.9290000000000002E-2</v>
      </c>
      <c r="N274">
        <v>2.0063349250044338</v>
      </c>
      <c r="O274">
        <v>608.54999999999995</v>
      </c>
      <c r="P274">
        <v>2.8110455141611701</v>
      </c>
      <c r="Q274">
        <v>576.79999999999995</v>
      </c>
      <c r="R274">
        <v>2.0063349250044338</v>
      </c>
      <c r="S274" s="4">
        <v>101.10987422533104</v>
      </c>
      <c r="T274" t="s">
        <v>274</v>
      </c>
      <c r="U274">
        <v>-0.21097046413502113</v>
      </c>
      <c r="V274">
        <v>25.938009787928223</v>
      </c>
      <c r="W274">
        <v>-32.327586206896555</v>
      </c>
      <c r="X274">
        <v>1.7724288840262583</v>
      </c>
      <c r="Y274">
        <v>6.5618901176888045</v>
      </c>
      <c r="Z274">
        <v>11.351351351351351</v>
      </c>
      <c r="AA274">
        <v>17.939609236234457</v>
      </c>
      <c r="AB274">
        <v>35.678391959798994</v>
      </c>
      <c r="AC274">
        <v>56.232686980609415</v>
      </c>
      <c r="AD274">
        <v>78.861788617886177</v>
      </c>
      <c r="AE274">
        <v>111.72161172161171</v>
      </c>
      <c r="AF274">
        <v>172.5</v>
      </c>
      <c r="AG274">
        <v>247.36842105263159</v>
      </c>
      <c r="AH274">
        <v>370.80745341614909</v>
      </c>
      <c r="AI274">
        <v>443.08943089430898</v>
      </c>
      <c r="AJ274">
        <v>655.07999999999993</v>
      </c>
      <c r="AK274">
        <v>0.89142859183745937</v>
      </c>
      <c r="AL274">
        <v>9.6218108970312188E-2</v>
      </c>
    </row>
    <row r="275" spans="1:38">
      <c r="A275">
        <v>15</v>
      </c>
      <c r="B275" t="s">
        <v>274</v>
      </c>
      <c r="C275">
        <v>265.3</v>
      </c>
      <c r="D275">
        <v>11.8</v>
      </c>
      <c r="E275">
        <v>4.4477949491142102E-2</v>
      </c>
      <c r="F275">
        <v>0.80925516801600006</v>
      </c>
      <c r="G275">
        <v>3.8490077618314529</v>
      </c>
      <c r="H275">
        <v>9.7799999999999998E-2</v>
      </c>
      <c r="I275">
        <v>3.1465276823858028</v>
      </c>
      <c r="J275">
        <v>0.81749060461457923</v>
      </c>
      <c r="K275">
        <v>10.22495</v>
      </c>
      <c r="L275">
        <v>3.1465274080548156</v>
      </c>
      <c r="M275">
        <v>6.0040000000000003E-2</v>
      </c>
      <c r="N275">
        <v>2.2168049744212048</v>
      </c>
      <c r="O275">
        <v>601.5</v>
      </c>
      <c r="P275">
        <v>3.1465274080548156</v>
      </c>
      <c r="Q275">
        <v>604</v>
      </c>
      <c r="R275">
        <v>2.2168049744212048</v>
      </c>
      <c r="S275" s="4">
        <v>99.910304963125384</v>
      </c>
      <c r="T275" t="s">
        <v>274</v>
      </c>
      <c r="U275">
        <v>0</v>
      </c>
      <c r="V275">
        <v>26.916802610114193</v>
      </c>
      <c r="W275">
        <v>0.33405172413793105</v>
      </c>
      <c r="X275">
        <v>1.4660831509846828</v>
      </c>
      <c r="Y275">
        <v>5.0911496836004506</v>
      </c>
      <c r="Z275">
        <v>8.7162162162162176</v>
      </c>
      <c r="AA275">
        <v>8.8809946714031973</v>
      </c>
      <c r="AB275">
        <v>37.688442211055275</v>
      </c>
      <c r="AC275">
        <v>52.908587257617725</v>
      </c>
      <c r="AD275">
        <v>84.146341463414629</v>
      </c>
      <c r="AE275">
        <v>111.72161172161171</v>
      </c>
      <c r="AF275">
        <v>184.375</v>
      </c>
      <c r="AG275">
        <v>253.84615384615384</v>
      </c>
      <c r="AH275">
        <v>370.80745341614909</v>
      </c>
      <c r="AI275">
        <v>443.08943089430898</v>
      </c>
      <c r="AJ275">
        <v>597.4</v>
      </c>
      <c r="AK275">
        <v>0.48999710996806806</v>
      </c>
      <c r="AL275">
        <v>0.10163884750385091</v>
      </c>
    </row>
    <row r="276" spans="1:38">
      <c r="A276">
        <v>12</v>
      </c>
      <c r="B276" t="s">
        <v>675</v>
      </c>
      <c r="C276">
        <v>228.8</v>
      </c>
      <c r="D276">
        <v>9.1</v>
      </c>
      <c r="E276">
        <v>3.9772727272727272E-2</v>
      </c>
      <c r="F276">
        <v>0.81038555125200018</v>
      </c>
      <c r="G276">
        <v>3.9191317106325361</v>
      </c>
      <c r="H276">
        <v>9.8100000000000007E-2</v>
      </c>
      <c r="I276">
        <v>3.4328478545500509</v>
      </c>
      <c r="J276">
        <v>0.87592051199422427</v>
      </c>
      <c r="K276">
        <v>10.193680000000001</v>
      </c>
      <c r="L276">
        <v>3.4328480163852344</v>
      </c>
      <c r="M276">
        <v>5.994E-2</v>
      </c>
      <c r="N276">
        <v>1.8908064345132263</v>
      </c>
      <c r="O276">
        <v>603.26</v>
      </c>
      <c r="P276">
        <v>3.4328480163852344</v>
      </c>
      <c r="Q276">
        <v>600.4</v>
      </c>
      <c r="R276">
        <v>1.8908064345132263</v>
      </c>
      <c r="S276" s="4">
        <v>100.09789768861899</v>
      </c>
      <c r="T276" t="s">
        <v>675</v>
      </c>
      <c r="U276">
        <v>2.1097046413502112E-2</v>
      </c>
      <c r="V276">
        <v>26.427406199021206</v>
      </c>
      <c r="W276">
        <v>-17.241379310344829</v>
      </c>
      <c r="X276">
        <v>0.74398249452954046</v>
      </c>
      <c r="Y276">
        <v>4.0882074634809866</v>
      </c>
      <c r="Z276">
        <v>7.4324324324324333</v>
      </c>
      <c r="AA276">
        <v>17.761989342806395</v>
      </c>
      <c r="AB276">
        <v>31.155778894472363</v>
      </c>
      <c r="AC276">
        <v>65.927977839335171</v>
      </c>
      <c r="AD276">
        <v>75.203252032520325</v>
      </c>
      <c r="AE276">
        <v>120.32967032967034</v>
      </c>
      <c r="AF276">
        <v>191.25</v>
      </c>
      <c r="AG276">
        <v>242.91497975708504</v>
      </c>
      <c r="AH276">
        <v>379.50310559006209</v>
      </c>
      <c r="AI276">
        <v>471.13821138211381</v>
      </c>
      <c r="AJ276">
        <v>650.95999999999992</v>
      </c>
      <c r="AK276">
        <v>1.167231001178954</v>
      </c>
      <c r="AL276">
        <v>8.209624225875696E-2</v>
      </c>
    </row>
    <row r="277" spans="1:38">
      <c r="A277">
        <v>35</v>
      </c>
      <c r="B277" t="s">
        <v>675</v>
      </c>
      <c r="C277">
        <v>271.7</v>
      </c>
      <c r="D277">
        <v>10.43</v>
      </c>
      <c r="E277">
        <v>3.8387927861612076E-2</v>
      </c>
      <c r="F277">
        <v>0.80196737973960008</v>
      </c>
      <c r="G277">
        <v>2.9188705027932573</v>
      </c>
      <c r="H277">
        <v>9.7979999999999998E-2</v>
      </c>
      <c r="I277">
        <v>2.420828760872419</v>
      </c>
      <c r="J277">
        <v>0.82937175820433628</v>
      </c>
      <c r="K277">
        <v>10.206160000000001</v>
      </c>
      <c r="L277">
        <v>2.4208288721316862</v>
      </c>
      <c r="M277">
        <v>5.9389999999999998E-2</v>
      </c>
      <c r="N277">
        <v>1.630764582215799</v>
      </c>
      <c r="O277">
        <v>602.55999999999995</v>
      </c>
      <c r="P277">
        <v>2.4208288721316862</v>
      </c>
      <c r="Q277">
        <v>580.4</v>
      </c>
      <c r="R277">
        <v>1.630764582215799</v>
      </c>
      <c r="S277" s="4">
        <v>100.77265277452585</v>
      </c>
      <c r="T277" t="s">
        <v>675</v>
      </c>
      <c r="U277">
        <v>1.9831223628691986E-2</v>
      </c>
      <c r="V277">
        <v>25.448613376835237</v>
      </c>
      <c r="W277">
        <v>0.30818965517241381</v>
      </c>
      <c r="X277">
        <v>1.2691466083150984</v>
      </c>
      <c r="Y277">
        <v>4.9926814122656582</v>
      </c>
      <c r="Z277">
        <v>8.7162162162162176</v>
      </c>
      <c r="AA277">
        <v>17.761989342806395</v>
      </c>
      <c r="AB277">
        <v>32.311557788944718</v>
      </c>
      <c r="AC277">
        <v>51.523545706371195</v>
      </c>
      <c r="AD277">
        <v>76.829268292682926</v>
      </c>
      <c r="AE277">
        <v>123.62637362637362</v>
      </c>
      <c r="AF277">
        <v>184.375</v>
      </c>
      <c r="AG277">
        <v>253.84615384615384</v>
      </c>
      <c r="AH277">
        <v>386.95652173913038</v>
      </c>
      <c r="AI277">
        <v>483.33333333333337</v>
      </c>
      <c r="AJ277">
        <v>655.07999999999993</v>
      </c>
      <c r="AK277">
        <v>1.0583971444073084</v>
      </c>
      <c r="AL277">
        <v>8.3501778555699846E-2</v>
      </c>
    </row>
    <row r="278" spans="1:38">
      <c r="A278">
        <v>35</v>
      </c>
      <c r="B278" t="s">
        <v>675</v>
      </c>
      <c r="C278">
        <v>278.3</v>
      </c>
      <c r="D278">
        <v>11</v>
      </c>
      <c r="E278">
        <v>3.9525691699604744E-2</v>
      </c>
      <c r="F278">
        <v>0.79362288573000006</v>
      </c>
      <c r="G278">
        <v>3.010083684886173</v>
      </c>
      <c r="H278">
        <v>9.6699999999999994E-2</v>
      </c>
      <c r="I278">
        <v>2.5217884371635382</v>
      </c>
      <c r="J278">
        <v>0.83778017529067472</v>
      </c>
      <c r="K278">
        <v>10.34126</v>
      </c>
      <c r="L278">
        <v>2.5217885351718454</v>
      </c>
      <c r="M278">
        <v>5.9549999999999999E-2</v>
      </c>
      <c r="N278">
        <v>1.6435287853293599</v>
      </c>
      <c r="O278">
        <v>595.04</v>
      </c>
      <c r="P278">
        <v>2.5217885351718454</v>
      </c>
      <c r="Q278">
        <v>586.29999999999995</v>
      </c>
      <c r="R278">
        <v>1.6435287853293599</v>
      </c>
      <c r="S278" s="4">
        <v>100.30680017531436</v>
      </c>
      <c r="T278" t="s">
        <v>675</v>
      </c>
      <c r="U278">
        <v>2.1223628691983121E-2</v>
      </c>
      <c r="V278">
        <v>24.893964110929854</v>
      </c>
      <c r="W278">
        <v>0.29418103448275867</v>
      </c>
      <c r="X278">
        <v>1.334792122538293</v>
      </c>
      <c r="Y278">
        <v>5.7687474126204981</v>
      </c>
      <c r="Z278">
        <v>10.202702702702704</v>
      </c>
      <c r="AA278">
        <v>17.939609236234457</v>
      </c>
      <c r="AB278">
        <v>33.467336683417088</v>
      </c>
      <c r="AC278">
        <v>52.631578947368418</v>
      </c>
      <c r="AD278">
        <v>76.016260162601625</v>
      </c>
      <c r="AE278">
        <v>119.04761904761904</v>
      </c>
      <c r="AF278">
        <v>175</v>
      </c>
      <c r="AG278">
        <v>242.5101214574899</v>
      </c>
      <c r="AH278">
        <v>372.67080745341616</v>
      </c>
      <c r="AI278">
        <v>459.7560975609756</v>
      </c>
      <c r="AJ278">
        <v>643.75</v>
      </c>
      <c r="AK278">
        <v>0.97083357316662422</v>
      </c>
      <c r="AL278">
        <v>8.9804020100502521E-2</v>
      </c>
    </row>
    <row r="279" spans="1:38">
      <c r="A279">
        <v>12</v>
      </c>
      <c r="B279" s="5" t="s">
        <v>395</v>
      </c>
      <c r="C279" s="5">
        <v>232</v>
      </c>
      <c r="D279" s="5">
        <v>7.5</v>
      </c>
      <c r="E279">
        <v>3.2327586206896554E-2</v>
      </c>
      <c r="F279">
        <v>0.79871498519400008</v>
      </c>
      <c r="G279">
        <v>3.5209073241471169</v>
      </c>
      <c r="H279" s="5">
        <v>9.6110000000000001E-2</v>
      </c>
      <c r="I279">
        <v>2.4872656417856489</v>
      </c>
      <c r="J279">
        <v>0.70642746678603618</v>
      </c>
      <c r="K279" s="5">
        <v>10.40474</v>
      </c>
      <c r="L279">
        <v>2.4872658160306402</v>
      </c>
      <c r="M279" s="5">
        <v>6.0299999999999999E-2</v>
      </c>
      <c r="N279">
        <v>2.4920469522915161</v>
      </c>
      <c r="O279">
        <v>591.57000000000005</v>
      </c>
      <c r="P279">
        <v>2.4872658160306402</v>
      </c>
      <c r="Q279">
        <v>613.4</v>
      </c>
      <c r="R279">
        <v>2.4920469522915161</v>
      </c>
      <c r="S279" s="4">
        <v>99.240060392551584</v>
      </c>
      <c r="T279" s="5" t="s">
        <v>395</v>
      </c>
      <c r="U279">
        <v>0</v>
      </c>
      <c r="V279">
        <v>27.406199021207179</v>
      </c>
      <c r="W279">
        <v>0</v>
      </c>
      <c r="X279">
        <v>2.1225382932166301</v>
      </c>
      <c r="Y279">
        <v>7.1423502276893966</v>
      </c>
      <c r="Z279">
        <v>12.162162162162163</v>
      </c>
      <c r="AA279">
        <v>20.426287744227352</v>
      </c>
      <c r="AB279">
        <v>39.698492462311556</v>
      </c>
      <c r="AC279">
        <v>50.415512465373965</v>
      </c>
      <c r="AD279">
        <v>78.861788617886177</v>
      </c>
      <c r="AE279">
        <v>135.53113553113553</v>
      </c>
      <c r="AF279">
        <v>210</v>
      </c>
      <c r="AG279">
        <v>239.27125506072875</v>
      </c>
      <c r="AH279">
        <v>378.88198757763973</v>
      </c>
      <c r="AI279">
        <v>414.63414634146341</v>
      </c>
      <c r="AJ279">
        <v>700.4</v>
      </c>
      <c r="AK279">
        <v>0.92960198671606198</v>
      </c>
      <c r="AL279">
        <v>0.10477798830216657</v>
      </c>
    </row>
    <row r="280" spans="1:38">
      <c r="A280">
        <v>12</v>
      </c>
      <c r="B280" s="5" t="s">
        <v>395</v>
      </c>
      <c r="C280" s="5">
        <v>203.7</v>
      </c>
      <c r="D280" s="5">
        <v>6.62</v>
      </c>
      <c r="E280">
        <v>3.2498772704958274E-2</v>
      </c>
      <c r="F280">
        <v>0.80674922332200005</v>
      </c>
      <c r="G280">
        <v>3.2971890327428515</v>
      </c>
      <c r="H280" s="5">
        <v>9.69E-2</v>
      </c>
      <c r="I280">
        <v>2.6122040544608098</v>
      </c>
      <c r="J280">
        <v>0.79225183285526724</v>
      </c>
      <c r="K280" s="5">
        <v>10.31992</v>
      </c>
      <c r="L280">
        <v>2.6122037472580026</v>
      </c>
      <c r="M280" s="5">
        <v>6.0409999999999998E-2</v>
      </c>
      <c r="N280">
        <v>2.0119258175932448</v>
      </c>
      <c r="O280">
        <v>596.22</v>
      </c>
      <c r="P280">
        <v>2.6122037472580026</v>
      </c>
      <c r="Q280">
        <v>617.29999999999995</v>
      </c>
      <c r="R280">
        <v>2.0119258175932448</v>
      </c>
      <c r="S280" s="4">
        <v>99.265770940512468</v>
      </c>
      <c r="T280" s="5" t="s">
        <v>395</v>
      </c>
    </row>
    <row r="281" spans="1:38">
      <c r="A281">
        <v>15</v>
      </c>
      <c r="B281" t="s">
        <v>873</v>
      </c>
      <c r="C281">
        <v>241.4</v>
      </c>
      <c r="D281">
        <v>7.9</v>
      </c>
      <c r="E281">
        <v>3.2725766362883185E-2</v>
      </c>
      <c r="F281">
        <v>0.81379888965800007</v>
      </c>
      <c r="G281">
        <v>3.5467023684630639</v>
      </c>
      <c r="H281">
        <v>9.8299999999999998E-2</v>
      </c>
      <c r="I281">
        <v>2.9399037626562716</v>
      </c>
      <c r="J281">
        <v>0.82891188975923469</v>
      </c>
      <c r="K281">
        <v>10.172940000000001</v>
      </c>
      <c r="L281">
        <v>2.9399039189924934</v>
      </c>
      <c r="M281">
        <v>6.0069999999999998E-2</v>
      </c>
      <c r="N281">
        <v>1.9839515006121</v>
      </c>
      <c r="O281">
        <v>604.44000000000005</v>
      </c>
      <c r="P281">
        <v>2.9399039189924934</v>
      </c>
      <c r="Q281">
        <v>605.1</v>
      </c>
      <c r="R281">
        <v>1.9839515006121</v>
      </c>
      <c r="S281" s="4">
        <v>99.976843428495826</v>
      </c>
      <c r="T281" t="s">
        <v>873</v>
      </c>
      <c r="U281">
        <v>0</v>
      </c>
      <c r="V281">
        <v>24.469820554649267</v>
      </c>
      <c r="W281">
        <v>0.60344827586206906</v>
      </c>
      <c r="X281">
        <v>3.7199124726477022</v>
      </c>
      <c r="Y281">
        <v>7.9410373174049322</v>
      </c>
      <c r="Z281">
        <v>12.162162162162163</v>
      </c>
      <c r="AA281">
        <v>18.294849023090585</v>
      </c>
      <c r="AB281">
        <v>26.13065326633166</v>
      </c>
      <c r="AC281">
        <v>44.598337950138507</v>
      </c>
      <c r="AD281">
        <v>67.886178861788622</v>
      </c>
      <c r="AE281">
        <v>128.2051282051282</v>
      </c>
      <c r="AF281">
        <v>206.875</v>
      </c>
      <c r="AG281">
        <v>291.49797570850205</v>
      </c>
      <c r="AH281">
        <v>360.24844720496895</v>
      </c>
      <c r="AI281">
        <v>459.34959349593498</v>
      </c>
      <c r="AJ281">
        <v>594.30999999999995</v>
      </c>
      <c r="AK281">
        <v>1.0262384950948535</v>
      </c>
      <c r="AL281">
        <v>7.2535089239299952E-2</v>
      </c>
    </row>
    <row r="282" spans="1:38">
      <c r="A282">
        <v>12</v>
      </c>
      <c r="B282" s="5" t="s">
        <v>396</v>
      </c>
      <c r="C282" s="5">
        <v>241.8</v>
      </c>
      <c r="D282" s="5">
        <v>7.1</v>
      </c>
      <c r="E282">
        <v>2.9363110008271295E-2</v>
      </c>
      <c r="F282">
        <v>0.79346660011800008</v>
      </c>
      <c r="G282">
        <v>3.6114658636267847</v>
      </c>
      <c r="H282" s="5">
        <v>9.6100000000000005E-2</v>
      </c>
      <c r="I282">
        <v>2.8393660860205698</v>
      </c>
      <c r="J282">
        <v>0.7862087565654462</v>
      </c>
      <c r="K282" s="5">
        <v>10.40583</v>
      </c>
      <c r="L282">
        <v>2.8393659101082238</v>
      </c>
      <c r="M282" s="5">
        <v>5.9909999999999998E-2</v>
      </c>
      <c r="N282">
        <v>2.2317450377894397</v>
      </c>
      <c r="O282">
        <v>591.51</v>
      </c>
      <c r="P282">
        <v>2.8393659101082238</v>
      </c>
      <c r="Q282">
        <v>599.4</v>
      </c>
      <c r="R282">
        <v>2.2317450377894397</v>
      </c>
      <c r="S282" s="4">
        <v>99.725191354486299</v>
      </c>
      <c r="T282" s="5" t="s">
        <v>396</v>
      </c>
      <c r="U282">
        <v>0</v>
      </c>
      <c r="V282">
        <v>25.938009787928223</v>
      </c>
      <c r="W282">
        <v>0</v>
      </c>
      <c r="X282">
        <v>0.83150984682713347</v>
      </c>
      <c r="Y282">
        <v>5.4157549234135667</v>
      </c>
      <c r="Z282">
        <v>10</v>
      </c>
      <c r="AA282">
        <v>17.229129662522201</v>
      </c>
      <c r="AB282">
        <v>38.693467336683419</v>
      </c>
      <c r="AC282">
        <v>53.185595567867033</v>
      </c>
      <c r="AD282">
        <v>76.422764227642276</v>
      </c>
      <c r="AE282">
        <v>116.1172161172161</v>
      </c>
      <c r="AF282">
        <v>180</v>
      </c>
      <c r="AG282">
        <v>240.89068825910931</v>
      </c>
      <c r="AH282">
        <v>389.44099378881987</v>
      </c>
      <c r="AI282">
        <v>479.67479674796749</v>
      </c>
      <c r="AJ282">
        <v>677.74</v>
      </c>
      <c r="AK282">
        <v>0.87587980908158014</v>
      </c>
      <c r="AL282">
        <v>9.9356431279203045E-2</v>
      </c>
    </row>
    <row r="283" spans="1:38">
      <c r="A283">
        <v>15</v>
      </c>
      <c r="B283" t="s">
        <v>396</v>
      </c>
      <c r="C283">
        <v>234.4</v>
      </c>
      <c r="D283">
        <v>6.8</v>
      </c>
      <c r="E283">
        <v>2.9010238907849827E-2</v>
      </c>
      <c r="F283">
        <v>0.82511733072600002</v>
      </c>
      <c r="G283">
        <v>3.5473989222448652</v>
      </c>
      <c r="H283">
        <v>9.9900000000000003E-2</v>
      </c>
      <c r="I283">
        <v>3.0492641761611972</v>
      </c>
      <c r="J283">
        <v>0.85957746591171702</v>
      </c>
      <c r="K283">
        <v>10.010009999999999</v>
      </c>
      <c r="L283">
        <v>3.0492641722218821</v>
      </c>
      <c r="M283">
        <v>5.9929999999999997E-2</v>
      </c>
      <c r="N283">
        <v>1.8127402178812071</v>
      </c>
      <c r="O283">
        <v>613.82000000000005</v>
      </c>
      <c r="P283">
        <v>3.0492641722218821</v>
      </c>
      <c r="Q283">
        <v>600.1</v>
      </c>
      <c r="R283">
        <v>1.8127402178812071</v>
      </c>
      <c r="S283" s="4">
        <v>100.47798330332299</v>
      </c>
      <c r="T283" t="s">
        <v>396</v>
      </c>
      <c r="U283">
        <v>0.39240506329113928</v>
      </c>
      <c r="V283">
        <v>21.37030995106036</v>
      </c>
      <c r="W283">
        <v>-0.30387931034482762</v>
      </c>
      <c r="X283">
        <v>0</v>
      </c>
      <c r="Y283">
        <v>9.7972972972972983</v>
      </c>
      <c r="Z283">
        <v>19.594594594594597</v>
      </c>
      <c r="AA283">
        <v>13.676731793960924</v>
      </c>
      <c r="AB283">
        <v>34.170854271356781</v>
      </c>
      <c r="AC283">
        <v>57.340720221606645</v>
      </c>
      <c r="AD283">
        <v>63.414634146341463</v>
      </c>
      <c r="AE283">
        <v>120.87912087912086</v>
      </c>
      <c r="AF283">
        <v>156.25</v>
      </c>
      <c r="AG283">
        <v>222.67206477732793</v>
      </c>
      <c r="AH283">
        <v>334.78260869565213</v>
      </c>
      <c r="AI283">
        <v>426.82926829268291</v>
      </c>
      <c r="AJ283">
        <v>594.30999999999995</v>
      </c>
      <c r="AK283">
        <v>0.52855023580971328</v>
      </c>
      <c r="AL283">
        <v>0.10206878548587092</v>
      </c>
    </row>
    <row r="284" spans="1:38">
      <c r="A284">
        <v>12</v>
      </c>
      <c r="B284" s="5" t="s">
        <v>396</v>
      </c>
      <c r="C284" s="5">
        <v>217.6</v>
      </c>
      <c r="D284" s="5">
        <v>8.1999999999999993</v>
      </c>
      <c r="E284">
        <v>3.7683823529411763E-2</v>
      </c>
      <c r="F284">
        <v>0.803754576</v>
      </c>
      <c r="G284">
        <v>3.4326685092228018</v>
      </c>
      <c r="H284" s="5">
        <v>9.7199999999999995E-2</v>
      </c>
      <c r="I284">
        <v>2.6605955441903322</v>
      </c>
      <c r="J284">
        <v>0.77508082619743657</v>
      </c>
      <c r="K284" s="5">
        <v>10.288069999999999</v>
      </c>
      <c r="L284">
        <v>2.6605953290401243</v>
      </c>
      <c r="M284" s="5">
        <v>0.06</v>
      </c>
      <c r="N284">
        <v>2.1689731313329919</v>
      </c>
      <c r="O284">
        <v>597.98</v>
      </c>
      <c r="P284">
        <v>2.6605953290401243</v>
      </c>
      <c r="Q284">
        <v>602.6</v>
      </c>
      <c r="R284">
        <v>2.1689731313329919</v>
      </c>
      <c r="S284" s="4">
        <v>99.839716833071762</v>
      </c>
      <c r="T284" s="5" t="s">
        <v>396</v>
      </c>
    </row>
    <row r="285" spans="1:38">
      <c r="A285">
        <v>12</v>
      </c>
      <c r="B285" s="5" t="s">
        <v>397</v>
      </c>
      <c r="C285" s="5">
        <v>244.3</v>
      </c>
      <c r="D285" s="5">
        <v>7.5</v>
      </c>
      <c r="E285">
        <v>3.0699959066721242E-2</v>
      </c>
      <c r="F285">
        <v>0.78709265543600004</v>
      </c>
      <c r="G285">
        <v>3.6317805173905056</v>
      </c>
      <c r="H285" s="5">
        <v>9.6699999999999994E-2</v>
      </c>
      <c r="I285">
        <v>3.0249950558208041</v>
      </c>
      <c r="J285">
        <v>0.83292342181358281</v>
      </c>
      <c r="K285" s="5">
        <v>10.34126</v>
      </c>
      <c r="L285">
        <v>3.0249951623445392</v>
      </c>
      <c r="M285" s="5">
        <v>5.9060000000000001E-2</v>
      </c>
      <c r="N285">
        <v>2.0097847244809426</v>
      </c>
      <c r="O285">
        <v>595.04</v>
      </c>
      <c r="P285">
        <v>3.0249951623445392</v>
      </c>
      <c r="Q285">
        <v>568.29999999999995</v>
      </c>
      <c r="R285">
        <v>2.0097847244809426</v>
      </c>
      <c r="S285" s="4">
        <v>100.93635500067852</v>
      </c>
      <c r="T285" s="5" t="s">
        <v>397</v>
      </c>
      <c r="U285">
        <v>0</v>
      </c>
      <c r="V285">
        <v>27.406199021207179</v>
      </c>
      <c r="W285">
        <v>2.2629310344827589</v>
      </c>
      <c r="X285">
        <v>0.72210065645514221</v>
      </c>
      <c r="Y285">
        <v>7.7934827606600043</v>
      </c>
      <c r="Z285">
        <v>14.864864864864867</v>
      </c>
      <c r="AA285">
        <v>13.321492007104794</v>
      </c>
      <c r="AB285">
        <v>25.125628140703515</v>
      </c>
      <c r="AC285">
        <v>45.70637119113573</v>
      </c>
      <c r="AD285">
        <v>72.357723577235774</v>
      </c>
      <c r="AE285">
        <v>104.21245421245422</v>
      </c>
      <c r="AF285">
        <v>178.75</v>
      </c>
      <c r="AG285">
        <v>227.12550607287451</v>
      </c>
      <c r="AH285">
        <v>327.32919254658384</v>
      </c>
      <c r="AI285">
        <v>418.69918699186996</v>
      </c>
      <c r="AJ285">
        <v>616.96999999999991</v>
      </c>
      <c r="AK285">
        <v>0.68930895705553286</v>
      </c>
      <c r="AL285">
        <v>7.6759509120555333E-2</v>
      </c>
    </row>
    <row r="286" spans="1:38">
      <c r="A286">
        <v>15</v>
      </c>
      <c r="B286" t="s">
        <v>397</v>
      </c>
      <c r="C286">
        <v>233.5</v>
      </c>
      <c r="D286">
        <v>8.6999999999999993</v>
      </c>
      <c r="E286">
        <v>3.7259100642398284E-2</v>
      </c>
      <c r="F286">
        <v>0.83306879536320011</v>
      </c>
      <c r="G286">
        <v>3.2448163653938362</v>
      </c>
      <c r="H286">
        <v>9.8479999999999998E-2</v>
      </c>
      <c r="I286">
        <v>2.4358805702934703</v>
      </c>
      <c r="J286">
        <v>0.75069905227065681</v>
      </c>
      <c r="K286">
        <v>10.154350000000001</v>
      </c>
      <c r="L286">
        <v>2.4358804752902055</v>
      </c>
      <c r="M286">
        <v>6.1379999999999997E-2</v>
      </c>
      <c r="N286">
        <v>2.1436695389901925</v>
      </c>
      <c r="O286">
        <v>605.49</v>
      </c>
      <c r="P286">
        <v>2.4358804752902055</v>
      </c>
      <c r="Q286">
        <v>651.6</v>
      </c>
      <c r="R286">
        <v>2.1436695389901925</v>
      </c>
      <c r="S286" s="4">
        <v>98.404056491849644</v>
      </c>
      <c r="T286" t="s">
        <v>397</v>
      </c>
      <c r="U286">
        <v>0</v>
      </c>
      <c r="V286">
        <v>23.65415986949429</v>
      </c>
      <c r="W286">
        <v>0.44181034482758624</v>
      </c>
      <c r="X286">
        <v>0</v>
      </c>
      <c r="Y286">
        <v>5.9459459459459465</v>
      </c>
      <c r="Z286">
        <v>11.891891891891893</v>
      </c>
      <c r="AA286">
        <v>6.5719360568383651</v>
      </c>
      <c r="AB286">
        <v>35.175879396984925</v>
      </c>
      <c r="AC286">
        <v>55.955678670360108</v>
      </c>
      <c r="AD286">
        <v>63.008130081300813</v>
      </c>
      <c r="AE286">
        <v>102.56410256410255</v>
      </c>
      <c r="AF286">
        <v>166.25</v>
      </c>
      <c r="AG286">
        <v>190.2834008097166</v>
      </c>
      <c r="AH286">
        <v>354.03726708074532</v>
      </c>
      <c r="AI286">
        <v>382.11382113821139</v>
      </c>
      <c r="AJ286">
        <v>604.61</v>
      </c>
      <c r="AK286">
        <v>0.32132563258930924</v>
      </c>
      <c r="AL286">
        <v>9.9356431279203045E-2</v>
      </c>
    </row>
    <row r="287" spans="1:38">
      <c r="A287">
        <v>12</v>
      </c>
      <c r="B287" s="5" t="s">
        <v>397</v>
      </c>
      <c r="C287" s="5">
        <v>201.8</v>
      </c>
      <c r="D287" s="5">
        <v>7.33</v>
      </c>
      <c r="E287">
        <v>3.6323092170465809E-2</v>
      </c>
      <c r="F287">
        <v>0.81530923712000003</v>
      </c>
      <c r="G287">
        <v>4.1106385346280181</v>
      </c>
      <c r="H287" s="5">
        <v>9.7299999999999998E-2</v>
      </c>
      <c r="I287">
        <v>3.3725519171447793</v>
      </c>
      <c r="J287">
        <v>0.82044477730999765</v>
      </c>
      <c r="K287" s="5">
        <v>10.27749</v>
      </c>
      <c r="L287">
        <v>3.3725520721961906</v>
      </c>
      <c r="M287" s="5">
        <v>6.08E-2</v>
      </c>
      <c r="N287">
        <v>2.3501580220342326</v>
      </c>
      <c r="O287">
        <v>598.57000000000005</v>
      </c>
      <c r="P287">
        <v>3.3725520721961906</v>
      </c>
      <c r="Q287">
        <v>631.20000000000005</v>
      </c>
      <c r="R287">
        <v>2.3501580220342326</v>
      </c>
      <c r="S287" s="4">
        <v>98.866921031333121</v>
      </c>
      <c r="T287" s="5" t="s">
        <v>397</v>
      </c>
    </row>
    <row r="288" spans="1:38">
      <c r="A288">
        <v>12</v>
      </c>
      <c r="B288" s="5" t="s">
        <v>334</v>
      </c>
      <c r="C288" s="5">
        <v>232</v>
      </c>
      <c r="D288" s="5">
        <v>7.7</v>
      </c>
      <c r="E288">
        <v>3.3189655172413797E-2</v>
      </c>
      <c r="F288">
        <v>0.81275960412000003</v>
      </c>
      <c r="G288">
        <v>4.3022762512392889</v>
      </c>
      <c r="H288" s="5">
        <v>9.7799999999999998E-2</v>
      </c>
      <c r="I288">
        <v>2.8829642466732026</v>
      </c>
      <c r="J288">
        <v>0.67010207581225234</v>
      </c>
      <c r="K288" s="5">
        <v>10.22495</v>
      </c>
      <c r="L288">
        <v>2.8829642189381759</v>
      </c>
      <c r="M288" s="5">
        <v>6.0299999999999999E-2</v>
      </c>
      <c r="N288">
        <v>3.1934461157786274</v>
      </c>
      <c r="O288">
        <v>601.5</v>
      </c>
      <c r="P288">
        <v>2.8829642189381759</v>
      </c>
      <c r="Q288">
        <v>613.4</v>
      </c>
      <c r="R288">
        <v>3.1934461157786274</v>
      </c>
      <c r="S288" s="4">
        <v>99.586092715231786</v>
      </c>
      <c r="T288" s="5" t="s">
        <v>334</v>
      </c>
    </row>
    <row r="289" spans="1:38">
      <c r="A289">
        <v>12</v>
      </c>
      <c r="B289" t="s">
        <v>335</v>
      </c>
      <c r="C289">
        <v>256.7</v>
      </c>
      <c r="D289">
        <v>6.3</v>
      </c>
      <c r="E289">
        <v>2.4542267238021036E-2</v>
      </c>
      <c r="F289">
        <v>0.80287639970400015</v>
      </c>
      <c r="G289">
        <v>3.9586194413743874</v>
      </c>
      <c r="H289">
        <v>9.69E-2</v>
      </c>
      <c r="I289">
        <v>3.4563410565044093</v>
      </c>
      <c r="J289">
        <v>0.87311778959596253</v>
      </c>
      <c r="K289">
        <v>10.31992</v>
      </c>
      <c r="L289">
        <v>3.4563402899024247</v>
      </c>
      <c r="M289">
        <v>6.012E-2</v>
      </c>
      <c r="N289">
        <v>1.9298638249237301</v>
      </c>
      <c r="O289">
        <v>596.22</v>
      </c>
      <c r="P289">
        <v>3.4563402899024247</v>
      </c>
      <c r="Q289">
        <v>606.9</v>
      </c>
      <c r="R289">
        <v>1.9298638249237301</v>
      </c>
      <c r="S289" s="4">
        <v>99.627370707661456</v>
      </c>
      <c r="T289" t="s">
        <v>335</v>
      </c>
      <c r="U289">
        <v>3.7974683544303799E-2</v>
      </c>
      <c r="V289">
        <v>27.895595432300166</v>
      </c>
      <c r="W289">
        <v>1.4008620689655173</v>
      </c>
      <c r="X289">
        <v>0.7658643326039386</v>
      </c>
      <c r="Y289">
        <v>3.7613105446803479</v>
      </c>
      <c r="Z289">
        <v>6.756756756756757</v>
      </c>
      <c r="AA289">
        <v>16.341030195381883</v>
      </c>
      <c r="AB289">
        <v>28.643216080402009</v>
      </c>
      <c r="AC289">
        <v>61.772853185595565</v>
      </c>
      <c r="AD289">
        <v>70.325203252032523</v>
      </c>
      <c r="AE289">
        <v>106.41025641025639</v>
      </c>
      <c r="AF289">
        <v>182.5</v>
      </c>
      <c r="AG289">
        <v>251.01214574898788</v>
      </c>
      <c r="AH289">
        <v>409.93788819875778</v>
      </c>
      <c r="AI289">
        <v>459.34959349593498</v>
      </c>
      <c r="AJ289">
        <v>667.43999999999994</v>
      </c>
      <c r="AK289">
        <v>1.1746254346327836</v>
      </c>
      <c r="AL289">
        <v>6.9872087711283684E-2</v>
      </c>
    </row>
    <row r="290" spans="1:38">
      <c r="A290">
        <v>12</v>
      </c>
      <c r="B290" s="5" t="s">
        <v>335</v>
      </c>
      <c r="C290" s="5">
        <v>218.9</v>
      </c>
      <c r="D290" s="5">
        <v>7.5</v>
      </c>
      <c r="E290">
        <v>3.4262220191868434E-2</v>
      </c>
      <c r="F290">
        <v>0.79398782779400001</v>
      </c>
      <c r="G290">
        <v>3.4653879277081492</v>
      </c>
      <c r="H290" s="5">
        <v>9.7299999999999998E-2</v>
      </c>
      <c r="I290">
        <v>2.6599048343847573</v>
      </c>
      <c r="J290">
        <v>0.76756336949090087</v>
      </c>
      <c r="K290" s="5">
        <v>10.27749</v>
      </c>
      <c r="L290">
        <v>2.6599049735222948</v>
      </c>
      <c r="M290" s="5">
        <v>5.9209999999999999E-2</v>
      </c>
      <c r="N290">
        <v>2.2212203316019727</v>
      </c>
      <c r="O290">
        <v>598.57000000000005</v>
      </c>
      <c r="P290">
        <v>2.6599049735222948</v>
      </c>
      <c r="Q290">
        <v>573.79999999999995</v>
      </c>
      <c r="R290">
        <v>2.2212203316019727</v>
      </c>
      <c r="S290" s="4">
        <v>100.8661510203394</v>
      </c>
      <c r="T290" s="5" t="s">
        <v>335</v>
      </c>
    </row>
    <row r="291" spans="1:38">
      <c r="A291">
        <v>12</v>
      </c>
      <c r="B291" t="s">
        <v>336</v>
      </c>
      <c r="C291">
        <v>244.5</v>
      </c>
      <c r="D291">
        <v>11.2</v>
      </c>
      <c r="E291">
        <v>4.5807770961145189E-2</v>
      </c>
      <c r="F291">
        <v>0.80188659082800007</v>
      </c>
      <c r="G291">
        <v>3.3816757715192214</v>
      </c>
      <c r="H291">
        <v>9.6299999999999997E-2</v>
      </c>
      <c r="I291">
        <v>2.6669007885146216</v>
      </c>
      <c r="J291">
        <v>0.78863290531147334</v>
      </c>
      <c r="K291">
        <v>10.384219999999999</v>
      </c>
      <c r="L291">
        <v>2.6669004063443515</v>
      </c>
      <c r="M291">
        <v>6.0420000000000001E-2</v>
      </c>
      <c r="N291">
        <v>2.0792717975051289</v>
      </c>
      <c r="O291">
        <v>592.69000000000005</v>
      </c>
      <c r="P291">
        <v>2.6669004063443515</v>
      </c>
      <c r="Q291">
        <v>617.70000000000005</v>
      </c>
      <c r="R291">
        <v>2.0792717975051289</v>
      </c>
      <c r="S291" s="4">
        <v>99.130274799712339</v>
      </c>
      <c r="T291" t="s">
        <v>336</v>
      </c>
      <c r="U291">
        <v>0</v>
      </c>
      <c r="V291">
        <v>26.427406199021206</v>
      </c>
      <c r="W291">
        <v>0</v>
      </c>
      <c r="X291">
        <v>1.4004376367614879</v>
      </c>
      <c r="Y291">
        <v>6.5448134129753388</v>
      </c>
      <c r="Z291">
        <v>11.689189189189189</v>
      </c>
      <c r="AA291">
        <v>16.518650088809945</v>
      </c>
      <c r="AB291">
        <v>36.683417085427131</v>
      </c>
      <c r="AC291">
        <v>35.734072022160667</v>
      </c>
      <c r="AD291">
        <v>81.707317073170742</v>
      </c>
      <c r="AE291">
        <v>130.03663003663002</v>
      </c>
      <c r="AF291">
        <v>175</v>
      </c>
      <c r="AG291">
        <v>252.22672064777331</v>
      </c>
      <c r="AH291">
        <v>383.85093167701859</v>
      </c>
      <c r="AI291">
        <v>516.26016260162601</v>
      </c>
      <c r="AJ291">
        <v>654.04999999999995</v>
      </c>
      <c r="AK291">
        <v>0.79771446641816923</v>
      </c>
      <c r="AL291">
        <v>9.5566830918345766E-2</v>
      </c>
    </row>
    <row r="292" spans="1:38">
      <c r="A292">
        <v>12</v>
      </c>
      <c r="B292" s="5" t="s">
        <v>336</v>
      </c>
      <c r="C292" s="5">
        <v>215.2</v>
      </c>
      <c r="D292" s="5">
        <v>7.82</v>
      </c>
      <c r="E292">
        <v>3.6338289962825281E-2</v>
      </c>
      <c r="F292">
        <v>0.81450438000000014</v>
      </c>
      <c r="G292">
        <v>3.9004018965201146</v>
      </c>
      <c r="H292" s="5">
        <v>9.8500000000000004E-2</v>
      </c>
      <c r="I292">
        <v>2.875533082740183</v>
      </c>
      <c r="J292">
        <v>0.7372402021713953</v>
      </c>
      <c r="K292" s="5">
        <v>10.152279999999999</v>
      </c>
      <c r="L292">
        <v>2.8755335839055456</v>
      </c>
      <c r="M292" s="5">
        <v>0.06</v>
      </c>
      <c r="N292">
        <v>2.6352313834736498</v>
      </c>
      <c r="O292">
        <v>605.61</v>
      </c>
      <c r="P292">
        <v>2.8755335839055456</v>
      </c>
      <c r="Q292">
        <v>602.6</v>
      </c>
      <c r="R292">
        <v>2.6352313834736498</v>
      </c>
      <c r="S292" s="4">
        <v>100.10413567390657</v>
      </c>
      <c r="T292" s="5" t="s">
        <v>336</v>
      </c>
    </row>
    <row r="293" spans="1:38">
      <c r="A293">
        <v>12</v>
      </c>
      <c r="B293" t="s">
        <v>337</v>
      </c>
      <c r="C293">
        <v>239.9</v>
      </c>
      <c r="D293">
        <v>8</v>
      </c>
      <c r="E293">
        <v>3.3347228011671531E-2</v>
      </c>
      <c r="F293">
        <v>0.78702870788400014</v>
      </c>
      <c r="G293">
        <v>3.4083893580677889</v>
      </c>
      <c r="H293">
        <v>9.5799999999999996E-2</v>
      </c>
      <c r="I293">
        <v>2.7823750023530716</v>
      </c>
      <c r="J293">
        <v>0.81633132545936482</v>
      </c>
      <c r="K293">
        <v>10.438409999999999</v>
      </c>
      <c r="L293">
        <v>2.7823752308268159</v>
      </c>
      <c r="M293">
        <v>5.9610000000000003E-2</v>
      </c>
      <c r="N293">
        <v>1.9686308344812893</v>
      </c>
      <c r="O293">
        <v>589.75</v>
      </c>
      <c r="P293">
        <v>2.7823752308268159</v>
      </c>
      <c r="Q293">
        <v>588.5</v>
      </c>
      <c r="R293">
        <v>1.9686308344812893</v>
      </c>
      <c r="S293" s="4">
        <v>100.04410592206823</v>
      </c>
      <c r="T293" t="s">
        <v>337</v>
      </c>
      <c r="U293">
        <v>0</v>
      </c>
      <c r="V293">
        <v>29.200652528548122</v>
      </c>
      <c r="W293">
        <v>0.51724137931034486</v>
      </c>
      <c r="X293">
        <v>3.1072210065645511</v>
      </c>
      <c r="Y293">
        <v>6.2833402330120052</v>
      </c>
      <c r="Z293">
        <v>9.4594594594594597</v>
      </c>
      <c r="AA293">
        <v>26.110124333925398</v>
      </c>
      <c r="AB293">
        <v>34.673366834170857</v>
      </c>
      <c r="AC293">
        <v>52.35457063711911</v>
      </c>
      <c r="AD293">
        <v>84.146341463414629</v>
      </c>
      <c r="AE293">
        <v>111.72161172161171</v>
      </c>
      <c r="AF293">
        <v>189.375</v>
      </c>
      <c r="AG293">
        <v>232.38866396761134</v>
      </c>
      <c r="AH293">
        <v>390.68322981366458</v>
      </c>
      <c r="AI293">
        <v>467.47967479674799</v>
      </c>
      <c r="AJ293">
        <v>673.62</v>
      </c>
      <c r="AK293">
        <v>1.4417095411176437</v>
      </c>
      <c r="AL293">
        <v>8.875058919398264E-2</v>
      </c>
    </row>
    <row r="294" spans="1:38">
      <c r="A294">
        <v>12</v>
      </c>
      <c r="B294" s="5" t="s">
        <v>337</v>
      </c>
      <c r="C294" s="5">
        <v>205.2</v>
      </c>
      <c r="D294" s="5">
        <v>9.4</v>
      </c>
      <c r="E294">
        <v>4.5808966861598445E-2</v>
      </c>
      <c r="F294">
        <v>0.78735919544800004</v>
      </c>
      <c r="G294">
        <v>3.7089649971109044</v>
      </c>
      <c r="H294" s="5">
        <v>9.6699999999999994E-2</v>
      </c>
      <c r="I294">
        <v>2.9588698563252107</v>
      </c>
      <c r="J294">
        <v>0.79776160158697107</v>
      </c>
      <c r="K294" s="5">
        <v>10.34126</v>
      </c>
      <c r="L294">
        <v>2.9588697619600932</v>
      </c>
      <c r="M294" s="5">
        <v>5.9080000000000001E-2</v>
      </c>
      <c r="N294">
        <v>2.2364057152323502</v>
      </c>
      <c r="O294">
        <v>595.04</v>
      </c>
      <c r="P294">
        <v>2.9588697619600932</v>
      </c>
      <c r="Q294">
        <v>569.1</v>
      </c>
      <c r="R294">
        <v>2.2364057152323502</v>
      </c>
      <c r="S294" s="4">
        <v>100.91067885427442</v>
      </c>
      <c r="T294" s="5" t="s">
        <v>337</v>
      </c>
    </row>
    <row r="295" spans="1:38">
      <c r="A295">
        <v>12</v>
      </c>
      <c r="B295" s="5" t="s">
        <v>403</v>
      </c>
      <c r="C295" s="5">
        <v>199.1</v>
      </c>
      <c r="D295" s="5">
        <v>7.1</v>
      </c>
      <c r="E295">
        <v>3.566047212456052E-2</v>
      </c>
      <c r="F295">
        <v>0.79022470730400007</v>
      </c>
      <c r="G295">
        <v>3.6827815790672096</v>
      </c>
      <c r="H295" s="5">
        <v>9.7199999999999995E-2</v>
      </c>
      <c r="I295">
        <v>2.9528554453625278</v>
      </c>
      <c r="J295">
        <v>0.80180031912466543</v>
      </c>
      <c r="K295" s="5">
        <v>10.288069999999999</v>
      </c>
      <c r="L295">
        <v>2.9528547454754213</v>
      </c>
      <c r="M295" s="5">
        <v>5.8990000000000001E-2</v>
      </c>
      <c r="N295">
        <v>2.2008009628109573</v>
      </c>
      <c r="O295">
        <v>597.98</v>
      </c>
      <c r="P295">
        <v>2.9528547454754213</v>
      </c>
      <c r="Q295">
        <v>565.70000000000005</v>
      </c>
      <c r="R295">
        <v>2.2008009628109573</v>
      </c>
      <c r="S295" s="4">
        <v>101.12971418907493</v>
      </c>
      <c r="T295" s="5" t="s">
        <v>403</v>
      </c>
    </row>
    <row r="296" spans="1:38">
      <c r="A296">
        <v>12</v>
      </c>
      <c r="B296" t="s">
        <v>339</v>
      </c>
      <c r="C296">
        <v>248.9</v>
      </c>
      <c r="D296">
        <v>8</v>
      </c>
      <c r="E296">
        <v>3.2141422257934912E-2</v>
      </c>
      <c r="F296">
        <v>0.80975241536000009</v>
      </c>
      <c r="G296">
        <v>3.7299723734251624</v>
      </c>
      <c r="H296">
        <v>9.7600000000000006E-2</v>
      </c>
      <c r="I296">
        <v>2.8851132840237126</v>
      </c>
      <c r="J296">
        <v>0.77349454504789483</v>
      </c>
      <c r="K296">
        <v>10.245900000000001</v>
      </c>
      <c r="L296">
        <v>2.8851137428517575</v>
      </c>
      <c r="M296">
        <v>6.0199999999999997E-2</v>
      </c>
      <c r="N296">
        <v>2.3640675212152567</v>
      </c>
      <c r="O296">
        <v>600.33000000000004</v>
      </c>
      <c r="P296">
        <v>2.8851137428517575</v>
      </c>
      <c r="Q296">
        <v>609.79999999999995</v>
      </c>
      <c r="R296">
        <v>2.3640675212152567</v>
      </c>
      <c r="S296" s="4">
        <v>99.669610838092709</v>
      </c>
      <c r="T296" t="s">
        <v>339</v>
      </c>
      <c r="U296">
        <v>0</v>
      </c>
      <c r="V296">
        <v>23.817292006525285</v>
      </c>
      <c r="W296">
        <v>1.163793103448276</v>
      </c>
      <c r="X296">
        <v>1.7943107221006562</v>
      </c>
      <c r="Y296">
        <v>3.4985067124016798</v>
      </c>
      <c r="Z296">
        <v>5.2027027027027035</v>
      </c>
      <c r="AA296">
        <v>21.31438721136767</v>
      </c>
      <c r="AB296">
        <v>32.1608040201005</v>
      </c>
      <c r="AC296">
        <v>58.72576177285319</v>
      </c>
      <c r="AD296">
        <v>68.292682926829272</v>
      </c>
      <c r="AE296">
        <v>107.5091575091575</v>
      </c>
      <c r="AF296">
        <v>181.25</v>
      </c>
      <c r="AG296">
        <v>229.95951417004048</v>
      </c>
      <c r="AH296">
        <v>377.63975155279502</v>
      </c>
      <c r="AI296">
        <v>459.34959349593498</v>
      </c>
      <c r="AJ296">
        <v>670.53</v>
      </c>
      <c r="AK296">
        <v>1.6477635722864519</v>
      </c>
      <c r="AL296">
        <v>8.5162655382174018E-2</v>
      </c>
    </row>
    <row r="297" spans="1:38">
      <c r="A297">
        <v>12</v>
      </c>
      <c r="B297" s="5" t="s">
        <v>404</v>
      </c>
      <c r="C297" s="5">
        <v>203</v>
      </c>
      <c r="D297" s="5">
        <v>7.4</v>
      </c>
      <c r="E297">
        <v>3.6453201970443348E-2</v>
      </c>
      <c r="F297">
        <v>0.81561243671999994</v>
      </c>
      <c r="G297">
        <v>4.3910288014516308</v>
      </c>
      <c r="H297" s="5">
        <v>9.6699999999999994E-2</v>
      </c>
      <c r="I297">
        <v>2.8949291708150429</v>
      </c>
      <c r="J297">
        <v>0.65928266511438227</v>
      </c>
      <c r="K297" s="5">
        <v>10.34126</v>
      </c>
      <c r="L297">
        <v>2.8949294762738123</v>
      </c>
      <c r="M297" s="5">
        <v>6.1199999999999997E-2</v>
      </c>
      <c r="N297">
        <v>3.3015934079080465</v>
      </c>
      <c r="O297">
        <v>595.04</v>
      </c>
      <c r="P297">
        <v>2.8949294762738123</v>
      </c>
      <c r="Q297">
        <v>645.29999999999995</v>
      </c>
      <c r="R297">
        <v>3.3015934079080465</v>
      </c>
      <c r="S297" s="4">
        <v>98.256274768824298</v>
      </c>
      <c r="T297" s="5" t="s">
        <v>404</v>
      </c>
    </row>
    <row r="298" spans="1:38">
      <c r="A298">
        <v>12</v>
      </c>
      <c r="B298" s="5" t="s">
        <v>399</v>
      </c>
      <c r="C298" s="5">
        <v>237</v>
      </c>
      <c r="D298" s="5">
        <v>7.2</v>
      </c>
      <c r="E298">
        <v>3.037974683544304E-2</v>
      </c>
      <c r="F298">
        <v>0.79688710506000016</v>
      </c>
      <c r="G298">
        <v>3.4073897375294786</v>
      </c>
      <c r="H298" s="5">
        <v>9.7000000000000003E-2</v>
      </c>
      <c r="I298">
        <v>2.6115990445627477</v>
      </c>
      <c r="J298">
        <v>0.76645152029373742</v>
      </c>
      <c r="K298" s="5">
        <v>10.309279999999999</v>
      </c>
      <c r="L298">
        <v>2.6115991156176785</v>
      </c>
      <c r="M298" s="5">
        <v>5.9610000000000003E-2</v>
      </c>
      <c r="N298">
        <v>2.1885737944744177</v>
      </c>
      <c r="O298">
        <v>596.79999999999995</v>
      </c>
      <c r="P298">
        <v>2.6115991156176785</v>
      </c>
      <c r="Q298">
        <v>588.5</v>
      </c>
      <c r="R298">
        <v>2.1885737944744177</v>
      </c>
      <c r="S298" s="4">
        <v>100.290722099921</v>
      </c>
      <c r="T298" s="5" t="s">
        <v>399</v>
      </c>
      <c r="U298">
        <v>0</v>
      </c>
      <c r="V298">
        <v>17.455138662316475</v>
      </c>
      <c r="W298">
        <v>0</v>
      </c>
      <c r="X298">
        <v>0</v>
      </c>
      <c r="Y298">
        <v>3.8851351351351351</v>
      </c>
      <c r="Z298">
        <v>7.7702702702702702</v>
      </c>
      <c r="AA298">
        <v>17.406749555950267</v>
      </c>
      <c r="AB298">
        <v>37.185929648241206</v>
      </c>
      <c r="AC298">
        <v>42.659279778393355</v>
      </c>
      <c r="AD298">
        <v>68.292682926829272</v>
      </c>
      <c r="AE298">
        <v>93.406593406593402</v>
      </c>
      <c r="AF298">
        <v>154.375</v>
      </c>
      <c r="AG298">
        <v>222.67206477732793</v>
      </c>
      <c r="AH298">
        <v>364.59627329192546</v>
      </c>
      <c r="AI298">
        <v>369.91869918699183</v>
      </c>
      <c r="AJ298">
        <v>535.6</v>
      </c>
      <c r="AK298">
        <v>1.0240243805743263</v>
      </c>
      <c r="AL298">
        <v>0.10199207280011643</v>
      </c>
    </row>
    <row r="299" spans="1:38">
      <c r="A299">
        <v>15</v>
      </c>
      <c r="B299" t="s">
        <v>399</v>
      </c>
      <c r="C299">
        <v>244.4</v>
      </c>
      <c r="D299">
        <v>8.6</v>
      </c>
      <c r="E299">
        <v>3.5188216039279865E-2</v>
      </c>
      <c r="F299">
        <v>0.82420180575200008</v>
      </c>
      <c r="G299">
        <v>3.3384320531987135</v>
      </c>
      <c r="H299">
        <v>9.8799999999999999E-2</v>
      </c>
      <c r="I299">
        <v>2.8129279912605498</v>
      </c>
      <c r="J299">
        <v>0.84258955894140397</v>
      </c>
      <c r="K299">
        <v>10.121460000000001</v>
      </c>
      <c r="L299">
        <v>2.8129275168749976</v>
      </c>
      <c r="M299">
        <v>6.053E-2</v>
      </c>
      <c r="N299">
        <v>1.7979334497715609</v>
      </c>
      <c r="O299">
        <v>607.37</v>
      </c>
      <c r="P299">
        <v>2.8129275168749976</v>
      </c>
      <c r="Q299">
        <v>621.6</v>
      </c>
      <c r="R299">
        <v>1.7979334497715609</v>
      </c>
      <c r="S299" s="4">
        <v>99.505234358361051</v>
      </c>
      <c r="T299" t="s">
        <v>399</v>
      </c>
      <c r="U299">
        <v>0</v>
      </c>
      <c r="V299">
        <v>21.533442088091352</v>
      </c>
      <c r="W299">
        <v>0</v>
      </c>
      <c r="X299">
        <v>1.334792122538293</v>
      </c>
      <c r="Y299">
        <v>3.9106393045123902</v>
      </c>
      <c r="Z299">
        <v>6.4864864864864868</v>
      </c>
      <c r="AA299">
        <v>17.406749555950267</v>
      </c>
      <c r="AB299">
        <v>39.195979899497488</v>
      </c>
      <c r="AC299">
        <v>54.293628808864263</v>
      </c>
      <c r="AD299">
        <v>78.048780487804876</v>
      </c>
      <c r="AE299">
        <v>128.2051282051282</v>
      </c>
      <c r="AF299">
        <v>174.375</v>
      </c>
      <c r="AG299">
        <v>187.4493927125506</v>
      </c>
      <c r="AH299">
        <v>332.91925465838511</v>
      </c>
      <c r="AI299">
        <v>500</v>
      </c>
      <c r="AJ299">
        <v>702.45999999999992</v>
      </c>
      <c r="AK299">
        <v>1.0916719686582494</v>
      </c>
      <c r="AL299">
        <v>0.11773419335483386</v>
      </c>
    </row>
    <row r="300" spans="1:38">
      <c r="A300">
        <v>12</v>
      </c>
      <c r="B300" s="5" t="s">
        <v>399</v>
      </c>
      <c r="C300" s="5">
        <v>203.8</v>
      </c>
      <c r="D300" s="5">
        <v>7.6</v>
      </c>
      <c r="E300">
        <v>3.7291462217860644E-2</v>
      </c>
      <c r="F300">
        <v>0.7934981604400001</v>
      </c>
      <c r="G300">
        <v>3.7132016035078927</v>
      </c>
      <c r="H300" s="5">
        <v>9.5799999999999996E-2</v>
      </c>
      <c r="I300">
        <v>2.6189751465755307</v>
      </c>
      <c r="J300">
        <v>0.70531455768557327</v>
      </c>
      <c r="K300" s="5">
        <v>10.438409999999999</v>
      </c>
      <c r="L300">
        <v>2.6189754851996221</v>
      </c>
      <c r="M300" s="5">
        <v>6.0100000000000001E-2</v>
      </c>
      <c r="N300">
        <v>2.6322680961317868</v>
      </c>
      <c r="O300">
        <v>589.75</v>
      </c>
      <c r="P300">
        <v>2.6189754851996221</v>
      </c>
      <c r="Q300">
        <v>606.20000000000005</v>
      </c>
      <c r="R300">
        <v>2.6322680961317868</v>
      </c>
      <c r="S300" s="4">
        <v>99.426789176430916</v>
      </c>
      <c r="T300" s="5" t="s">
        <v>399</v>
      </c>
    </row>
    <row r="301" spans="1:38">
      <c r="A301">
        <v>12</v>
      </c>
      <c r="B301" t="s">
        <v>342</v>
      </c>
      <c r="C301">
        <v>255.7</v>
      </c>
      <c r="D301">
        <v>9.4</v>
      </c>
      <c r="E301">
        <v>3.676183026984748E-2</v>
      </c>
      <c r="F301">
        <v>0.79539894629600016</v>
      </c>
      <c r="G301">
        <v>3.9839364244284123</v>
      </c>
      <c r="H301">
        <v>9.5600000000000004E-2</v>
      </c>
      <c r="I301">
        <v>3.40476293919005</v>
      </c>
      <c r="J301">
        <v>0.8546228093181838</v>
      </c>
      <c r="K301">
        <v>10.46025</v>
      </c>
      <c r="L301">
        <v>3.4047628094185951</v>
      </c>
      <c r="M301">
        <v>6.037E-2</v>
      </c>
      <c r="N301">
        <v>2.0686562696120823</v>
      </c>
      <c r="O301">
        <v>588.57000000000005</v>
      </c>
      <c r="P301">
        <v>3.4047628094185951</v>
      </c>
      <c r="Q301">
        <v>615.9</v>
      </c>
      <c r="R301">
        <v>2.0686562696120823</v>
      </c>
      <c r="S301" s="4">
        <v>99.047506857614067</v>
      </c>
      <c r="T301" t="s">
        <v>342</v>
      </c>
      <c r="U301">
        <v>5.4852320675105488E-2</v>
      </c>
      <c r="V301">
        <v>27.406199021207179</v>
      </c>
      <c r="W301">
        <v>0</v>
      </c>
      <c r="X301">
        <v>1.3785557986870898</v>
      </c>
      <c r="Y301">
        <v>8.0203589804246267</v>
      </c>
      <c r="Z301">
        <v>14.662162162162163</v>
      </c>
      <c r="AA301">
        <v>17.051509769094135</v>
      </c>
      <c r="AB301">
        <v>33.668341708542712</v>
      </c>
      <c r="AC301">
        <v>42.936288088642662</v>
      </c>
      <c r="AD301">
        <v>85.365853658536594</v>
      </c>
      <c r="AE301">
        <v>137.36263736263734</v>
      </c>
      <c r="AF301">
        <v>170</v>
      </c>
      <c r="AG301">
        <v>282.99595141700405</v>
      </c>
      <c r="AH301">
        <v>394.40993788819873</v>
      </c>
      <c r="AI301">
        <v>487.80487804878049</v>
      </c>
      <c r="AJ301">
        <v>707.61</v>
      </c>
      <c r="AK301">
        <v>0.7674550811701023</v>
      </c>
      <c r="AL301">
        <v>8.5363827009061061E-2</v>
      </c>
    </row>
    <row r="302" spans="1:38">
      <c r="A302">
        <v>12</v>
      </c>
      <c r="B302" t="s">
        <v>343</v>
      </c>
      <c r="C302">
        <v>258</v>
      </c>
      <c r="D302">
        <v>6.7</v>
      </c>
      <c r="E302">
        <v>2.5968992248062015E-2</v>
      </c>
      <c r="F302">
        <v>0.78706481620000002</v>
      </c>
      <c r="G302">
        <v>3.7756702627973917</v>
      </c>
      <c r="H302">
        <v>9.5500000000000002E-2</v>
      </c>
      <c r="I302">
        <v>3.1820423891925511</v>
      </c>
      <c r="J302">
        <v>0.84277549884215208</v>
      </c>
      <c r="K302">
        <v>10.4712</v>
      </c>
      <c r="L302">
        <v>3.1820426932550325</v>
      </c>
      <c r="M302">
        <v>5.9799999999999999E-2</v>
      </c>
      <c r="N302">
        <v>2.0323120249494875</v>
      </c>
      <c r="O302">
        <v>587.98</v>
      </c>
      <c r="P302">
        <v>3.1820426932550325</v>
      </c>
      <c r="Q302">
        <v>595.4</v>
      </c>
      <c r="R302">
        <v>2.0323120249494875</v>
      </c>
      <c r="S302" s="4">
        <v>99.740462417940321</v>
      </c>
      <c r="T302" t="s">
        <v>343</v>
      </c>
      <c r="U302">
        <v>0.16033755274261605</v>
      </c>
      <c r="V302">
        <v>21.533442088091352</v>
      </c>
      <c r="W302">
        <v>0</v>
      </c>
      <c r="X302">
        <v>2.4726477024070017</v>
      </c>
      <c r="Y302">
        <v>6.8106481755278256</v>
      </c>
      <c r="Z302">
        <v>11.148648648648649</v>
      </c>
      <c r="AA302">
        <v>14.209591474245116</v>
      </c>
      <c r="AB302">
        <v>40.201005025125625</v>
      </c>
      <c r="AC302">
        <v>57.89473684210526</v>
      </c>
      <c r="AD302">
        <v>73.983739837398375</v>
      </c>
      <c r="AE302">
        <v>123.62637362637362</v>
      </c>
      <c r="AF302">
        <v>190.625</v>
      </c>
      <c r="AG302">
        <v>244.5344129554656</v>
      </c>
      <c r="AH302">
        <v>371.42857142857139</v>
      </c>
      <c r="AI302">
        <v>443.08943089430898</v>
      </c>
      <c r="AJ302">
        <v>704.52</v>
      </c>
      <c r="AK302">
        <v>0.67120011532386714</v>
      </c>
      <c r="AL302">
        <v>0.10823347506764593</v>
      </c>
    </row>
    <row r="303" spans="1:38">
      <c r="A303">
        <v>12</v>
      </c>
      <c r="B303" s="5" t="s">
        <v>343</v>
      </c>
      <c r="C303" s="5">
        <v>214.9</v>
      </c>
      <c r="D303" s="5">
        <v>8.1</v>
      </c>
      <c r="E303">
        <v>3.7691949744067005E-2</v>
      </c>
      <c r="F303">
        <v>0.83046232622000005</v>
      </c>
      <c r="G303">
        <v>3.7445229970571714</v>
      </c>
      <c r="H303" s="5">
        <v>9.8299999999999998E-2</v>
      </c>
      <c r="I303">
        <v>2.8176782854752802</v>
      </c>
      <c r="J303">
        <v>0.75247989869195608</v>
      </c>
      <c r="K303" s="5">
        <v>10.172940000000001</v>
      </c>
      <c r="L303">
        <v>2.8176780988899255</v>
      </c>
      <c r="M303" s="5">
        <v>6.13E-2</v>
      </c>
      <c r="N303">
        <v>2.4661998205845177</v>
      </c>
      <c r="O303">
        <v>604.44000000000005</v>
      </c>
      <c r="P303">
        <v>2.8176780988899255</v>
      </c>
      <c r="Q303">
        <v>648.79999999999995</v>
      </c>
      <c r="R303">
        <v>2.4661998205845177</v>
      </c>
      <c r="S303" s="4">
        <v>98.463844136380672</v>
      </c>
      <c r="T303" s="5" t="s">
        <v>343</v>
      </c>
    </row>
    <row r="304" spans="1:38">
      <c r="A304">
        <v>12</v>
      </c>
      <c r="B304" s="5" t="s">
        <v>398</v>
      </c>
      <c r="C304" s="5">
        <v>217</v>
      </c>
      <c r="D304" s="5">
        <v>7.73</v>
      </c>
      <c r="E304">
        <v>3.5622119815668207E-2</v>
      </c>
      <c r="F304">
        <v>0.7991369839100001</v>
      </c>
      <c r="G304">
        <v>4.6040747801770507</v>
      </c>
      <c r="H304" s="5">
        <v>9.7699999999999995E-2</v>
      </c>
      <c r="I304">
        <v>4.0864126191566097</v>
      </c>
      <c r="J304">
        <v>0.88756434555553976</v>
      </c>
      <c r="K304" s="5">
        <v>10.23541</v>
      </c>
      <c r="L304">
        <v>4.0864134903568452</v>
      </c>
      <c r="M304" s="5">
        <v>5.935E-2</v>
      </c>
      <c r="N304">
        <v>2.1210225098899773</v>
      </c>
      <c r="O304">
        <v>600.9</v>
      </c>
      <c r="P304">
        <v>4.0864134903568452</v>
      </c>
      <c r="Q304">
        <v>579</v>
      </c>
      <c r="R304">
        <v>2.1210225098899773</v>
      </c>
      <c r="S304" s="4">
        <v>100.77142377997652</v>
      </c>
      <c r="T304" s="5" t="s">
        <v>398</v>
      </c>
    </row>
    <row r="305" spans="1:38">
      <c r="A305">
        <v>12</v>
      </c>
      <c r="B305" s="5" t="s">
        <v>400</v>
      </c>
      <c r="C305" s="5">
        <v>240.6</v>
      </c>
      <c r="D305" s="5">
        <v>10.1</v>
      </c>
      <c r="E305">
        <v>4.197838736492103E-2</v>
      </c>
      <c r="F305">
        <v>0.78292104239400007</v>
      </c>
      <c r="G305">
        <v>3.2574861150377412</v>
      </c>
      <c r="H305" s="5">
        <v>9.5299999999999996E-2</v>
      </c>
      <c r="I305">
        <v>2.4863356970507815</v>
      </c>
      <c r="J305">
        <v>0.76326824098280921</v>
      </c>
      <c r="K305" s="5">
        <v>10.493180000000001</v>
      </c>
      <c r="L305">
        <v>2.4863356662465299</v>
      </c>
      <c r="M305" s="5">
        <v>5.9610000000000003E-2</v>
      </c>
      <c r="N305">
        <v>2.1046022406228406</v>
      </c>
      <c r="O305">
        <v>586.80999999999995</v>
      </c>
      <c r="P305">
        <v>2.4863356662465299</v>
      </c>
      <c r="Q305">
        <v>588.5</v>
      </c>
      <c r="R305">
        <v>2.1046022406228406</v>
      </c>
      <c r="S305" s="4">
        <v>99.942093161883676</v>
      </c>
      <c r="T305" s="5" t="s">
        <v>400</v>
      </c>
      <c r="U305">
        <v>0</v>
      </c>
      <c r="V305">
        <v>24.469820554649267</v>
      </c>
      <c r="W305">
        <v>0.81896551724137934</v>
      </c>
      <c r="X305">
        <v>2.4507658643326042</v>
      </c>
      <c r="Y305">
        <v>5.3807883375717074</v>
      </c>
      <c r="Z305">
        <v>8.3108108108108105</v>
      </c>
      <c r="AA305">
        <v>16.341030195381883</v>
      </c>
      <c r="AB305">
        <v>34.673366834170857</v>
      </c>
      <c r="AC305">
        <v>70.91412742382272</v>
      </c>
      <c r="AD305">
        <v>83.333333333333329</v>
      </c>
      <c r="AE305">
        <v>128.75457875457874</v>
      </c>
      <c r="AF305">
        <v>166.875</v>
      </c>
      <c r="AG305">
        <v>219.43319838056681</v>
      </c>
      <c r="AH305">
        <v>348.44720496894411</v>
      </c>
      <c r="AI305">
        <v>467.47967479674799</v>
      </c>
      <c r="AJ305">
        <v>654.04999999999995</v>
      </c>
      <c r="AK305">
        <v>0.9626307428343438</v>
      </c>
      <c r="AL305">
        <v>9.9508236369010836E-2</v>
      </c>
    </row>
    <row r="306" spans="1:38">
      <c r="A306">
        <v>15</v>
      </c>
      <c r="B306" t="s">
        <v>400</v>
      </c>
      <c r="C306">
        <v>237.5</v>
      </c>
      <c r="D306">
        <v>9.3000000000000007</v>
      </c>
      <c r="E306">
        <v>3.9157894736842107E-2</v>
      </c>
      <c r="F306">
        <v>0.81927205589200014</v>
      </c>
      <c r="G306">
        <v>3.3965192649470652</v>
      </c>
      <c r="H306">
        <v>9.8599999999999993E-2</v>
      </c>
      <c r="I306">
        <v>2.8744828413528349</v>
      </c>
      <c r="J306">
        <v>0.84630252830249553</v>
      </c>
      <c r="K306">
        <v>10.14199</v>
      </c>
      <c r="L306">
        <v>2.8744828617463041</v>
      </c>
      <c r="M306">
        <v>6.0290000000000003E-2</v>
      </c>
      <c r="N306">
        <v>1.8093345494752167</v>
      </c>
      <c r="O306">
        <v>606.20000000000005</v>
      </c>
      <c r="P306">
        <v>2.8744828617463041</v>
      </c>
      <c r="Q306">
        <v>613</v>
      </c>
      <c r="R306">
        <v>1.8093345494752167</v>
      </c>
      <c r="S306" s="4">
        <v>99.763017576196447</v>
      </c>
      <c r="T306" t="s">
        <v>400</v>
      </c>
      <c r="U306">
        <v>0</v>
      </c>
      <c r="V306">
        <v>24.796084828711255</v>
      </c>
      <c r="W306">
        <v>0.20474137931034483</v>
      </c>
      <c r="X306">
        <v>0</v>
      </c>
      <c r="Y306">
        <v>5.0675675675675675</v>
      </c>
      <c r="Z306">
        <v>10.135135135135135</v>
      </c>
      <c r="AA306">
        <v>21.492007104795736</v>
      </c>
      <c r="AB306">
        <v>40.703517587939693</v>
      </c>
      <c r="AC306">
        <v>59.279778393351805</v>
      </c>
      <c r="AD306">
        <v>84.146341463414629</v>
      </c>
      <c r="AE306">
        <v>139.19413919413918</v>
      </c>
      <c r="AF306">
        <v>221.875</v>
      </c>
      <c r="AG306">
        <v>255.06072874493927</v>
      </c>
      <c r="AH306">
        <v>378.88198757763973</v>
      </c>
      <c r="AI306">
        <v>593.4959349593496</v>
      </c>
      <c r="AJ306">
        <v>651.99</v>
      </c>
      <c r="AK306">
        <v>1.0581475540782077</v>
      </c>
      <c r="AL306">
        <v>0.10743059560095559</v>
      </c>
    </row>
    <row r="307" spans="1:38">
      <c r="A307">
        <v>12</v>
      </c>
      <c r="B307" s="5" t="s">
        <v>400</v>
      </c>
      <c r="C307" s="5">
        <v>214.3</v>
      </c>
      <c r="D307" s="5">
        <v>8.02</v>
      </c>
      <c r="E307">
        <v>3.7424171721885204E-2</v>
      </c>
      <c r="F307">
        <v>0.79617472381800003</v>
      </c>
      <c r="G307">
        <v>3.520876632075046</v>
      </c>
      <c r="H307" s="5">
        <v>9.7699999999999995E-2</v>
      </c>
      <c r="I307">
        <v>2.7098650758846001</v>
      </c>
      <c r="J307">
        <v>0.76965635523773746</v>
      </c>
      <c r="K307" s="5">
        <v>10.23541</v>
      </c>
      <c r="L307">
        <v>2.7098654375793232</v>
      </c>
      <c r="M307" s="5">
        <v>5.9130000000000002E-2</v>
      </c>
      <c r="N307">
        <v>2.2479331682221049</v>
      </c>
      <c r="O307">
        <v>600.91999999999996</v>
      </c>
      <c r="P307">
        <v>2.7098654375793232</v>
      </c>
      <c r="Q307">
        <v>570.9</v>
      </c>
      <c r="R307">
        <v>2.2479331682221049</v>
      </c>
      <c r="S307" s="4">
        <v>101.05100307733701</v>
      </c>
      <c r="T307" s="5" t="s">
        <v>400</v>
      </c>
    </row>
    <row r="308" spans="1:38">
      <c r="A308">
        <v>12</v>
      </c>
      <c r="B308" s="5" t="s">
        <v>401</v>
      </c>
      <c r="C308" s="5">
        <v>235.7</v>
      </c>
      <c r="D308" s="5">
        <v>6.9</v>
      </c>
      <c r="E308">
        <v>2.9274501484938483E-2</v>
      </c>
      <c r="F308">
        <v>0.78767948447999991</v>
      </c>
      <c r="G308">
        <v>3.4578130792017858</v>
      </c>
      <c r="H308" s="5">
        <v>9.7199999999999995E-2</v>
      </c>
      <c r="I308">
        <v>2.6103942044753938</v>
      </c>
      <c r="J308">
        <v>0.754926349309196</v>
      </c>
      <c r="K308" s="5">
        <v>10.288069999999999</v>
      </c>
      <c r="L308">
        <v>2.610394159072877</v>
      </c>
      <c r="M308" s="5">
        <v>5.8799999999999998E-2</v>
      </c>
      <c r="N308">
        <v>2.2676669481959228</v>
      </c>
      <c r="O308">
        <v>597.98</v>
      </c>
      <c r="P308">
        <v>2.610394159072877</v>
      </c>
      <c r="Q308">
        <v>558.70000000000005</v>
      </c>
      <c r="R308">
        <v>2.2676669481959228</v>
      </c>
      <c r="S308" s="4">
        <v>101.37831652114943</v>
      </c>
      <c r="T308" s="5" t="s">
        <v>401</v>
      </c>
      <c r="U308">
        <v>0</v>
      </c>
      <c r="V308">
        <v>24.796084828711255</v>
      </c>
      <c r="W308">
        <v>0</v>
      </c>
      <c r="X308">
        <v>2.1006564551422318</v>
      </c>
      <c r="Y308">
        <v>4.5976255248684135</v>
      </c>
      <c r="Z308">
        <v>7.0945945945945956</v>
      </c>
      <c r="AA308">
        <v>19.893428063943162</v>
      </c>
      <c r="AB308">
        <v>27.1356783919598</v>
      </c>
      <c r="AC308">
        <v>42.10526315789474</v>
      </c>
      <c r="AD308">
        <v>75.203252032520325</v>
      </c>
      <c r="AE308">
        <v>131.86813186813185</v>
      </c>
      <c r="AF308">
        <v>166.875</v>
      </c>
      <c r="AG308">
        <v>230.76923076923077</v>
      </c>
      <c r="AH308">
        <v>386.95652173913038</v>
      </c>
      <c r="AI308">
        <v>508.130081300813</v>
      </c>
      <c r="AJ308">
        <v>676.70999999999992</v>
      </c>
      <c r="AK308">
        <v>1.4337568118690862</v>
      </c>
      <c r="AL308">
        <v>7.0125910451132076E-2</v>
      </c>
    </row>
    <row r="309" spans="1:38">
      <c r="A309">
        <v>15</v>
      </c>
      <c r="B309" t="s">
        <v>401</v>
      </c>
      <c r="C309">
        <v>229.6</v>
      </c>
      <c r="D309">
        <v>8.6999999999999993</v>
      </c>
      <c r="E309">
        <v>3.7891986062717771E-2</v>
      </c>
      <c r="F309">
        <v>0.80688965986400008</v>
      </c>
      <c r="G309">
        <v>3.4291059275970959</v>
      </c>
      <c r="H309">
        <v>9.8299999999999998E-2</v>
      </c>
      <c r="I309">
        <v>2.8776420306001831</v>
      </c>
      <c r="J309">
        <v>0.83918143427451819</v>
      </c>
      <c r="K309">
        <v>10.172940000000001</v>
      </c>
      <c r="L309">
        <v>2.8776420089649721</v>
      </c>
      <c r="M309">
        <v>5.9560000000000002E-2</v>
      </c>
      <c r="N309">
        <v>1.8649246114534477</v>
      </c>
      <c r="O309">
        <v>604.44000000000005</v>
      </c>
      <c r="P309">
        <v>2.8776420089649721</v>
      </c>
      <c r="Q309">
        <v>586.70000000000005</v>
      </c>
      <c r="R309">
        <v>1.8649246114534477</v>
      </c>
      <c r="S309" s="4">
        <v>100.62093189725492</v>
      </c>
      <c r="T309" t="s">
        <v>401</v>
      </c>
      <c r="U309">
        <v>-0.18143459915611815</v>
      </c>
      <c r="V309">
        <v>27.73246329526917</v>
      </c>
      <c r="W309">
        <v>0.68965517241379315</v>
      </c>
      <c r="X309">
        <v>3.0634573304157544</v>
      </c>
      <c r="Y309">
        <v>6.599296232775445</v>
      </c>
      <c r="Z309">
        <v>10.135135135135135</v>
      </c>
      <c r="AA309">
        <v>18.827708703374778</v>
      </c>
      <c r="AB309">
        <v>41.708542713567837</v>
      </c>
      <c r="AC309">
        <v>52.908587257617725</v>
      </c>
      <c r="AD309">
        <v>78.861788617886177</v>
      </c>
      <c r="AE309">
        <v>99.450549450549445</v>
      </c>
      <c r="AF309">
        <v>176.25</v>
      </c>
      <c r="AG309">
        <v>340.08097165991904</v>
      </c>
      <c r="AH309">
        <v>472.0496894409938</v>
      </c>
      <c r="AI309">
        <v>463.41463414634148</v>
      </c>
      <c r="AJ309">
        <v>731.3</v>
      </c>
      <c r="AK309">
        <v>0.91573579507903913</v>
      </c>
      <c r="AL309">
        <v>8.8356254959005551E-2</v>
      </c>
    </row>
    <row r="310" spans="1:38">
      <c r="A310">
        <v>12</v>
      </c>
      <c r="B310" s="5" t="s">
        <v>401</v>
      </c>
      <c r="C310" s="5">
        <v>207.6</v>
      </c>
      <c r="D310" s="5">
        <v>6.46</v>
      </c>
      <c r="E310">
        <v>3.1117533718689788E-2</v>
      </c>
      <c r="F310">
        <v>0.82462711210000006</v>
      </c>
      <c r="G310">
        <v>3.7538540997558094</v>
      </c>
      <c r="H310" s="5">
        <v>9.8900000000000002E-2</v>
      </c>
      <c r="I310">
        <v>2.8119856150682372</v>
      </c>
      <c r="J310">
        <v>0.74909294297057483</v>
      </c>
      <c r="K310" s="5">
        <v>10.111219999999999</v>
      </c>
      <c r="L310">
        <v>2.8119856846821629</v>
      </c>
      <c r="M310" s="5">
        <v>6.0499999999999998E-2</v>
      </c>
      <c r="N310">
        <v>2.4867966348100938</v>
      </c>
      <c r="O310">
        <v>607.96</v>
      </c>
      <c r="P310">
        <v>2.8119856846821629</v>
      </c>
      <c r="Q310">
        <v>620.5</v>
      </c>
      <c r="R310">
        <v>2.4867966348100938</v>
      </c>
      <c r="S310" s="4">
        <v>99.562746671470464</v>
      </c>
      <c r="T310" s="5" t="s">
        <v>401</v>
      </c>
    </row>
    <row r="311" spans="1:38">
      <c r="A311">
        <v>12</v>
      </c>
      <c r="B311" s="5" t="s">
        <v>338</v>
      </c>
      <c r="C311" s="5">
        <v>236.9</v>
      </c>
      <c r="D311" s="5">
        <v>8.9</v>
      </c>
      <c r="E311">
        <v>3.7568594343604898E-2</v>
      </c>
      <c r="F311">
        <v>0.80037720809200008</v>
      </c>
      <c r="G311">
        <v>3.2156943659908417</v>
      </c>
      <c r="H311" s="5">
        <v>9.647E-2</v>
      </c>
      <c r="I311">
        <v>2.5060486376654234</v>
      </c>
      <c r="J311">
        <v>0.77931804221488654</v>
      </c>
      <c r="K311" s="5">
        <v>10.365919999999999</v>
      </c>
      <c r="L311">
        <v>2.5060483528326052</v>
      </c>
      <c r="M311" s="5">
        <v>6.0199999999999997E-2</v>
      </c>
      <c r="N311">
        <v>2.0150460245663169</v>
      </c>
      <c r="O311">
        <v>593.69000000000005</v>
      </c>
      <c r="P311">
        <v>2.5060483528326052</v>
      </c>
      <c r="Q311">
        <v>609.79999999999995</v>
      </c>
      <c r="R311">
        <v>2.0150460245663169</v>
      </c>
      <c r="S311" s="4">
        <v>99.438898566260235</v>
      </c>
      <c r="T311" s="5" t="s">
        <v>338</v>
      </c>
      <c r="U311">
        <v>0</v>
      </c>
      <c r="V311">
        <v>24.632952691680259</v>
      </c>
      <c r="W311">
        <v>0</v>
      </c>
      <c r="X311">
        <v>1.4660831509846828</v>
      </c>
      <c r="Y311">
        <v>2.996555089005855</v>
      </c>
      <c r="Z311">
        <v>4.5270270270270272</v>
      </c>
      <c r="AA311">
        <v>15.985790408525755</v>
      </c>
      <c r="AB311">
        <v>37.185929648241206</v>
      </c>
      <c r="AC311">
        <v>54.293628808864263</v>
      </c>
      <c r="AD311">
        <v>58.130081300813011</v>
      </c>
      <c r="AE311">
        <v>124.54212454212453</v>
      </c>
      <c r="AF311">
        <v>165</v>
      </c>
      <c r="AG311">
        <v>287.4493927125506</v>
      </c>
      <c r="AH311">
        <v>380.74534161490681</v>
      </c>
      <c r="AI311">
        <v>490.65040650406502</v>
      </c>
      <c r="AJ311">
        <v>667.43999999999994</v>
      </c>
      <c r="AK311">
        <v>1.2320781316337346</v>
      </c>
      <c r="AL311">
        <v>9.7666144753129444E-2</v>
      </c>
    </row>
    <row r="312" spans="1:38">
      <c r="A312">
        <v>12</v>
      </c>
      <c r="B312" t="s">
        <v>338</v>
      </c>
      <c r="C312">
        <v>247.6</v>
      </c>
      <c r="D312">
        <v>9.3000000000000007</v>
      </c>
      <c r="E312">
        <v>3.7560581583198714E-2</v>
      </c>
      <c r="F312">
        <v>0.80577691733199996</v>
      </c>
      <c r="G312">
        <v>3.5944239715052335</v>
      </c>
      <c r="H312">
        <v>9.5799999999999996E-2</v>
      </c>
      <c r="I312">
        <v>2.9699022444107026</v>
      </c>
      <c r="J312">
        <v>0.82625262572099956</v>
      </c>
      <c r="K312">
        <v>10.438409999999999</v>
      </c>
      <c r="L312">
        <v>2.9699029162873889</v>
      </c>
      <c r="M312">
        <v>6.1030000000000001E-2</v>
      </c>
      <c r="N312">
        <v>2.0247380930816035</v>
      </c>
      <c r="O312">
        <v>589.75</v>
      </c>
      <c r="P312">
        <v>2.9699029162873889</v>
      </c>
      <c r="Q312">
        <v>639.29999999999995</v>
      </c>
      <c r="R312">
        <v>2.0247380930816035</v>
      </c>
      <c r="S312" s="4">
        <v>98.278562858285554</v>
      </c>
      <c r="T312" t="s">
        <v>338</v>
      </c>
      <c r="U312">
        <v>-4.1012658227848102E-2</v>
      </c>
      <c r="V312">
        <v>27.406199021207179</v>
      </c>
      <c r="W312">
        <v>0</v>
      </c>
      <c r="X312">
        <v>0</v>
      </c>
      <c r="Y312">
        <v>4.7297297297297298</v>
      </c>
      <c r="Z312">
        <v>9.4594594594594597</v>
      </c>
      <c r="AA312">
        <v>19.00532859680284</v>
      </c>
      <c r="AB312">
        <v>50.753768844221099</v>
      </c>
      <c r="AC312">
        <v>60.387811634349035</v>
      </c>
      <c r="AD312">
        <v>100.8130081300813</v>
      </c>
      <c r="AE312">
        <v>128.2051282051282</v>
      </c>
      <c r="AF312">
        <v>205.625</v>
      </c>
      <c r="AG312">
        <v>267.20647773279353</v>
      </c>
      <c r="AH312">
        <v>394.40993788819873</v>
      </c>
      <c r="AI312">
        <v>512.19512195121945</v>
      </c>
      <c r="AJ312">
        <v>676.70999999999992</v>
      </c>
      <c r="AK312">
        <v>0.86737734373774777</v>
      </c>
      <c r="AL312">
        <v>0.12868278399873381</v>
      </c>
    </row>
    <row r="313" spans="1:38">
      <c r="A313">
        <v>12</v>
      </c>
      <c r="B313" s="5" t="s">
        <v>338</v>
      </c>
      <c r="C313" s="5">
        <v>205.9</v>
      </c>
      <c r="D313" s="5">
        <v>7.51</v>
      </c>
      <c r="E313">
        <v>3.6474016512870321E-2</v>
      </c>
      <c r="F313">
        <v>0.80448845685000003</v>
      </c>
      <c r="G313">
        <v>4.0379717156600536</v>
      </c>
      <c r="H313" s="5">
        <v>9.7500000000000003E-2</v>
      </c>
      <c r="I313">
        <v>3.5215211359739289</v>
      </c>
      <c r="J313">
        <v>0.87210148657475062</v>
      </c>
      <c r="K313" s="5">
        <v>10.256410000000001</v>
      </c>
      <c r="L313">
        <v>3.52152138207971</v>
      </c>
      <c r="M313" s="5">
        <v>5.987E-2</v>
      </c>
      <c r="N313">
        <v>1.9758806809520368</v>
      </c>
      <c r="O313">
        <v>599.70000000000005</v>
      </c>
      <c r="P313">
        <v>3.52152138207971</v>
      </c>
      <c r="Q313">
        <v>597.9</v>
      </c>
      <c r="R313">
        <v>1.9758806809520368</v>
      </c>
      <c r="S313" s="4">
        <v>100.05672717565403</v>
      </c>
      <c r="T313" s="5" t="s">
        <v>338</v>
      </c>
    </row>
    <row r="314" spans="1:38">
      <c r="A314">
        <v>15</v>
      </c>
      <c r="B314" t="s">
        <v>402</v>
      </c>
      <c r="C314">
        <v>228.2</v>
      </c>
      <c r="D314">
        <v>6.1</v>
      </c>
      <c r="E314">
        <v>2.6730937773882558E-2</v>
      </c>
      <c r="F314">
        <v>0.82222494436000004</v>
      </c>
      <c r="G314">
        <v>3.6551952797631357</v>
      </c>
      <c r="H314">
        <v>9.9500000000000005E-2</v>
      </c>
      <c r="I314">
        <v>3.0545543066993321</v>
      </c>
      <c r="J314">
        <v>0.835674724032056</v>
      </c>
      <c r="K314">
        <v>10.05025</v>
      </c>
      <c r="L314">
        <v>3.0545544679216716</v>
      </c>
      <c r="M314">
        <v>5.9959999999999999E-2</v>
      </c>
      <c r="N314">
        <v>2.0075234794709802</v>
      </c>
      <c r="O314">
        <v>611.48</v>
      </c>
      <c r="P314">
        <v>3.0545544679216716</v>
      </c>
      <c r="Q314">
        <v>601.20000000000005</v>
      </c>
      <c r="R314">
        <v>2.0075234794709802</v>
      </c>
      <c r="S314" s="4">
        <v>100.35943475192437</v>
      </c>
      <c r="T314" t="s">
        <v>402</v>
      </c>
      <c r="U314">
        <v>0.12236286919831225</v>
      </c>
      <c r="V314">
        <v>26.916802610114193</v>
      </c>
      <c r="W314">
        <v>1.9396551724137931</v>
      </c>
      <c r="X314">
        <v>0</v>
      </c>
      <c r="Y314">
        <v>2.7702702702702702</v>
      </c>
      <c r="Z314">
        <v>5.5405405405405403</v>
      </c>
      <c r="AA314">
        <v>19.538188277087034</v>
      </c>
      <c r="AB314">
        <v>21.608040201005021</v>
      </c>
      <c r="AC314">
        <v>48.476454293628805</v>
      </c>
      <c r="AD314">
        <v>86.17886178861788</v>
      </c>
      <c r="AE314">
        <v>120.87912087912086</v>
      </c>
      <c r="AF314">
        <v>156.875</v>
      </c>
      <c r="AG314">
        <v>183.40080971659921</v>
      </c>
      <c r="AH314">
        <v>344.09937888198755</v>
      </c>
      <c r="AI314">
        <v>455.28455284552842</v>
      </c>
      <c r="AJ314">
        <v>662.29</v>
      </c>
      <c r="AK314">
        <v>1.7856672446592594</v>
      </c>
      <c r="AL314">
        <v>6.2795929104003764E-2</v>
      </c>
    </row>
    <row r="315" spans="1:38">
      <c r="A315">
        <v>12</v>
      </c>
      <c r="B315" s="5" t="s">
        <v>402</v>
      </c>
      <c r="C315" s="5">
        <v>238.6</v>
      </c>
      <c r="D315" s="5">
        <v>9</v>
      </c>
      <c r="E315">
        <v>3.7720033528918694E-2</v>
      </c>
      <c r="F315">
        <v>0.79250862720000004</v>
      </c>
      <c r="G315">
        <v>3.4872378177927592</v>
      </c>
      <c r="H315" s="5">
        <v>9.6000000000000002E-2</v>
      </c>
      <c r="I315">
        <v>2.6690386586018402</v>
      </c>
      <c r="J315">
        <v>0.7653732834003284</v>
      </c>
      <c r="K315" s="5">
        <v>10.41667</v>
      </c>
      <c r="L315">
        <v>2.6690383034491796</v>
      </c>
      <c r="M315" s="5">
        <v>5.9900000000000002E-2</v>
      </c>
      <c r="N315">
        <v>2.2443395992435939</v>
      </c>
      <c r="O315">
        <v>590.91999999999996</v>
      </c>
      <c r="P315">
        <v>2.6690383034491796</v>
      </c>
      <c r="Q315">
        <v>599</v>
      </c>
      <c r="R315">
        <v>2.2443395992435939</v>
      </c>
      <c r="S315" s="4">
        <v>99.718186267064908</v>
      </c>
      <c r="T315" s="5" t="s">
        <v>402</v>
      </c>
      <c r="U315">
        <v>0</v>
      </c>
      <c r="V315">
        <v>22.67536704730832</v>
      </c>
      <c r="W315">
        <v>0</v>
      </c>
      <c r="X315">
        <v>1.6192560175054704</v>
      </c>
      <c r="Y315">
        <v>6.4515199006446275</v>
      </c>
      <c r="Z315">
        <v>11.283783783783784</v>
      </c>
      <c r="AA315">
        <v>16.341030195381883</v>
      </c>
      <c r="AB315">
        <v>27.638190954773869</v>
      </c>
      <c r="AC315">
        <v>44.598337950138507</v>
      </c>
      <c r="AD315">
        <v>81.300813008130078</v>
      </c>
      <c r="AE315">
        <v>122.52747252747253</v>
      </c>
      <c r="AF315">
        <v>180.625</v>
      </c>
      <c r="AG315">
        <v>242.5101214574899</v>
      </c>
      <c r="AH315">
        <v>362.73291925465838</v>
      </c>
      <c r="AI315">
        <v>479.67479674796749</v>
      </c>
      <c r="AJ315">
        <v>642.71999999999991</v>
      </c>
      <c r="AK315">
        <v>0.92533129006043302</v>
      </c>
      <c r="AL315">
        <v>7.6194327803400561E-2</v>
      </c>
    </row>
    <row r="316" spans="1:38">
      <c r="A316">
        <v>12</v>
      </c>
      <c r="B316" s="5" t="s">
        <v>402</v>
      </c>
      <c r="C316" s="5">
        <v>202.9</v>
      </c>
      <c r="D316" s="5">
        <v>7.57</v>
      </c>
      <c r="E316">
        <v>3.7309019221291276E-2</v>
      </c>
      <c r="F316">
        <v>0.80820678649000011</v>
      </c>
      <c r="G316">
        <v>3.6780155756477018</v>
      </c>
      <c r="H316" s="5">
        <v>9.6500000000000002E-2</v>
      </c>
      <c r="I316">
        <v>3.1663382009223526</v>
      </c>
      <c r="J316">
        <v>0.8608822164557467</v>
      </c>
      <c r="K316" s="5">
        <v>10.362690000000001</v>
      </c>
      <c r="L316">
        <v>3.1663387576206881</v>
      </c>
      <c r="M316" s="5">
        <v>6.0769999999999998E-2</v>
      </c>
      <c r="N316">
        <v>1.8713901175561698</v>
      </c>
      <c r="O316">
        <v>593.87</v>
      </c>
      <c r="P316">
        <v>3.1663387576206881</v>
      </c>
      <c r="Q316">
        <v>630.1</v>
      </c>
      <c r="R316">
        <v>1.8713901175561698</v>
      </c>
      <c r="S316" s="4">
        <v>98.739712361792328</v>
      </c>
      <c r="T316" s="5" t="s">
        <v>402</v>
      </c>
    </row>
    <row r="317" spans="1:38">
      <c r="A317">
        <v>12</v>
      </c>
      <c r="B317" t="s">
        <v>340</v>
      </c>
      <c r="C317">
        <v>246.8</v>
      </c>
      <c r="D317">
        <v>7.9</v>
      </c>
      <c r="E317">
        <v>3.20097244732577E-2</v>
      </c>
      <c r="F317">
        <v>0.82347536707399993</v>
      </c>
      <c r="G317">
        <v>3.6428327647903695</v>
      </c>
      <c r="H317">
        <v>9.6699999999999994E-2</v>
      </c>
      <c r="I317">
        <v>2.9588698563252107</v>
      </c>
      <c r="J317">
        <v>0.81224421964247973</v>
      </c>
      <c r="K317">
        <v>10.34126</v>
      </c>
      <c r="L317">
        <v>2.9588697619600932</v>
      </c>
      <c r="M317">
        <v>6.1789999999999998E-2</v>
      </c>
      <c r="N317">
        <v>2.1249281695060365</v>
      </c>
      <c r="O317">
        <v>595.04</v>
      </c>
      <c r="P317">
        <v>2.9588697619600932</v>
      </c>
      <c r="Q317">
        <v>665.9</v>
      </c>
      <c r="R317">
        <v>2.1249281695060365</v>
      </c>
      <c r="S317" s="4">
        <v>97.549140149838507</v>
      </c>
      <c r="T317" t="s">
        <v>340</v>
      </c>
      <c r="U317">
        <v>0</v>
      </c>
      <c r="V317">
        <v>25.774877650897228</v>
      </c>
      <c r="W317">
        <v>0</v>
      </c>
      <c r="X317">
        <v>-6.5645514223194742E-2</v>
      </c>
      <c r="Y317">
        <v>4.2577177834289435</v>
      </c>
      <c r="Z317">
        <v>8.5810810810810825</v>
      </c>
      <c r="AA317">
        <v>14.92007104795737</v>
      </c>
      <c r="AB317">
        <v>30.653266331658287</v>
      </c>
      <c r="AC317">
        <v>57.61772853185596</v>
      </c>
      <c r="AD317">
        <v>85.365853658536594</v>
      </c>
      <c r="AE317">
        <v>130.03663003663002</v>
      </c>
      <c r="AF317">
        <v>181.875</v>
      </c>
      <c r="AG317">
        <v>267.61133603238869</v>
      </c>
      <c r="AH317">
        <v>389.44099378881987</v>
      </c>
      <c r="AI317">
        <v>495.93495934959344</v>
      </c>
      <c r="AJ317">
        <v>661.26</v>
      </c>
      <c r="AK317">
        <v>0.91994424975185329</v>
      </c>
      <c r="AL317">
        <v>7.8710939065342655E-2</v>
      </c>
    </row>
    <row r="318" spans="1:38">
      <c r="A318">
        <v>12</v>
      </c>
      <c r="B318" s="5" t="s">
        <v>340</v>
      </c>
      <c r="C318" s="5">
        <v>233.5</v>
      </c>
      <c r="D318" s="5">
        <v>7.5</v>
      </c>
      <c r="E318">
        <v>3.2119914346895075E-2</v>
      </c>
      <c r="F318">
        <v>0.782512274206</v>
      </c>
      <c r="G318">
        <v>3.4224992070566191</v>
      </c>
      <c r="H318" s="5">
        <v>9.4899999999999998E-2</v>
      </c>
      <c r="I318">
        <v>2.6246775551604205</v>
      </c>
      <c r="J318">
        <v>0.76688916384517358</v>
      </c>
      <c r="K318" s="5">
        <v>10.537409999999999</v>
      </c>
      <c r="L318">
        <v>2.6246776303164112</v>
      </c>
      <c r="M318" s="5">
        <v>5.9830000000000001E-2</v>
      </c>
      <c r="N318">
        <v>2.1964900531849225</v>
      </c>
      <c r="O318">
        <v>584.45000000000005</v>
      </c>
      <c r="P318">
        <v>2.6246776303164112</v>
      </c>
      <c r="Q318">
        <v>596.5</v>
      </c>
      <c r="R318">
        <v>2.1964900531849225</v>
      </c>
      <c r="S318" s="4">
        <v>99.579158999522946</v>
      </c>
      <c r="T318" s="5" t="s">
        <v>340</v>
      </c>
      <c r="U318">
        <v>0.22405063291139243</v>
      </c>
      <c r="V318">
        <v>29.853181076672104</v>
      </c>
      <c r="W318">
        <v>0.31250000000000006</v>
      </c>
      <c r="X318">
        <v>0.28446389496717722</v>
      </c>
      <c r="Y318">
        <v>5.7503400555916961</v>
      </c>
      <c r="Z318">
        <v>11.216216216216216</v>
      </c>
      <c r="AA318">
        <v>15.630550621669625</v>
      </c>
      <c r="AB318">
        <v>35.678391959798994</v>
      </c>
      <c r="AC318">
        <v>58.171745152354575</v>
      </c>
      <c r="AD318">
        <v>92.682926829268297</v>
      </c>
      <c r="AE318">
        <v>128.38827838827837</v>
      </c>
      <c r="AF318">
        <v>181.25</v>
      </c>
      <c r="AG318">
        <v>263.15789473684208</v>
      </c>
      <c r="AH318">
        <v>401.86335403726707</v>
      </c>
      <c r="AI318">
        <v>455.28455284552842</v>
      </c>
      <c r="AJ318">
        <v>690.09999999999991</v>
      </c>
      <c r="AK318">
        <v>0.78135510653253415</v>
      </c>
      <c r="AL318">
        <v>8.8782397303363805E-2</v>
      </c>
    </row>
    <row r="319" spans="1:38">
      <c r="A319">
        <v>15</v>
      </c>
      <c r="B319" t="s">
        <v>340</v>
      </c>
      <c r="C319">
        <v>232.9</v>
      </c>
      <c r="D319">
        <v>8.5</v>
      </c>
      <c r="E319">
        <v>3.6496350364963501E-2</v>
      </c>
      <c r="F319">
        <v>0.81769831215</v>
      </c>
      <c r="G319">
        <v>4.159803909008744</v>
      </c>
      <c r="H319">
        <v>9.9299999999999999E-2</v>
      </c>
      <c r="I319">
        <v>3.561339877088066</v>
      </c>
      <c r="J319">
        <v>0.85613167230681109</v>
      </c>
      <c r="K319">
        <v>10.070489999999999</v>
      </c>
      <c r="L319">
        <v>3.5613408642759352</v>
      </c>
      <c r="M319">
        <v>5.9749999999999998E-2</v>
      </c>
      <c r="N319">
        <v>2.1496108581012483</v>
      </c>
      <c r="O319">
        <v>610.29999999999995</v>
      </c>
      <c r="P319">
        <v>3.5613408642759352</v>
      </c>
      <c r="Q319">
        <v>593.6</v>
      </c>
      <c r="R319">
        <v>2.1496108581012483</v>
      </c>
      <c r="S319" s="4">
        <v>100.5834267255587</v>
      </c>
      <c r="T319" t="s">
        <v>340</v>
      </c>
      <c r="U319">
        <v>-0.18649789029535868</v>
      </c>
      <c r="V319">
        <v>27.406199021207179</v>
      </c>
      <c r="W319">
        <v>0</v>
      </c>
      <c r="X319">
        <v>2.6258205689277898</v>
      </c>
      <c r="Y319">
        <v>5.7723697439233543</v>
      </c>
      <c r="Z319">
        <v>8.9189189189189193</v>
      </c>
      <c r="AA319">
        <v>17.406749555950267</v>
      </c>
      <c r="AB319">
        <v>38.693467336683419</v>
      </c>
      <c r="AC319">
        <v>47.92243767313019</v>
      </c>
      <c r="AD319">
        <v>78.048780487804876</v>
      </c>
      <c r="AE319">
        <v>146.52014652014651</v>
      </c>
      <c r="AF319">
        <v>184.375</v>
      </c>
      <c r="AG319">
        <v>275.30364372469637</v>
      </c>
      <c r="AH319">
        <v>389.44099378881987</v>
      </c>
      <c r="AI319">
        <v>418.69918699186996</v>
      </c>
      <c r="AJ319">
        <v>670.53</v>
      </c>
      <c r="AK319">
        <v>0.93700681276052133</v>
      </c>
      <c r="AL319">
        <v>9.9356431279203045E-2</v>
      </c>
    </row>
    <row r="320" spans="1:38">
      <c r="A320">
        <v>12</v>
      </c>
      <c r="B320" s="5" t="s">
        <v>340</v>
      </c>
      <c r="C320" s="5">
        <v>200.7</v>
      </c>
      <c r="D320" s="5">
        <v>8.31</v>
      </c>
      <c r="E320">
        <v>4.1405082212257104E-2</v>
      </c>
      <c r="F320">
        <v>0.79127515609999999</v>
      </c>
      <c r="G320">
        <v>4.2172971578230332</v>
      </c>
      <c r="H320" s="5">
        <v>9.4899999999999998E-2</v>
      </c>
      <c r="I320">
        <v>3.497114552515443</v>
      </c>
      <c r="J320">
        <v>0.82923124020993866</v>
      </c>
      <c r="K320" s="5">
        <v>10.537409999999999</v>
      </c>
      <c r="L320">
        <v>3.4971140824607265</v>
      </c>
      <c r="M320" s="5">
        <v>6.0499999999999998E-2</v>
      </c>
      <c r="N320">
        <v>2.3570713022662133</v>
      </c>
      <c r="O320">
        <v>584.45000000000005</v>
      </c>
      <c r="P320">
        <v>3.4971140824607265</v>
      </c>
      <c r="Q320">
        <v>620.5</v>
      </c>
      <c r="R320">
        <v>2.3570713022662133</v>
      </c>
      <c r="S320" s="4">
        <v>98.743009680852865</v>
      </c>
      <c r="T320" s="5" t="s">
        <v>340</v>
      </c>
    </row>
    <row r="321" spans="1:38">
      <c r="A321">
        <v>15</v>
      </c>
      <c r="B321" t="s">
        <v>341</v>
      </c>
      <c r="C321">
        <v>229</v>
      </c>
      <c r="D321">
        <v>8.4</v>
      </c>
      <c r="E321">
        <v>3.6681222707423584E-2</v>
      </c>
      <c r="F321">
        <v>0.79928100371999999</v>
      </c>
      <c r="G321">
        <v>3.6856706564675634</v>
      </c>
      <c r="H321">
        <v>9.7799999999999998E-2</v>
      </c>
      <c r="I321">
        <v>3.1465276823858028</v>
      </c>
      <c r="J321">
        <v>0.85371916692130911</v>
      </c>
      <c r="K321">
        <v>10.22495</v>
      </c>
      <c r="L321">
        <v>3.1465274080548156</v>
      </c>
      <c r="M321">
        <v>5.9299999999999999E-2</v>
      </c>
      <c r="N321">
        <v>1.9192529098391045</v>
      </c>
      <c r="O321">
        <v>601.5</v>
      </c>
      <c r="P321">
        <v>3.1465274080548156</v>
      </c>
      <c r="Q321">
        <v>577.20000000000005</v>
      </c>
      <c r="R321">
        <v>1.9192529098391045</v>
      </c>
      <c r="S321" s="4">
        <v>100.85174876764698</v>
      </c>
      <c r="T321" t="s">
        <v>341</v>
      </c>
      <c r="U321">
        <v>0.10970464135021098</v>
      </c>
      <c r="V321">
        <v>25.448613376835237</v>
      </c>
      <c r="W321">
        <v>-0.1767241379310345</v>
      </c>
      <c r="X321">
        <v>2.1006564551422318</v>
      </c>
      <c r="Y321">
        <v>3.3138417410846293</v>
      </c>
      <c r="Z321">
        <v>4.5270270270270272</v>
      </c>
      <c r="AA321">
        <v>21.492007104795736</v>
      </c>
      <c r="AB321">
        <v>29.64824120603015</v>
      </c>
      <c r="AC321">
        <v>42.10526315789474</v>
      </c>
      <c r="AD321">
        <v>72.357723577235774</v>
      </c>
      <c r="AE321">
        <v>117.21611721611721</v>
      </c>
      <c r="AF321">
        <v>144.375</v>
      </c>
      <c r="AG321">
        <v>263.15789473684208</v>
      </c>
      <c r="AH321">
        <v>391.30434782608694</v>
      </c>
      <c r="AI321">
        <v>447.15447154471542</v>
      </c>
      <c r="AJ321">
        <v>677.74</v>
      </c>
      <c r="AK321">
        <v>1.8551155431834243</v>
      </c>
      <c r="AL321">
        <v>7.57677275265215E-2</v>
      </c>
    </row>
    <row r="322" spans="1:38">
      <c r="A322">
        <v>12</v>
      </c>
      <c r="B322" t="s">
        <v>341</v>
      </c>
      <c r="C322">
        <v>251.8</v>
      </c>
      <c r="D322">
        <v>8.5</v>
      </c>
      <c r="E322">
        <v>3.3756949960285942E-2</v>
      </c>
      <c r="F322">
        <v>0.79281182680000006</v>
      </c>
      <c r="G322">
        <v>3.4370555513993568</v>
      </c>
      <c r="H322">
        <v>9.8000000000000004E-2</v>
      </c>
      <c r="I322">
        <v>2.8808267648043322</v>
      </c>
      <c r="J322">
        <v>0.8381670653043235</v>
      </c>
      <c r="K322">
        <v>10.204079999999999</v>
      </c>
      <c r="L322">
        <v>2.880827053837077</v>
      </c>
      <c r="M322">
        <v>5.8700000000000002E-2</v>
      </c>
      <c r="N322">
        <v>1.8746167647260978</v>
      </c>
      <c r="O322">
        <v>602.67999999999995</v>
      </c>
      <c r="P322">
        <v>2.880827053837077</v>
      </c>
      <c r="Q322">
        <v>555</v>
      </c>
      <c r="R322">
        <v>1.8746167647260978</v>
      </c>
      <c r="S322" s="4">
        <v>101.67181200128211</v>
      </c>
      <c r="T322" t="s">
        <v>341</v>
      </c>
      <c r="U322">
        <v>-4.2194092827004225E-3</v>
      </c>
      <c r="V322">
        <v>25.611745513866232</v>
      </c>
      <c r="W322">
        <v>0</v>
      </c>
      <c r="X322">
        <v>1.0284463894967175</v>
      </c>
      <c r="Y322">
        <v>6.5953042758294407</v>
      </c>
      <c r="Z322">
        <v>12.162162162162163</v>
      </c>
      <c r="AA322">
        <v>17.051509769094135</v>
      </c>
      <c r="AB322">
        <v>29.145728643216078</v>
      </c>
      <c r="AC322">
        <v>61.772853185595565</v>
      </c>
      <c r="AD322">
        <v>74.796747967479675</v>
      </c>
      <c r="AE322">
        <v>132.78388278388277</v>
      </c>
      <c r="AF322">
        <v>165</v>
      </c>
      <c r="AG322">
        <v>246.15384615384616</v>
      </c>
      <c r="AH322">
        <v>382.60869565217394</v>
      </c>
      <c r="AI322">
        <v>451.21951219512192</v>
      </c>
      <c r="AJ322">
        <v>657.14</v>
      </c>
      <c r="AK322">
        <v>0.90567000548096377</v>
      </c>
      <c r="AL322">
        <v>7.6176336226587468E-2</v>
      </c>
    </row>
    <row r="323" spans="1:38">
      <c r="A323">
        <v>12</v>
      </c>
      <c r="B323" s="5" t="s">
        <v>341</v>
      </c>
      <c r="C323" s="5">
        <v>206.3</v>
      </c>
      <c r="D323" s="5">
        <v>7.6</v>
      </c>
      <c r="E323">
        <v>3.683955404750363E-2</v>
      </c>
      <c r="F323">
        <v>0.78925474422000008</v>
      </c>
      <c r="G323">
        <v>4.1009009640054259</v>
      </c>
      <c r="H323" s="5">
        <v>9.69E-2</v>
      </c>
      <c r="I323">
        <v>3.2318158495698874</v>
      </c>
      <c r="J323">
        <v>0.78807459090972853</v>
      </c>
      <c r="K323" s="5">
        <v>10.31992</v>
      </c>
      <c r="L323">
        <v>3.2318152418992456</v>
      </c>
      <c r="M323" s="5">
        <v>5.91E-2</v>
      </c>
      <c r="N323">
        <v>2.5244316253464856</v>
      </c>
      <c r="O323">
        <v>596.22</v>
      </c>
      <c r="P323">
        <v>3.2318152418992456</v>
      </c>
      <c r="Q323">
        <v>569.79999999999995</v>
      </c>
      <c r="R323">
        <v>2.5244316253464856</v>
      </c>
      <c r="S323" s="4">
        <v>100.92594159966146</v>
      </c>
      <c r="T323" s="5" t="s">
        <v>341</v>
      </c>
    </row>
    <row r="324" spans="1:38">
      <c r="A324">
        <v>12</v>
      </c>
      <c r="B324" s="5" t="s">
        <v>405</v>
      </c>
      <c r="C324" s="5">
        <v>241.6</v>
      </c>
      <c r="D324" s="5">
        <v>10</v>
      </c>
      <c r="E324">
        <v>4.1390728476821195E-2</v>
      </c>
      <c r="F324">
        <v>0.79809025620000018</v>
      </c>
      <c r="G324">
        <v>3.2190743753764051</v>
      </c>
      <c r="H324" s="5">
        <v>9.7000000000000003E-2</v>
      </c>
      <c r="I324">
        <v>2.564371806761204</v>
      </c>
      <c r="J324">
        <v>0.79661775645098387</v>
      </c>
      <c r="K324" s="5">
        <v>10.309279999999999</v>
      </c>
      <c r="L324">
        <v>2.5643715458505527</v>
      </c>
      <c r="M324" s="5">
        <v>5.9700000000000003E-2</v>
      </c>
      <c r="N324">
        <v>1.9458769413540187</v>
      </c>
      <c r="O324">
        <v>596.79999999999995</v>
      </c>
      <c r="P324">
        <v>2.5643715458505527</v>
      </c>
      <c r="Q324">
        <v>591.70000000000005</v>
      </c>
      <c r="R324">
        <v>1.9458769413540187</v>
      </c>
      <c r="S324" s="4">
        <v>100.17624842635333</v>
      </c>
      <c r="T324" s="5" t="s">
        <v>405</v>
      </c>
      <c r="U324">
        <v>0</v>
      </c>
      <c r="V324">
        <v>24.632952691680259</v>
      </c>
      <c r="W324">
        <v>0</v>
      </c>
      <c r="X324">
        <v>1.2910284463894965</v>
      </c>
      <c r="Y324">
        <v>4.6657844934650186</v>
      </c>
      <c r="Z324">
        <v>8.0405405405405403</v>
      </c>
      <c r="AA324">
        <v>17.584369449378329</v>
      </c>
      <c r="AB324">
        <v>33.165829145728637</v>
      </c>
      <c r="AC324">
        <v>53.739612188365648</v>
      </c>
      <c r="AD324">
        <v>91.056910569105682</v>
      </c>
      <c r="AE324">
        <v>115.38461538461537</v>
      </c>
      <c r="AF324">
        <v>181.875</v>
      </c>
      <c r="AG324">
        <v>267.20647773279353</v>
      </c>
      <c r="AH324">
        <v>388.81987577639751</v>
      </c>
      <c r="AI324">
        <v>540.65040650406502</v>
      </c>
      <c r="AJ324">
        <v>679.8</v>
      </c>
      <c r="AK324">
        <v>1.0768091746538928</v>
      </c>
      <c r="AL324">
        <v>8.5298697962656725E-2</v>
      </c>
    </row>
    <row r="325" spans="1:38">
      <c r="A325">
        <v>15</v>
      </c>
      <c r="B325" t="s">
        <v>405</v>
      </c>
      <c r="C325">
        <v>241</v>
      </c>
      <c r="D325">
        <v>8.9</v>
      </c>
      <c r="E325">
        <v>3.6929460580912864E-2</v>
      </c>
      <c r="F325">
        <v>0.82883469564000001</v>
      </c>
      <c r="G325">
        <v>4.8117930175690402</v>
      </c>
      <c r="H325">
        <v>9.9900000000000003E-2</v>
      </c>
      <c r="I325">
        <v>4.191006657005131</v>
      </c>
      <c r="J325">
        <v>0.87098647878300972</v>
      </c>
      <c r="K325">
        <v>10.010009999999999</v>
      </c>
      <c r="L325">
        <v>4.1910070657883631</v>
      </c>
      <c r="M325">
        <v>6.0199999999999997E-2</v>
      </c>
      <c r="N325">
        <v>2.3640675212152567</v>
      </c>
      <c r="O325">
        <v>613.79999999999995</v>
      </c>
      <c r="P325">
        <v>4.1910070657883631</v>
      </c>
      <c r="Q325">
        <v>609.79999999999995</v>
      </c>
      <c r="R325">
        <v>2.3640675212152567</v>
      </c>
      <c r="S325" s="4">
        <v>100.13050570962479</v>
      </c>
      <c r="T325" t="s">
        <v>405</v>
      </c>
      <c r="U325">
        <v>0</v>
      </c>
      <c r="V325">
        <v>28.548123980424144</v>
      </c>
      <c r="W325">
        <v>-0.15193965517241381</v>
      </c>
      <c r="X325">
        <v>0.70021881838074396</v>
      </c>
      <c r="Y325">
        <v>3.1879472470282098</v>
      </c>
      <c r="Z325">
        <v>5.6756756756756754</v>
      </c>
      <c r="AA325">
        <v>13.14387211367673</v>
      </c>
      <c r="AB325">
        <v>28.643216080402009</v>
      </c>
      <c r="AC325">
        <v>52.35457063711911</v>
      </c>
      <c r="AD325">
        <v>99.59349593495935</v>
      </c>
      <c r="AE325">
        <v>109.89010989010988</v>
      </c>
      <c r="AF325">
        <v>164.375</v>
      </c>
      <c r="AG325">
        <v>208.502024291498</v>
      </c>
      <c r="AH325">
        <v>327.32919254658384</v>
      </c>
      <c r="AI325">
        <v>471.54471544715443</v>
      </c>
      <c r="AJ325">
        <v>584.01</v>
      </c>
      <c r="AK325">
        <v>1.0308694036994301</v>
      </c>
      <c r="AL325">
        <v>8.7505840397433088E-2</v>
      </c>
    </row>
    <row r="326" spans="1:38">
      <c r="A326">
        <v>12</v>
      </c>
      <c r="B326" s="5" t="s">
        <v>405</v>
      </c>
      <c r="C326" s="5">
        <v>201</v>
      </c>
      <c r="D326" s="5">
        <v>7.6</v>
      </c>
      <c r="E326">
        <v>3.7810945273631838E-2</v>
      </c>
      <c r="F326">
        <v>0.77581955649000012</v>
      </c>
      <c r="G326">
        <v>4.8933027309698289</v>
      </c>
      <c r="H326" s="5">
        <v>9.3899999999999997E-2</v>
      </c>
      <c r="I326">
        <v>4.3798725669957008</v>
      </c>
      <c r="J326">
        <v>0.89507492337953742</v>
      </c>
      <c r="K326" s="5">
        <v>10.64963</v>
      </c>
      <c r="L326">
        <v>4.3798720478721984</v>
      </c>
      <c r="M326" s="5">
        <v>5.9950000000000003E-2</v>
      </c>
      <c r="N326">
        <v>2.1820008968364961</v>
      </c>
      <c r="O326">
        <v>578.6</v>
      </c>
      <c r="P326">
        <v>4.3798720478721984</v>
      </c>
      <c r="Q326">
        <v>600.79999999999995</v>
      </c>
      <c r="R326">
        <v>2.1820008968364961</v>
      </c>
      <c r="S326" s="4">
        <v>99.228262733664891</v>
      </c>
      <c r="T326" s="5" t="s">
        <v>405</v>
      </c>
    </row>
    <row r="327" spans="1:38">
      <c r="A327">
        <v>12</v>
      </c>
      <c r="B327" s="5" t="s">
        <v>406</v>
      </c>
      <c r="C327" s="5">
        <v>95</v>
      </c>
      <c r="D327" s="5">
        <v>61.8</v>
      </c>
      <c r="E327">
        <v>0.65052631578947362</v>
      </c>
      <c r="F327">
        <v>1.0490912887000001</v>
      </c>
      <c r="G327">
        <v>3.9382233346485784</v>
      </c>
      <c r="H327" s="5">
        <v>0.1195</v>
      </c>
      <c r="I327">
        <v>2.4773623274500669</v>
      </c>
      <c r="J327">
        <v>0.62905582465427412</v>
      </c>
      <c r="K327" s="5">
        <v>8.3682009999999991</v>
      </c>
      <c r="L327">
        <v>2.4773623040414483</v>
      </c>
      <c r="M327" s="5">
        <v>6.3700000000000007E-2</v>
      </c>
      <c r="N327">
        <v>3.0614177977044816</v>
      </c>
      <c r="O327">
        <v>727.69</v>
      </c>
      <c r="P327">
        <v>2.4773623040414483</v>
      </c>
      <c r="Q327">
        <v>730.7</v>
      </c>
      <c r="R327">
        <v>3.0614177977044816</v>
      </c>
      <c r="S327" s="4">
        <v>99.902526084568933</v>
      </c>
      <c r="T327" s="5" t="s">
        <v>406</v>
      </c>
    </row>
    <row r="328" spans="1:38">
      <c r="A328">
        <v>12</v>
      </c>
      <c r="B328" s="5" t="s">
        <v>347</v>
      </c>
      <c r="C328" s="5">
        <v>93.2</v>
      </c>
      <c r="D328" s="5">
        <v>58.6</v>
      </c>
      <c r="E328">
        <v>0.628755364806867</v>
      </c>
      <c r="F328">
        <v>1.0696054980000003</v>
      </c>
      <c r="G328">
        <v>4.069774135576921</v>
      </c>
      <c r="H328" s="5">
        <v>0.11940000000000001</v>
      </c>
      <c r="I328">
        <v>3.1103067791092571</v>
      </c>
      <c r="J328">
        <v>0.76424555159455987</v>
      </c>
      <c r="K328" s="5">
        <v>8.3752089999999999</v>
      </c>
      <c r="L328">
        <v>3.1103065986964964</v>
      </c>
      <c r="M328" s="5">
        <v>6.5000000000000002E-2</v>
      </c>
      <c r="N328">
        <v>2.6247006028188946</v>
      </c>
      <c r="O328">
        <v>727.1</v>
      </c>
      <c r="P328">
        <v>3.1103065986964964</v>
      </c>
      <c r="Q328">
        <v>773.4</v>
      </c>
      <c r="R328">
        <v>2.6247006028188946</v>
      </c>
      <c r="S328" s="4">
        <v>98.456330399458366</v>
      </c>
      <c r="T328" s="5" t="s">
        <v>347</v>
      </c>
    </row>
    <row r="329" spans="1:38">
      <c r="A329">
        <v>12</v>
      </c>
      <c r="B329" s="5" t="s">
        <v>411</v>
      </c>
      <c r="C329" s="5">
        <v>95.9</v>
      </c>
      <c r="D329" s="5">
        <v>58.2</v>
      </c>
      <c r="E329">
        <v>0.60688216892596458</v>
      </c>
      <c r="F329">
        <v>1.0539121623400003</v>
      </c>
      <c r="G329">
        <v>3.8407886284929624</v>
      </c>
      <c r="H329" s="5">
        <v>0.1193</v>
      </c>
      <c r="I329">
        <v>2.8962983696950895</v>
      </c>
      <c r="J329">
        <v>0.75408949823711868</v>
      </c>
      <c r="K329" s="5">
        <v>8.3822299999999998</v>
      </c>
      <c r="L329">
        <v>2.8962981393522509</v>
      </c>
      <c r="M329" s="5">
        <v>6.4100000000000004E-2</v>
      </c>
      <c r="N329">
        <v>2.5225211678918407</v>
      </c>
      <c r="O329">
        <v>726.53</v>
      </c>
      <c r="P329">
        <v>2.8962981393522509</v>
      </c>
      <c r="Q329">
        <v>744</v>
      </c>
      <c r="R329">
        <v>2.5225211678918407</v>
      </c>
      <c r="S329" s="4">
        <v>99.415708812260533</v>
      </c>
      <c r="T329" s="5" t="s">
        <v>411</v>
      </c>
    </row>
    <row r="330" spans="1:38">
      <c r="A330" s="5">
        <v>12</v>
      </c>
      <c r="B330" s="5" t="s">
        <v>349</v>
      </c>
      <c r="C330" s="5">
        <v>85.6</v>
      </c>
      <c r="D330" s="5">
        <v>44</v>
      </c>
      <c r="E330" s="5">
        <v>0.5140186915887851</v>
      </c>
      <c r="F330" s="5">
        <v>1.00381394116</v>
      </c>
      <c r="G330" s="5">
        <v>3.6520674374796607</v>
      </c>
      <c r="H330" s="5">
        <v>0.1171</v>
      </c>
      <c r="I330" s="5">
        <v>2.5921732507146702</v>
      </c>
      <c r="J330" s="5">
        <v>0.7097824164231652</v>
      </c>
      <c r="K330" s="5">
        <v>8.5397099999999995</v>
      </c>
      <c r="L330" s="5">
        <v>2.5921732428739488</v>
      </c>
      <c r="M330" s="5">
        <v>6.2199999999999998E-2</v>
      </c>
      <c r="N330" s="5">
        <v>2.572592934410455</v>
      </c>
      <c r="O330" s="5">
        <v>713.85</v>
      </c>
      <c r="P330" s="5">
        <v>2.5921732428739488</v>
      </c>
      <c r="Q330" s="5">
        <v>680</v>
      </c>
      <c r="R330" s="5">
        <v>2.572592934410455</v>
      </c>
      <c r="S330" s="9">
        <v>101.14914841159634</v>
      </c>
      <c r="T330" s="5" t="s">
        <v>349</v>
      </c>
      <c r="U330" s="5">
        <v>0</v>
      </c>
      <c r="V330" s="5">
        <v>5.7911908646003258</v>
      </c>
      <c r="W330" s="5">
        <v>4.5258620689655178</v>
      </c>
      <c r="X330" s="5">
        <v>5.4704595185995624</v>
      </c>
      <c r="Y330" s="5">
        <v>14.559554083624105</v>
      </c>
      <c r="Z330" s="5">
        <v>23.648648648648649</v>
      </c>
      <c r="AA330" s="5">
        <v>52.042628774422738</v>
      </c>
      <c r="AB330" s="5">
        <v>66.331658291457273</v>
      </c>
      <c r="AC330" s="5">
        <v>116.34349030470915</v>
      </c>
      <c r="AD330" s="5">
        <v>157.31707317073173</v>
      </c>
      <c r="AE330" s="5">
        <v>194.13919413919413</v>
      </c>
      <c r="AF330" s="5">
        <v>258.125</v>
      </c>
      <c r="AG330" s="5">
        <v>260.72874493927128</v>
      </c>
      <c r="AH330" s="5">
        <v>329.19254658385091</v>
      </c>
      <c r="AI330" s="5">
        <v>365.85365853658539</v>
      </c>
      <c r="AJ330" s="5">
        <v>1025.8799999999999</v>
      </c>
      <c r="AK330" s="5">
        <v>1.3140008120803308</v>
      </c>
      <c r="AL330" s="5">
        <v>0.20149805631933249</v>
      </c>
    </row>
    <row r="331" spans="1:38">
      <c r="A331">
        <v>12</v>
      </c>
      <c r="B331" s="5" t="s">
        <v>349</v>
      </c>
      <c r="C331" s="5">
        <v>93.4</v>
      </c>
      <c r="D331" s="5">
        <v>60.3</v>
      </c>
      <c r="E331">
        <v>0.64561027837259088</v>
      </c>
      <c r="F331">
        <v>1.0688282044799999</v>
      </c>
      <c r="G331">
        <v>4.2898709565193673</v>
      </c>
      <c r="H331" s="5">
        <v>0.1208</v>
      </c>
      <c r="I331">
        <v>2.5393144872183808</v>
      </c>
      <c r="J331">
        <v>0.59193260425686112</v>
      </c>
      <c r="K331" s="5">
        <v>8.2781459999999996</v>
      </c>
      <c r="L331">
        <v>2.5393144448384839</v>
      </c>
      <c r="M331" s="5">
        <v>6.4199999999999993E-2</v>
      </c>
      <c r="N331">
        <v>3.4575822128463183</v>
      </c>
      <c r="O331">
        <v>735.17</v>
      </c>
      <c r="P331">
        <v>2.5393144448384839</v>
      </c>
      <c r="Q331">
        <v>747.3</v>
      </c>
      <c r="R331">
        <v>3.4575822128463183</v>
      </c>
      <c r="S331" s="4">
        <v>99.589542129504181</v>
      </c>
      <c r="T331" s="5" t="s">
        <v>349</v>
      </c>
    </row>
    <row r="332" spans="1:38">
      <c r="A332">
        <v>12</v>
      </c>
      <c r="B332" t="s">
        <v>350</v>
      </c>
      <c r="C332">
        <v>94.3</v>
      </c>
      <c r="D332">
        <v>53.8</v>
      </c>
      <c r="E332">
        <v>0.57051961823966069</v>
      </c>
      <c r="F332">
        <v>1.028880279</v>
      </c>
      <c r="G332">
        <v>3.9723730089597487</v>
      </c>
      <c r="H332">
        <v>0.11849999999999999</v>
      </c>
      <c r="I332">
        <v>2.8037141583886749</v>
      </c>
      <c r="J332">
        <v>0.70580334527116517</v>
      </c>
      <c r="K332">
        <v>8.4388190000000005</v>
      </c>
      <c r="L332">
        <v>2.8037144386077002</v>
      </c>
      <c r="M332">
        <v>6.3E-2</v>
      </c>
      <c r="N332">
        <v>2.8140600989251832</v>
      </c>
      <c r="O332">
        <v>721.92</v>
      </c>
      <c r="P332">
        <v>2.8037144386077002</v>
      </c>
      <c r="Q332">
        <v>707.3</v>
      </c>
      <c r="R332">
        <v>2.8140600989251832</v>
      </c>
      <c r="S332" s="4">
        <v>100.48997772828507</v>
      </c>
      <c r="T332" t="s">
        <v>350</v>
      </c>
      <c r="U332">
        <v>0</v>
      </c>
      <c r="V332">
        <v>5.367047308319739</v>
      </c>
      <c r="W332">
        <v>4.5258620689655178</v>
      </c>
      <c r="X332">
        <v>7.4398249452954044</v>
      </c>
      <c r="Y332">
        <v>17.233425986161215</v>
      </c>
      <c r="Z332">
        <v>27.027027027027028</v>
      </c>
      <c r="AA332">
        <v>46.891651865008882</v>
      </c>
      <c r="AB332">
        <v>70.35175879396985</v>
      </c>
      <c r="AC332">
        <v>111.63434903047091</v>
      </c>
      <c r="AD332">
        <v>139.43089430894307</v>
      </c>
      <c r="AE332">
        <v>199.63369963369962</v>
      </c>
      <c r="AF332">
        <v>214.37499999999997</v>
      </c>
      <c r="AG332">
        <v>248.58299595141699</v>
      </c>
      <c r="AH332">
        <v>313.04347826086956</v>
      </c>
      <c r="AI332">
        <v>351.21951219512198</v>
      </c>
      <c r="AJ332">
        <v>966.14</v>
      </c>
      <c r="AK332">
        <v>1.0753724706456276</v>
      </c>
      <c r="AL332">
        <v>0.22473478503629257</v>
      </c>
    </row>
    <row r="333" spans="1:38">
      <c r="A333">
        <v>12</v>
      </c>
      <c r="B333" s="5" t="s">
        <v>407</v>
      </c>
      <c r="C333" s="5">
        <v>74.2</v>
      </c>
      <c r="D333" s="5">
        <v>38.5</v>
      </c>
      <c r="E333">
        <v>0.51886792452830188</v>
      </c>
      <c r="F333">
        <v>1.0579626333600003</v>
      </c>
      <c r="G333">
        <v>3.7606852155727601</v>
      </c>
      <c r="H333" s="5">
        <v>0.1207</v>
      </c>
      <c r="I333">
        <v>2.6546595105995565</v>
      </c>
      <c r="J333">
        <v>0.70589782404727175</v>
      </c>
      <c r="K333" s="5">
        <v>8.2850040000000007</v>
      </c>
      <c r="L333">
        <v>2.6546597038475115</v>
      </c>
      <c r="M333" s="5">
        <v>6.3600000000000004E-2</v>
      </c>
      <c r="N333">
        <v>2.663744765064938</v>
      </c>
      <c r="O333">
        <v>734.59</v>
      </c>
      <c r="P333">
        <v>2.6546597038475115</v>
      </c>
      <c r="Q333">
        <v>727.4</v>
      </c>
      <c r="R333">
        <v>2.663744765064938</v>
      </c>
      <c r="S333" s="4">
        <v>100.2415327092601</v>
      </c>
      <c r="T333" s="5" t="s">
        <v>407</v>
      </c>
      <c r="U333">
        <v>0</v>
      </c>
      <c r="V333">
        <v>5.1223491027732466</v>
      </c>
      <c r="W333">
        <v>2.9094827586206899</v>
      </c>
      <c r="X333">
        <v>5.6892778993435451</v>
      </c>
      <c r="Y333">
        <v>12.304098409131232</v>
      </c>
      <c r="Z333">
        <v>18.918918918918919</v>
      </c>
      <c r="AA333">
        <v>42.806394316163413</v>
      </c>
      <c r="AB333">
        <v>64.824120603015075</v>
      </c>
      <c r="AC333">
        <v>90.30470914127423</v>
      </c>
      <c r="AD333">
        <v>125.20325203252033</v>
      </c>
      <c r="AE333">
        <v>190.47619047619048</v>
      </c>
      <c r="AF333">
        <v>192.5</v>
      </c>
      <c r="AG333">
        <v>202.42914979757086</v>
      </c>
      <c r="AH333">
        <v>239.75155279503105</v>
      </c>
      <c r="AI333">
        <v>278.04878048780489</v>
      </c>
      <c r="AJ333">
        <v>990.8599999999999</v>
      </c>
      <c r="AK333">
        <v>1.2223404191050007</v>
      </c>
      <c r="AL333">
        <v>0.27038039940635822</v>
      </c>
    </row>
    <row r="334" spans="1:38">
      <c r="A334">
        <v>12</v>
      </c>
      <c r="B334" s="5" t="s">
        <v>407</v>
      </c>
      <c r="C334" s="5">
        <v>87.8</v>
      </c>
      <c r="D334" s="5">
        <v>55.1</v>
      </c>
      <c r="E334">
        <v>0.62756264236902048</v>
      </c>
      <c r="F334">
        <v>1.0704200023799999</v>
      </c>
      <c r="G334">
        <v>3.3935634416483884</v>
      </c>
      <c r="H334" s="5">
        <v>0.1227</v>
      </c>
      <c r="I334">
        <v>2.499294787581436</v>
      </c>
      <c r="J334">
        <v>0.73648093826925165</v>
      </c>
      <c r="K334" s="5">
        <v>8.1499590000000008</v>
      </c>
      <c r="L334">
        <v>2.4992947852335852</v>
      </c>
      <c r="M334" s="5">
        <v>6.3299999999999995E-2</v>
      </c>
      <c r="N334">
        <v>2.2956041464635666</v>
      </c>
      <c r="O334">
        <v>746.09</v>
      </c>
      <c r="P334">
        <v>2.4992947852335852</v>
      </c>
      <c r="Q334">
        <v>717.4</v>
      </c>
      <c r="R334">
        <v>2.2956041464635666</v>
      </c>
      <c r="S334" s="4">
        <v>100.96623587522838</v>
      </c>
      <c r="T334" s="5" t="s">
        <v>407</v>
      </c>
    </row>
    <row r="335" spans="1:38">
      <c r="A335">
        <v>12</v>
      </c>
      <c r="B335" s="5" t="s">
        <v>409</v>
      </c>
      <c r="C335" s="5">
        <v>74.5</v>
      </c>
      <c r="D335" s="5">
        <v>41</v>
      </c>
      <c r="E335">
        <v>0.55033557046979864</v>
      </c>
      <c r="F335">
        <v>1.06823558708</v>
      </c>
      <c r="G335">
        <v>4.0567785915495831</v>
      </c>
      <c r="H335" s="5">
        <v>0.1198</v>
      </c>
      <c r="I335">
        <v>2.5431344734440704</v>
      </c>
      <c r="J335">
        <v>0.62688520362967592</v>
      </c>
      <c r="K335" s="5">
        <v>8.3472449999999991</v>
      </c>
      <c r="L335">
        <v>2.5431345079210015</v>
      </c>
      <c r="M335" s="5">
        <v>6.4699999999999994E-2</v>
      </c>
      <c r="N335">
        <v>3.1606834056633013</v>
      </c>
      <c r="O335">
        <v>729.41</v>
      </c>
      <c r="P335">
        <v>2.5431345079210015</v>
      </c>
      <c r="Q335">
        <v>763.6</v>
      </c>
      <c r="R335">
        <v>3.1606834056633013</v>
      </c>
      <c r="S335" s="4">
        <v>98.84943759316981</v>
      </c>
      <c r="T335" s="5" t="s">
        <v>409</v>
      </c>
      <c r="U335">
        <v>0</v>
      </c>
      <c r="V335">
        <v>3.0668841761827079</v>
      </c>
      <c r="W335">
        <v>4.0948275862068968</v>
      </c>
      <c r="X335">
        <v>1.334792122538293</v>
      </c>
      <c r="Y335">
        <v>10.126855520728606</v>
      </c>
      <c r="Z335">
        <v>18.918918918918919</v>
      </c>
      <c r="AA335">
        <v>41.56305506216696</v>
      </c>
      <c r="AB335">
        <v>55.276381909547737</v>
      </c>
      <c r="AC335">
        <v>90.858725761772845</v>
      </c>
      <c r="AD335">
        <v>127.64227642276423</v>
      </c>
      <c r="AE335">
        <v>151.09890109890108</v>
      </c>
      <c r="AF335">
        <v>166.25</v>
      </c>
      <c r="AG335">
        <v>205.66801619433198</v>
      </c>
      <c r="AH335">
        <v>262.73291925465838</v>
      </c>
      <c r="AI335">
        <v>260.16260162601628</v>
      </c>
      <c r="AJ335">
        <v>905.37</v>
      </c>
      <c r="AK335">
        <v>1.2852555863834325</v>
      </c>
      <c r="AL335">
        <v>0.21039001152333772</v>
      </c>
    </row>
    <row r="336" spans="1:38">
      <c r="A336">
        <v>12</v>
      </c>
      <c r="B336" s="5" t="s">
        <v>409</v>
      </c>
      <c r="C336" s="5">
        <v>93.7</v>
      </c>
      <c r="D336" s="5">
        <v>60.2</v>
      </c>
      <c r="E336">
        <v>0.64247598719316967</v>
      </c>
      <c r="F336">
        <v>1.0637303166600001</v>
      </c>
      <c r="G336">
        <v>3.7702794689284467</v>
      </c>
      <c r="H336" s="5">
        <v>0.1231</v>
      </c>
      <c r="I336">
        <v>2.6418490547716078</v>
      </c>
      <c r="J336">
        <v>0.70070377449299515</v>
      </c>
      <c r="K336" s="5">
        <v>8.1234769999999994</v>
      </c>
      <c r="L336">
        <v>2.6418490321401906</v>
      </c>
      <c r="M336" s="5">
        <v>6.2700000000000006E-2</v>
      </c>
      <c r="N336">
        <v>2.6899146539668752</v>
      </c>
      <c r="O336">
        <v>748.38</v>
      </c>
      <c r="P336">
        <v>2.6418490321401906</v>
      </c>
      <c r="Q336">
        <v>697.1</v>
      </c>
      <c r="R336">
        <v>2.6899146539668752</v>
      </c>
      <c r="S336" s="4">
        <v>101.72905961993312</v>
      </c>
      <c r="T336" s="5" t="s">
        <v>409</v>
      </c>
    </row>
    <row r="337" spans="1:51">
      <c r="A337">
        <v>12</v>
      </c>
      <c r="B337" s="5" t="s">
        <v>348</v>
      </c>
      <c r="C337" s="5">
        <v>68.2</v>
      </c>
      <c r="D337" s="5">
        <v>35.5</v>
      </c>
      <c r="E337">
        <v>0.52052785923753664</v>
      </c>
      <c r="F337">
        <v>1.0430534821200002</v>
      </c>
      <c r="G337">
        <v>3.8929808738280807</v>
      </c>
      <c r="H337" s="5">
        <v>0.12089999999999999</v>
      </c>
      <c r="I337">
        <v>3.0382014931068446</v>
      </c>
      <c r="J337">
        <v>0.78043062413489162</v>
      </c>
      <c r="K337" s="5">
        <v>8.2712990000000008</v>
      </c>
      <c r="L337">
        <v>3.0382013264939873</v>
      </c>
      <c r="M337" s="5">
        <v>6.2600000000000003E-2</v>
      </c>
      <c r="N337">
        <v>2.4340566491506697</v>
      </c>
      <c r="O337">
        <v>735.7</v>
      </c>
      <c r="P337">
        <v>3.0382013264939873</v>
      </c>
      <c r="Q337">
        <v>693.7</v>
      </c>
      <c r="R337">
        <v>2.4340566491506697</v>
      </c>
      <c r="S337" s="4">
        <v>101.41990625861594</v>
      </c>
      <c r="T337" s="5" t="s">
        <v>348</v>
      </c>
      <c r="U337">
        <v>-0.18565400843881857</v>
      </c>
      <c r="V337">
        <v>4.1109298531810765</v>
      </c>
      <c r="W337">
        <v>3.9870689655172415</v>
      </c>
      <c r="X337">
        <v>1.7724288840262583</v>
      </c>
      <c r="Y337">
        <v>7.9470252528239396</v>
      </c>
      <c r="Z337">
        <v>14.121621621621621</v>
      </c>
      <c r="AA337">
        <v>33.925399644760212</v>
      </c>
      <c r="AB337">
        <v>59.2964824120603</v>
      </c>
      <c r="AC337">
        <v>97.50692520775624</v>
      </c>
      <c r="AD337">
        <v>125.20325203252033</v>
      </c>
      <c r="AE337">
        <v>161.17216117216117</v>
      </c>
      <c r="AF337">
        <v>201.25</v>
      </c>
      <c r="AG337">
        <v>196.76113360323887</v>
      </c>
      <c r="AH337">
        <v>227.95031055900623</v>
      </c>
      <c r="AI337">
        <v>265.44715447154471</v>
      </c>
      <c r="AJ337">
        <v>949.66</v>
      </c>
      <c r="AK337">
        <v>1.1723795155119061</v>
      </c>
      <c r="AL337">
        <v>0.26012898278860241</v>
      </c>
    </row>
    <row r="338" spans="1:51">
      <c r="A338">
        <v>12</v>
      </c>
      <c r="B338" s="5" t="s">
        <v>348</v>
      </c>
      <c r="C338" s="5">
        <v>94</v>
      </c>
      <c r="D338" s="5">
        <v>60.3</v>
      </c>
      <c r="E338">
        <v>0.64148936170212767</v>
      </c>
      <c r="F338">
        <v>1.0733472567000002</v>
      </c>
      <c r="G338">
        <v>3.9112129960900406</v>
      </c>
      <c r="H338" s="5">
        <v>0.1215</v>
      </c>
      <c r="I338">
        <v>2.8770383190717328</v>
      </c>
      <c r="J338">
        <v>0.73558722625125483</v>
      </c>
      <c r="K338" s="5">
        <v>8.2304530000000007</v>
      </c>
      <c r="L338">
        <v>2.877038003675418</v>
      </c>
      <c r="M338" s="5">
        <v>6.4100000000000004E-2</v>
      </c>
      <c r="N338">
        <v>2.6495730998363736</v>
      </c>
      <c r="O338">
        <v>739.2</v>
      </c>
      <c r="P338">
        <v>2.877038003675418</v>
      </c>
      <c r="Q338">
        <v>744</v>
      </c>
      <c r="R338">
        <v>2.6495730998363736</v>
      </c>
      <c r="S338" s="4">
        <v>99.837925445705039</v>
      </c>
      <c r="T338" s="5" t="s">
        <v>348</v>
      </c>
    </row>
    <row r="339" spans="1:51">
      <c r="A339">
        <v>12</v>
      </c>
      <c r="B339" s="5" t="s">
        <v>410</v>
      </c>
      <c r="C339" s="5">
        <v>68.5</v>
      </c>
      <c r="D339" s="5">
        <v>36.799999999999997</v>
      </c>
      <c r="E339">
        <v>0.53722627737226269</v>
      </c>
      <c r="F339">
        <v>1.063403688</v>
      </c>
      <c r="G339">
        <v>4.1602592701450716</v>
      </c>
      <c r="H339" s="5">
        <v>0.12</v>
      </c>
      <c r="I339">
        <v>2.8403833857030247</v>
      </c>
      <c r="J339">
        <v>0.68274191613158242</v>
      </c>
      <c r="K339" s="5">
        <v>8.3333329999999997</v>
      </c>
      <c r="L339">
        <v>2.8403835030580837</v>
      </c>
      <c r="M339" s="5">
        <v>6.4299999999999996E-2</v>
      </c>
      <c r="N339">
        <v>3.0397334450655751</v>
      </c>
      <c r="O339">
        <v>730.56</v>
      </c>
      <c r="P339">
        <v>2.8403835030580837</v>
      </c>
      <c r="Q339">
        <v>750.6</v>
      </c>
      <c r="R339">
        <v>3.0397334450655751</v>
      </c>
      <c r="S339" s="4">
        <v>99.328348062542489</v>
      </c>
      <c r="T339" s="5" t="s">
        <v>410</v>
      </c>
      <c r="U339">
        <v>0</v>
      </c>
      <c r="V339">
        <v>4.4045676998368686</v>
      </c>
      <c r="W339">
        <v>2.3706896551724141</v>
      </c>
      <c r="X339">
        <v>1.4442013129102844</v>
      </c>
      <c r="Y339">
        <v>9.5058844402389262</v>
      </c>
      <c r="Z339">
        <v>17.567567567567568</v>
      </c>
      <c r="AA339">
        <v>42.451154529307281</v>
      </c>
      <c r="AB339">
        <v>54.773869346733669</v>
      </c>
      <c r="AC339">
        <v>87.53462603878117</v>
      </c>
      <c r="AD339">
        <v>109.34959349593495</v>
      </c>
      <c r="AE339">
        <v>169.23076923076923</v>
      </c>
      <c r="AF339">
        <v>181.875</v>
      </c>
      <c r="AG339">
        <v>189.4736842105263</v>
      </c>
      <c r="AH339">
        <v>232.29813664596273</v>
      </c>
      <c r="AI339">
        <v>264.63414634146341</v>
      </c>
      <c r="AJ339">
        <v>927</v>
      </c>
      <c r="AK339">
        <v>1.3685068608718134</v>
      </c>
      <c r="AL339">
        <v>0.23579125574396045</v>
      </c>
    </row>
    <row r="340" spans="1:51">
      <c r="A340">
        <v>12</v>
      </c>
      <c r="B340" s="5" t="s">
        <v>410</v>
      </c>
      <c r="C340" s="5">
        <v>98.1</v>
      </c>
      <c r="D340" s="5">
        <v>63.2</v>
      </c>
      <c r="E340">
        <v>0.64424057084607544</v>
      </c>
      <c r="F340">
        <v>1.0399856534400003</v>
      </c>
      <c r="G340">
        <v>4.3715235230184097</v>
      </c>
      <c r="H340" s="5">
        <v>0.11940000000000001</v>
      </c>
      <c r="I340">
        <v>2.7968201892642162</v>
      </c>
      <c r="J340">
        <v>0.63978157146758141</v>
      </c>
      <c r="K340" s="5">
        <v>8.3752089999999999</v>
      </c>
      <c r="L340">
        <v>2.7968205625046174</v>
      </c>
      <c r="M340" s="5">
        <v>6.3200000000000006E-2</v>
      </c>
      <c r="N340">
        <v>3.3597640901151622</v>
      </c>
      <c r="O340">
        <v>727.11</v>
      </c>
      <c r="P340">
        <v>2.7968205625046174</v>
      </c>
      <c r="Q340">
        <v>714</v>
      </c>
      <c r="R340">
        <v>3.3597640901151622</v>
      </c>
      <c r="S340" s="4">
        <v>100.44343141317862</v>
      </c>
      <c r="T340" s="5" t="s">
        <v>410</v>
      </c>
    </row>
    <row r="341" spans="1:51">
      <c r="A341">
        <v>12</v>
      </c>
      <c r="B341" s="5" t="s">
        <v>408</v>
      </c>
      <c r="C341" s="5">
        <v>76.599999999999994</v>
      </c>
      <c r="D341" s="5">
        <v>42.1</v>
      </c>
      <c r="E341">
        <v>0.54960835509138384</v>
      </c>
      <c r="F341">
        <v>1.0179320170800001</v>
      </c>
      <c r="G341">
        <v>3.9173867435065155</v>
      </c>
      <c r="H341" s="5">
        <v>0.1178</v>
      </c>
      <c r="I341">
        <v>2.7152544453452161</v>
      </c>
      <c r="J341">
        <v>0.6931290227716318</v>
      </c>
      <c r="K341" s="5">
        <v>8.4889639999999993</v>
      </c>
      <c r="L341">
        <v>2.7152546228620804</v>
      </c>
      <c r="M341" s="5">
        <v>6.2700000000000006E-2</v>
      </c>
      <c r="N341">
        <v>2.8237054016369387</v>
      </c>
      <c r="O341">
        <v>717.89</v>
      </c>
      <c r="P341">
        <v>2.7152546228620804</v>
      </c>
      <c r="Q341">
        <v>697.1</v>
      </c>
      <c r="R341">
        <v>2.8237054016369387</v>
      </c>
      <c r="S341" s="4">
        <v>100.69995791836162</v>
      </c>
      <c r="T341" s="5" t="s">
        <v>408</v>
      </c>
      <c r="U341">
        <v>0.34514767932489454</v>
      </c>
      <c r="V341">
        <v>4.1598694942903753</v>
      </c>
      <c r="W341">
        <v>2.0474137931034484</v>
      </c>
      <c r="X341">
        <v>3.0634573304157544</v>
      </c>
      <c r="Y341">
        <v>12.680377313856527</v>
      </c>
      <c r="Z341">
        <v>22.297297297297298</v>
      </c>
      <c r="AA341">
        <v>28.419182948490231</v>
      </c>
      <c r="AB341">
        <v>63.819095477386931</v>
      </c>
      <c r="AC341">
        <v>88.9196675900277</v>
      </c>
      <c r="AD341">
        <v>138.6178861788618</v>
      </c>
      <c r="AE341">
        <v>153.84615384615384</v>
      </c>
      <c r="AF341">
        <v>187.5</v>
      </c>
      <c r="AG341">
        <v>210.93117408906883</v>
      </c>
      <c r="AH341">
        <v>236.0248447204969</v>
      </c>
      <c r="AI341">
        <v>247.96747967479672</v>
      </c>
      <c r="AJ341">
        <v>943.4799999999999</v>
      </c>
      <c r="AK341">
        <v>0.75337317649932956</v>
      </c>
      <c r="AL341">
        <v>0.2703914308384025</v>
      </c>
    </row>
    <row r="342" spans="1:51">
      <c r="A342">
        <v>12</v>
      </c>
      <c r="B342" s="5" t="s">
        <v>408</v>
      </c>
      <c r="C342" s="5">
        <v>101.9</v>
      </c>
      <c r="D342" s="5">
        <v>67.5</v>
      </c>
      <c r="E342">
        <v>0.66241413150147199</v>
      </c>
      <c r="F342">
        <v>1.0994982222000003</v>
      </c>
      <c r="G342">
        <v>3.4222906446679375</v>
      </c>
      <c r="H342" s="5">
        <v>0.12180000000000001</v>
      </c>
      <c r="I342">
        <v>2.4709563932063046</v>
      </c>
      <c r="J342">
        <v>0.72201827657628992</v>
      </c>
      <c r="K342" s="5">
        <v>8.2101810000000004</v>
      </c>
      <c r="L342">
        <v>2.4709563671100314</v>
      </c>
      <c r="M342" s="5">
        <v>6.5500000000000003E-2</v>
      </c>
      <c r="N342">
        <v>2.3677938591555172</v>
      </c>
      <c r="O342">
        <v>740.92</v>
      </c>
      <c r="P342">
        <v>2.4709563671100314</v>
      </c>
      <c r="Q342">
        <v>789.5</v>
      </c>
      <c r="R342">
        <v>2.3677938591555172</v>
      </c>
      <c r="S342" s="4">
        <v>98.381378550278171</v>
      </c>
      <c r="T342" s="5" t="s">
        <v>408</v>
      </c>
    </row>
    <row r="343" spans="1:51">
      <c r="A343">
        <v>12</v>
      </c>
      <c r="B343" s="5" t="s">
        <v>344</v>
      </c>
      <c r="C343" s="5">
        <v>79.5</v>
      </c>
      <c r="D343" s="5">
        <v>47.3</v>
      </c>
      <c r="E343">
        <v>0.59496855345911948</v>
      </c>
      <c r="F343">
        <v>1.02907598056</v>
      </c>
      <c r="G343">
        <v>4.2413355793869005</v>
      </c>
      <c r="H343" s="5">
        <v>0.11890000000000001</v>
      </c>
      <c r="I343">
        <v>3.4767317633119452</v>
      </c>
      <c r="J343">
        <v>0.81972569683215646</v>
      </c>
      <c r="K343" s="5">
        <v>8.4104290000000006</v>
      </c>
      <c r="L343">
        <v>3.4767319620378729</v>
      </c>
      <c r="M343" s="5">
        <v>6.2799999999999995E-2</v>
      </c>
      <c r="N343">
        <v>2.4292516837394662</v>
      </c>
      <c r="O343">
        <v>724.2</v>
      </c>
      <c r="P343">
        <v>3.4767319620378729</v>
      </c>
      <c r="Q343">
        <v>700.5</v>
      </c>
      <c r="R343">
        <v>2.4292516837394662</v>
      </c>
      <c r="S343" s="4">
        <v>100.79331941544886</v>
      </c>
      <c r="T343" s="5" t="s">
        <v>344</v>
      </c>
      <c r="U343">
        <v>-0.3375527426160338</v>
      </c>
      <c r="V343">
        <v>4.6655791190864599</v>
      </c>
      <c r="W343">
        <v>5.6034482758620694</v>
      </c>
      <c r="X343">
        <v>3.7199124726477022</v>
      </c>
      <c r="Y343">
        <v>17.40049677686439</v>
      </c>
      <c r="Z343">
        <v>31.081081081081081</v>
      </c>
      <c r="AA343">
        <v>35.879218472468914</v>
      </c>
      <c r="AB343">
        <v>55.778894472361806</v>
      </c>
      <c r="AC343">
        <v>122.7146814404432</v>
      </c>
      <c r="AD343">
        <v>147.96747967479675</v>
      </c>
      <c r="AE343">
        <v>170.32967032967034</v>
      </c>
      <c r="AF343">
        <v>217.49999999999997</v>
      </c>
      <c r="AG343">
        <v>238.86639676113361</v>
      </c>
      <c r="AH343">
        <v>273.29192546583852</v>
      </c>
      <c r="AI343">
        <v>313.00813008130081</v>
      </c>
      <c r="AJ343">
        <v>958.93</v>
      </c>
      <c r="AK343">
        <v>0.86170768324574043</v>
      </c>
      <c r="AL343">
        <v>0.20410004568296025</v>
      </c>
    </row>
    <row r="344" spans="1:51">
      <c r="A344">
        <v>12</v>
      </c>
      <c r="B344" s="5" t="s">
        <v>344</v>
      </c>
      <c r="C344" s="5">
        <v>100.8</v>
      </c>
      <c r="D344" s="5">
        <v>66</v>
      </c>
      <c r="E344">
        <v>0.65476190476190477</v>
      </c>
      <c r="F344">
        <v>1.0388031750000002</v>
      </c>
      <c r="G344">
        <v>3.9058369701862152</v>
      </c>
      <c r="H344" s="5">
        <v>0.1206</v>
      </c>
      <c r="I344">
        <v>2.5400713449967176</v>
      </c>
      <c r="J344">
        <v>0.65032702705858636</v>
      </c>
      <c r="K344" s="5">
        <v>8.291874</v>
      </c>
      <c r="L344">
        <v>2.5400713635843575</v>
      </c>
      <c r="M344" s="5">
        <v>6.25E-2</v>
      </c>
      <c r="N344">
        <v>2.9670861126701396</v>
      </c>
      <c r="O344">
        <v>734.02</v>
      </c>
      <c r="P344">
        <v>2.5400713635843575</v>
      </c>
      <c r="Q344">
        <v>690.3</v>
      </c>
      <c r="R344">
        <v>2.9670861126701396</v>
      </c>
      <c r="S344" s="4">
        <v>101.48209594912207</v>
      </c>
      <c r="T344" s="5" t="s">
        <v>344</v>
      </c>
    </row>
    <row r="345" spans="1:51">
      <c r="A345">
        <v>12</v>
      </c>
      <c r="B345" t="s">
        <v>345</v>
      </c>
      <c r="C345">
        <v>73.5</v>
      </c>
      <c r="D345">
        <v>44.2</v>
      </c>
      <c r="E345">
        <v>0.60136054421768714</v>
      </c>
      <c r="F345">
        <v>1.0718409059599998</v>
      </c>
      <c r="G345">
        <v>4.2870142213836644</v>
      </c>
      <c r="H345">
        <v>0.12189999999999999</v>
      </c>
      <c r="I345">
        <v>3.1367570136920282</v>
      </c>
      <c r="J345">
        <v>0.73168803547370032</v>
      </c>
      <c r="K345">
        <v>8.2034450000000003</v>
      </c>
      <c r="L345">
        <v>3.1367567219855621</v>
      </c>
      <c r="M345">
        <v>6.3799999999999996E-2</v>
      </c>
      <c r="N345">
        <v>2.9221988931966374</v>
      </c>
      <c r="O345">
        <v>741.5</v>
      </c>
      <c r="P345">
        <v>3.1367567219855621</v>
      </c>
      <c r="Q345">
        <v>734.1</v>
      </c>
      <c r="R345">
        <v>2.9221988931966374</v>
      </c>
      <c r="S345" s="4">
        <v>100.25689561925364</v>
      </c>
      <c r="T345" t="s">
        <v>345</v>
      </c>
      <c r="U345">
        <v>0</v>
      </c>
      <c r="V345">
        <v>4.1435562805872754</v>
      </c>
      <c r="W345">
        <v>1.4116379310344829</v>
      </c>
      <c r="X345">
        <v>2.6914660831509845</v>
      </c>
      <c r="Y345">
        <v>15.872760068602519</v>
      </c>
      <c r="Z345">
        <v>29.054054054054053</v>
      </c>
      <c r="AA345">
        <v>40.319715808170514</v>
      </c>
      <c r="AB345">
        <v>43.718592964824111</v>
      </c>
      <c r="AC345">
        <v>88.365650969529085</v>
      </c>
      <c r="AD345">
        <v>133.33333333333331</v>
      </c>
      <c r="AE345">
        <v>163.73626373626371</v>
      </c>
      <c r="AF345">
        <v>210</v>
      </c>
      <c r="AG345">
        <v>245.74898785425103</v>
      </c>
      <c r="AH345">
        <v>256.52173913043475</v>
      </c>
      <c r="AI345">
        <v>236.99186991869919</v>
      </c>
      <c r="AJ345">
        <v>984.68</v>
      </c>
      <c r="AK345">
        <v>1.1313083800924122</v>
      </c>
      <c r="AL345">
        <v>0.17042841325270419</v>
      </c>
    </row>
    <row r="346" spans="1:51">
      <c r="A346">
        <v>12</v>
      </c>
      <c r="B346" s="5" t="s">
        <v>345</v>
      </c>
      <c r="C346" s="5">
        <v>72.900000000000006</v>
      </c>
      <c r="D346" s="5">
        <v>45.1</v>
      </c>
      <c r="E346">
        <v>0.61865569272976673</v>
      </c>
      <c r="F346">
        <v>1.1374836193600002</v>
      </c>
      <c r="G346">
        <v>4.3371565586516256</v>
      </c>
      <c r="H346" s="5">
        <v>0.12429999999999999</v>
      </c>
      <c r="I346">
        <v>2.5609701640848455</v>
      </c>
      <c r="J346">
        <v>0.59047215138598153</v>
      </c>
      <c r="K346" s="5">
        <v>8.0450520000000001</v>
      </c>
      <c r="L346">
        <v>2.5609701659759732</v>
      </c>
      <c r="M346" s="5">
        <v>6.6400000000000001E-2</v>
      </c>
      <c r="N346">
        <v>3.5003369599114382</v>
      </c>
      <c r="O346">
        <v>755.27</v>
      </c>
      <c r="P346">
        <v>2.5609701659759732</v>
      </c>
      <c r="Q346">
        <v>818.1</v>
      </c>
      <c r="R346">
        <v>3.5003369599114382</v>
      </c>
      <c r="S346" s="4">
        <v>97.921690652145728</v>
      </c>
      <c r="T346" s="5" t="s">
        <v>345</v>
      </c>
    </row>
    <row r="347" spans="1:51" s="5" customFormat="1">
      <c r="A347">
        <v>12</v>
      </c>
      <c r="B347" s="5" t="s">
        <v>346</v>
      </c>
      <c r="C347" s="5">
        <v>85.3</v>
      </c>
      <c r="D347" s="5">
        <v>53.2</v>
      </c>
      <c r="E347">
        <v>0.62368112543962495</v>
      </c>
      <c r="F347">
        <v>1.0244260012400002</v>
      </c>
      <c r="G347">
        <v>4.1051261282196565</v>
      </c>
      <c r="H347" s="5">
        <v>0.1178</v>
      </c>
      <c r="I347">
        <v>2.8587585814377343</v>
      </c>
      <c r="J347">
        <v>0.6963875145725531</v>
      </c>
      <c r="K347" s="5">
        <v>8.4889639999999993</v>
      </c>
      <c r="L347">
        <v>2.8587584032702402</v>
      </c>
      <c r="M347" s="5">
        <v>6.3100000000000003E-2</v>
      </c>
      <c r="N347">
        <v>2.9461092820273698</v>
      </c>
      <c r="O347">
        <v>717.89</v>
      </c>
      <c r="P347">
        <v>2.8587584032702402</v>
      </c>
      <c r="Q347">
        <v>710.6</v>
      </c>
      <c r="R347">
        <v>2.9461092820273698</v>
      </c>
      <c r="S347" s="4">
        <v>100.24996508867477</v>
      </c>
      <c r="T347" s="5" t="s">
        <v>346</v>
      </c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</row>
    <row r="348" spans="1:51">
      <c r="A348">
        <v>35</v>
      </c>
      <c r="B348" t="s">
        <v>819</v>
      </c>
      <c r="C348">
        <v>537.79999999999995</v>
      </c>
      <c r="D348">
        <v>55.46</v>
      </c>
      <c r="E348">
        <v>0.10312383785793977</v>
      </c>
      <c r="F348">
        <v>0.38674189473120002</v>
      </c>
      <c r="G348">
        <v>2.9698300364043146</v>
      </c>
      <c r="H348">
        <v>5.2560000000000003E-2</v>
      </c>
      <c r="I348">
        <v>2.4677160481308347</v>
      </c>
      <c r="J348">
        <v>0.83092837565835642</v>
      </c>
      <c r="K348">
        <v>19.025880000000001</v>
      </c>
      <c r="L348">
        <v>2.4677158794133551</v>
      </c>
      <c r="M348">
        <v>5.339E-2</v>
      </c>
      <c r="N348">
        <v>1.6523522478354273</v>
      </c>
      <c r="O348">
        <v>330.22</v>
      </c>
      <c r="P348">
        <v>2.4677158794133551</v>
      </c>
      <c r="Q348">
        <v>344.4</v>
      </c>
      <c r="R348">
        <v>1.6523522478354273</v>
      </c>
      <c r="S348" s="4">
        <v>99.466851411187079</v>
      </c>
      <c r="T348" t="s">
        <v>819</v>
      </c>
      <c r="U348">
        <v>-11.392405063291141</v>
      </c>
      <c r="V348">
        <v>3.3278955954323002</v>
      </c>
      <c r="W348">
        <v>1.6487068965517242</v>
      </c>
      <c r="X348">
        <v>2.6039387308533914</v>
      </c>
      <c r="Y348">
        <v>9.6127801762375071</v>
      </c>
      <c r="Z348">
        <v>16.621621621621621</v>
      </c>
      <c r="AA348">
        <v>11.03019538188277</v>
      </c>
      <c r="AB348">
        <v>50.753768844221099</v>
      </c>
      <c r="AC348">
        <v>105.81717451523545</v>
      </c>
      <c r="AD348">
        <v>174.39024390243901</v>
      </c>
      <c r="AE348">
        <v>227.1062271062271</v>
      </c>
      <c r="AF348">
        <v>288.125</v>
      </c>
      <c r="AG348">
        <v>301.21457489878543</v>
      </c>
      <c r="AH348">
        <v>350.93167701863354</v>
      </c>
      <c r="AI348">
        <v>272.76422764227641</v>
      </c>
      <c r="AJ348">
        <v>1462.6</v>
      </c>
      <c r="AK348">
        <v>0.37976274753303102</v>
      </c>
      <c r="AL348">
        <v>0.14462578378618757</v>
      </c>
    </row>
    <row r="349" spans="1:51">
      <c r="A349">
        <v>12</v>
      </c>
      <c r="B349" t="s">
        <v>890</v>
      </c>
      <c r="C349">
        <v>496</v>
      </c>
      <c r="D349">
        <v>45.1</v>
      </c>
      <c r="E349">
        <v>9.0927419354838709E-2</v>
      </c>
      <c r="F349">
        <v>0.39203997697800003</v>
      </c>
      <c r="G349">
        <v>3.2596046317453711</v>
      </c>
      <c r="H349">
        <v>5.33E-2</v>
      </c>
      <c r="I349">
        <v>2.7567168007896878</v>
      </c>
      <c r="J349">
        <v>0.84572121843917936</v>
      </c>
      <c r="K349">
        <v>18.76173</v>
      </c>
      <c r="L349">
        <v>2.7567165786272807</v>
      </c>
      <c r="M349">
        <v>5.3370000000000001E-2</v>
      </c>
      <c r="N349">
        <v>1.7394064607042674</v>
      </c>
      <c r="O349">
        <v>334.75</v>
      </c>
      <c r="P349">
        <v>2.7567165786272807</v>
      </c>
      <c r="Q349">
        <v>343.5</v>
      </c>
      <c r="R349">
        <v>1.7394064607042674</v>
      </c>
      <c r="S349" s="4">
        <v>99.669505150955757</v>
      </c>
      <c r="T349" t="s">
        <v>890</v>
      </c>
      <c r="U349">
        <v>2.1392405063291139E-2</v>
      </c>
      <c r="V349">
        <v>3.1810766721044046</v>
      </c>
      <c r="W349">
        <v>-31.25</v>
      </c>
      <c r="X349">
        <v>0.14223194748358861</v>
      </c>
      <c r="Y349">
        <v>3.2805754332012538</v>
      </c>
      <c r="Z349">
        <v>6.4189189189189193</v>
      </c>
      <c r="AA349">
        <v>4.2628774422735338</v>
      </c>
      <c r="AB349">
        <v>48.241206030150749</v>
      </c>
      <c r="AC349">
        <v>117.45152354570638</v>
      </c>
      <c r="AD349">
        <v>128.86178861788619</v>
      </c>
      <c r="AE349">
        <v>181.31868131868131</v>
      </c>
      <c r="AF349">
        <v>207.5</v>
      </c>
      <c r="AG349">
        <v>255.06072874493927</v>
      </c>
      <c r="AH349">
        <v>236.0248447204969</v>
      </c>
      <c r="AI349">
        <v>228.45528455284554</v>
      </c>
      <c r="AJ349">
        <v>1230.8499999999999</v>
      </c>
      <c r="AK349">
        <v>0.24224946332640154</v>
      </c>
      <c r="AL349">
        <v>0.20439037291721765</v>
      </c>
    </row>
    <row r="350" spans="1:51">
      <c r="A350">
        <v>15</v>
      </c>
      <c r="B350" t="s">
        <v>288</v>
      </c>
      <c r="C350">
        <v>571</v>
      </c>
      <c r="D350">
        <v>65.599999999999994</v>
      </c>
      <c r="E350">
        <v>0.1148861646234676</v>
      </c>
      <c r="F350">
        <v>0.38975398981200005</v>
      </c>
      <c r="G350">
        <v>3.9363927508299295</v>
      </c>
      <c r="H350">
        <v>5.2900000000000003E-2</v>
      </c>
      <c r="I350">
        <v>3.3658793288792177</v>
      </c>
      <c r="J350">
        <v>0.85506694629736135</v>
      </c>
      <c r="K350">
        <v>18.903590000000001</v>
      </c>
      <c r="L350">
        <v>3.3658794420464986</v>
      </c>
      <c r="M350">
        <v>5.3460000000000001E-2</v>
      </c>
      <c r="N350">
        <v>2.041088981943219</v>
      </c>
      <c r="O350">
        <v>332.3</v>
      </c>
      <c r="P350">
        <v>3.3658794420464986</v>
      </c>
      <c r="Q350">
        <v>347.4</v>
      </c>
      <c r="R350">
        <v>2.041088981943219</v>
      </c>
      <c r="S350" s="4">
        <v>99.434453454621632</v>
      </c>
      <c r="T350" t="s">
        <v>288</v>
      </c>
      <c r="U350">
        <v>-2.5316455696202535E-2</v>
      </c>
      <c r="V350">
        <v>3.8825448613376836</v>
      </c>
      <c r="W350">
        <v>0.43103448275862072</v>
      </c>
      <c r="X350">
        <v>2.9321663019693656</v>
      </c>
      <c r="Y350">
        <v>13.966083150984684</v>
      </c>
      <c r="Z350">
        <v>25.000000000000004</v>
      </c>
      <c r="AA350">
        <v>17.584369449378329</v>
      </c>
      <c r="AB350">
        <v>55.778894472361806</v>
      </c>
      <c r="AC350">
        <v>103.32409972299169</v>
      </c>
      <c r="AD350">
        <v>189.02439024390245</v>
      </c>
      <c r="AE350">
        <v>214.28571428571425</v>
      </c>
      <c r="AF350">
        <v>246.25</v>
      </c>
      <c r="AG350">
        <v>307.69230769230768</v>
      </c>
      <c r="AH350">
        <v>298.75776397515529</v>
      </c>
      <c r="AI350">
        <v>264.22764227642278</v>
      </c>
      <c r="AJ350">
        <v>1184.5</v>
      </c>
      <c r="AK350">
        <v>0.47089257678787355</v>
      </c>
      <c r="AL350">
        <v>0.18670274449168919</v>
      </c>
    </row>
    <row r="351" spans="1:51">
      <c r="A351">
        <v>15</v>
      </c>
      <c r="B351" t="s">
        <v>292</v>
      </c>
      <c r="C351">
        <v>481</v>
      </c>
      <c r="D351">
        <v>48.1</v>
      </c>
      <c r="E351">
        <v>0.1</v>
      </c>
      <c r="F351">
        <v>0.39270191683200006</v>
      </c>
      <c r="G351">
        <v>3.8002117009081244</v>
      </c>
      <c r="H351">
        <v>5.3400000000000003E-2</v>
      </c>
      <c r="I351">
        <v>3.0876028551902128</v>
      </c>
      <c r="J351">
        <v>0.81248180317227547</v>
      </c>
      <c r="K351">
        <v>18.726590000000002</v>
      </c>
      <c r="L351">
        <v>3.0876031167169673</v>
      </c>
      <c r="M351">
        <v>5.3359999999999998E-2</v>
      </c>
      <c r="N351">
        <v>2.2154723154082214</v>
      </c>
      <c r="O351">
        <v>335.36</v>
      </c>
      <c r="P351">
        <v>3.0876031167169673</v>
      </c>
      <c r="Q351">
        <v>343.1</v>
      </c>
      <c r="R351">
        <v>2.2154723154082214</v>
      </c>
      <c r="S351" s="4">
        <v>99.708628173871688</v>
      </c>
      <c r="T351" t="s">
        <v>292</v>
      </c>
      <c r="U351">
        <v>1.7299578059071733E-2</v>
      </c>
      <c r="V351">
        <v>1.7455138662316478</v>
      </c>
      <c r="W351">
        <v>1.0775862068965518</v>
      </c>
      <c r="X351">
        <v>2.3632385120350108</v>
      </c>
      <c r="Y351">
        <v>6.3505381749364247</v>
      </c>
      <c r="Z351">
        <v>10.337837837837839</v>
      </c>
      <c r="AA351">
        <v>9.769094138543517</v>
      </c>
      <c r="AB351">
        <v>42.713567839195974</v>
      </c>
      <c r="AC351">
        <v>82.548476454293635</v>
      </c>
      <c r="AD351">
        <v>123.98373983739837</v>
      </c>
      <c r="AE351">
        <v>163.00366300366301</v>
      </c>
      <c r="AF351">
        <v>227.5</v>
      </c>
      <c r="AG351">
        <v>207.28744939271255</v>
      </c>
      <c r="AH351">
        <v>262.11180124223603</v>
      </c>
      <c r="AI351">
        <v>205.69105691056907</v>
      </c>
      <c r="AJ351">
        <v>1077.3799999999999</v>
      </c>
      <c r="AK351">
        <v>0.46489675230284916</v>
      </c>
      <c r="AL351">
        <v>0.16295934649551069</v>
      </c>
    </row>
    <row r="352" spans="1:51">
      <c r="A352">
        <v>15</v>
      </c>
      <c r="B352" t="s">
        <v>291</v>
      </c>
      <c r="C352">
        <v>451</v>
      </c>
      <c r="D352">
        <v>40.700000000000003</v>
      </c>
      <c r="E352">
        <v>9.0243902439024401E-2</v>
      </c>
      <c r="F352">
        <v>0.39033894453119999</v>
      </c>
      <c r="G352">
        <v>3.6812233767071634</v>
      </c>
      <c r="H352">
        <v>5.3519999999999998E-2</v>
      </c>
      <c r="I352">
        <v>2.8057174248324008</v>
      </c>
      <c r="J352">
        <v>0.76216983804500926</v>
      </c>
      <c r="K352">
        <v>18.6846</v>
      </c>
      <c r="L352">
        <v>2.8057176062685039</v>
      </c>
      <c r="M352">
        <v>5.2920000000000002E-2</v>
      </c>
      <c r="N352">
        <v>2.3831397947260946</v>
      </c>
      <c r="O352">
        <v>336.1</v>
      </c>
      <c r="P352">
        <v>2.8057176062685039</v>
      </c>
      <c r="Q352">
        <v>324.3</v>
      </c>
      <c r="R352">
        <v>2.3831397947260946</v>
      </c>
      <c r="S352" s="4">
        <v>100.44229274998506</v>
      </c>
      <c r="T352" t="s">
        <v>291</v>
      </c>
      <c r="U352">
        <v>0</v>
      </c>
      <c r="V352">
        <v>1.9902120717781402</v>
      </c>
      <c r="W352">
        <v>0.80818965517241381</v>
      </c>
      <c r="X352">
        <v>1.3129102844638949</v>
      </c>
      <c r="Y352">
        <v>9.1361848719616781</v>
      </c>
      <c r="Z352">
        <v>16.95945945945946</v>
      </c>
      <c r="AA352">
        <v>5.8614564831261102</v>
      </c>
      <c r="AB352">
        <v>49.748743718592962</v>
      </c>
      <c r="AC352">
        <v>66.481994459833786</v>
      </c>
      <c r="AD352">
        <v>119.51219512195121</v>
      </c>
      <c r="AE352">
        <v>152.01465201465203</v>
      </c>
      <c r="AF352">
        <v>198.125</v>
      </c>
      <c r="AG352">
        <v>195.54655870445345</v>
      </c>
      <c r="AH352">
        <v>233.54037267080744</v>
      </c>
      <c r="AI352">
        <v>195.52845528455282</v>
      </c>
      <c r="AJ352">
        <v>1107.25</v>
      </c>
      <c r="AK352">
        <v>0.20179410863540537</v>
      </c>
      <c r="AL352">
        <v>0.21301988666737945</v>
      </c>
    </row>
    <row r="353" spans="1:38">
      <c r="A353">
        <v>15</v>
      </c>
      <c r="B353" t="s">
        <v>287</v>
      </c>
      <c r="C353">
        <v>463</v>
      </c>
      <c r="D353">
        <v>44.9</v>
      </c>
      <c r="E353">
        <v>9.697624190064795E-2</v>
      </c>
      <c r="F353">
        <v>0.39231781806600002</v>
      </c>
      <c r="G353">
        <v>4.2690752710534481</v>
      </c>
      <c r="H353">
        <v>5.3699999999999998E-2</v>
      </c>
      <c r="I353">
        <v>3.6183564007676452</v>
      </c>
      <c r="J353">
        <v>0.84757381189832481</v>
      </c>
      <c r="K353">
        <v>18.621970000000001</v>
      </c>
      <c r="L353">
        <v>3.6183569820681805</v>
      </c>
      <c r="M353">
        <v>5.3010000000000002E-2</v>
      </c>
      <c r="N353">
        <v>2.2655022902093669</v>
      </c>
      <c r="O353">
        <v>337.2</v>
      </c>
      <c r="P353">
        <v>3.6183569820681805</v>
      </c>
      <c r="Q353">
        <v>328.2</v>
      </c>
      <c r="R353">
        <v>2.2655022902093669</v>
      </c>
      <c r="S353" s="4">
        <v>100.33922513836815</v>
      </c>
      <c r="T353" t="s">
        <v>287</v>
      </c>
      <c r="U353">
        <v>3.7890295358649795E-2</v>
      </c>
      <c r="V353">
        <v>2.4306688417618272</v>
      </c>
      <c r="W353">
        <v>0.3556034482758621</v>
      </c>
      <c r="X353">
        <v>5.4704595185995624</v>
      </c>
      <c r="Y353">
        <v>9.1879324620024843</v>
      </c>
      <c r="Z353">
        <v>12.905405405405405</v>
      </c>
      <c r="AA353">
        <v>2.6642984014209588</v>
      </c>
      <c r="AB353">
        <v>37.688442211055275</v>
      </c>
      <c r="AC353">
        <v>80.886426592797775</v>
      </c>
      <c r="AD353">
        <v>161.78861788617886</v>
      </c>
      <c r="AE353">
        <v>170.51282051282053</v>
      </c>
      <c r="AF353">
        <v>194.375</v>
      </c>
      <c r="AG353">
        <v>229.14979757085021</v>
      </c>
      <c r="AH353">
        <v>240.37267080745343</v>
      </c>
      <c r="AI353">
        <v>169.51219512195121</v>
      </c>
      <c r="AJ353">
        <v>1207.1599999999999</v>
      </c>
      <c r="AK353">
        <v>0.1208072350970287</v>
      </c>
      <c r="AL353">
        <v>0.15679171049043666</v>
      </c>
    </row>
    <row r="354" spans="1:38">
      <c r="A354">
        <v>12</v>
      </c>
      <c r="B354" t="s">
        <v>287</v>
      </c>
      <c r="C354">
        <v>657</v>
      </c>
      <c r="D354">
        <v>61.4</v>
      </c>
      <c r="E354">
        <v>9.3455098934550992E-2</v>
      </c>
      <c r="F354">
        <v>0.37243291331760003</v>
      </c>
      <c r="G354">
        <v>3.4023650597488762</v>
      </c>
      <c r="H354">
        <v>5.228E-2</v>
      </c>
      <c r="I354">
        <v>2.8166333055207202</v>
      </c>
      <c r="J354">
        <v>0.82784570616552589</v>
      </c>
      <c r="K354">
        <v>19.127770000000002</v>
      </c>
      <c r="L354">
        <v>2.8166335929840844</v>
      </c>
      <c r="M354">
        <v>5.169E-2</v>
      </c>
      <c r="N354">
        <v>1.9085766481939874</v>
      </c>
      <c r="O354">
        <v>328.5</v>
      </c>
      <c r="P354">
        <v>2.8166335929840844</v>
      </c>
      <c r="Q354">
        <v>270.7</v>
      </c>
      <c r="R354">
        <v>1.9085766481939874</v>
      </c>
      <c r="S354" s="4">
        <v>102.19000808809807</v>
      </c>
      <c r="T354" t="s">
        <v>287</v>
      </c>
      <c r="U354">
        <v>0</v>
      </c>
      <c r="V354">
        <v>2.5122349102773249</v>
      </c>
      <c r="W354">
        <v>0.77586206896551724</v>
      </c>
      <c r="X354">
        <v>7.4398249452954044</v>
      </c>
      <c r="Y354">
        <v>16.456398959134191</v>
      </c>
      <c r="Z354">
        <v>25.472972972972975</v>
      </c>
      <c r="AA354">
        <v>15.275310834813498</v>
      </c>
      <c r="AB354">
        <v>77.889447236180899</v>
      </c>
      <c r="AC354">
        <v>129.91689750692521</v>
      </c>
      <c r="AD354">
        <v>208.53658536585365</v>
      </c>
      <c r="AE354">
        <v>309.52380952380946</v>
      </c>
      <c r="AF354">
        <v>322.5</v>
      </c>
      <c r="AG354">
        <v>319.43319838056681</v>
      </c>
      <c r="AH354">
        <v>429.19254658385091</v>
      </c>
      <c r="AI354">
        <v>345.52845528455282</v>
      </c>
      <c r="AJ354">
        <v>1104.1599999999999</v>
      </c>
      <c r="AK354">
        <v>0.34293430240888689</v>
      </c>
      <c r="AL354">
        <v>0.18147903046346056</v>
      </c>
    </row>
    <row r="355" spans="1:38">
      <c r="A355">
        <v>15</v>
      </c>
      <c r="B355" t="s">
        <v>289</v>
      </c>
      <c r="C355">
        <v>440</v>
      </c>
      <c r="D355">
        <v>39.9</v>
      </c>
      <c r="E355">
        <v>9.0681818181818183E-2</v>
      </c>
      <c r="F355">
        <v>0.38159488857600005</v>
      </c>
      <c r="G355">
        <v>4.6294053251399925</v>
      </c>
      <c r="H355">
        <v>5.28E-2</v>
      </c>
      <c r="I355">
        <v>4.1124081541654247</v>
      </c>
      <c r="J355">
        <v>0.88832320035426282</v>
      </c>
      <c r="K355">
        <v>18.93939</v>
      </c>
      <c r="L355">
        <v>4.1124089300878959</v>
      </c>
      <c r="M355">
        <v>5.2440000000000001E-2</v>
      </c>
      <c r="N355">
        <v>2.1259098847289479</v>
      </c>
      <c r="O355">
        <v>331.69</v>
      </c>
      <c r="P355">
        <v>4.1124089300878959</v>
      </c>
      <c r="Q355">
        <v>303.60000000000002</v>
      </c>
      <c r="R355">
        <v>2.1259098847289479</v>
      </c>
      <c r="S355" s="4">
        <v>101.06029676121994</v>
      </c>
      <c r="T355" t="s">
        <v>289</v>
      </c>
      <c r="U355">
        <v>0</v>
      </c>
      <c r="V355">
        <v>2.3491027732463294</v>
      </c>
      <c r="W355">
        <v>0.49568965517241381</v>
      </c>
      <c r="X355">
        <v>1.7505470459518599</v>
      </c>
      <c r="Y355">
        <v>5.6387870364894432</v>
      </c>
      <c r="Z355">
        <v>9.5270270270270263</v>
      </c>
      <c r="AA355">
        <v>11.190053285968029</v>
      </c>
      <c r="AB355">
        <v>26.13065326633166</v>
      </c>
      <c r="AC355">
        <v>62.603878116343488</v>
      </c>
      <c r="AD355">
        <v>133.73983739837399</v>
      </c>
      <c r="AE355">
        <v>146.52014652014651</v>
      </c>
      <c r="AF355">
        <v>182.5</v>
      </c>
      <c r="AG355">
        <v>211.33603238866397</v>
      </c>
      <c r="AH355">
        <v>231.67701863354034</v>
      </c>
      <c r="AI355">
        <v>177.64227642276424</v>
      </c>
      <c r="AJ355">
        <v>1256.5999999999999</v>
      </c>
      <c r="AK355">
        <v>0.70921566944743897</v>
      </c>
      <c r="AL355">
        <v>0.11278914680641818</v>
      </c>
    </row>
    <row r="356" spans="1:38">
      <c r="A356">
        <v>35</v>
      </c>
      <c r="B356" t="s">
        <v>321</v>
      </c>
      <c r="C356">
        <v>562.79999999999995</v>
      </c>
      <c r="D356">
        <v>58.8</v>
      </c>
      <c r="E356">
        <v>0.10447761194029852</v>
      </c>
      <c r="F356">
        <v>0.3879338826132</v>
      </c>
      <c r="G356">
        <v>2.9844509413242579</v>
      </c>
      <c r="H356">
        <v>5.2979999999999999E-2</v>
      </c>
      <c r="I356">
        <v>2.4789913357270668</v>
      </c>
      <c r="J356">
        <v>0.83063564604184481</v>
      </c>
      <c r="K356">
        <v>18.875050000000002</v>
      </c>
      <c r="L356">
        <v>2.4789912267859444</v>
      </c>
      <c r="M356">
        <v>5.3129999999999997E-2</v>
      </c>
      <c r="N356">
        <v>1.6617910153088997</v>
      </c>
      <c r="O356">
        <v>332.79</v>
      </c>
      <c r="P356">
        <v>2.4789912267859444</v>
      </c>
      <c r="Q356">
        <v>333.3</v>
      </c>
      <c r="R356">
        <v>1.6617910153088997</v>
      </c>
      <c r="S356" s="4">
        <v>99.978970137595397</v>
      </c>
      <c r="T356" t="s">
        <v>321</v>
      </c>
      <c r="U356">
        <v>0.10548523206751056</v>
      </c>
      <c r="V356">
        <v>3.2137030995106035</v>
      </c>
      <c r="W356">
        <v>2.1228448275862073</v>
      </c>
      <c r="X356">
        <v>3.3041575492341355</v>
      </c>
      <c r="Y356">
        <v>9.5574841800224739</v>
      </c>
      <c r="Z356">
        <v>15.810810810810811</v>
      </c>
      <c r="AA356">
        <v>11.634103019538188</v>
      </c>
      <c r="AB356">
        <v>52.110552763819086</v>
      </c>
      <c r="AC356">
        <v>105.26315789473684</v>
      </c>
      <c r="AD356">
        <v>170.32520325203251</v>
      </c>
      <c r="AE356">
        <v>227.1062271062271</v>
      </c>
      <c r="AF356">
        <v>270</v>
      </c>
      <c r="AG356">
        <v>302.0242914979757</v>
      </c>
      <c r="AH356">
        <v>350.31055900621118</v>
      </c>
      <c r="AI356">
        <v>300.8130081300813</v>
      </c>
      <c r="AJ356">
        <v>1323.55</v>
      </c>
      <c r="AK356">
        <v>0.40531529642985298</v>
      </c>
      <c r="AL356">
        <v>0.14875530132934173</v>
      </c>
    </row>
    <row r="357" spans="1:38">
      <c r="A357">
        <v>35</v>
      </c>
      <c r="B357" t="s">
        <v>321</v>
      </c>
      <c r="C357">
        <v>535.1</v>
      </c>
      <c r="D357">
        <v>54.89</v>
      </c>
      <c r="E357">
        <v>0.10257895720426088</v>
      </c>
      <c r="F357">
        <v>0.38567077323520005</v>
      </c>
      <c r="G357">
        <v>2.8897128787427424</v>
      </c>
      <c r="H357">
        <v>5.296E-2</v>
      </c>
      <c r="I357">
        <v>2.40376756884325</v>
      </c>
      <c r="J357">
        <v>0.83183612687814246</v>
      </c>
      <c r="K357">
        <v>18.882180000000002</v>
      </c>
      <c r="L357">
        <v>2.4037674863004068</v>
      </c>
      <c r="M357">
        <v>5.2839999999999998E-2</v>
      </c>
      <c r="N357">
        <v>1.6038522365071783</v>
      </c>
      <c r="O357">
        <v>332.67</v>
      </c>
      <c r="P357">
        <v>2.4037674863004068</v>
      </c>
      <c r="Q357">
        <v>320.89999999999998</v>
      </c>
      <c r="R357">
        <v>1.6038522365071783</v>
      </c>
      <c r="S357" s="4">
        <v>100.44384057971017</v>
      </c>
      <c r="T357" t="s">
        <v>321</v>
      </c>
      <c r="U357">
        <v>-5.2320675105485233</v>
      </c>
      <c r="V357">
        <v>3.7194127243066881</v>
      </c>
      <c r="W357">
        <v>1.3362068965517242</v>
      </c>
      <c r="X357">
        <v>2.9102844638949672</v>
      </c>
      <c r="Y357">
        <v>11.286223313028566</v>
      </c>
      <c r="Z357">
        <v>19.662162162162165</v>
      </c>
      <c r="AA357">
        <v>13.179396092362344</v>
      </c>
      <c r="AB357">
        <v>49.145728643216074</v>
      </c>
      <c r="AC357">
        <v>110.52631578947368</v>
      </c>
      <c r="AD357">
        <v>162.19512195121951</v>
      </c>
      <c r="AE357">
        <v>208.24175824175822</v>
      </c>
      <c r="AF357">
        <v>259.375</v>
      </c>
      <c r="AG357">
        <v>280.97165991902835</v>
      </c>
      <c r="AH357">
        <v>325.46583850931677</v>
      </c>
      <c r="AI357">
        <v>273.17073170731703</v>
      </c>
      <c r="AJ357">
        <v>1318.3999999999999</v>
      </c>
      <c r="AK357">
        <v>0.4239718131706125</v>
      </c>
      <c r="AL357">
        <v>0.15100118915186619</v>
      </c>
    </row>
    <row r="358" spans="1:38">
      <c r="A358">
        <v>12</v>
      </c>
      <c r="B358" t="s">
        <v>888</v>
      </c>
      <c r="C358">
        <v>455</v>
      </c>
      <c r="D358">
        <v>42.9</v>
      </c>
      <c r="E358">
        <v>9.4285714285714278E-2</v>
      </c>
      <c r="F358">
        <v>0.39365710582640012</v>
      </c>
      <c r="G358">
        <v>3.2775956046854979</v>
      </c>
      <c r="H358">
        <v>5.3560000000000003E-2</v>
      </c>
      <c r="I358">
        <v>2.6640395924338742</v>
      </c>
      <c r="J358">
        <v>0.81280301591370441</v>
      </c>
      <c r="K358">
        <v>18.670649999999998</v>
      </c>
      <c r="L358">
        <v>2.6640396467293366</v>
      </c>
      <c r="M358">
        <v>5.3330000000000002E-2</v>
      </c>
      <c r="N358">
        <v>1.9093260585343854</v>
      </c>
      <c r="O358">
        <v>336.34</v>
      </c>
      <c r="P358">
        <v>2.6640396467293366</v>
      </c>
      <c r="Q358">
        <v>341.8</v>
      </c>
      <c r="R358">
        <v>1.9093260585343854</v>
      </c>
      <c r="S358" s="4">
        <v>99.792309518158078</v>
      </c>
      <c r="T358" t="s">
        <v>888</v>
      </c>
      <c r="U358">
        <v>-0.80168776371308026</v>
      </c>
      <c r="V358">
        <v>3.230016313213703</v>
      </c>
      <c r="W358">
        <v>-34.482758620689658</v>
      </c>
      <c r="X358">
        <v>1.2253829321663021</v>
      </c>
      <c r="Y358">
        <v>6.795123898515584</v>
      </c>
      <c r="Z358">
        <v>12.364864864864867</v>
      </c>
      <c r="AA358">
        <v>6.74955595026643</v>
      </c>
      <c r="AB358">
        <v>49.748743718592962</v>
      </c>
      <c r="AC358">
        <v>83.10249307479225</v>
      </c>
      <c r="AD358">
        <v>127.23577235772358</v>
      </c>
      <c r="AE358">
        <v>173.99267399267399</v>
      </c>
      <c r="AF358">
        <v>183.125</v>
      </c>
      <c r="AG358">
        <v>226.72064777327935</v>
      </c>
      <c r="AH358">
        <v>272.67080745341616</v>
      </c>
      <c r="AI358">
        <v>227.64227642276421</v>
      </c>
      <c r="AJ358">
        <v>1154.6299999999999</v>
      </c>
      <c r="AK358">
        <v>0.27213816715944833</v>
      </c>
      <c r="AL358">
        <v>0.18244983459438421</v>
      </c>
    </row>
    <row r="359" spans="1:38">
      <c r="A359">
        <v>35</v>
      </c>
      <c r="B359" t="s">
        <v>821</v>
      </c>
      <c r="C359">
        <v>545.5</v>
      </c>
      <c r="D359">
        <v>55.37</v>
      </c>
      <c r="E359">
        <v>0.1015032080659945</v>
      </c>
      <c r="F359">
        <v>0.39269530156800009</v>
      </c>
      <c r="G359">
        <v>2.8344401674677564</v>
      </c>
      <c r="H359">
        <v>5.3600000000000002E-2</v>
      </c>
      <c r="I359">
        <v>2.358577809807997</v>
      </c>
      <c r="J359">
        <v>0.83211416380509196</v>
      </c>
      <c r="K359">
        <v>18.65672</v>
      </c>
      <c r="L359">
        <v>2.3585777888998809</v>
      </c>
      <c r="M359">
        <v>5.3159999999999999E-2</v>
      </c>
      <c r="N359">
        <v>1.5719929319293879</v>
      </c>
      <c r="O359">
        <v>336.59</v>
      </c>
      <c r="P359">
        <v>2.3585777888998809</v>
      </c>
      <c r="Q359">
        <v>334.6</v>
      </c>
      <c r="R359">
        <v>1.5719929319293879</v>
      </c>
      <c r="S359" s="4">
        <v>100.07432954748172</v>
      </c>
      <c r="T359" t="s">
        <v>821</v>
      </c>
      <c r="U359">
        <v>0.29113924050632917</v>
      </c>
      <c r="V359">
        <v>3.4747145187601958</v>
      </c>
      <c r="W359">
        <v>0.90517241379310354</v>
      </c>
      <c r="X359">
        <v>3.5229759299781183</v>
      </c>
      <c r="Y359">
        <v>10.410136613637707</v>
      </c>
      <c r="Z359">
        <v>17.297297297297298</v>
      </c>
      <c r="AA359">
        <v>13.14387211367673</v>
      </c>
      <c r="AB359">
        <v>50.251256281407031</v>
      </c>
      <c r="AC359">
        <v>109.69529085872576</v>
      </c>
      <c r="AD359">
        <v>175.60975609756099</v>
      </c>
      <c r="AE359">
        <v>227.1062271062271</v>
      </c>
      <c r="AF359">
        <v>273.125</v>
      </c>
      <c r="AG359">
        <v>311.33603238866397</v>
      </c>
      <c r="AH359">
        <v>336.64596273291926</v>
      </c>
      <c r="AI359">
        <v>284.95934959349592</v>
      </c>
      <c r="AJ359">
        <v>1206.1299999999999</v>
      </c>
      <c r="AK359">
        <v>0.44582122219104886</v>
      </c>
      <c r="AL359">
        <v>0.14927033692447475</v>
      </c>
    </row>
    <row r="360" spans="1:38">
      <c r="A360">
        <v>35</v>
      </c>
      <c r="B360" t="s">
        <v>821</v>
      </c>
      <c r="C360">
        <v>528</v>
      </c>
      <c r="D360">
        <v>55.25</v>
      </c>
      <c r="E360">
        <v>0.10464015151515152</v>
      </c>
      <c r="F360">
        <v>0.38800756011600002</v>
      </c>
      <c r="G360">
        <v>2.9182051837644933</v>
      </c>
      <c r="H360">
        <v>5.3100000000000001E-2</v>
      </c>
      <c r="I360">
        <v>2.4383938257987361</v>
      </c>
      <c r="J360">
        <v>0.83557997887358992</v>
      </c>
      <c r="K360">
        <v>18.83239</v>
      </c>
      <c r="L360">
        <v>2.4383939201154217</v>
      </c>
      <c r="M360">
        <v>5.3019999999999998E-2</v>
      </c>
      <c r="N360">
        <v>1.6031709343849032</v>
      </c>
      <c r="O360">
        <v>333.53</v>
      </c>
      <c r="P360">
        <v>2.4383939201154217</v>
      </c>
      <c r="Q360">
        <v>328.6</v>
      </c>
      <c r="R360">
        <v>1.6031709343849032</v>
      </c>
      <c r="S360" s="4">
        <v>100.18623652038087</v>
      </c>
      <c r="T360" t="s">
        <v>821</v>
      </c>
      <c r="U360">
        <v>-6.033755274261603</v>
      </c>
      <c r="V360">
        <v>3.572593800978793</v>
      </c>
      <c r="W360">
        <v>1.4439655172413794</v>
      </c>
      <c r="X360">
        <v>4.0043763676148796</v>
      </c>
      <c r="Y360">
        <v>10.515701697320953</v>
      </c>
      <c r="Z360">
        <v>17.027027027027028</v>
      </c>
      <c r="AA360">
        <v>12.362344582593249</v>
      </c>
      <c r="AB360">
        <v>51.256281407035168</v>
      </c>
      <c r="AC360">
        <v>100</v>
      </c>
      <c r="AD360">
        <v>166.66666666666666</v>
      </c>
      <c r="AE360">
        <v>221.24542124542123</v>
      </c>
      <c r="AF360">
        <v>252.5</v>
      </c>
      <c r="AG360">
        <v>280.97165991902835</v>
      </c>
      <c r="AH360">
        <v>318.01242236024848</v>
      </c>
      <c r="AI360">
        <v>273.17073170731703</v>
      </c>
      <c r="AJ360">
        <v>1335.9099999999999</v>
      </c>
      <c r="AK360">
        <v>0.41846379026681979</v>
      </c>
      <c r="AL360">
        <v>0.16117697864321603</v>
      </c>
    </row>
    <row r="361" spans="1:38">
      <c r="A361">
        <v>12</v>
      </c>
      <c r="B361" t="s">
        <v>286</v>
      </c>
      <c r="C361">
        <v>747</v>
      </c>
      <c r="D361">
        <v>107.1</v>
      </c>
      <c r="E361">
        <v>0.1433734939759036</v>
      </c>
      <c r="F361">
        <v>0.39629243405880005</v>
      </c>
      <c r="G361">
        <v>3.3204032129148895</v>
      </c>
      <c r="H361">
        <v>5.4030000000000002E-2</v>
      </c>
      <c r="I361">
        <v>2.7761604259719781</v>
      </c>
      <c r="J361">
        <v>0.83609135636718779</v>
      </c>
      <c r="K361">
        <v>18.508240000000001</v>
      </c>
      <c r="L361">
        <v>2.7761601336441757</v>
      </c>
      <c r="M361">
        <v>5.3220000000000003E-2</v>
      </c>
      <c r="N361">
        <v>1.8215407724238859</v>
      </c>
      <c r="O361">
        <v>339.22</v>
      </c>
      <c r="P361">
        <v>2.7761601336441757</v>
      </c>
      <c r="Q361">
        <v>337.2</v>
      </c>
      <c r="R361">
        <v>1.8215407724238859</v>
      </c>
      <c r="S361" s="4">
        <v>100.0767052159547</v>
      </c>
      <c r="T361" t="s">
        <v>286</v>
      </c>
      <c r="U361">
        <v>-0.3375527426160338</v>
      </c>
      <c r="V361">
        <v>3.9477977161500815</v>
      </c>
      <c r="W361">
        <v>-112.06896551724139</v>
      </c>
      <c r="X361">
        <v>5.4048140043763677</v>
      </c>
      <c r="Y361">
        <v>20.607812407593592</v>
      </c>
      <c r="Z361">
        <v>35.810810810810814</v>
      </c>
      <c r="AA361">
        <v>25.75488454706927</v>
      </c>
      <c r="AB361">
        <v>129.64824120603015</v>
      </c>
      <c r="AC361">
        <v>203.60110803324099</v>
      </c>
      <c r="AD361">
        <v>270.73170731707313</v>
      </c>
      <c r="AE361">
        <v>331.50183150183153</v>
      </c>
      <c r="AF361">
        <v>354.375</v>
      </c>
      <c r="AG361">
        <v>372.87449392712557</v>
      </c>
      <c r="AH361">
        <v>402.48447204968943</v>
      </c>
      <c r="AI361">
        <v>329.26829268292681</v>
      </c>
      <c r="AJ361">
        <v>1063.99</v>
      </c>
      <c r="AK361">
        <v>0.37798034362312122</v>
      </c>
      <c r="AL361">
        <v>0.32211985855201936</v>
      </c>
    </row>
    <row r="362" spans="1:38">
      <c r="A362">
        <v>35</v>
      </c>
      <c r="B362" t="s">
        <v>820</v>
      </c>
      <c r="C362">
        <v>544.4</v>
      </c>
      <c r="D362">
        <v>55.48</v>
      </c>
      <c r="E362">
        <v>0.10191036002939015</v>
      </c>
      <c r="F362">
        <v>0.38720198634240005</v>
      </c>
      <c r="G362">
        <v>2.8797944849246115</v>
      </c>
      <c r="H362">
        <v>5.3120000000000001E-2</v>
      </c>
      <c r="I362">
        <v>2.3873996548677616</v>
      </c>
      <c r="J362">
        <v>0.8290173716789585</v>
      </c>
      <c r="K362">
        <v>18.825299999999999</v>
      </c>
      <c r="L362">
        <v>2.3873997110613927</v>
      </c>
      <c r="M362">
        <v>5.289E-2</v>
      </c>
      <c r="N362">
        <v>1.6104468831164542</v>
      </c>
      <c r="O362">
        <v>333.65</v>
      </c>
      <c r="P362">
        <v>2.3873997110613927</v>
      </c>
      <c r="Q362">
        <v>323.10000000000002</v>
      </c>
      <c r="R362">
        <v>1.6104468831164542</v>
      </c>
      <c r="S362" s="4">
        <v>100.40021665864228</v>
      </c>
      <c r="T362" t="s">
        <v>820</v>
      </c>
      <c r="U362">
        <v>0.16455696202531647</v>
      </c>
      <c r="V362">
        <v>3.4420880913539964</v>
      </c>
      <c r="W362">
        <v>1.3254310344827587</v>
      </c>
      <c r="X362">
        <v>4.3544857768052516</v>
      </c>
      <c r="Y362">
        <v>11.535350996510735</v>
      </c>
      <c r="Z362">
        <v>18.716216216216218</v>
      </c>
      <c r="AA362">
        <v>14.511545293072823</v>
      </c>
      <c r="AB362">
        <v>53.21608040201005</v>
      </c>
      <c r="AC362">
        <v>100.83102493074793</v>
      </c>
      <c r="AD362">
        <v>180.89430894308944</v>
      </c>
      <c r="AE362">
        <v>212.08791208791209</v>
      </c>
      <c r="AF362">
        <v>259.375</v>
      </c>
      <c r="AG362">
        <v>302.0242914979757</v>
      </c>
      <c r="AH362">
        <v>331.05590062111798</v>
      </c>
      <c r="AI362">
        <v>289.02439024390247</v>
      </c>
      <c r="AJ362">
        <v>1255.57</v>
      </c>
      <c r="AK362">
        <v>0.4598150617880592</v>
      </c>
      <c r="AL362">
        <v>0.16074650928186901</v>
      </c>
    </row>
    <row r="363" spans="1:38">
      <c r="A363">
        <v>15</v>
      </c>
      <c r="B363" t="s">
        <v>290</v>
      </c>
      <c r="C363">
        <v>654</v>
      </c>
      <c r="D363">
        <v>81.5</v>
      </c>
      <c r="E363">
        <v>0.1246177370030581</v>
      </c>
      <c r="F363">
        <v>0.38805483169000005</v>
      </c>
      <c r="G363">
        <v>4.7099046783611325</v>
      </c>
      <c r="H363">
        <v>5.3499999999999999E-2</v>
      </c>
      <c r="I363">
        <v>4.2311293098019558</v>
      </c>
      <c r="J363">
        <v>0.89834712138467898</v>
      </c>
      <c r="K363">
        <v>18.691590000000001</v>
      </c>
      <c r="L363">
        <v>4.2311289656681472</v>
      </c>
      <c r="M363">
        <v>5.2630000000000003E-2</v>
      </c>
      <c r="N363">
        <v>2.0689965787750606</v>
      </c>
      <c r="O363">
        <v>335.97</v>
      </c>
      <c r="P363">
        <v>4.2311289656681472</v>
      </c>
      <c r="Q363">
        <v>311.89999999999998</v>
      </c>
      <c r="R363">
        <v>2.0689965787750606</v>
      </c>
      <c r="S363" s="4">
        <v>100.9070430995645</v>
      </c>
      <c r="T363" t="s">
        <v>290</v>
      </c>
      <c r="U363">
        <v>0</v>
      </c>
      <c r="V363">
        <v>2.5938009787928222</v>
      </c>
      <c r="W363">
        <v>0.39870689655172414</v>
      </c>
      <c r="X363">
        <v>5.4266958424507656</v>
      </c>
      <c r="Y363">
        <v>13.186320894198357</v>
      </c>
      <c r="Z363">
        <v>20.945945945945947</v>
      </c>
      <c r="AA363">
        <v>16.163410301953817</v>
      </c>
      <c r="AB363">
        <v>65.326633165829136</v>
      </c>
      <c r="AC363">
        <v>121.8836565096953</v>
      </c>
      <c r="AD363">
        <v>204.8780487804878</v>
      </c>
      <c r="AE363">
        <v>228.93772893772893</v>
      </c>
      <c r="AF363">
        <v>325</v>
      </c>
      <c r="AG363">
        <v>352.22672064777328</v>
      </c>
      <c r="AH363">
        <v>352.17391304347825</v>
      </c>
      <c r="AI363">
        <v>288.6178861788618</v>
      </c>
      <c r="AJ363">
        <v>1076.3499999999999</v>
      </c>
      <c r="AK363">
        <v>0.43695616412320709</v>
      </c>
      <c r="AL363">
        <v>0.18549537812519384</v>
      </c>
    </row>
    <row r="364" spans="1:38">
      <c r="A364">
        <v>12</v>
      </c>
      <c r="B364" t="s">
        <v>290</v>
      </c>
      <c r="C364">
        <v>738</v>
      </c>
      <c r="D364">
        <v>101.5</v>
      </c>
      <c r="E364">
        <v>0.13753387533875339</v>
      </c>
      <c r="F364">
        <v>0.39448947141920004</v>
      </c>
      <c r="G364">
        <v>3.2703238261183132</v>
      </c>
      <c r="H364">
        <v>5.4129999999999998E-2</v>
      </c>
      <c r="I364">
        <v>2.7953860310864189</v>
      </c>
      <c r="J364">
        <v>0.85477346578377889</v>
      </c>
      <c r="K364">
        <v>18.474039999999999</v>
      </c>
      <c r="L364">
        <v>2.7953863528315135</v>
      </c>
      <c r="M364">
        <v>5.2880000000000003E-2</v>
      </c>
      <c r="N364">
        <v>1.6973022314496735</v>
      </c>
      <c r="O364">
        <v>339.83</v>
      </c>
      <c r="P364">
        <v>2.7953863528315135</v>
      </c>
      <c r="Q364">
        <v>322.60000000000002</v>
      </c>
      <c r="R364">
        <v>1.6973022314496735</v>
      </c>
      <c r="S364" s="4">
        <v>100.64861983177349</v>
      </c>
      <c r="T364" t="s">
        <v>290</v>
      </c>
      <c r="U364">
        <v>-1.3502109704641352</v>
      </c>
      <c r="V364">
        <v>3.9804241435562804</v>
      </c>
      <c r="W364">
        <v>-140.08620689655174</v>
      </c>
      <c r="X364">
        <v>4.3107221006564549</v>
      </c>
      <c r="Y364">
        <v>16.682388077355252</v>
      </c>
      <c r="Z364">
        <v>29.054054054054053</v>
      </c>
      <c r="AA364">
        <v>27.175843694493782</v>
      </c>
      <c r="AB364">
        <v>96.984924623115575</v>
      </c>
      <c r="AC364">
        <v>173.13019390581718</v>
      </c>
      <c r="AD364">
        <v>212.60162601626016</v>
      </c>
      <c r="AE364">
        <v>304.02930402930406</v>
      </c>
      <c r="AF364">
        <v>330</v>
      </c>
      <c r="AG364">
        <v>357.08502024291499</v>
      </c>
      <c r="AH364">
        <v>383.85093167701859</v>
      </c>
      <c r="AI364">
        <v>252.84552845528455</v>
      </c>
      <c r="AJ364">
        <v>1080.47</v>
      </c>
      <c r="AK364">
        <v>0.5119500026412197</v>
      </c>
      <c r="AL364">
        <v>0.25266299133206488</v>
      </c>
    </row>
    <row r="365" spans="1:38">
      <c r="A365">
        <v>12</v>
      </c>
      <c r="B365" t="s">
        <v>887</v>
      </c>
      <c r="C365">
        <v>461</v>
      </c>
      <c r="D365">
        <v>41.9</v>
      </c>
      <c r="E365">
        <v>9.0889370932754884E-2</v>
      </c>
      <c r="F365">
        <v>0.39086452725600007</v>
      </c>
      <c r="G365">
        <v>3.6471780745154714</v>
      </c>
      <c r="H365">
        <v>5.3199999999999997E-2</v>
      </c>
      <c r="I365">
        <v>3.092774774970636</v>
      </c>
      <c r="J365">
        <v>0.8479911624226113</v>
      </c>
      <c r="K365">
        <v>18.796990000000001</v>
      </c>
      <c r="L365">
        <v>3.0927748899609533</v>
      </c>
      <c r="M365">
        <v>5.3310000000000003E-2</v>
      </c>
      <c r="N365">
        <v>1.933042187468166</v>
      </c>
      <c r="O365">
        <v>334.14</v>
      </c>
      <c r="P365">
        <v>3.0927748899609533</v>
      </c>
      <c r="Q365">
        <v>341</v>
      </c>
      <c r="R365">
        <v>1.933042187468166</v>
      </c>
      <c r="S365" s="4">
        <v>99.743283582089546</v>
      </c>
      <c r="T365" t="s">
        <v>887</v>
      </c>
      <c r="U365">
        <v>2.0084388185654011E-2</v>
      </c>
      <c r="V365">
        <v>3.5562805872756935</v>
      </c>
      <c r="W365">
        <v>-81.896551724137936</v>
      </c>
      <c r="X365">
        <v>3.0634573304157544</v>
      </c>
      <c r="Y365">
        <v>10.518215151694365</v>
      </c>
      <c r="Z365">
        <v>17.972972972972975</v>
      </c>
      <c r="AA365">
        <v>10.657193605683835</v>
      </c>
      <c r="AB365">
        <v>54.2713567839196</v>
      </c>
      <c r="AC365">
        <v>122.1606648199446</v>
      </c>
      <c r="AD365">
        <v>167.47967479674799</v>
      </c>
      <c r="AE365">
        <v>221.61172161172161</v>
      </c>
      <c r="AF365">
        <v>244.375</v>
      </c>
      <c r="AG365">
        <v>263.15789473684208</v>
      </c>
      <c r="AH365">
        <v>362.11180124223597</v>
      </c>
      <c r="AI365">
        <v>292.6829268292683</v>
      </c>
      <c r="AJ365">
        <v>1101.07</v>
      </c>
      <c r="AK365">
        <v>0.34123027439334663</v>
      </c>
      <c r="AL365">
        <v>0.14987458734495809</v>
      </c>
    </row>
    <row r="366" spans="1:38">
      <c r="A366">
        <v>35</v>
      </c>
      <c r="B366" t="s">
        <v>322</v>
      </c>
      <c r="C366">
        <v>580.79999999999995</v>
      </c>
      <c r="D366">
        <v>63</v>
      </c>
      <c r="E366">
        <v>0.1084710743801653</v>
      </c>
      <c r="F366">
        <v>0.39971016885899996</v>
      </c>
      <c r="G366">
        <v>3.0597217052664867</v>
      </c>
      <c r="H366">
        <v>5.4649999999999997E-2</v>
      </c>
      <c r="I366">
        <v>2.3689170840591536</v>
      </c>
      <c r="J366">
        <v>0.77422632260368673</v>
      </c>
      <c r="K366">
        <v>18.298259999999999</v>
      </c>
      <c r="L366">
        <v>2.3689171254846646</v>
      </c>
      <c r="M366">
        <v>5.3069999999999999E-2</v>
      </c>
      <c r="N366">
        <v>1.9365249191610043</v>
      </c>
      <c r="O366">
        <v>343.01</v>
      </c>
      <c r="P366">
        <v>2.3689171254846646</v>
      </c>
      <c r="Q366">
        <v>330.8</v>
      </c>
      <c r="R366">
        <v>1.9365249191610043</v>
      </c>
      <c r="S366" s="4">
        <v>100.45981724461106</v>
      </c>
      <c r="T366" t="s">
        <v>322</v>
      </c>
      <c r="U366">
        <v>-2.1940928270042197</v>
      </c>
      <c r="V366">
        <v>3.7030995106035891</v>
      </c>
      <c r="W366">
        <v>1.7349137931034484</v>
      </c>
      <c r="X366">
        <v>3.8074398249452952</v>
      </c>
      <c r="Y366">
        <v>10.822638831391567</v>
      </c>
      <c r="Z366">
        <v>17.837837837837839</v>
      </c>
      <c r="AA366">
        <v>11.261101243339253</v>
      </c>
      <c r="AB366">
        <v>56.733668341708537</v>
      </c>
      <c r="AC366">
        <v>127.70083102493075</v>
      </c>
      <c r="AD366">
        <v>195.9349593495935</v>
      </c>
      <c r="AE366">
        <v>232.05128205128204</v>
      </c>
      <c r="AF366">
        <v>295.625</v>
      </c>
      <c r="AG366">
        <v>341.70040485829958</v>
      </c>
      <c r="AH366">
        <v>363.9751552795031</v>
      </c>
      <c r="AI366">
        <v>311.3821138211382</v>
      </c>
      <c r="AJ366">
        <v>1411.1</v>
      </c>
      <c r="AK366">
        <v>0.35398863952303594</v>
      </c>
      <c r="AL366">
        <v>0.15587236523916509</v>
      </c>
    </row>
    <row r="367" spans="1:38">
      <c r="A367">
        <v>35</v>
      </c>
      <c r="B367" t="s">
        <v>323</v>
      </c>
      <c r="C367">
        <v>582</v>
      </c>
      <c r="D367">
        <v>59.4</v>
      </c>
      <c r="E367">
        <v>0.10206185567010309</v>
      </c>
      <c r="F367">
        <v>0.39356884717919999</v>
      </c>
      <c r="G367">
        <v>2.9573016334688735</v>
      </c>
      <c r="H367">
        <v>5.4539999999999998E-2</v>
      </c>
      <c r="I367">
        <v>2.4373841044975388</v>
      </c>
      <c r="J367">
        <v>0.82419191769712086</v>
      </c>
      <c r="K367">
        <v>18.335170000000002</v>
      </c>
      <c r="L367">
        <v>2.4373841107863288</v>
      </c>
      <c r="M367">
        <v>5.2359999999999997E-2</v>
      </c>
      <c r="N367">
        <v>1.6747512288278512</v>
      </c>
      <c r="O367">
        <v>342.33</v>
      </c>
      <c r="P367">
        <v>2.4373841107863288</v>
      </c>
      <c r="Q367">
        <v>300.10000000000002</v>
      </c>
      <c r="R367">
        <v>1.6747512288278512</v>
      </c>
      <c r="S367" s="4">
        <v>101.59064605157728</v>
      </c>
      <c r="T367" t="s">
        <v>323</v>
      </c>
      <c r="U367">
        <v>-3.0801687763713081</v>
      </c>
      <c r="V367">
        <v>3.6867862969004892</v>
      </c>
      <c r="W367">
        <v>1.7456896551724139</v>
      </c>
      <c r="X367">
        <v>3.0634573304157544</v>
      </c>
      <c r="Y367">
        <v>10.856052989532202</v>
      </c>
      <c r="Z367">
        <v>18.648648648648649</v>
      </c>
      <c r="AA367">
        <v>14.742451154529306</v>
      </c>
      <c r="AB367">
        <v>50.753768844221099</v>
      </c>
      <c r="AC367">
        <v>101.66204986149584</v>
      </c>
      <c r="AD367">
        <v>178.04878048780486</v>
      </c>
      <c r="AE367">
        <v>223.07692307692307</v>
      </c>
      <c r="AF367">
        <v>285</v>
      </c>
      <c r="AG367">
        <v>293.11740890688259</v>
      </c>
      <c r="AH367">
        <v>345.96273291925468</v>
      </c>
      <c r="AI367">
        <v>282.52032520325201</v>
      </c>
      <c r="AJ367">
        <v>1349.3</v>
      </c>
      <c r="AK367">
        <v>0.47919454496197428</v>
      </c>
      <c r="AL367">
        <v>0.14670299432530695</v>
      </c>
    </row>
    <row r="368" spans="1:38">
      <c r="A368">
        <v>12</v>
      </c>
      <c r="B368" t="s">
        <v>893</v>
      </c>
      <c r="C368">
        <v>436</v>
      </c>
      <c r="D368">
        <v>43.6</v>
      </c>
      <c r="E368">
        <v>0.1</v>
      </c>
      <c r="F368">
        <v>0.38946236692400005</v>
      </c>
      <c r="G368">
        <v>4.084018316087012</v>
      </c>
      <c r="H368">
        <v>5.2900000000000003E-2</v>
      </c>
      <c r="I368">
        <v>3.6510656000888324</v>
      </c>
      <c r="J368">
        <v>0.89398854694339347</v>
      </c>
      <c r="K368">
        <v>18.903590000000001</v>
      </c>
      <c r="L368">
        <v>3.651065928604714</v>
      </c>
      <c r="M368">
        <v>5.3420000000000002E-2</v>
      </c>
      <c r="N368">
        <v>1.830006991785051</v>
      </c>
      <c r="O368">
        <v>332.3</v>
      </c>
      <c r="P368">
        <v>3.651065928604714</v>
      </c>
      <c r="Q368">
        <v>345.7</v>
      </c>
      <c r="R368">
        <v>1.830006991785051</v>
      </c>
      <c r="S368" s="4">
        <v>99.496975866818374</v>
      </c>
      <c r="T368" t="s">
        <v>893</v>
      </c>
      <c r="U368">
        <v>2.0675105485232069E-2</v>
      </c>
      <c r="V368">
        <v>2.5448613376835238</v>
      </c>
      <c r="W368">
        <v>-92.672413793103445</v>
      </c>
      <c r="X368">
        <v>4.463894967177243</v>
      </c>
      <c r="Y368">
        <v>14.731947483588623</v>
      </c>
      <c r="Z368">
        <v>25.000000000000004</v>
      </c>
      <c r="AA368">
        <v>12.966252220248666</v>
      </c>
      <c r="AB368">
        <v>50.251256281407031</v>
      </c>
      <c r="AC368">
        <v>101.38504155124654</v>
      </c>
      <c r="AD368">
        <v>163.00813008130083</v>
      </c>
      <c r="AE368">
        <v>199.63369963369962</v>
      </c>
      <c r="AF368">
        <v>257.5</v>
      </c>
      <c r="AG368">
        <v>299.19028340080973</v>
      </c>
      <c r="AH368">
        <v>339.13043478260869</v>
      </c>
      <c r="AI368">
        <v>276.42276422764229</v>
      </c>
      <c r="AJ368">
        <v>1099.01</v>
      </c>
      <c r="AK368">
        <v>0.36582299343360902</v>
      </c>
      <c r="AL368">
        <v>0.14817678134261048</v>
      </c>
    </row>
    <row r="369" spans="1:38">
      <c r="A369">
        <v>12</v>
      </c>
      <c r="B369" t="s">
        <v>896</v>
      </c>
      <c r="C369">
        <v>431</v>
      </c>
      <c r="D369">
        <v>41.6</v>
      </c>
      <c r="E369">
        <v>9.6519721577726217E-2</v>
      </c>
      <c r="F369">
        <v>0.38864359018600003</v>
      </c>
      <c r="G369">
        <v>4.977088801518784</v>
      </c>
      <c r="H369">
        <v>5.2699999999999997E-2</v>
      </c>
      <c r="I369">
        <v>4.4376265147156282</v>
      </c>
      <c r="J369">
        <v>0.89161087770052727</v>
      </c>
      <c r="K369">
        <v>18.97533</v>
      </c>
      <c r="L369">
        <v>4.437627074872915</v>
      </c>
      <c r="M369">
        <v>5.3510000000000002E-2</v>
      </c>
      <c r="N369">
        <v>2.253637915481657</v>
      </c>
      <c r="O369">
        <v>331.08</v>
      </c>
      <c r="P369">
        <v>4.437627074872915</v>
      </c>
      <c r="Q369">
        <v>349.5</v>
      </c>
      <c r="R369">
        <v>2.253637915481657</v>
      </c>
      <c r="S369" s="4">
        <v>99.310096586477897</v>
      </c>
      <c r="T369" t="s">
        <v>896</v>
      </c>
      <c r="U369">
        <v>2.0886075949367092E-2</v>
      </c>
      <c r="V369">
        <v>2.9690048939641112</v>
      </c>
      <c r="W369">
        <v>-57.112068965517246</v>
      </c>
      <c r="X369">
        <v>1.4442013129102844</v>
      </c>
      <c r="Y369">
        <v>9.5058844402389262</v>
      </c>
      <c r="Z369">
        <v>17.567567567567568</v>
      </c>
      <c r="AA369">
        <v>13.14387211367673</v>
      </c>
      <c r="AB369">
        <v>44.723618090452263</v>
      </c>
      <c r="AC369">
        <v>112.74238227146814</v>
      </c>
      <c r="AD369">
        <v>156.91056910569105</v>
      </c>
      <c r="AE369">
        <v>189.92673992673991</v>
      </c>
      <c r="AF369">
        <v>291.25</v>
      </c>
      <c r="AG369">
        <v>287.4493927125506</v>
      </c>
      <c r="AH369">
        <v>343.47826086956519</v>
      </c>
      <c r="AI369">
        <v>270.73170731707319</v>
      </c>
      <c r="AJ369">
        <v>1186.56</v>
      </c>
      <c r="AK369">
        <v>0.46892031005492152</v>
      </c>
      <c r="AL369">
        <v>0.13020800203549393</v>
      </c>
    </row>
    <row r="370" spans="1:38">
      <c r="A370">
        <v>12</v>
      </c>
      <c r="B370" t="s">
        <v>892</v>
      </c>
      <c r="C370">
        <v>464</v>
      </c>
      <c r="D370">
        <v>40.9</v>
      </c>
      <c r="E370">
        <v>8.8146551724137934E-2</v>
      </c>
      <c r="F370">
        <v>0.39299629608000008</v>
      </c>
      <c r="G370">
        <v>3.9755880567503077</v>
      </c>
      <c r="H370">
        <v>5.3400000000000003E-2</v>
      </c>
      <c r="I370">
        <v>3.4876110281331067</v>
      </c>
      <c r="J370">
        <v>0.87725664187247832</v>
      </c>
      <c r="K370">
        <v>18.726590000000002</v>
      </c>
      <c r="L370">
        <v>3.4876110747400335</v>
      </c>
      <c r="M370">
        <v>5.3400000000000003E-2</v>
      </c>
      <c r="N370">
        <v>1.9083683379840546</v>
      </c>
      <c r="O370">
        <v>335.36</v>
      </c>
      <c r="P370">
        <v>3.4876110747400335</v>
      </c>
      <c r="Q370">
        <v>344.8</v>
      </c>
      <c r="R370">
        <v>1.9083683379840546</v>
      </c>
      <c r="S370" s="4">
        <v>99.643451390539582</v>
      </c>
      <c r="T370" t="s">
        <v>892</v>
      </c>
      <c r="U370">
        <v>2.1265822784810127E-2</v>
      </c>
      <c r="V370">
        <v>3.3442088091353996</v>
      </c>
      <c r="W370">
        <v>-143.31896551724139</v>
      </c>
      <c r="X370">
        <v>1.8380743982494527</v>
      </c>
      <c r="Y370">
        <v>8.08119936128689</v>
      </c>
      <c r="Z370">
        <v>14.324324324324326</v>
      </c>
      <c r="AA370">
        <v>14.031971580817052</v>
      </c>
      <c r="AB370">
        <v>46.231155778894468</v>
      </c>
      <c r="AC370">
        <v>97.78393351800554</v>
      </c>
      <c r="AD370">
        <v>162.60162601626016</v>
      </c>
      <c r="AE370">
        <v>217.94871794871796</v>
      </c>
      <c r="AF370">
        <v>256.25</v>
      </c>
      <c r="AG370">
        <v>294.33198380566802</v>
      </c>
      <c r="AH370">
        <v>312.42236024844721</v>
      </c>
      <c r="AI370">
        <v>253.25203252032523</v>
      </c>
      <c r="AJ370">
        <v>1190.6799999999998</v>
      </c>
      <c r="AK370">
        <v>0.5452733198098445</v>
      </c>
      <c r="AL370">
        <v>0.14797646283105387</v>
      </c>
    </row>
    <row r="371" spans="1:38">
      <c r="A371">
        <v>12</v>
      </c>
      <c r="B371" s="5" t="s">
        <v>412</v>
      </c>
      <c r="C371" s="5">
        <v>709</v>
      </c>
      <c r="D371" s="5">
        <v>109.7</v>
      </c>
      <c r="E371">
        <v>0.1547249647390691</v>
      </c>
      <c r="F371">
        <v>0.39261812348800007</v>
      </c>
      <c r="G371">
        <v>3.1488967414279183</v>
      </c>
      <c r="H371" s="5">
        <v>5.416E-2</v>
      </c>
      <c r="I371">
        <v>2.4582667271479823</v>
      </c>
      <c r="J371">
        <v>0.78067556004813332</v>
      </c>
      <c r="K371" s="5">
        <v>18.463809999999999</v>
      </c>
      <c r="L371">
        <v>2.4582667662617816</v>
      </c>
      <c r="M371" s="5">
        <v>5.2600000000000001E-2</v>
      </c>
      <c r="N371">
        <v>1.9678606115201627</v>
      </c>
      <c r="O371">
        <v>340.01</v>
      </c>
      <c r="P371">
        <v>2.4582667662617816</v>
      </c>
      <c r="Q371">
        <v>310.60000000000002</v>
      </c>
      <c r="R371">
        <v>1.9678606115201627</v>
      </c>
      <c r="S371" s="4">
        <v>101.10919471868682</v>
      </c>
      <c r="T371" s="5" t="s">
        <v>412</v>
      </c>
    </row>
    <row r="372" spans="1:38">
      <c r="A372">
        <v>15</v>
      </c>
      <c r="B372" t="s">
        <v>886</v>
      </c>
      <c r="C372">
        <v>837</v>
      </c>
      <c r="D372">
        <v>124.5</v>
      </c>
      <c r="E372">
        <v>0.14874551971326164</v>
      </c>
      <c r="F372">
        <v>0.39695498031200011</v>
      </c>
      <c r="G372">
        <v>4.7546824060310131</v>
      </c>
      <c r="H372">
        <v>5.4100000000000002E-2</v>
      </c>
      <c r="I372">
        <v>4.3539357642805445</v>
      </c>
      <c r="J372">
        <v>0.91571537117975599</v>
      </c>
      <c r="K372">
        <v>18.484290000000001</v>
      </c>
      <c r="L372">
        <v>4.3539353380403671</v>
      </c>
      <c r="M372">
        <v>5.3240000000000003E-2</v>
      </c>
      <c r="N372">
        <v>1.9105622582736348</v>
      </c>
      <c r="O372">
        <v>339.64</v>
      </c>
      <c r="P372">
        <v>4.3539353380403671</v>
      </c>
      <c r="Q372">
        <v>338</v>
      </c>
      <c r="R372">
        <v>1.9105622582736348</v>
      </c>
      <c r="S372" s="4">
        <v>100.0589205750648</v>
      </c>
      <c r="T372" t="s">
        <v>886</v>
      </c>
      <c r="U372">
        <v>0.10970464135021098</v>
      </c>
      <c r="V372">
        <v>6.4437194127243069</v>
      </c>
      <c r="W372">
        <v>5.9267241379310356</v>
      </c>
      <c r="X372">
        <v>25.601750547045949</v>
      </c>
      <c r="Y372">
        <v>42.53060500325271</v>
      </c>
      <c r="Z372">
        <v>59.459459459459467</v>
      </c>
      <c r="AA372">
        <v>29.307282415630546</v>
      </c>
      <c r="AB372">
        <v>121.60804020100501</v>
      </c>
      <c r="AC372">
        <v>243.7673130193906</v>
      </c>
      <c r="AD372">
        <v>300.8130081300813</v>
      </c>
      <c r="AE372">
        <v>402.93040293040292</v>
      </c>
      <c r="AF372">
        <v>437.5</v>
      </c>
      <c r="AG372">
        <v>502.02429149797575</v>
      </c>
      <c r="AH372">
        <v>565.21739130434776</v>
      </c>
      <c r="AI372">
        <v>451.21951219512192</v>
      </c>
      <c r="AJ372">
        <v>1040.3</v>
      </c>
      <c r="AK372">
        <v>0.34465447852776643</v>
      </c>
      <c r="AL372">
        <v>0.21515268650947042</v>
      </c>
    </row>
    <row r="373" spans="1:38">
      <c r="A373">
        <v>15</v>
      </c>
      <c r="B373" t="s">
        <v>884</v>
      </c>
      <c r="C373">
        <v>685</v>
      </c>
      <c r="D373">
        <v>73.900000000000006</v>
      </c>
      <c r="E373">
        <v>0.10788321167883212</v>
      </c>
      <c r="F373">
        <v>0.39092241081600004</v>
      </c>
      <c r="G373">
        <v>3.7085650752398012</v>
      </c>
      <c r="H373">
        <v>5.3600000000000002E-2</v>
      </c>
      <c r="I373">
        <v>3.2097121634152712</v>
      </c>
      <c r="J373">
        <v>0.86548627253297605</v>
      </c>
      <c r="K373">
        <v>18.65672</v>
      </c>
      <c r="L373">
        <v>3.2097119346320806</v>
      </c>
      <c r="M373">
        <v>5.2920000000000002E-2</v>
      </c>
      <c r="N373">
        <v>1.8577413020419318</v>
      </c>
      <c r="O373">
        <v>336.59</v>
      </c>
      <c r="P373">
        <v>3.2097119346320806</v>
      </c>
      <c r="Q373">
        <v>324.3</v>
      </c>
      <c r="R373">
        <v>1.8577413020419318</v>
      </c>
      <c r="S373" s="4">
        <v>100.46263132760267</v>
      </c>
      <c r="T373" t="s">
        <v>884</v>
      </c>
      <c r="U373">
        <v>0.13080168776371309</v>
      </c>
      <c r="V373">
        <v>3.7846655791190864</v>
      </c>
      <c r="W373">
        <v>3.4482758620689657</v>
      </c>
      <c r="X373">
        <v>12.472647702407002</v>
      </c>
      <c r="Y373">
        <v>25.493080607960259</v>
      </c>
      <c r="Z373">
        <v>38.513513513513516</v>
      </c>
      <c r="AA373">
        <v>13.49911190053286</v>
      </c>
      <c r="AB373">
        <v>70.35175879396985</v>
      </c>
      <c r="AC373">
        <v>166.2049861495845</v>
      </c>
      <c r="AD373">
        <v>280.48780487804879</v>
      </c>
      <c r="AE373">
        <v>439.56043956043953</v>
      </c>
      <c r="AF373">
        <v>432.5</v>
      </c>
      <c r="AG373">
        <v>465.58704453441294</v>
      </c>
      <c r="AH373">
        <v>527.9503105590062</v>
      </c>
      <c r="AI373">
        <v>487.80487804878049</v>
      </c>
      <c r="AJ373">
        <v>1091.8</v>
      </c>
      <c r="AK373">
        <v>0.25933500853894348</v>
      </c>
      <c r="AL373">
        <v>0.13325450783328407</v>
      </c>
    </row>
    <row r="374" spans="1:38">
      <c r="A374">
        <v>12</v>
      </c>
      <c r="B374" s="5" t="s">
        <v>417</v>
      </c>
      <c r="C374" s="5">
        <v>655</v>
      </c>
      <c r="D374" s="5">
        <v>106.6</v>
      </c>
      <c r="E374">
        <v>0.16274809160305342</v>
      </c>
      <c r="F374">
        <v>0.40262150520000006</v>
      </c>
      <c r="G374">
        <v>3.5986465488541994</v>
      </c>
      <c r="H374" s="5">
        <v>5.4100000000000002E-2</v>
      </c>
      <c r="I374">
        <v>3.0698849951493403</v>
      </c>
      <c r="J374">
        <v>0.85306654973570117</v>
      </c>
      <c r="K374" s="5">
        <v>18.484290000000001</v>
      </c>
      <c r="L374">
        <v>3.0698848481124745</v>
      </c>
      <c r="M374" s="5">
        <v>5.3999999999999999E-2</v>
      </c>
      <c r="N374">
        <v>1.8777814303419804</v>
      </c>
      <c r="O374">
        <v>339.64</v>
      </c>
      <c r="P374">
        <v>3.0698848481124745</v>
      </c>
      <c r="Q374">
        <v>370</v>
      </c>
      <c r="R374">
        <v>1.8777814303419804</v>
      </c>
      <c r="S374" s="4">
        <v>98.861883277543299</v>
      </c>
      <c r="T374" s="5" t="s">
        <v>417</v>
      </c>
    </row>
    <row r="375" spans="1:38">
      <c r="A375">
        <v>15</v>
      </c>
      <c r="B375" t="s">
        <v>879</v>
      </c>
      <c r="C375">
        <v>568</v>
      </c>
      <c r="D375">
        <v>61</v>
      </c>
      <c r="E375">
        <v>0.10739436619718309</v>
      </c>
      <c r="F375">
        <v>0.38669906089680006</v>
      </c>
      <c r="G375">
        <v>3.4033563772874222</v>
      </c>
      <c r="H375">
        <v>5.3670000000000002E-2</v>
      </c>
      <c r="I375">
        <v>2.8464086432529521</v>
      </c>
      <c r="J375">
        <v>0.83635338992081276</v>
      </c>
      <c r="K375">
        <v>18.632380000000001</v>
      </c>
      <c r="L375">
        <v>2.8464087137722363</v>
      </c>
      <c r="M375">
        <v>5.228E-2</v>
      </c>
      <c r="N375">
        <v>1.8656882018273728</v>
      </c>
      <c r="O375">
        <v>337.01</v>
      </c>
      <c r="P375">
        <v>2.8464087137722363</v>
      </c>
      <c r="Q375">
        <v>296.60000000000002</v>
      </c>
      <c r="R375">
        <v>1.8656882018273728</v>
      </c>
      <c r="S375" s="4">
        <v>101.52126762260514</v>
      </c>
      <c r="T375" t="s">
        <v>879</v>
      </c>
      <c r="U375">
        <v>0</v>
      </c>
      <c r="V375">
        <v>4.8939641109298533</v>
      </c>
      <c r="W375">
        <v>2.4784482758620694</v>
      </c>
      <c r="X375">
        <v>17.943107221006564</v>
      </c>
      <c r="Y375">
        <v>24.512094151043822</v>
      </c>
      <c r="Z375">
        <v>31.081081081081081</v>
      </c>
      <c r="AA375">
        <v>37.477797513321491</v>
      </c>
      <c r="AB375">
        <v>70.854271356783912</v>
      </c>
      <c r="AC375">
        <v>199.4459833795014</v>
      </c>
      <c r="AD375">
        <v>280.48780487804879</v>
      </c>
      <c r="AE375">
        <v>362.63736263736263</v>
      </c>
      <c r="AF375">
        <v>397.5</v>
      </c>
      <c r="AG375">
        <v>481.78137651821862</v>
      </c>
      <c r="AH375">
        <v>571.42857142857144</v>
      </c>
      <c r="AI375">
        <v>455.28455284552842</v>
      </c>
      <c r="AJ375">
        <v>1116.52</v>
      </c>
      <c r="AK375">
        <v>0.79862515270244783</v>
      </c>
      <c r="AL375">
        <v>0.12399497487437185</v>
      </c>
    </row>
    <row r="376" spans="1:38">
      <c r="A376">
        <v>15</v>
      </c>
      <c r="B376" t="s">
        <v>885</v>
      </c>
      <c r="C376">
        <v>663</v>
      </c>
      <c r="D376">
        <v>64.7</v>
      </c>
      <c r="E376">
        <v>9.7586726998491705E-2</v>
      </c>
      <c r="F376">
        <v>0.39516555140000004</v>
      </c>
      <c r="G376">
        <v>3.7987650907281267</v>
      </c>
      <c r="H376">
        <v>5.4100000000000002E-2</v>
      </c>
      <c r="I376">
        <v>3.3262899272584177</v>
      </c>
      <c r="J376">
        <v>0.8756240114391628</v>
      </c>
      <c r="K376">
        <v>18.484290000000001</v>
      </c>
      <c r="L376">
        <v>3.3262898087825801</v>
      </c>
      <c r="M376">
        <v>5.2999999999999999E-2</v>
      </c>
      <c r="N376">
        <v>1.8347783338468608</v>
      </c>
      <c r="O376">
        <v>339.64</v>
      </c>
      <c r="P376">
        <v>3.3262898087825801</v>
      </c>
      <c r="Q376">
        <v>327.8</v>
      </c>
      <c r="R376">
        <v>1.8347783338468608</v>
      </c>
      <c r="S376" s="4">
        <v>100.44360324126103</v>
      </c>
      <c r="T376" t="s">
        <v>885</v>
      </c>
      <c r="U376">
        <v>0</v>
      </c>
      <c r="V376">
        <v>3.8499184339314843</v>
      </c>
      <c r="W376">
        <v>0.37715517241379315</v>
      </c>
      <c r="X376">
        <v>8.0962800875273526</v>
      </c>
      <c r="Y376">
        <v>14.183275178898811</v>
      </c>
      <c r="Z376">
        <v>20.27027027027027</v>
      </c>
      <c r="AA376">
        <v>16.341030195381883</v>
      </c>
      <c r="AB376">
        <v>76.381909547738687</v>
      </c>
      <c r="AC376">
        <v>185.59556786703601</v>
      </c>
      <c r="AD376">
        <v>252.03252032520325</v>
      </c>
      <c r="AE376">
        <v>326.00732600732601</v>
      </c>
      <c r="AF376">
        <v>356.875</v>
      </c>
      <c r="AG376">
        <v>429.14979757085018</v>
      </c>
      <c r="AH376">
        <v>503.10559006211179</v>
      </c>
      <c r="AI376">
        <v>361.78861788617888</v>
      </c>
      <c r="AJ376">
        <v>999.09999999999991</v>
      </c>
      <c r="AK376">
        <v>0.41529280509151845</v>
      </c>
      <c r="AL376">
        <v>0.15182083255785098</v>
      </c>
    </row>
    <row r="377" spans="1:38">
      <c r="A377">
        <v>12</v>
      </c>
      <c r="B377" t="s">
        <v>355</v>
      </c>
      <c r="C377">
        <v>641</v>
      </c>
      <c r="D377">
        <v>60.4</v>
      </c>
      <c r="E377">
        <v>9.4227769110764428E-2</v>
      </c>
      <c r="F377">
        <v>0.38961655770240006</v>
      </c>
      <c r="G377">
        <v>3.5567030558295714</v>
      </c>
      <c r="H377">
        <v>5.3060000000000003E-2</v>
      </c>
      <c r="I377">
        <v>2.9616305464999804</v>
      </c>
      <c r="J377">
        <v>0.83268985349950864</v>
      </c>
      <c r="K377">
        <v>18.846589999999999</v>
      </c>
      <c r="L377">
        <v>2.9616305729597672</v>
      </c>
      <c r="M377">
        <v>5.3280000000000001E-2</v>
      </c>
      <c r="N377">
        <v>1.96948753064995</v>
      </c>
      <c r="O377">
        <v>333.28</v>
      </c>
      <c r="P377">
        <v>2.9616305729597672</v>
      </c>
      <c r="Q377">
        <v>339.7</v>
      </c>
      <c r="R377">
        <v>1.96948753064995</v>
      </c>
      <c r="S377" s="4">
        <v>99.75755036068125</v>
      </c>
      <c r="T377" t="s">
        <v>355</v>
      </c>
      <c r="U377">
        <v>0</v>
      </c>
      <c r="V377">
        <v>2.8874388254486134</v>
      </c>
      <c r="W377">
        <v>1.9396551724137931</v>
      </c>
      <c r="X377">
        <v>4.3763676148796495</v>
      </c>
      <c r="Y377">
        <v>9.2827784020344204</v>
      </c>
      <c r="Z377">
        <v>14.189189189189191</v>
      </c>
      <c r="AA377">
        <v>9.769094138543517</v>
      </c>
      <c r="AB377">
        <v>62.814070351758794</v>
      </c>
      <c r="AC377">
        <v>123.82271468144043</v>
      </c>
      <c r="AD377">
        <v>217.07317073170731</v>
      </c>
      <c r="AE377">
        <v>322.34432234432234</v>
      </c>
      <c r="AF377">
        <v>348.125</v>
      </c>
      <c r="AG377">
        <v>412.9554655870445</v>
      </c>
      <c r="AH377">
        <v>411.80124223602479</v>
      </c>
      <c r="AI377">
        <v>336.99186991869914</v>
      </c>
      <c r="AJ377">
        <v>1229.82</v>
      </c>
      <c r="AK377">
        <v>0.3272254221625957</v>
      </c>
      <c r="AL377">
        <v>0.15253492197033436</v>
      </c>
    </row>
    <row r="378" spans="1:38">
      <c r="A378">
        <v>12</v>
      </c>
      <c r="B378" s="5" t="s">
        <v>355</v>
      </c>
      <c r="C378" s="5">
        <v>687</v>
      </c>
      <c r="D378" s="5">
        <v>100.9</v>
      </c>
      <c r="E378">
        <v>0.14687045123726347</v>
      </c>
      <c r="F378">
        <v>0.39167373942479999</v>
      </c>
      <c r="G378">
        <v>3.355405735712262</v>
      </c>
      <c r="H378" s="5">
        <v>5.4039999999999998E-2</v>
      </c>
      <c r="I378">
        <v>2.4524636045085138</v>
      </c>
      <c r="J378">
        <v>0.7308992705133831</v>
      </c>
      <c r="K378" s="5">
        <v>18.504809999999999</v>
      </c>
      <c r="L378">
        <v>2.4524636279716825</v>
      </c>
      <c r="M378" s="5">
        <v>5.2589999999999998E-2</v>
      </c>
      <c r="N378">
        <v>2.29001526628358</v>
      </c>
      <c r="O378">
        <v>339.28</v>
      </c>
      <c r="P378">
        <v>2.4524636279716825</v>
      </c>
      <c r="Q378">
        <v>310.10000000000002</v>
      </c>
      <c r="R378">
        <v>2.29001526628358</v>
      </c>
      <c r="S378" s="4">
        <v>101.09955600584047</v>
      </c>
      <c r="T378" s="5" t="s">
        <v>355</v>
      </c>
    </row>
    <row r="379" spans="1:38">
      <c r="A379">
        <v>12</v>
      </c>
      <c r="B379" t="s">
        <v>356</v>
      </c>
      <c r="C379">
        <v>628</v>
      </c>
      <c r="D379">
        <v>54.8</v>
      </c>
      <c r="E379">
        <v>8.7261146496815281E-2</v>
      </c>
      <c r="F379">
        <v>0.38581571642580009</v>
      </c>
      <c r="G379">
        <v>3.2711546477077618</v>
      </c>
      <c r="H379">
        <v>5.3010000000000002E-2</v>
      </c>
      <c r="I379">
        <v>2.6335368627157156</v>
      </c>
      <c r="J379">
        <v>0.80507867904109875</v>
      </c>
      <c r="K379">
        <v>18.864370000000001</v>
      </c>
      <c r="L379">
        <v>2.6335366862420591</v>
      </c>
      <c r="M379">
        <v>5.2810000000000003E-2</v>
      </c>
      <c r="N379">
        <v>1.9403443823037079</v>
      </c>
      <c r="O379">
        <v>332.97</v>
      </c>
      <c r="P379">
        <v>2.6335366862420591</v>
      </c>
      <c r="Q379">
        <v>319.60000000000002</v>
      </c>
      <c r="R379">
        <v>1.9403443823037079</v>
      </c>
      <c r="S379" s="4">
        <v>100.50104132081736</v>
      </c>
      <c r="T379" t="s">
        <v>356</v>
      </c>
      <c r="U379">
        <v>2.5316455696202535E-2</v>
      </c>
      <c r="V379">
        <v>2.4632952691680261</v>
      </c>
      <c r="W379">
        <v>1.7241379310344829</v>
      </c>
      <c r="X379">
        <v>5.9080962800875279</v>
      </c>
      <c r="Y379">
        <v>9.3729670589626828</v>
      </c>
      <c r="Z379">
        <v>12.837837837837839</v>
      </c>
      <c r="AA379">
        <v>16.696269982238007</v>
      </c>
      <c r="AB379">
        <v>43.216080402010043</v>
      </c>
      <c r="AC379">
        <v>140.99722991689751</v>
      </c>
      <c r="AD379">
        <v>188.21138211382112</v>
      </c>
      <c r="AE379">
        <v>241.75824175824172</v>
      </c>
      <c r="AF379">
        <v>305.625</v>
      </c>
      <c r="AG379">
        <v>377.73279352226723</v>
      </c>
      <c r="AH379">
        <v>398.13664596273287</v>
      </c>
      <c r="AI379">
        <v>242.27642276422765</v>
      </c>
      <c r="AJ379">
        <v>1214.3699999999999</v>
      </c>
      <c r="AK379">
        <v>0.70884426265025224</v>
      </c>
      <c r="AL379">
        <v>0.1085458493716633</v>
      </c>
    </row>
    <row r="380" spans="1:38">
      <c r="A380">
        <v>15</v>
      </c>
      <c r="B380" t="s">
        <v>891</v>
      </c>
      <c r="C380">
        <v>636</v>
      </c>
      <c r="D380">
        <v>62.8</v>
      </c>
      <c r="E380">
        <v>9.8742138364779866E-2</v>
      </c>
      <c r="F380">
        <v>0.3910834924944</v>
      </c>
      <c r="G380">
        <v>3.3959581347176191</v>
      </c>
      <c r="H380">
        <v>5.3159999999999999E-2</v>
      </c>
      <c r="I380">
        <v>2.7589251314796894</v>
      </c>
      <c r="J380">
        <v>0.81241435319081157</v>
      </c>
      <c r="K380">
        <v>18.811140000000002</v>
      </c>
      <c r="L380">
        <v>2.7589250658687172</v>
      </c>
      <c r="M380">
        <v>5.3379999999999997E-2</v>
      </c>
      <c r="N380">
        <v>1.9801171105882973</v>
      </c>
      <c r="O380">
        <v>333.89</v>
      </c>
      <c r="P380">
        <v>2.7589250658687172</v>
      </c>
      <c r="Q380">
        <v>344</v>
      </c>
      <c r="R380">
        <v>1.9801171105882973</v>
      </c>
      <c r="S380" s="4">
        <v>99.621076500775743</v>
      </c>
      <c r="T380" t="s">
        <v>891</v>
      </c>
      <c r="U380">
        <v>0.24894514767932491</v>
      </c>
      <c r="V380">
        <v>3.9804241435562804</v>
      </c>
      <c r="W380">
        <v>1.2931034482758621</v>
      </c>
      <c r="X380">
        <v>18.380743982494529</v>
      </c>
      <c r="Y380">
        <v>24.055236856112131</v>
      </c>
      <c r="Z380">
        <v>29.729729729729733</v>
      </c>
      <c r="AA380">
        <v>15.985790408525755</v>
      </c>
      <c r="AB380">
        <v>91.457286432160799</v>
      </c>
      <c r="AC380">
        <v>166.2049861495845</v>
      </c>
      <c r="AD380">
        <v>276.42276422764229</v>
      </c>
      <c r="AE380">
        <v>342.49084249084245</v>
      </c>
      <c r="AF380">
        <v>405.625</v>
      </c>
      <c r="AG380">
        <v>461.53846153846155</v>
      </c>
      <c r="AH380">
        <v>478.26086956521738</v>
      </c>
      <c r="AI380">
        <v>475.60975609756093</v>
      </c>
      <c r="AJ380">
        <v>1143.3</v>
      </c>
      <c r="AK380">
        <v>0.30656987603147406</v>
      </c>
      <c r="AL380">
        <v>0.19122887163088167</v>
      </c>
    </row>
    <row r="381" spans="1:38">
      <c r="A381">
        <v>15</v>
      </c>
      <c r="B381" t="s">
        <v>878</v>
      </c>
      <c r="C381">
        <v>632</v>
      </c>
      <c r="D381">
        <v>73</v>
      </c>
      <c r="E381">
        <v>0.11550632911392406</v>
      </c>
      <c r="F381">
        <v>0.38254969167999997</v>
      </c>
      <c r="G381">
        <v>3.6669203548514115</v>
      </c>
      <c r="H381">
        <v>5.3379999999999997E-2</v>
      </c>
      <c r="I381">
        <v>2.9196467993924022</v>
      </c>
      <c r="J381">
        <v>0.79621222084347953</v>
      </c>
      <c r="K381">
        <v>18.733609999999999</v>
      </c>
      <c r="L381">
        <v>2.9196465245448739</v>
      </c>
      <c r="M381">
        <v>5.1999999999999998E-2</v>
      </c>
      <c r="N381">
        <v>2.2185507557009605</v>
      </c>
      <c r="O381">
        <v>335.24</v>
      </c>
      <c r="P381">
        <v>2.9196465245448739</v>
      </c>
      <c r="Q381">
        <v>284.39999999999998</v>
      </c>
      <c r="R381">
        <v>2.2185507557009605</v>
      </c>
      <c r="S381" s="4">
        <v>101.92453862758808</v>
      </c>
      <c r="T381" t="s">
        <v>878</v>
      </c>
      <c r="U381">
        <v>0.35864978902953593</v>
      </c>
      <c r="V381">
        <v>4.5350734094616634</v>
      </c>
      <c r="W381">
        <v>2.1551724137931036</v>
      </c>
      <c r="X381">
        <v>16.411378555798688</v>
      </c>
      <c r="Y381">
        <v>24.084067656277725</v>
      </c>
      <c r="Z381">
        <v>31.756756756756758</v>
      </c>
      <c r="AA381">
        <v>18.650088809946713</v>
      </c>
      <c r="AB381">
        <v>83.417085427135675</v>
      </c>
      <c r="AC381">
        <v>204.98614958448755</v>
      </c>
      <c r="AD381">
        <v>288.6178861788618</v>
      </c>
      <c r="AE381">
        <v>388.27838827838826</v>
      </c>
      <c r="AF381">
        <v>406.25</v>
      </c>
      <c r="AG381">
        <v>485.82995951417007</v>
      </c>
      <c r="AH381">
        <v>527.9503105590062</v>
      </c>
      <c r="AI381">
        <v>500</v>
      </c>
      <c r="AJ381">
        <v>1163.8999999999999</v>
      </c>
      <c r="AK381">
        <v>0.36235589173413513</v>
      </c>
      <c r="AL381">
        <v>0.15800177357375111</v>
      </c>
    </row>
    <row r="382" spans="1:38">
      <c r="A382">
        <v>12</v>
      </c>
      <c r="B382" s="5" t="s">
        <v>353</v>
      </c>
      <c r="C382" s="5">
        <v>563</v>
      </c>
      <c r="D382" s="5">
        <v>51.1</v>
      </c>
      <c r="E382">
        <v>9.0763765541740676E-2</v>
      </c>
      <c r="F382">
        <v>0.39070176419800007</v>
      </c>
      <c r="G382">
        <v>3.1337854186341385</v>
      </c>
      <c r="H382" s="5">
        <v>5.3589999999999999E-2</v>
      </c>
      <c r="I382">
        <v>2.4123881809143572</v>
      </c>
      <c r="J382">
        <v>0.76980005285932995</v>
      </c>
      <c r="K382" s="5">
        <v>18.6602</v>
      </c>
      <c r="L382">
        <v>2.4123882149428519</v>
      </c>
      <c r="M382" s="5">
        <v>5.2900000000000003E-2</v>
      </c>
      <c r="N382">
        <v>2.0002485632112483</v>
      </c>
      <c r="O382">
        <v>336.52</v>
      </c>
      <c r="P382">
        <v>2.4123882149428519</v>
      </c>
      <c r="Q382">
        <v>323.5</v>
      </c>
      <c r="R382">
        <v>2.0002485632112483</v>
      </c>
      <c r="S382" s="4">
        <v>100.48972766364071</v>
      </c>
      <c r="T382" s="5" t="s">
        <v>353</v>
      </c>
      <c r="U382">
        <v>0.20928270042194094</v>
      </c>
      <c r="V382">
        <v>3.1158238172920063</v>
      </c>
      <c r="W382">
        <v>3.3405172413793105</v>
      </c>
      <c r="X382">
        <v>4.2013129102844635</v>
      </c>
      <c r="Y382">
        <v>11.89795375243953</v>
      </c>
      <c r="Z382">
        <v>19.594594594594597</v>
      </c>
      <c r="AA382">
        <v>13.321492007104794</v>
      </c>
      <c r="AB382">
        <v>53.768844221105525</v>
      </c>
      <c r="AC382">
        <v>145.15235457063713</v>
      </c>
      <c r="AD382">
        <v>228.45528455284554</v>
      </c>
      <c r="AE382">
        <v>271.06227106227107</v>
      </c>
      <c r="AF382">
        <v>308.75</v>
      </c>
      <c r="AG382">
        <v>388.66396761133603</v>
      </c>
      <c r="AH382">
        <v>406.83229813664593</v>
      </c>
      <c r="AI382">
        <v>357.72357723577238</v>
      </c>
      <c r="AJ382">
        <v>1276.1699999999998</v>
      </c>
      <c r="AK382">
        <v>0.41041136312467213</v>
      </c>
      <c r="AL382">
        <v>0.13216463999386244</v>
      </c>
    </row>
    <row r="383" spans="1:38">
      <c r="A383">
        <v>15</v>
      </c>
      <c r="B383" t="s">
        <v>897</v>
      </c>
      <c r="C383">
        <v>782</v>
      </c>
      <c r="D383">
        <v>118.5</v>
      </c>
      <c r="E383">
        <v>0.15153452685421995</v>
      </c>
      <c r="F383">
        <v>0.39277082583200001</v>
      </c>
      <c r="G383">
        <v>3.9978885314731025</v>
      </c>
      <c r="H383">
        <v>5.3199999999999997E-2</v>
      </c>
      <c r="I383">
        <v>3.4950261452859959</v>
      </c>
      <c r="J383">
        <v>0.87421800727350019</v>
      </c>
      <c r="K383">
        <v>18.796990000000001</v>
      </c>
      <c r="L383">
        <v>3.4950264193597369</v>
      </c>
      <c r="M383">
        <v>5.357E-2</v>
      </c>
      <c r="N383">
        <v>1.9411092070904905</v>
      </c>
      <c r="O383">
        <v>334.14</v>
      </c>
      <c r="P383">
        <v>3.4950264193597369</v>
      </c>
      <c r="Q383">
        <v>352</v>
      </c>
      <c r="R383">
        <v>1.9411092070904905</v>
      </c>
      <c r="S383" s="4">
        <v>99.331133505752263</v>
      </c>
      <c r="T383" t="s">
        <v>897</v>
      </c>
      <c r="U383">
        <v>0</v>
      </c>
      <c r="V383">
        <v>4.8776508972267543</v>
      </c>
      <c r="W383">
        <v>3.0172413793103452</v>
      </c>
      <c r="X383">
        <v>24.507658643326035</v>
      </c>
      <c r="Y383">
        <v>42.659234727068423</v>
      </c>
      <c r="Z383">
        <v>60.810810810810814</v>
      </c>
      <c r="AA383">
        <v>24.333925399644762</v>
      </c>
      <c r="AB383">
        <v>120.60301507537687</v>
      </c>
      <c r="AC383">
        <v>218.83656509695291</v>
      </c>
      <c r="AD383">
        <v>308.9430894308943</v>
      </c>
      <c r="AE383">
        <v>402.93040293040292</v>
      </c>
      <c r="AF383">
        <v>437.5</v>
      </c>
      <c r="AG383">
        <v>473.68421052631578</v>
      </c>
      <c r="AH383">
        <v>503.10559006211179</v>
      </c>
      <c r="AI383">
        <v>451.21951219512192</v>
      </c>
      <c r="AJ383">
        <v>947.59999999999991</v>
      </c>
      <c r="AK383">
        <v>0.28414674972210496</v>
      </c>
      <c r="AL383">
        <v>0.23971710403871208</v>
      </c>
    </row>
    <row r="384" spans="1:38">
      <c r="A384">
        <v>12</v>
      </c>
      <c r="B384" s="5" t="s">
        <v>353</v>
      </c>
      <c r="C384" s="5">
        <v>654</v>
      </c>
      <c r="D384" s="5">
        <v>76.2</v>
      </c>
      <c r="E384">
        <v>0.11651376146788991</v>
      </c>
      <c r="F384">
        <v>0.40163153094240006</v>
      </c>
      <c r="G384">
        <v>3.2266104307473356</v>
      </c>
      <c r="H384" s="5">
        <v>5.5109999999999999E-2</v>
      </c>
      <c r="I384">
        <v>2.5604054434424079</v>
      </c>
      <c r="J384">
        <v>0.79352791370273246</v>
      </c>
      <c r="K384" s="5">
        <v>18.145530000000001</v>
      </c>
      <c r="L384">
        <v>2.5604053750290268</v>
      </c>
      <c r="M384" s="5">
        <v>5.2880000000000003E-2</v>
      </c>
      <c r="N384">
        <v>1.9635016773606262</v>
      </c>
      <c r="O384">
        <v>345.82</v>
      </c>
      <c r="P384">
        <v>2.5604053750290268</v>
      </c>
      <c r="Q384">
        <v>322.60000000000002</v>
      </c>
      <c r="R384">
        <v>1.9635016773606262</v>
      </c>
      <c r="S384" s="4">
        <v>100.87215237872999</v>
      </c>
      <c r="T384" s="5" t="s">
        <v>353</v>
      </c>
    </row>
    <row r="385" spans="1:51">
      <c r="A385">
        <v>12</v>
      </c>
      <c r="B385" t="s">
        <v>354</v>
      </c>
      <c r="C385">
        <v>599</v>
      </c>
      <c r="D385">
        <v>51.9</v>
      </c>
      <c r="E385">
        <v>8.6644407345575963E-2</v>
      </c>
      <c r="F385">
        <v>0.40574831998399996</v>
      </c>
      <c r="G385">
        <v>3.7289463769209292</v>
      </c>
      <c r="H385">
        <v>5.3199999999999997E-2</v>
      </c>
      <c r="I385">
        <v>3.092774774970636</v>
      </c>
      <c r="J385">
        <v>0.82939641988748747</v>
      </c>
      <c r="K385">
        <v>18.796990000000001</v>
      </c>
      <c r="L385">
        <v>3.0927748899609533</v>
      </c>
      <c r="M385">
        <v>5.534E-2</v>
      </c>
      <c r="N385">
        <v>2.0832151288950111</v>
      </c>
      <c r="O385">
        <v>334.14</v>
      </c>
      <c r="P385">
        <v>3.0927748899609533</v>
      </c>
      <c r="Q385">
        <v>425</v>
      </c>
      <c r="R385">
        <v>2.0832151288950111</v>
      </c>
      <c r="S385" s="4">
        <v>96.62531447904918</v>
      </c>
      <c r="T385" t="s">
        <v>354</v>
      </c>
      <c r="U385">
        <v>9.2827004219409287E-2</v>
      </c>
      <c r="V385">
        <v>4.0456769983686787</v>
      </c>
      <c r="W385">
        <v>4.5258620689655178</v>
      </c>
      <c r="X385">
        <v>6.783369803063457</v>
      </c>
      <c r="Y385">
        <v>20.621414631261459</v>
      </c>
      <c r="Z385">
        <v>34.45945945945946</v>
      </c>
      <c r="AA385">
        <v>16.696269982238007</v>
      </c>
      <c r="AB385">
        <v>60.804020100502505</v>
      </c>
      <c r="AC385">
        <v>128.80886426592798</v>
      </c>
      <c r="AD385">
        <v>192.27642276422765</v>
      </c>
      <c r="AE385">
        <v>241.75824175824172</v>
      </c>
      <c r="AF385">
        <v>305</v>
      </c>
      <c r="AG385">
        <v>380.56680161943319</v>
      </c>
      <c r="AH385">
        <v>403.10559006211184</v>
      </c>
      <c r="AI385">
        <v>284.55284552845529</v>
      </c>
      <c r="AJ385">
        <v>1301.9199999999998</v>
      </c>
      <c r="AK385">
        <v>0.36475317545193797</v>
      </c>
      <c r="AL385">
        <v>0.15083894046503701</v>
      </c>
    </row>
    <row r="386" spans="1:51">
      <c r="A386">
        <v>12</v>
      </c>
      <c r="B386" s="5" t="s">
        <v>354</v>
      </c>
      <c r="C386" s="5">
        <v>584</v>
      </c>
      <c r="D386" s="5">
        <v>52.6</v>
      </c>
      <c r="E386">
        <v>9.0068493150684936E-2</v>
      </c>
      <c r="F386">
        <v>0.38939814373599996</v>
      </c>
      <c r="G386">
        <v>3.1311425534254433</v>
      </c>
      <c r="H386" s="5">
        <v>5.3109999999999997E-2</v>
      </c>
      <c r="I386">
        <v>2.47119942529726</v>
      </c>
      <c r="J386">
        <v>0.7892324872254024</v>
      </c>
      <c r="K386" s="5">
        <v>18.828849999999999</v>
      </c>
      <c r="L386">
        <v>2.4711993354015696</v>
      </c>
      <c r="M386" s="5">
        <v>5.3199999999999997E-2</v>
      </c>
      <c r="N386">
        <v>1.9228174875120354</v>
      </c>
      <c r="O386">
        <v>333.59</v>
      </c>
      <c r="P386">
        <v>2.4711993354015696</v>
      </c>
      <c r="Q386">
        <v>336.3</v>
      </c>
      <c r="R386">
        <v>1.9228174875120354</v>
      </c>
      <c r="S386" s="4">
        <v>99.898182253765754</v>
      </c>
      <c r="T386" s="5" t="s">
        <v>354</v>
      </c>
      <c r="U386">
        <v>0</v>
      </c>
      <c r="V386">
        <v>2.838499184339315</v>
      </c>
      <c r="W386">
        <v>1.4655172413793105</v>
      </c>
      <c r="X386">
        <v>0.89715536105032812</v>
      </c>
      <c r="Y386">
        <v>6.9012803832278671</v>
      </c>
      <c r="Z386">
        <v>12.905405405405405</v>
      </c>
      <c r="AA386">
        <v>12.433392539964474</v>
      </c>
      <c r="AB386">
        <v>47.738693467336681</v>
      </c>
      <c r="AC386">
        <v>118.83656509695291</v>
      </c>
      <c r="AD386">
        <v>167.88617886178861</v>
      </c>
      <c r="AE386">
        <v>225.27472527472528</v>
      </c>
      <c r="AF386">
        <v>250.625</v>
      </c>
      <c r="AG386">
        <v>311.74089068825913</v>
      </c>
      <c r="AH386">
        <v>306.83229813664593</v>
      </c>
      <c r="AI386">
        <v>282.92682926829269</v>
      </c>
      <c r="AJ386">
        <v>1135.06</v>
      </c>
      <c r="AK386">
        <v>0.50092021094432648</v>
      </c>
      <c r="AL386">
        <v>0.15558562040974103</v>
      </c>
    </row>
    <row r="387" spans="1:51">
      <c r="A387">
        <v>15</v>
      </c>
      <c r="B387" t="s">
        <v>889</v>
      </c>
      <c r="C387">
        <v>796</v>
      </c>
      <c r="D387">
        <v>115.6</v>
      </c>
      <c r="E387">
        <v>0.14522613065326631</v>
      </c>
      <c r="F387">
        <v>0.39115780395999999</v>
      </c>
      <c r="G387">
        <v>3.6480278984633316</v>
      </c>
      <c r="H387">
        <v>5.3199999999999997E-2</v>
      </c>
      <c r="I387">
        <v>3.2214760187331817</v>
      </c>
      <c r="J387">
        <v>0.88307329559902004</v>
      </c>
      <c r="K387">
        <v>18.796990000000001</v>
      </c>
      <c r="L387">
        <v>3.2214761839775941</v>
      </c>
      <c r="M387">
        <v>5.3350000000000002E-2</v>
      </c>
      <c r="N387">
        <v>1.7117826406100174</v>
      </c>
      <c r="O387">
        <v>334.14</v>
      </c>
      <c r="P387">
        <v>3.2214761839775941</v>
      </c>
      <c r="Q387">
        <v>342.7</v>
      </c>
      <c r="R387">
        <v>1.7117826406100174</v>
      </c>
      <c r="S387" s="4">
        <v>99.680797112257991</v>
      </c>
      <c r="T387" t="s">
        <v>889</v>
      </c>
      <c r="U387">
        <v>0</v>
      </c>
      <c r="V387">
        <v>5.2039151712887435</v>
      </c>
      <c r="W387">
        <v>3.771551724137931</v>
      </c>
      <c r="X387">
        <v>16.849015317286653</v>
      </c>
      <c r="Y387">
        <v>35.451534685670353</v>
      </c>
      <c r="Z387">
        <v>54.054054054054056</v>
      </c>
      <c r="AA387">
        <v>23.801065719360569</v>
      </c>
      <c r="AB387">
        <v>108.04020100502512</v>
      </c>
      <c r="AC387">
        <v>185.59556786703601</v>
      </c>
      <c r="AD387">
        <v>293.90243902439022</v>
      </c>
      <c r="AE387">
        <v>410.25641025641022</v>
      </c>
      <c r="AF387">
        <v>371.25</v>
      </c>
      <c r="AG387">
        <v>441.29554655870447</v>
      </c>
      <c r="AH387">
        <v>479.50310559006209</v>
      </c>
      <c r="AI387">
        <v>426.82926829268291</v>
      </c>
      <c r="AJ387">
        <v>1084.5899999999999</v>
      </c>
      <c r="AK387">
        <v>0.3114508897942172</v>
      </c>
      <c r="AL387">
        <v>0.22531699950529852</v>
      </c>
    </row>
    <row r="388" spans="1:51">
      <c r="A388">
        <v>12</v>
      </c>
      <c r="B388" s="5" t="s">
        <v>354</v>
      </c>
      <c r="C388" s="5">
        <v>634</v>
      </c>
      <c r="D388" s="5">
        <v>76.5</v>
      </c>
      <c r="E388">
        <v>0.12066246056782334</v>
      </c>
      <c r="F388">
        <v>0.40175887477440003</v>
      </c>
      <c r="G388">
        <v>3.4332081992317507</v>
      </c>
      <c r="H388" s="5">
        <v>5.4559999999999997E-2</v>
      </c>
      <c r="I388">
        <v>2.8303795824223932</v>
      </c>
      <c r="J388">
        <v>0.82441244986416717</v>
      </c>
      <c r="K388" s="5">
        <v>18.32845</v>
      </c>
      <c r="L388">
        <v>2.8303792602477542</v>
      </c>
      <c r="M388" s="5">
        <v>5.3429999999999998E-2</v>
      </c>
      <c r="N388">
        <v>1.9431597872224917</v>
      </c>
      <c r="O388">
        <v>342.46</v>
      </c>
      <c r="P388">
        <v>2.8303792602477542</v>
      </c>
      <c r="Q388">
        <v>346.1</v>
      </c>
      <c r="R388">
        <v>1.9431597872224917</v>
      </c>
      <c r="S388" s="4">
        <v>99.865857926046885</v>
      </c>
      <c r="T388" s="5" t="s">
        <v>354</v>
      </c>
    </row>
    <row r="389" spans="1:51">
      <c r="A389">
        <v>12</v>
      </c>
      <c r="B389" s="5" t="s">
        <v>415</v>
      </c>
      <c r="C389" s="5">
        <v>670</v>
      </c>
      <c r="D389" s="5">
        <v>93.4</v>
      </c>
      <c r="E389">
        <v>0.13940298507462687</v>
      </c>
      <c r="F389">
        <v>0.39953751046860003</v>
      </c>
      <c r="G389">
        <v>3.3502779901265338</v>
      </c>
      <c r="H389" s="5">
        <v>5.5230000000000001E-2</v>
      </c>
      <c r="I389">
        <v>2.7278010688884793</v>
      </c>
      <c r="J389">
        <v>0.81420141162239956</v>
      </c>
      <c r="K389" s="5">
        <v>18.106100000000001</v>
      </c>
      <c r="L389">
        <v>2.7278010092096507</v>
      </c>
      <c r="M389" s="5">
        <v>5.2490000000000002E-2</v>
      </c>
      <c r="N389">
        <v>1.9451128346954982</v>
      </c>
      <c r="O389">
        <v>346.55</v>
      </c>
      <c r="P389">
        <v>2.7278010092096507</v>
      </c>
      <c r="Q389">
        <v>305.8</v>
      </c>
      <c r="R389">
        <v>1.9451128346954982</v>
      </c>
      <c r="S389" s="4">
        <v>101.53526119949605</v>
      </c>
      <c r="T389" s="5" t="s">
        <v>415</v>
      </c>
    </row>
    <row r="390" spans="1:51">
      <c r="A390">
        <v>15</v>
      </c>
      <c r="B390" t="s">
        <v>894</v>
      </c>
      <c r="C390">
        <v>552</v>
      </c>
      <c r="D390">
        <v>53.4</v>
      </c>
      <c r="E390">
        <v>9.6739130434782605E-2</v>
      </c>
      <c r="F390">
        <v>0.39240664176700002</v>
      </c>
      <c r="G390">
        <v>3.4420172256608419</v>
      </c>
      <c r="H390">
        <v>5.3269999999999998E-2</v>
      </c>
      <c r="I390">
        <v>2.8649983786505611</v>
      </c>
      <c r="J390">
        <v>0.83236026748834835</v>
      </c>
      <c r="K390">
        <v>18.772290000000002</v>
      </c>
      <c r="L390">
        <v>2.8649983494339097</v>
      </c>
      <c r="M390">
        <v>5.3449999999999998E-2</v>
      </c>
      <c r="N390">
        <v>1.9076862614370356</v>
      </c>
      <c r="O390">
        <v>334.57</v>
      </c>
      <c r="P390">
        <v>2.8649983494339097</v>
      </c>
      <c r="Q390">
        <v>346.9</v>
      </c>
      <c r="R390">
        <v>1.9076862614370356</v>
      </c>
      <c r="S390" s="4">
        <v>99.53589385059351</v>
      </c>
      <c r="T390" t="s">
        <v>894</v>
      </c>
      <c r="U390">
        <v>0</v>
      </c>
      <c r="V390">
        <v>3.3115823817292003</v>
      </c>
      <c r="W390">
        <v>0.70043103448275867</v>
      </c>
      <c r="X390">
        <v>5.2516411378555796</v>
      </c>
      <c r="Y390">
        <v>13.098793541900763</v>
      </c>
      <c r="Z390">
        <v>20.945945945945947</v>
      </c>
      <c r="AA390">
        <v>14.564831261101242</v>
      </c>
      <c r="AB390">
        <v>52.261306532663319</v>
      </c>
      <c r="AC390">
        <v>104.15512465373961</v>
      </c>
      <c r="AD390">
        <v>234.55284552845529</v>
      </c>
      <c r="AE390">
        <v>271.06227106227107</v>
      </c>
      <c r="AF390">
        <v>303.125</v>
      </c>
      <c r="AG390">
        <v>396.76113360323887</v>
      </c>
      <c r="AH390">
        <v>376.3975155279503</v>
      </c>
      <c r="AI390">
        <v>357.72357723577238</v>
      </c>
      <c r="AJ390">
        <v>1189.6499999999999</v>
      </c>
      <c r="AK390">
        <v>0.44021550695438322</v>
      </c>
      <c r="AL390">
        <v>0.13884604540856096</v>
      </c>
    </row>
    <row r="391" spans="1:51">
      <c r="A391">
        <v>12</v>
      </c>
      <c r="B391" s="5" t="s">
        <v>416</v>
      </c>
      <c r="C391" s="5">
        <v>586</v>
      </c>
      <c r="D391" s="5">
        <v>56.3</v>
      </c>
      <c r="E391">
        <v>9.6075085324232076E-2</v>
      </c>
      <c r="F391">
        <v>0.40491890369640005</v>
      </c>
      <c r="G391">
        <v>3.3492344856287266</v>
      </c>
      <c r="H391" s="5">
        <v>5.3870000000000001E-2</v>
      </c>
      <c r="I391">
        <v>2.6601444430704149</v>
      </c>
      <c r="J391">
        <v>0.79425446456044302</v>
      </c>
      <c r="K391" s="5">
        <v>18.563210000000002</v>
      </c>
      <c r="L391">
        <v>2.6601442787238039</v>
      </c>
      <c r="M391" s="5">
        <v>5.4539999999999998E-2</v>
      </c>
      <c r="N391">
        <v>2.0349454984658224</v>
      </c>
      <c r="O391">
        <v>338.24</v>
      </c>
      <c r="P391">
        <v>2.6601442787238039</v>
      </c>
      <c r="Q391">
        <v>392.4</v>
      </c>
      <c r="R391">
        <v>2.0349454984658224</v>
      </c>
      <c r="S391" s="4">
        <v>97.980939138495415</v>
      </c>
      <c r="T391" s="5" t="s">
        <v>416</v>
      </c>
      <c r="U391">
        <v>-0.13502109704641352</v>
      </c>
      <c r="V391">
        <v>3.3115823817292003</v>
      </c>
      <c r="W391">
        <v>3.9870689655172415</v>
      </c>
      <c r="X391">
        <v>3.4354485776805253</v>
      </c>
      <c r="Y391">
        <v>8.542048613164587</v>
      </c>
      <c r="Z391">
        <v>13.648648648648649</v>
      </c>
      <c r="AA391">
        <v>12.433392539964474</v>
      </c>
      <c r="AB391">
        <v>54.2713567839196</v>
      </c>
      <c r="AC391">
        <v>113.01939058171746</v>
      </c>
      <c r="AD391">
        <v>191.869918699187</v>
      </c>
      <c r="AE391">
        <v>245.4212454212454</v>
      </c>
      <c r="AF391">
        <v>304.375</v>
      </c>
      <c r="AG391">
        <v>373.68421052631584</v>
      </c>
      <c r="AH391">
        <v>313.04347826086956</v>
      </c>
      <c r="AI391">
        <v>329.26829268292681</v>
      </c>
      <c r="AJ391">
        <v>1157.72</v>
      </c>
      <c r="AK391">
        <v>0.45683511466505355</v>
      </c>
      <c r="AL391">
        <v>0.17336683417085427</v>
      </c>
    </row>
    <row r="392" spans="1:51">
      <c r="A392">
        <v>12</v>
      </c>
      <c r="B392" s="5" t="s">
        <v>416</v>
      </c>
      <c r="C392" s="5">
        <v>685</v>
      </c>
      <c r="D392" s="5">
        <v>88.2</v>
      </c>
      <c r="E392">
        <v>0.12875912408759124</v>
      </c>
      <c r="F392">
        <v>0.40187105862640005</v>
      </c>
      <c r="G392">
        <v>3.3131032755597061</v>
      </c>
      <c r="H392" s="5">
        <v>5.4769999999999999E-2</v>
      </c>
      <c r="I392">
        <v>2.7148673443780371</v>
      </c>
      <c r="J392">
        <v>0.81943335856905797</v>
      </c>
      <c r="K392" s="5">
        <v>18.25817</v>
      </c>
      <c r="L392">
        <v>2.7148672939050109</v>
      </c>
      <c r="M392" s="5">
        <v>5.3240000000000003E-2</v>
      </c>
      <c r="N392">
        <v>1.8989862076787709</v>
      </c>
      <c r="O392">
        <v>343.74</v>
      </c>
      <c r="P392">
        <v>2.7148672939050109</v>
      </c>
      <c r="Q392">
        <v>338</v>
      </c>
      <c r="R392">
        <v>1.8989862076787709</v>
      </c>
      <c r="S392" s="4">
        <v>100.21574344023323</v>
      </c>
      <c r="T392" s="5" t="s">
        <v>416</v>
      </c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</row>
    <row r="393" spans="1:51">
      <c r="A393">
        <v>12</v>
      </c>
      <c r="B393" s="5" t="s">
        <v>413</v>
      </c>
      <c r="C393" s="5">
        <v>597</v>
      </c>
      <c r="D393" s="5">
        <v>55.5</v>
      </c>
      <c r="E393">
        <v>9.2964824120603015E-2</v>
      </c>
      <c r="F393">
        <v>0.39114658557480003</v>
      </c>
      <c r="G393">
        <v>3.4992537280195637</v>
      </c>
      <c r="H393" s="5">
        <v>5.357E-2</v>
      </c>
      <c r="I393">
        <v>2.5500979988171806</v>
      </c>
      <c r="J393">
        <v>0.72875481374722517</v>
      </c>
      <c r="K393" s="5">
        <v>18.667159999999999</v>
      </c>
      <c r="L393">
        <v>2.5500981423775833</v>
      </c>
      <c r="M393" s="5">
        <v>5.2979999999999999E-2</v>
      </c>
      <c r="N393">
        <v>2.3962005027725506</v>
      </c>
      <c r="O393">
        <v>336.4</v>
      </c>
      <c r="P393">
        <v>2.5500981423775833</v>
      </c>
      <c r="Q393">
        <v>326.89999999999998</v>
      </c>
      <c r="R393">
        <v>2.3962005027725506</v>
      </c>
      <c r="S393" s="4">
        <v>100.35500134244204</v>
      </c>
      <c r="T393" s="5" t="s">
        <v>413</v>
      </c>
      <c r="U393">
        <v>0</v>
      </c>
      <c r="V393">
        <v>2.9363784665579122</v>
      </c>
      <c r="W393">
        <v>2.1551724137931036</v>
      </c>
      <c r="X393">
        <v>3.0196936542669581</v>
      </c>
      <c r="Y393">
        <v>17.05038736767402</v>
      </c>
      <c r="Z393">
        <v>31.081081081081081</v>
      </c>
      <c r="AA393">
        <v>14.38721136767318</v>
      </c>
      <c r="AB393">
        <v>65.326633165829136</v>
      </c>
      <c r="AC393">
        <v>121.32963988919667</v>
      </c>
      <c r="AD393">
        <v>209.34959349593495</v>
      </c>
      <c r="AE393">
        <v>261.90476190476193</v>
      </c>
      <c r="AF393">
        <v>297.5</v>
      </c>
      <c r="AG393">
        <v>336.03238866396765</v>
      </c>
      <c r="AH393">
        <v>390.06211180124222</v>
      </c>
      <c r="AI393">
        <v>293.90243902439028</v>
      </c>
      <c r="AJ393">
        <v>1152.57</v>
      </c>
      <c r="AK393">
        <v>0.31928861127217056</v>
      </c>
      <c r="AL393">
        <v>0.16747751496335178</v>
      </c>
    </row>
    <row r="394" spans="1:51">
      <c r="A394">
        <v>15</v>
      </c>
      <c r="B394" t="s">
        <v>883</v>
      </c>
      <c r="C394">
        <v>666</v>
      </c>
      <c r="D394">
        <v>66.900000000000006</v>
      </c>
      <c r="E394">
        <v>0.10045045045045047</v>
      </c>
      <c r="F394">
        <v>0.38917139178060006</v>
      </c>
      <c r="G394">
        <v>3.290507740408942</v>
      </c>
      <c r="H394">
        <v>5.3370000000000001E-2</v>
      </c>
      <c r="I394">
        <v>2.8190994110624037</v>
      </c>
      <c r="J394">
        <v>0.85673690307503969</v>
      </c>
      <c r="K394">
        <v>18.737120000000001</v>
      </c>
      <c r="L394">
        <v>2.8190994712576725</v>
      </c>
      <c r="M394">
        <v>5.2909999999999999E-2</v>
      </c>
      <c r="N394">
        <v>1.6970915415023347</v>
      </c>
      <c r="O394">
        <v>335.18</v>
      </c>
      <c r="P394">
        <v>2.8190994712576725</v>
      </c>
      <c r="Q394">
        <v>323.89999999999998</v>
      </c>
      <c r="R394">
        <v>1.6970915415023347</v>
      </c>
      <c r="S394" s="4">
        <v>100.42545541706616</v>
      </c>
      <c r="T394" t="s">
        <v>883</v>
      </c>
      <c r="U394">
        <v>0.10970464135021098</v>
      </c>
      <c r="V394">
        <v>3.3278955954323002</v>
      </c>
      <c r="W394">
        <v>2.2629310344827589</v>
      </c>
      <c r="X394">
        <v>14.660831509846828</v>
      </c>
      <c r="Y394">
        <v>22.533118457626117</v>
      </c>
      <c r="Z394">
        <v>30.405405405405407</v>
      </c>
      <c r="AA394">
        <v>14.031971580817052</v>
      </c>
      <c r="AB394">
        <v>82.412060301507523</v>
      </c>
      <c r="AC394">
        <v>177.2853185595568</v>
      </c>
      <c r="AD394">
        <v>252.03252032520325</v>
      </c>
      <c r="AE394">
        <v>357.14285714285711</v>
      </c>
      <c r="AF394">
        <v>393.75</v>
      </c>
      <c r="AG394">
        <v>441.29554655870447</v>
      </c>
      <c r="AH394">
        <v>453.41614906832297</v>
      </c>
      <c r="AI394">
        <v>365.85365853658539</v>
      </c>
      <c r="AJ394">
        <v>1143.3</v>
      </c>
      <c r="AK394">
        <v>0.2803160155622163</v>
      </c>
      <c r="AL394">
        <v>0.18175810559647551</v>
      </c>
    </row>
    <row r="395" spans="1:51">
      <c r="A395">
        <v>12</v>
      </c>
      <c r="B395" s="5" t="s">
        <v>413</v>
      </c>
      <c r="C395" s="5">
        <v>608</v>
      </c>
      <c r="D395" s="5">
        <v>107.7</v>
      </c>
      <c r="E395">
        <v>0.17713815789473686</v>
      </c>
      <c r="F395">
        <v>0.39593148871680006</v>
      </c>
      <c r="G395">
        <v>3.3116877141551901</v>
      </c>
      <c r="H395" s="5">
        <v>5.3920000000000003E-2</v>
      </c>
      <c r="I395">
        <v>2.6054295558328606</v>
      </c>
      <c r="J395">
        <v>0.78673769410576944</v>
      </c>
      <c r="K395" s="5">
        <v>18.54599</v>
      </c>
      <c r="L395">
        <v>2.6054297546530711</v>
      </c>
      <c r="M395" s="5">
        <v>5.3280000000000001E-2</v>
      </c>
      <c r="N395">
        <v>2.0442632769971221</v>
      </c>
      <c r="O395">
        <v>338.54</v>
      </c>
      <c r="P395">
        <v>2.6054297546530711</v>
      </c>
      <c r="Q395">
        <v>339.7</v>
      </c>
      <c r="R395">
        <v>2.0442632769971221</v>
      </c>
      <c r="S395" s="4">
        <v>99.955711712775695</v>
      </c>
      <c r="T395" s="5" t="s">
        <v>413</v>
      </c>
    </row>
    <row r="396" spans="1:51">
      <c r="A396">
        <v>15</v>
      </c>
      <c r="B396" t="s">
        <v>895</v>
      </c>
      <c r="C396">
        <v>750</v>
      </c>
      <c r="D396">
        <v>109.7</v>
      </c>
      <c r="E396">
        <v>0.14626666666666668</v>
      </c>
      <c r="F396">
        <v>0.40021851055200008</v>
      </c>
      <c r="G396">
        <v>3.7854192525649659</v>
      </c>
      <c r="H396">
        <v>5.4300000000000001E-2</v>
      </c>
      <c r="I396">
        <v>3.3199017209585575</v>
      </c>
      <c r="J396">
        <v>0.87702352089772406</v>
      </c>
      <c r="K396">
        <v>18.41621</v>
      </c>
      <c r="L396">
        <v>3.3199011786630401</v>
      </c>
      <c r="M396">
        <v>5.348E-2</v>
      </c>
      <c r="N396">
        <v>1.8186949939079706</v>
      </c>
      <c r="O396">
        <v>340.87</v>
      </c>
      <c r="P396">
        <v>3.3199011786630401</v>
      </c>
      <c r="Q396">
        <v>348.2</v>
      </c>
      <c r="R396">
        <v>1.8186949939079706</v>
      </c>
      <c r="S396" s="4">
        <v>99.724993417395623</v>
      </c>
      <c r="T396" t="s">
        <v>895</v>
      </c>
      <c r="U396">
        <v>0.2067510548523207</v>
      </c>
      <c r="V396">
        <v>4.4698205546492664</v>
      </c>
      <c r="W396">
        <v>0.82974137931034486</v>
      </c>
      <c r="X396">
        <v>18.380743982494529</v>
      </c>
      <c r="Y396">
        <v>32.163344964220236</v>
      </c>
      <c r="Z396">
        <v>45.945945945945944</v>
      </c>
      <c r="AA396">
        <v>17.051509769094135</v>
      </c>
      <c r="AB396">
        <v>115.0753768844221</v>
      </c>
      <c r="AC396">
        <v>199.4459833795014</v>
      </c>
      <c r="AD396">
        <v>275.60975609756099</v>
      </c>
      <c r="AE396">
        <v>390.1098901098901</v>
      </c>
      <c r="AF396">
        <v>418.75</v>
      </c>
      <c r="AG396">
        <v>437.24696356275308</v>
      </c>
      <c r="AH396">
        <v>453.41614906832297</v>
      </c>
      <c r="AI396">
        <v>394.30894308943084</v>
      </c>
      <c r="AJ396">
        <v>1163.8999999999999</v>
      </c>
      <c r="AK396">
        <v>0.23450280212831381</v>
      </c>
      <c r="AL396">
        <v>0.25379637915605424</v>
      </c>
    </row>
    <row r="397" spans="1:51">
      <c r="A397">
        <v>15</v>
      </c>
      <c r="B397" t="s">
        <v>882</v>
      </c>
      <c r="C397">
        <v>501</v>
      </c>
      <c r="D397">
        <v>43.5</v>
      </c>
      <c r="E397">
        <v>8.6826347305389226E-2</v>
      </c>
      <c r="F397">
        <v>0.39221107802500005</v>
      </c>
      <c r="G397">
        <v>3.1514243342005734</v>
      </c>
      <c r="H397">
        <v>5.3949999999999998E-2</v>
      </c>
      <c r="I397">
        <v>2.5010182484348427</v>
      </c>
      <c r="J397">
        <v>0.79361519846526152</v>
      </c>
      <c r="K397">
        <v>18.535679999999999</v>
      </c>
      <c r="L397">
        <v>2.5010183095146994</v>
      </c>
      <c r="M397">
        <v>5.2749999999999998E-2</v>
      </c>
      <c r="N397">
        <v>1.9173896461563154</v>
      </c>
      <c r="O397">
        <v>338.73</v>
      </c>
      <c r="P397">
        <v>2.5010183095146994</v>
      </c>
      <c r="Q397">
        <v>317</v>
      </c>
      <c r="R397">
        <v>1.9173896461563154</v>
      </c>
      <c r="S397" s="4">
        <v>100.81850110125603</v>
      </c>
      <c r="T397" t="s">
        <v>882</v>
      </c>
      <c r="U397">
        <v>0</v>
      </c>
      <c r="V397">
        <v>3.1973898858075041</v>
      </c>
      <c r="W397">
        <v>1.2931034482758621</v>
      </c>
      <c r="X397">
        <v>6.5645514223194743</v>
      </c>
      <c r="Y397">
        <v>11.390383819267846</v>
      </c>
      <c r="Z397">
        <v>16.216216216216218</v>
      </c>
      <c r="AA397">
        <v>13.14387211367673</v>
      </c>
      <c r="AB397">
        <v>65.326633165829136</v>
      </c>
      <c r="AC397">
        <v>117.72853185595568</v>
      </c>
      <c r="AD397">
        <v>214.22764227642278</v>
      </c>
      <c r="AE397">
        <v>261.90476190476193</v>
      </c>
      <c r="AF397">
        <v>339.375</v>
      </c>
      <c r="AG397">
        <v>355.06072874493924</v>
      </c>
      <c r="AH397">
        <v>342.85714285714289</v>
      </c>
      <c r="AI397">
        <v>313.00813008130081</v>
      </c>
      <c r="AJ397">
        <v>1078.4099999999999</v>
      </c>
      <c r="AK397">
        <v>0.40383450497695972</v>
      </c>
      <c r="AL397">
        <v>0.19053601340033496</v>
      </c>
    </row>
    <row r="398" spans="1:51">
      <c r="A398">
        <v>12</v>
      </c>
      <c r="B398" s="5" t="s">
        <v>414</v>
      </c>
      <c r="C398" s="5">
        <v>581</v>
      </c>
      <c r="D398" s="5">
        <v>56.4</v>
      </c>
      <c r="E398">
        <v>9.707401032702237E-2</v>
      </c>
      <c r="F398">
        <v>0.39009550281600003</v>
      </c>
      <c r="G398">
        <v>3.5000000977219838</v>
      </c>
      <c r="H398" s="5">
        <v>5.4100000000000002E-2</v>
      </c>
      <c r="I398">
        <v>2.7244000632570571</v>
      </c>
      <c r="J398">
        <v>0.77839999634007573</v>
      </c>
      <c r="K398" s="5">
        <v>18.484290000000001</v>
      </c>
      <c r="L398">
        <v>2.7243998670837319</v>
      </c>
      <c r="M398" s="5">
        <v>5.2319999999999998E-2</v>
      </c>
      <c r="N398">
        <v>2.1971902465145892</v>
      </c>
      <c r="O398">
        <v>339.64</v>
      </c>
      <c r="P398">
        <v>2.7243998670837319</v>
      </c>
      <c r="Q398">
        <v>298.39999999999998</v>
      </c>
      <c r="R398">
        <v>2.1971902465145892</v>
      </c>
      <c r="S398" s="4">
        <v>101.55483793804569</v>
      </c>
      <c r="T398" s="5" t="s">
        <v>414</v>
      </c>
      <c r="U398">
        <v>0</v>
      </c>
      <c r="V398">
        <v>2.8548123980424145</v>
      </c>
      <c r="W398">
        <v>3.4482758620689657</v>
      </c>
      <c r="X398">
        <v>3.9387308533916849</v>
      </c>
      <c r="Y398">
        <v>7.8477438050742219</v>
      </c>
      <c r="Z398">
        <v>11.756756756756758</v>
      </c>
      <c r="AA398">
        <v>10.479573712255771</v>
      </c>
      <c r="AB398">
        <v>70.35175879396985</v>
      </c>
      <c r="AC398">
        <v>130.47091412742381</v>
      </c>
      <c r="AD398">
        <v>179.26829268292684</v>
      </c>
      <c r="AE398">
        <v>249.08424908424905</v>
      </c>
      <c r="AF398">
        <v>260.625</v>
      </c>
      <c r="AG398">
        <v>288.66396761133603</v>
      </c>
      <c r="AH398">
        <v>336.64596273291926</v>
      </c>
      <c r="AI398">
        <v>317.07317073170731</v>
      </c>
      <c r="AJ398">
        <v>1174.2</v>
      </c>
      <c r="AK398">
        <v>0.36438657727870183</v>
      </c>
      <c r="AL398">
        <v>0.20897847169426467</v>
      </c>
    </row>
    <row r="399" spans="1:51">
      <c r="A399">
        <v>12</v>
      </c>
      <c r="B399" t="s">
        <v>351</v>
      </c>
      <c r="C399">
        <v>657</v>
      </c>
      <c r="D399">
        <v>53.7</v>
      </c>
      <c r="E399">
        <v>8.1735159817351605E-2</v>
      </c>
      <c r="F399">
        <v>0.39239182633199998</v>
      </c>
      <c r="G399">
        <v>3.6766574985830669</v>
      </c>
      <c r="H399">
        <v>5.3699999999999998E-2</v>
      </c>
      <c r="I399">
        <v>2.9593545124252412</v>
      </c>
      <c r="J399">
        <v>0.80490350639561492</v>
      </c>
      <c r="K399">
        <v>18.621970000000001</v>
      </c>
      <c r="L399">
        <v>2.9593547156756168</v>
      </c>
      <c r="M399">
        <v>5.3019999999999998E-2</v>
      </c>
      <c r="N399">
        <v>2.1817495804228901</v>
      </c>
      <c r="O399">
        <v>337.2</v>
      </c>
      <c r="P399">
        <v>2.9593547156756168</v>
      </c>
      <c r="Q399">
        <v>328.6</v>
      </c>
      <c r="R399">
        <v>2.1817495804228901</v>
      </c>
      <c r="S399" s="4">
        <v>100.3213138164941</v>
      </c>
      <c r="T399" t="s">
        <v>351</v>
      </c>
      <c r="U399">
        <v>3.375527426160338E-2</v>
      </c>
      <c r="V399">
        <v>4.1761827079934752</v>
      </c>
      <c r="W399">
        <v>1.2931034482758621</v>
      </c>
      <c r="X399">
        <v>4.1575492341356668</v>
      </c>
      <c r="Y399">
        <v>13.56526110355432</v>
      </c>
      <c r="Z399">
        <v>22.972972972972972</v>
      </c>
      <c r="AA399">
        <v>15.452930728241562</v>
      </c>
      <c r="AB399">
        <v>63.316582914572862</v>
      </c>
      <c r="AC399">
        <v>131.02493074792244</v>
      </c>
      <c r="AD399">
        <v>198.3739837398374</v>
      </c>
      <c r="AE399">
        <v>280.2197802197802</v>
      </c>
      <c r="AF399">
        <v>307.5</v>
      </c>
      <c r="AG399">
        <v>380.56680161943319</v>
      </c>
      <c r="AH399">
        <v>456.52173913043475</v>
      </c>
      <c r="AI399">
        <v>389.4308943089431</v>
      </c>
      <c r="AJ399">
        <v>1159.78</v>
      </c>
      <c r="AK399">
        <v>0.40517582267355662</v>
      </c>
      <c r="AL399">
        <v>0.13869346733668342</v>
      </c>
    </row>
    <row r="400" spans="1:51">
      <c r="A400">
        <v>15</v>
      </c>
      <c r="B400" t="s">
        <v>880</v>
      </c>
      <c r="C400">
        <v>599</v>
      </c>
      <c r="D400">
        <v>57.5</v>
      </c>
      <c r="E400">
        <v>9.5993322203672793E-2</v>
      </c>
      <c r="F400">
        <v>0.38688792668400007</v>
      </c>
      <c r="G400">
        <v>3.5671351841742851</v>
      </c>
      <c r="H400">
        <v>5.3400000000000003E-2</v>
      </c>
      <c r="I400">
        <v>3.0876028551902128</v>
      </c>
      <c r="J400">
        <v>0.86556934228017668</v>
      </c>
      <c r="K400">
        <v>18.726590000000002</v>
      </c>
      <c r="L400">
        <v>3.0876031167169673</v>
      </c>
      <c r="M400">
        <v>5.2569999999999999E-2</v>
      </c>
      <c r="N400">
        <v>1.7863823864994184</v>
      </c>
      <c r="O400">
        <v>335.36</v>
      </c>
      <c r="P400">
        <v>3.0876031167169673</v>
      </c>
      <c r="Q400">
        <v>309.3</v>
      </c>
      <c r="R400">
        <v>1.7863823864994184</v>
      </c>
      <c r="S400" s="4">
        <v>100.98467282965461</v>
      </c>
      <c r="T400" t="s">
        <v>880</v>
      </c>
      <c r="U400">
        <v>0.10126582278481014</v>
      </c>
      <c r="V400">
        <v>4.5187601957585644</v>
      </c>
      <c r="W400">
        <v>2.0474137931034484</v>
      </c>
      <c r="X400">
        <v>3.9387308533916849</v>
      </c>
      <c r="Y400">
        <v>20.550446507776922</v>
      </c>
      <c r="Z400">
        <v>37.162162162162161</v>
      </c>
      <c r="AA400">
        <v>10.657193605683835</v>
      </c>
      <c r="AB400">
        <v>81.909547738693462</v>
      </c>
      <c r="AC400">
        <v>193.90581717451522</v>
      </c>
      <c r="AD400">
        <v>271.54471544715449</v>
      </c>
      <c r="AE400">
        <v>347.98534798534797</v>
      </c>
      <c r="AF400">
        <v>364.375</v>
      </c>
      <c r="AG400">
        <v>425.10121457489879</v>
      </c>
      <c r="AH400">
        <v>440.99378881987576</v>
      </c>
      <c r="AI400">
        <v>414.63414634146341</v>
      </c>
      <c r="AJ400">
        <v>1184.5</v>
      </c>
      <c r="AK400">
        <v>0.19316351714413729</v>
      </c>
      <c r="AL400">
        <v>0.18573855191450209</v>
      </c>
    </row>
    <row r="401" spans="1:38">
      <c r="A401">
        <v>12</v>
      </c>
      <c r="B401" s="5" t="s">
        <v>351</v>
      </c>
      <c r="C401" s="5">
        <v>581</v>
      </c>
      <c r="D401" s="5">
        <v>73.8</v>
      </c>
      <c r="E401">
        <v>0.12702237521514628</v>
      </c>
      <c r="F401">
        <v>0.39020461332660006</v>
      </c>
      <c r="G401">
        <v>3.2688810834785311</v>
      </c>
      <c r="H401" s="5">
        <v>5.3190000000000001E-2</v>
      </c>
      <c r="I401">
        <v>2.6687704227518956</v>
      </c>
      <c r="J401">
        <v>0.81641710254934186</v>
      </c>
      <c r="K401" s="5">
        <v>18.800529999999998</v>
      </c>
      <c r="L401">
        <v>2.6687704232083882</v>
      </c>
      <c r="M401" s="5">
        <v>5.323E-2</v>
      </c>
      <c r="N401">
        <v>1.8876567401327089</v>
      </c>
      <c r="O401">
        <v>334.08</v>
      </c>
      <c r="P401">
        <v>2.6687704232083882</v>
      </c>
      <c r="Q401">
        <v>337.6</v>
      </c>
      <c r="R401">
        <v>1.8876567401327089</v>
      </c>
      <c r="S401" s="4">
        <v>99.868468253019245</v>
      </c>
      <c r="T401" s="5" t="s">
        <v>351</v>
      </c>
    </row>
    <row r="402" spans="1:38">
      <c r="A402">
        <v>15</v>
      </c>
      <c r="B402" t="s">
        <v>881</v>
      </c>
      <c r="C402">
        <v>627</v>
      </c>
      <c r="D402">
        <v>63.2</v>
      </c>
      <c r="E402">
        <v>0.10079744816586922</v>
      </c>
      <c r="F402">
        <v>0.39277964618400002</v>
      </c>
      <c r="G402">
        <v>3.6524499546311162</v>
      </c>
      <c r="H402">
        <v>5.4100000000000002E-2</v>
      </c>
      <c r="I402">
        <v>3.0698849951493403</v>
      </c>
      <c r="J402">
        <v>0.84050022129855229</v>
      </c>
      <c r="K402">
        <v>18.484290000000001</v>
      </c>
      <c r="L402">
        <v>3.0698848481124745</v>
      </c>
      <c r="M402">
        <v>5.2679999999999998E-2</v>
      </c>
      <c r="N402">
        <v>1.9789382980885935</v>
      </c>
      <c r="O402">
        <v>339.64</v>
      </c>
      <c r="P402">
        <v>3.0698848481124745</v>
      </c>
      <c r="Q402">
        <v>314</v>
      </c>
      <c r="R402">
        <v>1.9789382980885935</v>
      </c>
      <c r="S402" s="4">
        <v>100.96313912009514</v>
      </c>
      <c r="T402" t="s">
        <v>881</v>
      </c>
      <c r="U402">
        <v>8.8607594936708875E-2</v>
      </c>
      <c r="V402">
        <v>2.7732463295269167</v>
      </c>
      <c r="W402">
        <v>1.540948275862069</v>
      </c>
      <c r="X402">
        <v>6.3457330415754916</v>
      </c>
      <c r="Y402">
        <v>17.024217872139097</v>
      </c>
      <c r="Z402">
        <v>27.702702702702702</v>
      </c>
      <c r="AA402">
        <v>15.630550621669625</v>
      </c>
      <c r="AB402">
        <v>74.371859296482413</v>
      </c>
      <c r="AC402">
        <v>144.3213296398892</v>
      </c>
      <c r="AD402">
        <v>276.42276422764229</v>
      </c>
      <c r="AE402">
        <v>316.84981684981688</v>
      </c>
      <c r="AF402">
        <v>336.25</v>
      </c>
      <c r="AG402">
        <v>437.24696356275308</v>
      </c>
      <c r="AH402">
        <v>428.57142857142856</v>
      </c>
      <c r="AI402">
        <v>418.69918699186996</v>
      </c>
      <c r="AJ402">
        <v>1071.2</v>
      </c>
      <c r="AK402">
        <v>0.34435697740748117</v>
      </c>
      <c r="AL402">
        <v>0.17353433835845897</v>
      </c>
    </row>
    <row r="403" spans="1:38">
      <c r="A403">
        <v>12</v>
      </c>
      <c r="B403" s="5" t="s">
        <v>352</v>
      </c>
      <c r="C403" s="5">
        <v>707</v>
      </c>
      <c r="D403" s="5">
        <v>130.1</v>
      </c>
      <c r="E403">
        <v>0.184016973125884</v>
      </c>
      <c r="F403">
        <v>0.39203997697800003</v>
      </c>
      <c r="G403">
        <v>4.1692403516977921</v>
      </c>
      <c r="H403" s="5">
        <v>5.33E-2</v>
      </c>
      <c r="I403">
        <v>3.6345636908379602</v>
      </c>
      <c r="J403">
        <v>0.87175681520924986</v>
      </c>
      <c r="K403" s="5">
        <v>18.76173</v>
      </c>
      <c r="L403">
        <v>3.6345630365508592</v>
      </c>
      <c r="M403" s="5">
        <v>5.3370000000000001E-2</v>
      </c>
      <c r="N403">
        <v>2.0426727313663027</v>
      </c>
      <c r="O403">
        <v>334.75</v>
      </c>
      <c r="P403">
        <v>3.6345630365508592</v>
      </c>
      <c r="Q403">
        <v>343.5</v>
      </c>
      <c r="R403">
        <v>2.0426727313663027</v>
      </c>
      <c r="S403" s="4">
        <v>99.669505150955757</v>
      </c>
      <c r="T403" s="5" t="s">
        <v>352</v>
      </c>
    </row>
    <row r="404" spans="1:38">
      <c r="A404">
        <v>35</v>
      </c>
      <c r="B404" t="s">
        <v>676</v>
      </c>
      <c r="C404">
        <v>270</v>
      </c>
      <c r="D404">
        <v>277</v>
      </c>
      <c r="E404">
        <v>1.0259259259259259</v>
      </c>
      <c r="F404">
        <v>0.50722095702400005</v>
      </c>
      <c r="G404">
        <v>2.899276959881715</v>
      </c>
      <c r="H404">
        <v>6.7159999999999997E-2</v>
      </c>
      <c r="I404">
        <v>2.387453770533873</v>
      </c>
      <c r="J404">
        <v>0.82346523066608879</v>
      </c>
      <c r="K404">
        <v>14.88982</v>
      </c>
      <c r="L404">
        <v>2.3874537194299377</v>
      </c>
      <c r="M404">
        <v>5.4800000000000001E-2</v>
      </c>
      <c r="N404">
        <v>1.6449533074420541</v>
      </c>
      <c r="O404">
        <v>419.02</v>
      </c>
      <c r="P404">
        <v>2.3874537194299377</v>
      </c>
      <c r="Q404">
        <v>403.1</v>
      </c>
      <c r="R404">
        <v>1.6449533074420541</v>
      </c>
      <c r="S404" s="4">
        <v>100.58572183014067</v>
      </c>
      <c r="T404" t="s">
        <v>676</v>
      </c>
      <c r="U404">
        <v>-5.6540084388185656</v>
      </c>
      <c r="V404">
        <v>16.933115823817293</v>
      </c>
      <c r="W404">
        <v>5.0969827586206895</v>
      </c>
      <c r="X404">
        <v>12.888402625820568</v>
      </c>
      <c r="Y404">
        <v>53.065822934531909</v>
      </c>
      <c r="Z404">
        <v>93.243243243243256</v>
      </c>
      <c r="AA404">
        <v>64.298401420959152</v>
      </c>
      <c r="AB404">
        <v>458.7939698492462</v>
      </c>
      <c r="AC404">
        <v>844.8753462603878</v>
      </c>
      <c r="AD404">
        <v>1585.3658536585367</v>
      </c>
      <c r="AE404">
        <v>2637.3626373626371</v>
      </c>
      <c r="AF404">
        <v>4087.5</v>
      </c>
      <c r="AG404">
        <v>5299.5951417004053</v>
      </c>
      <c r="AH404">
        <v>7254.6583850931675</v>
      </c>
      <c r="AI404">
        <v>7845.5284552845524</v>
      </c>
      <c r="AJ404">
        <v>850.78</v>
      </c>
      <c r="AK404">
        <v>0.31087273898725953</v>
      </c>
      <c r="AL404">
        <v>6.324129207682247E-2</v>
      </c>
    </row>
    <row r="405" spans="1:38">
      <c r="A405">
        <v>35</v>
      </c>
      <c r="B405" t="s">
        <v>676</v>
      </c>
      <c r="C405">
        <v>181.6</v>
      </c>
      <c r="D405">
        <v>166.2</v>
      </c>
      <c r="E405">
        <v>0.91519823788546251</v>
      </c>
      <c r="F405">
        <v>0.51369592230000005</v>
      </c>
      <c r="G405">
        <v>2.8819941694887574</v>
      </c>
      <c r="H405">
        <v>6.7500000000000004E-2</v>
      </c>
      <c r="I405">
        <v>2.3678951196512141</v>
      </c>
      <c r="J405">
        <v>0.82161690149125444</v>
      </c>
      <c r="K405">
        <v>14.81481</v>
      </c>
      <c r="L405">
        <v>2.3678951624459228</v>
      </c>
      <c r="M405">
        <v>5.5219999999999998E-2</v>
      </c>
      <c r="N405">
        <v>1.642852122164121</v>
      </c>
      <c r="O405">
        <v>421.08</v>
      </c>
      <c r="P405">
        <v>2.3678951624459228</v>
      </c>
      <c r="Q405">
        <v>420.1</v>
      </c>
      <c r="R405">
        <v>1.642852122164121</v>
      </c>
      <c r="S405" s="4">
        <v>100.03563537880407</v>
      </c>
      <c r="T405" t="s">
        <v>676</v>
      </c>
      <c r="U405">
        <v>0.13924050632911394</v>
      </c>
      <c r="V405">
        <v>15.024469820554652</v>
      </c>
      <c r="W405">
        <v>3.9762931034482762</v>
      </c>
      <c r="X405">
        <v>14.573304157549234</v>
      </c>
      <c r="Y405">
        <v>58.975841267963808</v>
      </c>
      <c r="Z405">
        <v>103.37837837837839</v>
      </c>
      <c r="AA405">
        <v>47.957371225577262</v>
      </c>
      <c r="AB405">
        <v>420.10050251256274</v>
      </c>
      <c r="AC405">
        <v>717.45152354570632</v>
      </c>
      <c r="AD405">
        <v>1223.5772357723577</v>
      </c>
      <c r="AE405">
        <v>2181.3186813186812</v>
      </c>
      <c r="AF405">
        <v>3100</v>
      </c>
      <c r="AG405">
        <v>4004.0485829959516</v>
      </c>
      <c r="AH405">
        <v>5751.5527950310561</v>
      </c>
      <c r="AI405">
        <v>6601.6260162601629</v>
      </c>
      <c r="AJ405">
        <v>867.26</v>
      </c>
      <c r="AK405">
        <v>0.23012505805900638</v>
      </c>
      <c r="AL405">
        <v>7.3041232078318141E-2</v>
      </c>
    </row>
    <row r="406" spans="1:38">
      <c r="A406">
        <v>35</v>
      </c>
      <c r="B406" t="s">
        <v>677</v>
      </c>
      <c r="C406">
        <v>143.4</v>
      </c>
      <c r="D406">
        <v>56.71</v>
      </c>
      <c r="E406">
        <v>0.39546722454672245</v>
      </c>
      <c r="F406">
        <v>0.51490841750040006</v>
      </c>
      <c r="G406">
        <v>3.0404774104596748</v>
      </c>
      <c r="H406">
        <v>6.8339999999999998E-2</v>
      </c>
      <c r="I406">
        <v>2.4225959017550993</v>
      </c>
      <c r="J406">
        <v>0.79678141775400957</v>
      </c>
      <c r="K406">
        <v>14.632720000000001</v>
      </c>
      <c r="L406">
        <v>2.4225959709794678</v>
      </c>
      <c r="M406">
        <v>5.4670000000000003E-2</v>
      </c>
      <c r="N406">
        <v>1.8372620880851396</v>
      </c>
      <c r="O406">
        <v>426.15</v>
      </c>
      <c r="P406">
        <v>2.4225959709794678</v>
      </c>
      <c r="Q406">
        <v>397.7</v>
      </c>
      <c r="R406">
        <v>1.8372620880851396</v>
      </c>
      <c r="S406" s="4">
        <v>101.0456679470764</v>
      </c>
      <c r="T406" t="s">
        <v>677</v>
      </c>
      <c r="U406">
        <v>4.2194092827004225E-2</v>
      </c>
      <c r="V406">
        <v>6.7699836867862979</v>
      </c>
      <c r="W406">
        <v>0.51724137931034486</v>
      </c>
      <c r="X406">
        <v>1.8380743982494527</v>
      </c>
      <c r="Y406">
        <v>7.4055236856112128</v>
      </c>
      <c r="Z406">
        <v>12.972972972972974</v>
      </c>
      <c r="AA406">
        <v>7.9040852575488456</v>
      </c>
      <c r="AB406">
        <v>74.874371859296474</v>
      </c>
      <c r="AC406">
        <v>166.2049861495845</v>
      </c>
      <c r="AD406">
        <v>316.26016260162601</v>
      </c>
      <c r="AE406">
        <v>633.69963369963375</v>
      </c>
      <c r="AF406">
        <v>1150</v>
      </c>
      <c r="AG406">
        <v>1757.0850202429149</v>
      </c>
      <c r="AH406">
        <v>2795.0310559006211</v>
      </c>
      <c r="AI406">
        <v>3691.0569105691056</v>
      </c>
      <c r="AJ406">
        <v>970.26</v>
      </c>
      <c r="AK406">
        <v>0.25360935147112473</v>
      </c>
      <c r="AL406">
        <v>2.6788386376326072E-2</v>
      </c>
    </row>
    <row r="407" spans="1:38">
      <c r="A407">
        <v>35</v>
      </c>
      <c r="B407" t="s">
        <v>678</v>
      </c>
      <c r="C407">
        <v>53.1</v>
      </c>
      <c r="D407">
        <v>32.31</v>
      </c>
      <c r="E407">
        <v>0.60847457627118651</v>
      </c>
      <c r="F407">
        <v>0.52267629477980004</v>
      </c>
      <c r="G407">
        <v>3.0996762168136422</v>
      </c>
      <c r="H407">
        <v>6.6970000000000002E-2</v>
      </c>
      <c r="I407">
        <v>2.3961441817069105</v>
      </c>
      <c r="J407">
        <v>0.77303047612181319</v>
      </c>
      <c r="K407">
        <v>14.93206</v>
      </c>
      <c r="L407">
        <v>2.3961442168443696</v>
      </c>
      <c r="M407">
        <v>5.663E-2</v>
      </c>
      <c r="N407">
        <v>1.9663381473063719</v>
      </c>
      <c r="O407">
        <v>417.87</v>
      </c>
      <c r="P407">
        <v>2.3961442168443696</v>
      </c>
      <c r="Q407">
        <v>476.2</v>
      </c>
      <c r="R407">
        <v>1.9663381473063719</v>
      </c>
      <c r="S407" s="4">
        <v>97.875579706750358</v>
      </c>
      <c r="T407" t="s">
        <v>678</v>
      </c>
      <c r="U407">
        <v>-3.5443037974683547</v>
      </c>
      <c r="V407">
        <v>6.4600326264274059</v>
      </c>
      <c r="W407">
        <v>0.82974137931034486</v>
      </c>
      <c r="X407">
        <v>2.3194748358862145</v>
      </c>
      <c r="Y407">
        <v>11.227304985510676</v>
      </c>
      <c r="Z407">
        <v>20.135135135135137</v>
      </c>
      <c r="AA407">
        <v>13.49911190053286</v>
      </c>
      <c r="AB407">
        <v>104.52261306532664</v>
      </c>
      <c r="AC407">
        <v>206.09418282548478</v>
      </c>
      <c r="AD407">
        <v>386.99186991869919</v>
      </c>
      <c r="AE407">
        <v>639.1941391941391</v>
      </c>
      <c r="AF407">
        <v>1062.5</v>
      </c>
      <c r="AG407">
        <v>1311.740890688259</v>
      </c>
      <c r="AH407">
        <v>1981.366459627329</v>
      </c>
      <c r="AI407">
        <v>2223.5772357723577</v>
      </c>
      <c r="AJ407">
        <v>863.14</v>
      </c>
      <c r="AK407">
        <v>0.29425428361273503</v>
      </c>
      <c r="AL407">
        <v>5.2752792174036334E-2</v>
      </c>
    </row>
    <row r="408" spans="1:38">
      <c r="A408">
        <v>35</v>
      </c>
      <c r="B408" t="s">
        <v>679</v>
      </c>
      <c r="C408">
        <v>200</v>
      </c>
      <c r="D408">
        <v>186</v>
      </c>
      <c r="E408">
        <v>0.93</v>
      </c>
      <c r="F408">
        <v>0.50873338553780012</v>
      </c>
      <c r="G408">
        <v>2.9477803513559633</v>
      </c>
      <c r="H408">
        <v>6.7030000000000006E-2</v>
      </c>
      <c r="I408">
        <v>2.4419800160035066</v>
      </c>
      <c r="J408">
        <v>0.82841315326639198</v>
      </c>
      <c r="K408">
        <v>14.91869</v>
      </c>
      <c r="L408">
        <v>2.4419801357236866</v>
      </c>
      <c r="M408">
        <v>5.5070000000000001E-2</v>
      </c>
      <c r="N408">
        <v>1.6511034495996311</v>
      </c>
      <c r="O408">
        <v>418.24</v>
      </c>
      <c r="P408">
        <v>2.4419801357236866</v>
      </c>
      <c r="Q408">
        <v>414.1</v>
      </c>
      <c r="R408">
        <v>1.6511034495996311</v>
      </c>
      <c r="S408" s="4">
        <v>100.15325670498083</v>
      </c>
      <c r="T408" t="s">
        <v>679</v>
      </c>
      <c r="U408">
        <v>0.15611814345991562</v>
      </c>
      <c r="V408">
        <v>11.435562805872756</v>
      </c>
      <c r="W408">
        <v>2.5862068965517242</v>
      </c>
      <c r="X408">
        <v>13.063457330415753</v>
      </c>
      <c r="Y408">
        <v>41.734431367910581</v>
      </c>
      <c r="Z408">
        <v>70.405405405405403</v>
      </c>
      <c r="AA408">
        <v>51.509769094138541</v>
      </c>
      <c r="AB408">
        <v>342.21105527638184</v>
      </c>
      <c r="AC408">
        <v>667.59002770083111</v>
      </c>
      <c r="AD408">
        <v>1215.4471544715448</v>
      </c>
      <c r="AE408">
        <v>2032.9670329670328</v>
      </c>
      <c r="AF408">
        <v>2968.75</v>
      </c>
      <c r="AG408">
        <v>3991.9028340080968</v>
      </c>
      <c r="AH408">
        <v>5416.1490683229813</v>
      </c>
      <c r="AI408">
        <v>6341.4634146341459</v>
      </c>
      <c r="AJ408">
        <v>833.27</v>
      </c>
      <c r="AK408">
        <v>0.33184828956354118</v>
      </c>
      <c r="AL408">
        <v>6.318346318749711E-2</v>
      </c>
    </row>
    <row r="409" spans="1:38">
      <c r="A409">
        <v>35</v>
      </c>
      <c r="B409" t="s">
        <v>679</v>
      </c>
      <c r="C409">
        <v>293.10000000000002</v>
      </c>
      <c r="D409">
        <v>308.60000000000002</v>
      </c>
      <c r="E409">
        <v>1.0528829750938247</v>
      </c>
      <c r="F409">
        <v>0.50249104326400007</v>
      </c>
      <c r="G409">
        <v>2.8363031554820952</v>
      </c>
      <c r="H409">
        <v>6.5600000000000006E-2</v>
      </c>
      <c r="I409">
        <v>2.3576741304038373</v>
      </c>
      <c r="J409">
        <v>0.83124898896891586</v>
      </c>
      <c r="K409">
        <v>15.2439</v>
      </c>
      <c r="L409">
        <v>2.3576741472869536</v>
      </c>
      <c r="M409">
        <v>5.5579999999999997E-2</v>
      </c>
      <c r="N409">
        <v>1.5767017107310439</v>
      </c>
      <c r="O409">
        <v>409.59</v>
      </c>
      <c r="P409">
        <v>2.3576741472869536</v>
      </c>
      <c r="Q409">
        <v>434.6</v>
      </c>
      <c r="R409">
        <v>1.5767017107310439</v>
      </c>
      <c r="S409" s="4">
        <v>99.080771184595662</v>
      </c>
      <c r="T409" t="s">
        <v>679</v>
      </c>
      <c r="U409">
        <v>-8.9873417721518987</v>
      </c>
      <c r="V409">
        <v>16.623164763458401</v>
      </c>
      <c r="W409">
        <v>5.0107758620689662</v>
      </c>
      <c r="X409">
        <v>16.236323851203501</v>
      </c>
      <c r="Y409">
        <v>58.118161925601754</v>
      </c>
      <c r="Z409">
        <v>100.00000000000001</v>
      </c>
      <c r="AA409">
        <v>60.390763765541735</v>
      </c>
      <c r="AB409">
        <v>489.44723618090455</v>
      </c>
      <c r="AC409">
        <v>980.6094182825484</v>
      </c>
      <c r="AD409">
        <v>1601.6260162601627</v>
      </c>
      <c r="AE409">
        <v>2780.2197802197802</v>
      </c>
      <c r="AF409">
        <v>4187.5</v>
      </c>
      <c r="AG409">
        <v>5651.821862348178</v>
      </c>
      <c r="AH409">
        <v>7732.9192546583845</v>
      </c>
      <c r="AI409">
        <v>8658.5365853658532</v>
      </c>
      <c r="AJ409">
        <v>811.64</v>
      </c>
      <c r="AK409">
        <v>0.27297167329946992</v>
      </c>
      <c r="AL409">
        <v>6.3293979939859954E-2</v>
      </c>
    </row>
    <row r="410" spans="1:38">
      <c r="A410">
        <v>35</v>
      </c>
      <c r="B410" t="s">
        <v>904</v>
      </c>
      <c r="C410">
        <v>160.19999999999999</v>
      </c>
      <c r="D410">
        <v>107.3</v>
      </c>
      <c r="E410">
        <v>0.66978776529338335</v>
      </c>
      <c r="F410">
        <v>0.49861168707280007</v>
      </c>
      <c r="G410">
        <v>3.0293688524441031</v>
      </c>
      <c r="H410">
        <v>6.4930000000000002E-2</v>
      </c>
      <c r="I410">
        <v>2.3934446422224882</v>
      </c>
      <c r="J410">
        <v>0.79008029685505299</v>
      </c>
      <c r="K410">
        <v>15.401199999999999</v>
      </c>
      <c r="L410">
        <v>2.3934446386531358</v>
      </c>
      <c r="M410">
        <v>5.5719999999999999E-2</v>
      </c>
      <c r="N410">
        <v>1.8570132979531861</v>
      </c>
      <c r="O410">
        <v>405.54</v>
      </c>
      <c r="P410">
        <v>2.3934446386531358</v>
      </c>
      <c r="Q410">
        <v>440.2</v>
      </c>
      <c r="R410">
        <v>1.8570132979531861</v>
      </c>
      <c r="S410" s="4">
        <v>98.729184925503958</v>
      </c>
      <c r="T410" t="s">
        <v>904</v>
      </c>
      <c r="U410">
        <v>-0.46413502109704646</v>
      </c>
      <c r="V410">
        <v>6.9004893964110936</v>
      </c>
      <c r="W410">
        <v>1.3254310344827587</v>
      </c>
      <c r="X410">
        <v>4.9234135667396055</v>
      </c>
      <c r="Y410">
        <v>18.94819326985629</v>
      </c>
      <c r="Z410">
        <v>32.972972972972975</v>
      </c>
      <c r="AA410">
        <v>19.7158081705151</v>
      </c>
      <c r="AB410">
        <v>124.62311557788945</v>
      </c>
      <c r="AC410">
        <v>280.60941828254852</v>
      </c>
      <c r="AD410">
        <v>478.86178861788619</v>
      </c>
      <c r="AE410">
        <v>904.7619047619047</v>
      </c>
      <c r="AF410">
        <v>1456.25</v>
      </c>
      <c r="AG410">
        <v>2117.4089068825911</v>
      </c>
      <c r="AH410">
        <v>3223.6024844720496</v>
      </c>
      <c r="AI410">
        <v>3800.8130081300815</v>
      </c>
      <c r="AJ410">
        <v>959.95999999999992</v>
      </c>
      <c r="AK410">
        <v>0.30756451554389308</v>
      </c>
      <c r="AL410">
        <v>3.8659579206243161E-2</v>
      </c>
    </row>
    <row r="411" spans="1:38">
      <c r="A411">
        <v>15</v>
      </c>
      <c r="B411" t="s">
        <v>903</v>
      </c>
      <c r="C411">
        <v>103.8</v>
      </c>
      <c r="D411">
        <v>80.400000000000006</v>
      </c>
      <c r="E411">
        <v>0.77456647398843936</v>
      </c>
      <c r="F411">
        <v>0.49076576346000006</v>
      </c>
      <c r="G411">
        <v>4.8724726731633679</v>
      </c>
      <c r="H411">
        <v>6.5100000000000005E-2</v>
      </c>
      <c r="I411">
        <v>3.5965396676772619</v>
      </c>
      <c r="J411">
        <v>0.73813439477789233</v>
      </c>
      <c r="K411">
        <v>15.36098</v>
      </c>
      <c r="L411">
        <v>3.5965398798628296</v>
      </c>
      <c r="M411">
        <v>5.4699999999999999E-2</v>
      </c>
      <c r="N411">
        <v>3.2872317182619955</v>
      </c>
      <c r="O411">
        <v>406.57</v>
      </c>
      <c r="P411">
        <v>3.5965398798628296</v>
      </c>
      <c r="Q411">
        <v>399</v>
      </c>
      <c r="R411">
        <v>3.2872317182619955</v>
      </c>
      <c r="S411" s="4">
        <v>100.2811829415682</v>
      </c>
      <c r="T411" t="s">
        <v>903</v>
      </c>
      <c r="U411">
        <v>0</v>
      </c>
      <c r="V411">
        <v>6.9820554649265913</v>
      </c>
      <c r="W411">
        <v>0.67887931034482762</v>
      </c>
      <c r="X411">
        <v>6.3457330415754916</v>
      </c>
      <c r="Y411">
        <v>17.024217872139097</v>
      </c>
      <c r="Z411">
        <v>27.702702702702702</v>
      </c>
      <c r="AA411">
        <v>17.761989342806395</v>
      </c>
      <c r="AB411">
        <v>296.4824120603015</v>
      </c>
      <c r="AC411">
        <v>324.0997229916897</v>
      </c>
      <c r="AD411">
        <v>443.08943089430898</v>
      </c>
      <c r="AE411">
        <v>826.00732600732601</v>
      </c>
      <c r="AF411">
        <v>1337.5</v>
      </c>
      <c r="AG411">
        <v>1688.259109311741</v>
      </c>
      <c r="AH411">
        <v>2527.9503105590061</v>
      </c>
      <c r="AI411">
        <v>2528.4552845528456</v>
      </c>
      <c r="AJ411">
        <v>1068.1099999999999</v>
      </c>
      <c r="AK411">
        <v>0.19598871563314005</v>
      </c>
      <c r="AL411">
        <v>0.11728174039731828</v>
      </c>
    </row>
    <row r="412" spans="1:38">
      <c r="A412">
        <v>15</v>
      </c>
      <c r="B412" t="s">
        <v>905</v>
      </c>
      <c r="C412">
        <v>136.6</v>
      </c>
      <c r="D412">
        <v>116.4</v>
      </c>
      <c r="E412">
        <v>0.85212298682284049</v>
      </c>
      <c r="F412">
        <v>0.48535365060000013</v>
      </c>
      <c r="G412">
        <v>4.9804241258901341</v>
      </c>
      <c r="H412">
        <v>6.4500000000000002E-2</v>
      </c>
      <c r="I412">
        <v>3.7372935580757396</v>
      </c>
      <c r="J412">
        <v>0.75039664566876341</v>
      </c>
      <c r="K412">
        <v>15.503880000000001</v>
      </c>
      <c r="L412">
        <v>3.7372928368725646</v>
      </c>
      <c r="M412">
        <v>5.4600000000000003E-2</v>
      </c>
      <c r="N412">
        <v>3.2919995951570349</v>
      </c>
      <c r="O412">
        <v>402.93</v>
      </c>
      <c r="P412">
        <v>3.7372928368725646</v>
      </c>
      <c r="Q412">
        <v>394.9</v>
      </c>
      <c r="R412">
        <v>3.2919995951570349</v>
      </c>
      <c r="S412" s="4">
        <v>100.29621148006174</v>
      </c>
      <c r="T412" t="s">
        <v>905</v>
      </c>
      <c r="U412">
        <v>0</v>
      </c>
      <c r="V412">
        <v>8.0424143556280576</v>
      </c>
      <c r="W412">
        <v>0.67887931034482762</v>
      </c>
      <c r="X412">
        <v>7.0021881838074398</v>
      </c>
      <c r="Y412">
        <v>23.771364362173991</v>
      </c>
      <c r="Z412">
        <v>40.54054054054054</v>
      </c>
      <c r="AA412">
        <v>19.00532859680284</v>
      </c>
      <c r="AB412">
        <v>233.16582914572862</v>
      </c>
      <c r="AC412">
        <v>372.29916897506922</v>
      </c>
      <c r="AD412">
        <v>674.79674796747963</v>
      </c>
      <c r="AE412">
        <v>1056.7765567765568</v>
      </c>
      <c r="AF412">
        <v>1781.25</v>
      </c>
      <c r="AG412">
        <v>2315.7894736842109</v>
      </c>
      <c r="AH412">
        <v>3198.7577639751553</v>
      </c>
      <c r="AI412">
        <v>4069.1056910569105</v>
      </c>
      <c r="AJ412">
        <v>1015.5799999999999</v>
      </c>
      <c r="AK412">
        <v>0.19547812436325354</v>
      </c>
      <c r="AL412">
        <v>7.289261843196565E-2</v>
      </c>
    </row>
    <row r="413" spans="1:38">
      <c r="A413">
        <v>15</v>
      </c>
      <c r="B413" t="s">
        <v>898</v>
      </c>
      <c r="C413">
        <v>154.1</v>
      </c>
      <c r="D413">
        <v>87.4</v>
      </c>
      <c r="E413">
        <v>0.56716417910447769</v>
      </c>
      <c r="F413">
        <v>0.50887918320000003</v>
      </c>
      <c r="G413">
        <v>4.0435257088200354</v>
      </c>
      <c r="H413">
        <v>6.8000000000000005E-2</v>
      </c>
      <c r="I413">
        <v>2.7299505046402337</v>
      </c>
      <c r="J413">
        <v>0.67514112713206331</v>
      </c>
      <c r="K413">
        <v>14.705880000000001</v>
      </c>
      <c r="L413">
        <v>2.7299507201149993</v>
      </c>
      <c r="M413">
        <v>5.4300000000000001E-2</v>
      </c>
      <c r="N413">
        <v>2.9828627859999028</v>
      </c>
      <c r="O413">
        <v>424.1</v>
      </c>
      <c r="P413">
        <v>2.7299507201149993</v>
      </c>
      <c r="Q413">
        <v>382.5</v>
      </c>
      <c r="R413">
        <v>2.9828627859999028</v>
      </c>
      <c r="S413" s="4">
        <v>101.53220014364376</v>
      </c>
      <c r="T413" t="s">
        <v>898</v>
      </c>
      <c r="U413">
        <v>-9.9156118143459926E-2</v>
      </c>
      <c r="V413">
        <v>7.5040783034257741</v>
      </c>
      <c r="W413">
        <v>0</v>
      </c>
      <c r="X413">
        <v>2.8446389496717726</v>
      </c>
      <c r="Y413">
        <v>4.4628600153764273</v>
      </c>
      <c r="Z413">
        <v>6.0810810810810816</v>
      </c>
      <c r="AA413">
        <v>5.3285968028419175</v>
      </c>
      <c r="AB413">
        <v>67.336683417085425</v>
      </c>
      <c r="AC413">
        <v>146.81440443213296</v>
      </c>
      <c r="AD413">
        <v>289.4308943089431</v>
      </c>
      <c r="AE413">
        <v>589.74358974358972</v>
      </c>
      <c r="AF413">
        <v>1000</v>
      </c>
      <c r="AG413">
        <v>1651.821862348178</v>
      </c>
      <c r="AH413">
        <v>2428.5714285714284</v>
      </c>
      <c r="AI413">
        <v>3292.6829268292681</v>
      </c>
      <c r="AJ413">
        <v>1091.8</v>
      </c>
      <c r="AK413">
        <v>0.26332773395512604</v>
      </c>
      <c r="AL413">
        <v>2.7726869642329295E-2</v>
      </c>
    </row>
    <row r="414" spans="1:38">
      <c r="A414">
        <v>12</v>
      </c>
      <c r="B414" s="5" t="s">
        <v>898</v>
      </c>
      <c r="C414" s="5">
        <v>69.3</v>
      </c>
      <c r="D414" s="5">
        <v>43.9</v>
      </c>
      <c r="E414">
        <v>0.63347763347763353</v>
      </c>
      <c r="F414">
        <v>0.494215348</v>
      </c>
      <c r="G414">
        <v>5.379004355160478</v>
      </c>
      <c r="H414" s="5">
        <v>6.5199999999999994E-2</v>
      </c>
      <c r="I414">
        <v>2.7644828700474533</v>
      </c>
      <c r="J414">
        <v>0.51393951138843752</v>
      </c>
      <c r="K414" s="5">
        <v>15.33742</v>
      </c>
      <c r="L414">
        <v>2.7644832206828327</v>
      </c>
      <c r="M414" s="5">
        <v>5.5E-2</v>
      </c>
      <c r="N414">
        <v>4.614252086096899</v>
      </c>
      <c r="O414">
        <v>407.17</v>
      </c>
      <c r="P414">
        <v>2.7644832206828327</v>
      </c>
      <c r="Q414">
        <v>411.2</v>
      </c>
      <c r="R414">
        <v>4.614252086096899</v>
      </c>
      <c r="S414" s="4">
        <v>99.850409534552952</v>
      </c>
      <c r="T414" s="5" t="s">
        <v>898</v>
      </c>
      <c r="U414">
        <v>-0.71729957805907185</v>
      </c>
      <c r="V414">
        <v>7.3246329526916805</v>
      </c>
      <c r="W414">
        <v>2.1551724137931036</v>
      </c>
      <c r="X414">
        <v>2.5820568927789931</v>
      </c>
      <c r="Y414">
        <v>19.872109527470577</v>
      </c>
      <c r="Z414">
        <v>37.162162162162161</v>
      </c>
      <c r="AA414">
        <v>16.873889875666073</v>
      </c>
      <c r="AB414">
        <v>152.76381909547737</v>
      </c>
      <c r="AC414">
        <v>310.24930747922434</v>
      </c>
      <c r="AD414">
        <v>524.39024390243901</v>
      </c>
      <c r="AE414">
        <v>979.85347985347983</v>
      </c>
      <c r="AF414">
        <v>1387.5</v>
      </c>
      <c r="AG414">
        <v>1769.2307692307693</v>
      </c>
      <c r="AH414">
        <v>2540.3726708074532</v>
      </c>
      <c r="AI414">
        <v>2983.7398373983742</v>
      </c>
      <c r="AJ414">
        <v>828.12</v>
      </c>
      <c r="AK414">
        <v>0.2239517548151678</v>
      </c>
      <c r="AL414">
        <v>6.0134412895774716E-2</v>
      </c>
    </row>
    <row r="415" spans="1:38">
      <c r="A415">
        <v>15</v>
      </c>
      <c r="B415" t="s">
        <v>899</v>
      </c>
      <c r="C415">
        <v>164.2</v>
      </c>
      <c r="D415">
        <v>89.6</v>
      </c>
      <c r="E415">
        <v>0.54567600487210721</v>
      </c>
      <c r="F415">
        <v>0.50525732616000008</v>
      </c>
      <c r="G415">
        <v>5.0204476882950573</v>
      </c>
      <c r="H415">
        <v>6.6900000000000001E-2</v>
      </c>
      <c r="I415">
        <v>4.2614262949209119</v>
      </c>
      <c r="J415">
        <v>0.84881400215686564</v>
      </c>
      <c r="K415">
        <v>14.94768</v>
      </c>
      <c r="L415">
        <v>4.2614271889564215</v>
      </c>
      <c r="M415">
        <v>5.4800000000000001E-2</v>
      </c>
      <c r="N415">
        <v>2.6542684347789347</v>
      </c>
      <c r="O415">
        <v>417.45</v>
      </c>
      <c r="P415">
        <v>4.2614271889564215</v>
      </c>
      <c r="Q415">
        <v>403.1</v>
      </c>
      <c r="R415">
        <v>2.6542684347789347</v>
      </c>
      <c r="S415" s="4">
        <v>100.52738043635313</v>
      </c>
      <c r="T415" t="s">
        <v>899</v>
      </c>
      <c r="U415">
        <v>0</v>
      </c>
      <c r="V415">
        <v>7.6672104404567705</v>
      </c>
      <c r="W415">
        <v>0.73275862068965525</v>
      </c>
      <c r="X415">
        <v>1.0503282275711159</v>
      </c>
      <c r="Y415">
        <v>6.6062451948666396</v>
      </c>
      <c r="Z415">
        <v>12.162162162162163</v>
      </c>
      <c r="AA415">
        <v>9.0586145648312613</v>
      </c>
      <c r="AB415">
        <v>75.879396984924611</v>
      </c>
      <c r="AC415">
        <v>158.72576177285319</v>
      </c>
      <c r="AD415">
        <v>233.33333333333334</v>
      </c>
      <c r="AE415">
        <v>556.77655677655673</v>
      </c>
      <c r="AF415">
        <v>843.75</v>
      </c>
      <c r="AG415">
        <v>1392.7125506072873</v>
      </c>
      <c r="AH415">
        <v>2024.8447204968943</v>
      </c>
      <c r="AI415">
        <v>2715.4471544715448</v>
      </c>
      <c r="AJ415">
        <v>1050.5999999999999</v>
      </c>
      <c r="AK415">
        <v>0.29819094473533403</v>
      </c>
      <c r="AL415">
        <v>3.747418071954866E-2</v>
      </c>
    </row>
    <row r="416" spans="1:38">
      <c r="A416">
        <v>12</v>
      </c>
      <c r="B416" s="5" t="s">
        <v>899</v>
      </c>
      <c r="C416" s="5">
        <v>134</v>
      </c>
      <c r="D416" s="5">
        <v>86.9</v>
      </c>
      <c r="E416">
        <v>0.64850746268656723</v>
      </c>
      <c r="F416">
        <v>0.50590424385199995</v>
      </c>
      <c r="G416">
        <v>4.0810556810686318</v>
      </c>
      <c r="H416" s="5">
        <v>6.6379999999999995E-2</v>
      </c>
      <c r="I416">
        <v>2.654709371674024</v>
      </c>
      <c r="J416">
        <v>0.65049574892810169</v>
      </c>
      <c r="K416" s="5">
        <v>15.064780000000001</v>
      </c>
      <c r="L416">
        <v>2.6547091541454981</v>
      </c>
      <c r="M416" s="5">
        <v>5.5300000000000002E-2</v>
      </c>
      <c r="N416">
        <v>3.0996021718808788</v>
      </c>
      <c r="O416">
        <v>414.31</v>
      </c>
      <c r="P416">
        <v>2.6547091541454981</v>
      </c>
      <c r="Q416">
        <v>423.4</v>
      </c>
      <c r="R416">
        <v>3.0996021718808788</v>
      </c>
      <c r="S416" s="4">
        <v>99.668021843200464</v>
      </c>
      <c r="T416" s="5" t="s">
        <v>899</v>
      </c>
      <c r="U416">
        <v>-0.12658227848101267</v>
      </c>
      <c r="V416">
        <v>6.6884176182707993</v>
      </c>
      <c r="W416">
        <v>3.771551724137931</v>
      </c>
      <c r="X416">
        <v>5.6892778993435451</v>
      </c>
      <c r="Y416">
        <v>21.087882192915018</v>
      </c>
      <c r="Z416">
        <v>36.486486486486491</v>
      </c>
      <c r="AA416">
        <v>22.912966252220247</v>
      </c>
      <c r="AB416">
        <v>141.70854271356782</v>
      </c>
      <c r="AC416">
        <v>290.85872576177286</v>
      </c>
      <c r="AD416">
        <v>500</v>
      </c>
      <c r="AE416">
        <v>1001.8315018315018</v>
      </c>
      <c r="AF416">
        <v>1537.5</v>
      </c>
      <c r="AG416">
        <v>2251.0121457489881</v>
      </c>
      <c r="AH416">
        <v>3223.6024844720496</v>
      </c>
      <c r="AI416">
        <v>3829.268292682927</v>
      </c>
      <c r="AJ416">
        <v>976.43999999999994</v>
      </c>
      <c r="AK416">
        <v>0.31865246124200647</v>
      </c>
      <c r="AL416">
        <v>4.3959682807099075E-2</v>
      </c>
    </row>
    <row r="417" spans="1:38">
      <c r="A417">
        <v>12</v>
      </c>
      <c r="B417" s="5" t="s">
        <v>902</v>
      </c>
      <c r="C417" s="5">
        <v>140.6</v>
      </c>
      <c r="D417" s="5">
        <v>99.6</v>
      </c>
      <c r="E417">
        <v>0.70839260312944519</v>
      </c>
      <c r="F417">
        <v>0.49112367680600005</v>
      </c>
      <c r="G417">
        <v>3.7184030628790148</v>
      </c>
      <c r="H417" s="5">
        <v>6.5869999999999998E-2</v>
      </c>
      <c r="I417">
        <v>2.5800172378910187</v>
      </c>
      <c r="J417">
        <v>0.69385088013923157</v>
      </c>
      <c r="K417" s="5">
        <v>15.181419999999999</v>
      </c>
      <c r="L417">
        <v>2.5800171747761782</v>
      </c>
      <c r="M417" s="5">
        <v>5.4100000000000002E-2</v>
      </c>
      <c r="N417">
        <v>2.6776916159657436</v>
      </c>
      <c r="O417">
        <v>411.23</v>
      </c>
      <c r="P417">
        <v>2.5800171747761782</v>
      </c>
      <c r="Q417">
        <v>374.2</v>
      </c>
      <c r="R417">
        <v>2.6776916159657436</v>
      </c>
      <c r="S417" s="4">
        <v>101.36807335831197</v>
      </c>
      <c r="T417" s="5" t="s">
        <v>902</v>
      </c>
      <c r="U417">
        <v>0</v>
      </c>
      <c r="V417">
        <v>7.161500815660685</v>
      </c>
      <c r="W417">
        <v>4.3103448275862073</v>
      </c>
      <c r="X417">
        <v>6.1269146608315088</v>
      </c>
      <c r="Y417">
        <v>19.955349222307646</v>
      </c>
      <c r="Z417">
        <v>33.783783783783782</v>
      </c>
      <c r="AA417">
        <v>22.557726465364119</v>
      </c>
      <c r="AB417">
        <v>183.41708542713567</v>
      </c>
      <c r="AC417">
        <v>313.01939058171746</v>
      </c>
      <c r="AD417">
        <v>589.43089430894315</v>
      </c>
      <c r="AE417">
        <v>1126.3736263736264</v>
      </c>
      <c r="AF417">
        <v>1656.25</v>
      </c>
      <c r="AG417">
        <v>2461.5384615384614</v>
      </c>
      <c r="AH417">
        <v>3422.3602484472049</v>
      </c>
      <c r="AI417">
        <v>4313.0081300813008</v>
      </c>
      <c r="AJ417">
        <v>1018.67</v>
      </c>
      <c r="AK417">
        <v>0.28656377365543423</v>
      </c>
      <c r="AL417">
        <v>5.3593740024988831E-2</v>
      </c>
    </row>
    <row r="418" spans="1:38">
      <c r="A418">
        <v>12</v>
      </c>
      <c r="B418" s="5" t="s">
        <v>901</v>
      </c>
      <c r="C418" s="5">
        <v>132.9</v>
      </c>
      <c r="D418" s="5">
        <v>99.3</v>
      </c>
      <c r="E418">
        <v>0.74717832957110608</v>
      </c>
      <c r="F418">
        <v>0.50834307117999999</v>
      </c>
      <c r="G418">
        <v>4.386125268895551</v>
      </c>
      <c r="H418" s="5">
        <v>6.6699999999999995E-2</v>
      </c>
      <c r="I418">
        <v>2.7454966192613863</v>
      </c>
      <c r="J418">
        <v>0.62595034362817381</v>
      </c>
      <c r="K418" s="5">
        <v>14.9925</v>
      </c>
      <c r="L418">
        <v>2.7454969381700134</v>
      </c>
      <c r="M418" s="5">
        <v>5.5300000000000002E-2</v>
      </c>
      <c r="N418">
        <v>3.4205764409041306</v>
      </c>
      <c r="O418">
        <v>416.24</v>
      </c>
      <c r="P418">
        <v>2.7454969381700134</v>
      </c>
      <c r="Q418">
        <v>423.4</v>
      </c>
      <c r="R418">
        <v>3.4205764409041306</v>
      </c>
      <c r="S418" s="4">
        <v>99.738815805238062</v>
      </c>
      <c r="T418" s="5" t="s">
        <v>901</v>
      </c>
      <c r="U418">
        <v>0</v>
      </c>
      <c r="V418">
        <v>7.6019575856443726</v>
      </c>
      <c r="W418">
        <v>3.771551724137931</v>
      </c>
      <c r="X418">
        <v>8.0962800875273526</v>
      </c>
      <c r="Y418">
        <v>24.994085989709625</v>
      </c>
      <c r="Z418">
        <v>41.891891891891895</v>
      </c>
      <c r="AA418">
        <v>20.248667850799286</v>
      </c>
      <c r="AB418">
        <v>163.81909547738692</v>
      </c>
      <c r="AC418">
        <v>307.47922437673128</v>
      </c>
      <c r="AD418">
        <v>605.69105691056916</v>
      </c>
      <c r="AE418">
        <v>1045.7875457875457</v>
      </c>
      <c r="AF418">
        <v>1687.5</v>
      </c>
      <c r="AG418">
        <v>2275.3036437246965</v>
      </c>
      <c r="AH418">
        <v>3167.701863354037</v>
      </c>
      <c r="AI418">
        <v>4089.4308943089427</v>
      </c>
      <c r="AJ418">
        <v>929.06</v>
      </c>
      <c r="AK418">
        <v>0.24442701697497357</v>
      </c>
      <c r="AL418">
        <v>5.1715439944822153E-2</v>
      </c>
    </row>
    <row r="419" spans="1:38">
      <c r="A419">
        <v>12</v>
      </c>
      <c r="B419" s="5" t="s">
        <v>900</v>
      </c>
      <c r="C419" s="5">
        <v>128.30000000000001</v>
      </c>
      <c r="D419" s="5">
        <v>96.3</v>
      </c>
      <c r="E419">
        <v>0.75058456742010904</v>
      </c>
      <c r="F419">
        <v>0.51724335761999995</v>
      </c>
      <c r="G419">
        <v>4.056969792762108</v>
      </c>
      <c r="H419" s="5">
        <v>6.6900000000000001E-2</v>
      </c>
      <c r="I419">
        <v>2.6570311660665169</v>
      </c>
      <c r="J419">
        <v>0.65492998513492251</v>
      </c>
      <c r="K419" s="5">
        <v>14.94768</v>
      </c>
      <c r="L419">
        <v>2.6570313883720922</v>
      </c>
      <c r="M419" s="5">
        <v>5.6099999999999997E-2</v>
      </c>
      <c r="N419">
        <v>3.065809726962101</v>
      </c>
      <c r="O419">
        <v>417.45</v>
      </c>
      <c r="P419">
        <v>2.6570313883720922</v>
      </c>
      <c r="Q419">
        <v>455.3</v>
      </c>
      <c r="R419">
        <v>3.065809726962101</v>
      </c>
      <c r="S419" s="4">
        <v>98.615671729937873</v>
      </c>
      <c r="T419" s="5" t="s">
        <v>900</v>
      </c>
      <c r="U419">
        <v>-0.3375527426160338</v>
      </c>
      <c r="V419">
        <v>6.411092985318108</v>
      </c>
      <c r="W419">
        <v>4.0948275862068968</v>
      </c>
      <c r="X419">
        <v>8.0962800875273526</v>
      </c>
      <c r="Y419">
        <v>28.710302205925839</v>
      </c>
      <c r="Z419">
        <v>49.324324324324323</v>
      </c>
      <c r="AA419">
        <v>21.31438721136767</v>
      </c>
      <c r="AB419">
        <v>165.32663316582912</v>
      </c>
      <c r="AC419">
        <v>279.77839335180056</v>
      </c>
      <c r="AD419">
        <v>516.26016260162601</v>
      </c>
      <c r="AE419">
        <v>1001.8315018315018</v>
      </c>
      <c r="AF419">
        <v>1531.25</v>
      </c>
      <c r="AG419">
        <v>2165.9919028340082</v>
      </c>
      <c r="AH419">
        <v>3142.8571428571427</v>
      </c>
      <c r="AI419">
        <v>3678.8617886178863</v>
      </c>
      <c r="AJ419">
        <v>872.41</v>
      </c>
      <c r="AK419">
        <v>0.23603199005311501</v>
      </c>
      <c r="AL419">
        <v>5.2603928734581994E-2</v>
      </c>
    </row>
    <row r="420" spans="1:38">
      <c r="A420">
        <v>12</v>
      </c>
      <c r="B420" t="s">
        <v>357</v>
      </c>
      <c r="C420">
        <v>132</v>
      </c>
      <c r="D420">
        <v>88.9</v>
      </c>
      <c r="E420">
        <v>0.67348484848484858</v>
      </c>
      <c r="F420">
        <v>0.51147567431999996</v>
      </c>
      <c r="G420">
        <v>3.9330444144372541</v>
      </c>
      <c r="H420">
        <v>6.7599999999999993E-2</v>
      </c>
      <c r="I420">
        <v>2.9053657549114158</v>
      </c>
      <c r="J420">
        <v>0.73870657149116381</v>
      </c>
      <c r="K420">
        <v>14.792899999999999</v>
      </c>
      <c r="L420">
        <v>2.9053655154035631</v>
      </c>
      <c r="M420">
        <v>5.4899999999999997E-2</v>
      </c>
      <c r="N420">
        <v>2.6509787241930294</v>
      </c>
      <c r="O420">
        <v>421.68</v>
      </c>
      <c r="P420">
        <v>2.9053655154035631</v>
      </c>
      <c r="Q420">
        <v>407.1</v>
      </c>
      <c r="R420">
        <v>2.6509787241930294</v>
      </c>
      <c r="S420" s="4">
        <v>100.53404539385849</v>
      </c>
      <c r="T420" t="s">
        <v>357</v>
      </c>
      <c r="U420">
        <v>0</v>
      </c>
      <c r="V420">
        <v>7.3572593800978794</v>
      </c>
      <c r="W420">
        <v>1.7241379310344829</v>
      </c>
      <c r="X420">
        <v>5.9080962800875279</v>
      </c>
      <c r="Y420">
        <v>18.494588680584304</v>
      </c>
      <c r="Z420">
        <v>31.081081081081081</v>
      </c>
      <c r="AA420">
        <v>30.017761989342805</v>
      </c>
      <c r="AB420">
        <v>168.84422110552762</v>
      </c>
      <c r="AC420">
        <v>315.78947368421052</v>
      </c>
      <c r="AD420">
        <v>634.14634146341461</v>
      </c>
      <c r="AE420">
        <v>1062.2710622710622</v>
      </c>
      <c r="AF420">
        <v>1637.5</v>
      </c>
      <c r="AG420">
        <v>2465.5870445344131</v>
      </c>
      <c r="AH420">
        <v>3565.2173913043475</v>
      </c>
      <c r="AI420">
        <v>4073.1707317073169</v>
      </c>
      <c r="AJ420">
        <v>1034.1199999999999</v>
      </c>
      <c r="AK420">
        <v>0.41436889872258809</v>
      </c>
      <c r="AL420">
        <v>4.7358744944233359E-2</v>
      </c>
    </row>
    <row r="421" spans="1:38">
      <c r="A421">
        <v>12</v>
      </c>
      <c r="B421" t="s">
        <v>358</v>
      </c>
      <c r="C421">
        <v>131.19999999999999</v>
      </c>
      <c r="D421">
        <v>91.3</v>
      </c>
      <c r="E421">
        <v>0.69588414634146345</v>
      </c>
      <c r="F421">
        <v>0.49407201728000005</v>
      </c>
      <c r="G421">
        <v>3.7887841690975979</v>
      </c>
      <c r="H421">
        <v>6.59E-2</v>
      </c>
      <c r="I421">
        <v>2.6905331302526787</v>
      </c>
      <c r="J421">
        <v>0.71013101041685955</v>
      </c>
      <c r="K421">
        <v>15.17451</v>
      </c>
      <c r="L421">
        <v>2.6905329621367162</v>
      </c>
      <c r="M421">
        <v>5.4399999999999997E-2</v>
      </c>
      <c r="N421">
        <v>2.6675676102054657</v>
      </c>
      <c r="O421">
        <v>411.41</v>
      </c>
      <c r="P421">
        <v>2.6905329621367162</v>
      </c>
      <c r="Q421">
        <v>386.6</v>
      </c>
      <c r="R421">
        <v>2.6675676102054657</v>
      </c>
      <c r="S421" s="4">
        <v>100.91493328100472</v>
      </c>
      <c r="T421" t="s">
        <v>358</v>
      </c>
      <c r="U421">
        <v>0</v>
      </c>
      <c r="V421">
        <v>6.7047308319738992</v>
      </c>
      <c r="W421">
        <v>1.454741379310345</v>
      </c>
      <c r="X421">
        <v>9.4091903719912473</v>
      </c>
      <c r="Y421">
        <v>29.028919510319952</v>
      </c>
      <c r="Z421">
        <v>48.648648648648653</v>
      </c>
      <c r="AA421">
        <v>25.932504440497333</v>
      </c>
      <c r="AB421">
        <v>182.9145728643216</v>
      </c>
      <c r="AC421">
        <v>335.18005540166206</v>
      </c>
      <c r="AD421">
        <v>630.08130081300817</v>
      </c>
      <c r="AE421">
        <v>1069.5970695970695</v>
      </c>
      <c r="AF421">
        <v>1662.5</v>
      </c>
      <c r="AG421">
        <v>2400.8097165991903</v>
      </c>
      <c r="AH421">
        <v>3726.7080745341614</v>
      </c>
      <c r="AI421">
        <v>3922.7642276422762</v>
      </c>
      <c r="AJ421">
        <v>1007.3399999999999</v>
      </c>
      <c r="AK421">
        <v>0.27490644188895669</v>
      </c>
      <c r="AL421">
        <v>4.9082077051926298E-2</v>
      </c>
    </row>
    <row r="422" spans="1:38">
      <c r="A422">
        <v>12</v>
      </c>
      <c r="B422" t="s">
        <v>906</v>
      </c>
      <c r="C422">
        <v>419</v>
      </c>
      <c r="D422">
        <v>84.6</v>
      </c>
      <c r="E422">
        <v>0.20190930787589498</v>
      </c>
      <c r="F422">
        <v>0.74598127040000006</v>
      </c>
      <c r="G422">
        <v>3.1663187320792407</v>
      </c>
      <c r="H422">
        <v>9.9500000000000005E-2</v>
      </c>
      <c r="I422">
        <v>2.6451895206795903</v>
      </c>
      <c r="J422">
        <v>0.83541479696283194</v>
      </c>
      <c r="K422">
        <v>10.05025</v>
      </c>
      <c r="L422">
        <v>2.6451895256188696</v>
      </c>
      <c r="M422">
        <v>5.4399999999999997E-2</v>
      </c>
      <c r="N422">
        <v>1.7402720226455313</v>
      </c>
      <c r="O422">
        <v>611.48</v>
      </c>
      <c r="P422">
        <v>2.6451895256188696</v>
      </c>
      <c r="Q422">
        <v>386.6</v>
      </c>
      <c r="R422">
        <v>1.7402720226455313</v>
      </c>
      <c r="S422" s="4">
        <v>108.05633603703902</v>
      </c>
      <c r="T422" t="s">
        <v>906</v>
      </c>
      <c r="U422">
        <v>2.3713080168776372E-2</v>
      </c>
      <c r="V422">
        <v>2.495921696574225</v>
      </c>
      <c r="W422">
        <v>-18.318965517241381</v>
      </c>
      <c r="X422">
        <v>0.43763676148796499</v>
      </c>
      <c r="Y422">
        <v>2.7526021645277661</v>
      </c>
      <c r="Z422">
        <v>5.0675675675675675</v>
      </c>
      <c r="AA422">
        <v>1.6341030195381883</v>
      </c>
      <c r="AB422">
        <v>11.557788944723617</v>
      </c>
      <c r="AC422">
        <v>16.897506925207757</v>
      </c>
      <c r="AD422">
        <v>24.390243902439025</v>
      </c>
      <c r="AE422">
        <v>36.446886446886445</v>
      </c>
      <c r="AF422">
        <v>62.5</v>
      </c>
      <c r="AG422">
        <v>72.064777327935218</v>
      </c>
      <c r="AH422">
        <v>100.62111801242236</v>
      </c>
      <c r="AI422">
        <v>127.64227642276423</v>
      </c>
      <c r="AJ422">
        <v>821.93999999999994</v>
      </c>
      <c r="AK422">
        <v>0.21352182791192609</v>
      </c>
      <c r="AL422">
        <v>0.1148644456852162</v>
      </c>
    </row>
    <row r="423" spans="1:38">
      <c r="A423">
        <v>12</v>
      </c>
      <c r="B423" t="s">
        <v>907</v>
      </c>
      <c r="C423">
        <v>433</v>
      </c>
      <c r="D423">
        <v>87.9</v>
      </c>
      <c r="E423">
        <v>0.2030023094688222</v>
      </c>
      <c r="F423">
        <v>0.73398421349999998</v>
      </c>
      <c r="G423">
        <v>3.0172462897412151</v>
      </c>
      <c r="H423">
        <v>9.468E-2</v>
      </c>
      <c r="I423">
        <v>2.4927445061532336</v>
      </c>
      <c r="J423">
        <v>0.8261654060620397</v>
      </c>
      <c r="K423">
        <v>10.56189</v>
      </c>
      <c r="L423">
        <v>2.492744763869633</v>
      </c>
      <c r="M423">
        <v>5.6250000000000001E-2</v>
      </c>
      <c r="N423">
        <v>1.7</v>
      </c>
      <c r="O423">
        <v>583.16</v>
      </c>
      <c r="P423">
        <v>2.492744763869633</v>
      </c>
      <c r="Q423">
        <v>461.3</v>
      </c>
      <c r="R423">
        <v>1.7</v>
      </c>
      <c r="S423" s="4">
        <v>104.34253609833777</v>
      </c>
      <c r="T423" t="s">
        <v>907</v>
      </c>
      <c r="U423">
        <v>-0.97046413502109719</v>
      </c>
      <c r="V423">
        <v>2.5611745513866233</v>
      </c>
      <c r="W423">
        <v>-19.396551724137932</v>
      </c>
      <c r="X423">
        <v>0.91903719912472637</v>
      </c>
      <c r="Y423">
        <v>3.8716807617245257</v>
      </c>
      <c r="Z423">
        <v>6.8243243243243246</v>
      </c>
      <c r="AA423">
        <v>1.9538188277087032</v>
      </c>
      <c r="AB423">
        <v>9.7989949748743719</v>
      </c>
      <c r="AC423">
        <v>11.911357340720221</v>
      </c>
      <c r="AD423">
        <v>23.902439024390244</v>
      </c>
      <c r="AE423">
        <v>37.179487179487175</v>
      </c>
      <c r="AF423">
        <v>55.625</v>
      </c>
      <c r="AG423">
        <v>72.874493927125513</v>
      </c>
      <c r="AH423">
        <v>122.36024844720497</v>
      </c>
      <c r="AI423">
        <v>117.88617886178861</v>
      </c>
      <c r="AJ423">
        <v>838.42</v>
      </c>
      <c r="AK423">
        <v>0.23892615473314996</v>
      </c>
      <c r="AL423">
        <v>8.0083156901257557E-2</v>
      </c>
    </row>
    <row r="424" spans="1:38">
      <c r="A424">
        <v>12</v>
      </c>
      <c r="B424" t="s">
        <v>908</v>
      </c>
      <c r="C424">
        <v>436</v>
      </c>
      <c r="D424">
        <v>87.8</v>
      </c>
      <c r="E424">
        <v>0.20137614678899082</v>
      </c>
      <c r="F424">
        <v>0.73229340714879998</v>
      </c>
      <c r="G424">
        <v>3.1655970297495504</v>
      </c>
      <c r="H424">
        <v>9.2119999999999994E-2</v>
      </c>
      <c r="I424">
        <v>2.5341140101042074</v>
      </c>
      <c r="J424">
        <v>0.8005169281779041</v>
      </c>
      <c r="K424">
        <v>10.855409999999999</v>
      </c>
      <c r="L424">
        <v>2.5341136809785292</v>
      </c>
      <c r="M424">
        <v>5.7680000000000002E-2</v>
      </c>
      <c r="N424">
        <v>1.8971744091023233</v>
      </c>
      <c r="O424">
        <v>568.05999999999995</v>
      </c>
      <c r="P424">
        <v>2.5341136809785292</v>
      </c>
      <c r="Q424">
        <v>516.6</v>
      </c>
      <c r="R424">
        <v>1.8971744091023233</v>
      </c>
      <c r="S424" s="4">
        <v>101.8211148951425</v>
      </c>
      <c r="T424" t="s">
        <v>908</v>
      </c>
      <c r="U424">
        <v>-1.1814345991561184</v>
      </c>
      <c r="V424">
        <v>2.4796084828711256</v>
      </c>
      <c r="W424">
        <v>-8.6206896551724146</v>
      </c>
      <c r="X424">
        <v>0.6345733041575492</v>
      </c>
      <c r="Y424">
        <v>1.4997190845112072</v>
      </c>
      <c r="Z424">
        <v>2.3648648648648649</v>
      </c>
      <c r="AA424">
        <v>3.9076376554174064</v>
      </c>
      <c r="AB424">
        <v>19.095477386934672</v>
      </c>
      <c r="AC424">
        <v>8.86426592797784</v>
      </c>
      <c r="AD424">
        <v>20.325203252032519</v>
      </c>
      <c r="AE424">
        <v>35.714285714285708</v>
      </c>
      <c r="AF424">
        <v>57.499999999999993</v>
      </c>
      <c r="AG424">
        <v>71.255060728744937</v>
      </c>
      <c r="AH424">
        <v>111.80124223602485</v>
      </c>
      <c r="AI424">
        <v>110.16260162601625</v>
      </c>
      <c r="AJ424">
        <v>809.57999999999993</v>
      </c>
      <c r="AK424">
        <v>0.58149483477677633</v>
      </c>
      <c r="AL424">
        <v>0.17079843662758235</v>
      </c>
    </row>
    <row r="425" spans="1:38">
      <c r="A425">
        <v>12</v>
      </c>
      <c r="B425" t="s">
        <v>909</v>
      </c>
      <c r="C425">
        <v>440</v>
      </c>
      <c r="D425">
        <v>88</v>
      </c>
      <c r="E425">
        <v>0.2</v>
      </c>
      <c r="F425">
        <v>0.73113964998000003</v>
      </c>
      <c r="G425">
        <v>3.4613861591457127</v>
      </c>
      <c r="H425">
        <v>9.0499999999999997E-2</v>
      </c>
      <c r="I425">
        <v>2.9696103815995305</v>
      </c>
      <c r="J425">
        <v>0.8579251909681308</v>
      </c>
      <c r="K425">
        <v>11.049720000000001</v>
      </c>
      <c r="L425">
        <v>2.9696109477398873</v>
      </c>
      <c r="M425">
        <v>5.8619999999999998E-2</v>
      </c>
      <c r="N425">
        <v>1.7783723806396117</v>
      </c>
      <c r="O425">
        <v>558.49</v>
      </c>
      <c r="P425">
        <v>2.9696109477398873</v>
      </c>
      <c r="Q425">
        <v>552</v>
      </c>
      <c r="R425">
        <v>1.7783723806396117</v>
      </c>
      <c r="S425" s="4">
        <v>100.22791716018806</v>
      </c>
      <c r="T425" t="s">
        <v>909</v>
      </c>
      <c r="U425">
        <v>2.1054852320675103E-2</v>
      </c>
      <c r="V425">
        <v>1.9249592169657421</v>
      </c>
      <c r="W425">
        <v>0.30603448275862072</v>
      </c>
      <c r="X425">
        <v>-1.1838074398249453E-2</v>
      </c>
      <c r="Y425">
        <v>0.77110798982790241</v>
      </c>
      <c r="Z425">
        <v>1.5540540540540542</v>
      </c>
      <c r="AA425">
        <v>4.9733570159857905</v>
      </c>
      <c r="AB425">
        <v>12.562814070351758</v>
      </c>
      <c r="AC425">
        <v>10.526315789473685</v>
      </c>
      <c r="AD425">
        <v>24.390243902439025</v>
      </c>
      <c r="AE425">
        <v>39.926739926739927</v>
      </c>
      <c r="AF425">
        <v>53.125</v>
      </c>
      <c r="AG425">
        <v>76.92307692307692</v>
      </c>
      <c r="AH425">
        <v>108.07453416149067</v>
      </c>
      <c r="AI425">
        <v>105.6910569105691</v>
      </c>
      <c r="AJ425">
        <v>781.77</v>
      </c>
      <c r="AK425">
        <v>1.125571557077844</v>
      </c>
      <c r="AL425">
        <v>0.11624213019118582</v>
      </c>
    </row>
    <row r="426" spans="1:38">
      <c r="A426">
        <v>12</v>
      </c>
      <c r="B426" s="5" t="s">
        <v>418</v>
      </c>
      <c r="C426" s="5">
        <v>513</v>
      </c>
      <c r="D426" s="5">
        <v>109.4</v>
      </c>
      <c r="E426">
        <v>0.2132553606237817</v>
      </c>
      <c r="F426">
        <v>0.70602274671580001</v>
      </c>
      <c r="G426">
        <v>3.0188054296742979</v>
      </c>
      <c r="H426" s="5">
        <v>8.831E-2</v>
      </c>
      <c r="I426">
        <v>2.4678464471824504</v>
      </c>
      <c r="J426">
        <v>0.81749105885526019</v>
      </c>
      <c r="K426" s="5">
        <v>11.32375</v>
      </c>
      <c r="L426">
        <v>2.4678463146914988</v>
      </c>
      <c r="M426" s="5">
        <v>5.8009999999999999E-2</v>
      </c>
      <c r="N426">
        <v>1.7386546912368708</v>
      </c>
      <c r="O426">
        <v>545.53</v>
      </c>
      <c r="P426">
        <v>2.4678463146914988</v>
      </c>
      <c r="Q426">
        <v>529.20000000000005</v>
      </c>
      <c r="R426">
        <v>1.7386546912368708</v>
      </c>
      <c r="S426" s="4">
        <v>100.58077362734615</v>
      </c>
      <c r="T426" s="5" t="s">
        <v>418</v>
      </c>
    </row>
    <row r="427" spans="1:38">
      <c r="A427">
        <v>12</v>
      </c>
      <c r="B427" s="5" t="s">
        <v>419</v>
      </c>
      <c r="C427" s="5">
        <v>519</v>
      </c>
      <c r="D427" s="5">
        <v>110.4</v>
      </c>
      <c r="E427">
        <v>0.21271676300578035</v>
      </c>
      <c r="F427">
        <v>0.72553354450319996</v>
      </c>
      <c r="G427">
        <v>2.9873244148948435</v>
      </c>
      <c r="H427" s="5">
        <v>9.0329999999999994E-2</v>
      </c>
      <c r="I427">
        <v>2.4808784586898653</v>
      </c>
      <c r="J427">
        <v>0.83046837709361887</v>
      </c>
      <c r="K427" s="5">
        <v>11.07052</v>
      </c>
      <c r="L427">
        <v>2.4808785277347356</v>
      </c>
      <c r="M427" s="5">
        <v>5.8279999999999998E-2</v>
      </c>
      <c r="N427">
        <v>1.6641361822385259</v>
      </c>
      <c r="O427">
        <v>557.49</v>
      </c>
      <c r="P427">
        <v>2.4808785277347356</v>
      </c>
      <c r="Q427">
        <v>539.29999999999995</v>
      </c>
      <c r="R427">
        <v>1.6641361822385259</v>
      </c>
      <c r="S427" s="4">
        <v>100.64268048309356</v>
      </c>
      <c r="T427" s="5" t="s">
        <v>419</v>
      </c>
    </row>
    <row r="428" spans="1:38">
      <c r="A428">
        <v>12</v>
      </c>
      <c r="B428" s="5" t="s">
        <v>421</v>
      </c>
      <c r="C428" s="5">
        <v>517</v>
      </c>
      <c r="D428" s="5">
        <v>109.2</v>
      </c>
      <c r="E428">
        <v>0.21121856866537719</v>
      </c>
      <c r="F428">
        <v>0.72736794342859989</v>
      </c>
      <c r="G428">
        <v>3.1220400155898176</v>
      </c>
      <c r="H428" s="5">
        <v>9.0109999999999996E-2</v>
      </c>
      <c r="I428">
        <v>2.5031011135476029</v>
      </c>
      <c r="J428">
        <v>0.80175177161357292</v>
      </c>
      <c r="K428" s="5">
        <v>11.09755</v>
      </c>
      <c r="L428">
        <v>2.5031008540698036</v>
      </c>
      <c r="M428" s="5">
        <v>5.8569999999999997E-2</v>
      </c>
      <c r="N428">
        <v>1.8659096104315496</v>
      </c>
      <c r="O428">
        <v>556.19000000000005</v>
      </c>
      <c r="P428">
        <v>2.5031008540698036</v>
      </c>
      <c r="Q428">
        <v>550.20000000000005</v>
      </c>
      <c r="R428">
        <v>1.8659096104315496</v>
      </c>
      <c r="S428" s="4">
        <v>100.21260878182376</v>
      </c>
      <c r="T428" s="5" t="s">
        <v>421</v>
      </c>
    </row>
    <row r="429" spans="1:38">
      <c r="A429">
        <v>12</v>
      </c>
      <c r="B429" s="5" t="s">
        <v>420</v>
      </c>
      <c r="C429" s="5">
        <v>544</v>
      </c>
      <c r="D429" s="5">
        <v>120.6</v>
      </c>
      <c r="E429">
        <v>0.22169117647058822</v>
      </c>
      <c r="F429">
        <v>0.7501788759168001</v>
      </c>
      <c r="G429">
        <v>3.0086146134973317</v>
      </c>
      <c r="H429" s="5">
        <v>9.3719999999999998E-2</v>
      </c>
      <c r="I429">
        <v>2.5007262418638989</v>
      </c>
      <c r="J429">
        <v>0.83118862437384644</v>
      </c>
      <c r="K429" s="5">
        <v>10.67008</v>
      </c>
      <c r="L429">
        <v>2.500726354602834</v>
      </c>
      <c r="M429" s="5">
        <v>5.808E-2</v>
      </c>
      <c r="N429">
        <v>1.6727612369381826</v>
      </c>
      <c r="O429">
        <v>577.5</v>
      </c>
      <c r="P429">
        <v>2.500726354602834</v>
      </c>
      <c r="Q429">
        <v>531.79999999999995</v>
      </c>
      <c r="R429">
        <v>1.6727612369381826</v>
      </c>
      <c r="S429" s="4">
        <v>101.61349919940878</v>
      </c>
      <c r="T429" s="5" t="s">
        <v>420</v>
      </c>
    </row>
    <row r="430" spans="1:38">
      <c r="A430">
        <v>12</v>
      </c>
      <c r="B430" s="5" t="s">
        <v>422</v>
      </c>
      <c r="C430" s="5">
        <v>541</v>
      </c>
      <c r="D430" s="5">
        <v>119.4</v>
      </c>
      <c r="E430">
        <v>0.22070240295748614</v>
      </c>
      <c r="F430">
        <v>0.73553797363199991</v>
      </c>
      <c r="G430">
        <v>3.3034324823739616</v>
      </c>
      <c r="H430" s="5">
        <v>9.2399999999999996E-2</v>
      </c>
      <c r="I430">
        <v>2.641330169298878</v>
      </c>
      <c r="J430">
        <v>0.79957141046234614</v>
      </c>
      <c r="K430" s="5">
        <v>10.822509999999999</v>
      </c>
      <c r="L430">
        <v>2.6413302696025447</v>
      </c>
      <c r="M430" s="5">
        <v>5.7759999999999999E-2</v>
      </c>
      <c r="N430">
        <v>1.9839458415881606</v>
      </c>
      <c r="O430">
        <v>569.72</v>
      </c>
      <c r="P430">
        <v>2.6413302696025447</v>
      </c>
      <c r="Q430">
        <v>519.70000000000005</v>
      </c>
      <c r="R430">
        <v>1.9839458415881606</v>
      </c>
      <c r="S430" s="4">
        <v>101.77206145051805</v>
      </c>
      <c r="T430" s="5" t="s">
        <v>422</v>
      </c>
    </row>
    <row r="431" spans="1:38">
      <c r="A431">
        <v>35</v>
      </c>
      <c r="B431" t="s">
        <v>682</v>
      </c>
      <c r="C431">
        <v>115.6</v>
      </c>
      <c r="D431">
        <v>59.47</v>
      </c>
      <c r="E431">
        <v>0.51444636678200695</v>
      </c>
      <c r="F431">
        <v>0.50908855630560002</v>
      </c>
      <c r="G431">
        <v>2.932685387632612</v>
      </c>
      <c r="H431">
        <v>6.726E-2</v>
      </c>
      <c r="I431">
        <v>2.3953333535241246</v>
      </c>
      <c r="J431">
        <v>0.81677133306745164</v>
      </c>
      <c r="K431">
        <v>14.86768</v>
      </c>
      <c r="L431">
        <v>2.395333328603908</v>
      </c>
      <c r="M431">
        <v>5.4919999999999997E-2</v>
      </c>
      <c r="N431">
        <v>1.6920466034742405</v>
      </c>
      <c r="O431">
        <v>419.63</v>
      </c>
      <c r="P431">
        <v>2.395333328603908</v>
      </c>
      <c r="Q431">
        <v>408</v>
      </c>
      <c r="R431">
        <v>1.6920466034742405</v>
      </c>
      <c r="S431" s="4">
        <v>100.42839364349992</v>
      </c>
      <c r="T431" t="s">
        <v>682</v>
      </c>
      <c r="U431">
        <v>0.28270042194092831</v>
      </c>
      <c r="V431">
        <v>5.709624796084829</v>
      </c>
      <c r="W431">
        <v>1.9935344827586208</v>
      </c>
      <c r="X431">
        <v>7.5929978118161925</v>
      </c>
      <c r="Y431">
        <v>21.364066473475663</v>
      </c>
      <c r="Z431">
        <v>35.135135135135137</v>
      </c>
      <c r="AA431">
        <v>21.492007104795736</v>
      </c>
      <c r="AB431">
        <v>143.71859296482413</v>
      </c>
      <c r="AC431">
        <v>291.68975069252076</v>
      </c>
      <c r="AD431">
        <v>530.48780487804879</v>
      </c>
      <c r="AE431">
        <v>851.64835164835165</v>
      </c>
      <c r="AF431">
        <v>1268.75</v>
      </c>
      <c r="AG431">
        <v>1773.2793522267204</v>
      </c>
      <c r="AH431">
        <v>2496.8944099378882</v>
      </c>
      <c r="AI431">
        <v>3065.040650406504</v>
      </c>
      <c r="AJ431">
        <v>857.99</v>
      </c>
      <c r="AK431">
        <v>0.30244727990696346</v>
      </c>
      <c r="AL431">
        <v>5.755893897347434E-2</v>
      </c>
    </row>
    <row r="432" spans="1:38">
      <c r="A432">
        <v>35</v>
      </c>
      <c r="B432" t="s">
        <v>681</v>
      </c>
      <c r="C432">
        <v>265.60000000000002</v>
      </c>
      <c r="D432">
        <v>78.2</v>
      </c>
      <c r="E432">
        <v>0.29442771084337349</v>
      </c>
      <c r="F432">
        <v>0.52806522665220001</v>
      </c>
      <c r="G432">
        <v>3.0755941756448983</v>
      </c>
      <c r="H432">
        <v>6.8629999999999997E-2</v>
      </c>
      <c r="I432">
        <v>2.4605525255898817</v>
      </c>
      <c r="J432">
        <v>0.80002509598781735</v>
      </c>
      <c r="K432">
        <v>14.57089</v>
      </c>
      <c r="L432">
        <v>2.4605525787083762</v>
      </c>
      <c r="M432">
        <v>5.5829999999999998E-2</v>
      </c>
      <c r="N432">
        <v>1.8452535874708598</v>
      </c>
      <c r="O432">
        <v>427.9</v>
      </c>
      <c r="P432">
        <v>2.4605525787083762</v>
      </c>
      <c r="Q432">
        <v>444.6</v>
      </c>
      <c r="R432">
        <v>1.8452535874708598</v>
      </c>
      <c r="S432" s="4">
        <v>99.391433615163066</v>
      </c>
      <c r="T432" t="s">
        <v>681</v>
      </c>
      <c r="U432">
        <v>0.86075949367088611</v>
      </c>
      <c r="V432">
        <v>7.3083197389885814</v>
      </c>
      <c r="W432">
        <v>0.9806034482758621</v>
      </c>
      <c r="X432">
        <v>1.925601750547046</v>
      </c>
      <c r="Y432">
        <v>8.4290170914897402</v>
      </c>
      <c r="Z432">
        <v>14.932432432432433</v>
      </c>
      <c r="AA432">
        <v>7.2291296625222019</v>
      </c>
      <c r="AB432">
        <v>59.2964824120603</v>
      </c>
      <c r="AC432">
        <v>134.34903047091413</v>
      </c>
      <c r="AD432">
        <v>241.0569105691057</v>
      </c>
      <c r="AE432">
        <v>478.02197802197804</v>
      </c>
      <c r="AF432">
        <v>868.125</v>
      </c>
      <c r="AG432">
        <v>1319.838056680162</v>
      </c>
      <c r="AH432">
        <v>2180.1242236024846</v>
      </c>
      <c r="AI432">
        <v>2939.0243902439024</v>
      </c>
      <c r="AJ432">
        <v>834.3</v>
      </c>
      <c r="AK432">
        <v>0.24294405148791945</v>
      </c>
      <c r="AL432">
        <v>2.7198671419776946E-2</v>
      </c>
    </row>
    <row r="433" spans="1:38">
      <c r="A433">
        <v>35</v>
      </c>
      <c r="B433" t="s">
        <v>680</v>
      </c>
      <c r="C433">
        <v>107.6</v>
      </c>
      <c r="D433">
        <v>36.4</v>
      </c>
      <c r="E433">
        <v>0.33828996282527879</v>
      </c>
      <c r="F433">
        <v>0.50422851478999997</v>
      </c>
      <c r="G433">
        <v>3.1130484353084449</v>
      </c>
      <c r="H433">
        <v>6.5449999999999994E-2</v>
      </c>
      <c r="I433">
        <v>2.4140945459772016</v>
      </c>
      <c r="J433">
        <v>0.77547606346125164</v>
      </c>
      <c r="K433">
        <v>15.278840000000001</v>
      </c>
      <c r="L433">
        <v>2.4140945298761913</v>
      </c>
      <c r="M433">
        <v>5.5899999999999998E-2</v>
      </c>
      <c r="N433">
        <v>1.9655070805416821</v>
      </c>
      <c r="O433">
        <v>408.68</v>
      </c>
      <c r="P433">
        <v>2.4140945298761913</v>
      </c>
      <c r="Q433">
        <v>447.4</v>
      </c>
      <c r="R433">
        <v>1.9655070805416821</v>
      </c>
      <c r="S433" s="4">
        <v>98.581628714781942</v>
      </c>
      <c r="T433" t="s">
        <v>680</v>
      </c>
      <c r="U433">
        <v>-5.0632911392405067</v>
      </c>
      <c r="V433">
        <v>4.2251223491027732</v>
      </c>
      <c r="W433">
        <v>0.22737068965517243</v>
      </c>
      <c r="X433">
        <v>1.5754923413566739</v>
      </c>
      <c r="Y433">
        <v>5.0445029274350937</v>
      </c>
      <c r="Z433">
        <v>8.513513513513514</v>
      </c>
      <c r="AA433">
        <v>4.8490230905861456</v>
      </c>
      <c r="AB433">
        <v>38.94472361809045</v>
      </c>
      <c r="AC433">
        <v>76.73130193905817</v>
      </c>
      <c r="AD433">
        <v>144.3089430894309</v>
      </c>
      <c r="AE433">
        <v>278.38827838827837</v>
      </c>
      <c r="AF433">
        <v>486.25</v>
      </c>
      <c r="AG433">
        <v>724.69635627530363</v>
      </c>
      <c r="AH433">
        <v>1204.9689440993789</v>
      </c>
      <c r="AI433">
        <v>1516.2601626016258</v>
      </c>
      <c r="AJ433">
        <v>758.07999999999993</v>
      </c>
      <c r="AK433">
        <v>0.26630267214733966</v>
      </c>
      <c r="AL433">
        <v>3.2320105683054448E-2</v>
      </c>
    </row>
    <row r="434" spans="1:38">
      <c r="A434">
        <v>15</v>
      </c>
      <c r="B434" t="s">
        <v>293</v>
      </c>
      <c r="C434">
        <v>233.6</v>
      </c>
      <c r="D434">
        <v>132.80000000000001</v>
      </c>
      <c r="E434">
        <v>0.56849315068493156</v>
      </c>
      <c r="F434">
        <v>0.51178328409599994</v>
      </c>
      <c r="G434">
        <v>3.5714736613282785</v>
      </c>
      <c r="H434">
        <v>6.7199999999999996E-2</v>
      </c>
      <c r="I434">
        <v>2.8230227061691311</v>
      </c>
      <c r="J434">
        <v>0.79043637833219005</v>
      </c>
      <c r="K434">
        <v>14.88095</v>
      </c>
      <c r="L434">
        <v>2.8230227873469089</v>
      </c>
      <c r="M434">
        <v>5.5259999999999997E-2</v>
      </c>
      <c r="N434">
        <v>2.1876852867849008</v>
      </c>
      <c r="O434">
        <v>419.26</v>
      </c>
      <c r="P434">
        <v>2.8230227873469089</v>
      </c>
      <c r="Q434">
        <v>421.8</v>
      </c>
      <c r="R434">
        <v>2.1876852867849008</v>
      </c>
      <c r="S434" s="4">
        <v>99.907065411652567</v>
      </c>
      <c r="T434" t="s">
        <v>293</v>
      </c>
      <c r="U434">
        <v>0</v>
      </c>
      <c r="V434">
        <v>7.2756933115823816</v>
      </c>
      <c r="W434">
        <v>1.0129310344827587</v>
      </c>
      <c r="X434">
        <v>3.4354485776805253</v>
      </c>
      <c r="Y434">
        <v>13.879886451002426</v>
      </c>
      <c r="Z434">
        <v>24.324324324324326</v>
      </c>
      <c r="AA434">
        <v>22.735346358792185</v>
      </c>
      <c r="AB434">
        <v>81.407035175879386</v>
      </c>
      <c r="AC434">
        <v>187.53462603878114</v>
      </c>
      <c r="AD434">
        <v>357.72357723577238</v>
      </c>
      <c r="AE434">
        <v>598.90109890109898</v>
      </c>
      <c r="AF434">
        <v>1018.75</v>
      </c>
      <c r="AG434">
        <v>1384.6153846153848</v>
      </c>
      <c r="AH434">
        <v>2236.0248447204967</v>
      </c>
      <c r="AI434">
        <v>2646.3414634146338</v>
      </c>
      <c r="AJ434">
        <v>866.2299999999999</v>
      </c>
      <c r="AK434">
        <v>0.51091683485404027</v>
      </c>
      <c r="AL434">
        <v>3.6407035175879392E-2</v>
      </c>
    </row>
    <row r="435" spans="1:38">
      <c r="A435">
        <v>35</v>
      </c>
      <c r="B435" t="s">
        <v>920</v>
      </c>
      <c r="C435">
        <v>134.80000000000001</v>
      </c>
      <c r="D435">
        <v>42.64</v>
      </c>
      <c r="E435">
        <v>0.31632047477744807</v>
      </c>
      <c r="F435">
        <v>0.51111596934000003</v>
      </c>
      <c r="G435">
        <v>3.1535787633807928</v>
      </c>
      <c r="H435">
        <v>6.6750000000000004E-2</v>
      </c>
      <c r="I435">
        <v>2.4804720916535747</v>
      </c>
      <c r="J435">
        <v>0.78655783722819905</v>
      </c>
      <c r="K435">
        <v>14.98127</v>
      </c>
      <c r="L435">
        <v>2.4804721637372542</v>
      </c>
      <c r="M435">
        <v>5.5559999999999998E-2</v>
      </c>
      <c r="N435">
        <v>1.9473872802742833</v>
      </c>
      <c r="O435">
        <v>416.55</v>
      </c>
      <c r="P435">
        <v>2.4804721637372542</v>
      </c>
      <c r="Q435">
        <v>433.8</v>
      </c>
      <c r="R435">
        <v>1.9473872802742833</v>
      </c>
      <c r="S435" s="4">
        <v>99.367843511450388</v>
      </c>
      <c r="T435" t="s">
        <v>920</v>
      </c>
      <c r="U435">
        <v>-1.7721518987341773</v>
      </c>
      <c r="V435">
        <v>5.9869494290375203</v>
      </c>
      <c r="W435">
        <v>0.56034482758620696</v>
      </c>
      <c r="X435">
        <v>1.6849015317286651</v>
      </c>
      <c r="Y435">
        <v>8.072180495594063</v>
      </c>
      <c r="Z435">
        <v>14.459459459459461</v>
      </c>
      <c r="AA435">
        <v>7.4067495559502659</v>
      </c>
      <c r="AB435">
        <v>55.778894472361806</v>
      </c>
      <c r="AC435">
        <v>116.89750692520775</v>
      </c>
      <c r="AD435">
        <v>243.4959349593496</v>
      </c>
      <c r="AE435">
        <v>439.56043956043953</v>
      </c>
      <c r="AF435">
        <v>756.25</v>
      </c>
      <c r="AG435">
        <v>1174.089068825911</v>
      </c>
      <c r="AH435">
        <v>1788.8198757763976</v>
      </c>
      <c r="AI435">
        <v>2195.1219512195121</v>
      </c>
      <c r="AJ435">
        <v>785.89</v>
      </c>
      <c r="AK435">
        <v>0.26080546047082226</v>
      </c>
      <c r="AL435">
        <v>3.1181951423785593E-2</v>
      </c>
    </row>
    <row r="436" spans="1:38">
      <c r="A436">
        <v>35</v>
      </c>
      <c r="B436" t="s">
        <v>914</v>
      </c>
      <c r="C436">
        <v>120.3</v>
      </c>
      <c r="D436">
        <v>41.35</v>
      </c>
      <c r="E436">
        <v>0.34372402327514551</v>
      </c>
      <c r="F436">
        <v>0.5118161399072001</v>
      </c>
      <c r="G436">
        <v>3.0541060916560396</v>
      </c>
      <c r="H436">
        <v>6.7180000000000004E-2</v>
      </c>
      <c r="I436">
        <v>2.4673201271095087</v>
      </c>
      <c r="J436">
        <v>0.80786981626157073</v>
      </c>
      <c r="K436">
        <v>14.88538</v>
      </c>
      <c r="L436">
        <v>2.4673202597393855</v>
      </c>
      <c r="M436">
        <v>5.5280000000000003E-2</v>
      </c>
      <c r="N436">
        <v>1.7999709468352114</v>
      </c>
      <c r="O436">
        <v>419.14</v>
      </c>
      <c r="P436">
        <v>2.4673202597393855</v>
      </c>
      <c r="Q436">
        <v>422.6</v>
      </c>
      <c r="R436">
        <v>1.7999709468352114</v>
      </c>
      <c r="S436" s="4">
        <v>99.873710296185095</v>
      </c>
      <c r="T436" t="s">
        <v>914</v>
      </c>
      <c r="U436">
        <v>-3.5021097046413501</v>
      </c>
      <c r="V436">
        <v>5.3507340946166391</v>
      </c>
      <c r="W436">
        <v>0.63577586206896552</v>
      </c>
      <c r="X436">
        <v>1.8599562363238511</v>
      </c>
      <c r="Y436">
        <v>6.3691673073511152</v>
      </c>
      <c r="Z436">
        <v>10.878378378378379</v>
      </c>
      <c r="AA436">
        <v>6.2344582593250433</v>
      </c>
      <c r="AB436">
        <v>54.773869346733669</v>
      </c>
      <c r="AC436">
        <v>105.81717451523545</v>
      </c>
      <c r="AD436">
        <v>214.22764227642278</v>
      </c>
      <c r="AE436">
        <v>375.45787545787545</v>
      </c>
      <c r="AF436">
        <v>610</v>
      </c>
      <c r="AG436">
        <v>910.9311740890688</v>
      </c>
      <c r="AH436">
        <v>1372.670807453416</v>
      </c>
      <c r="AI436">
        <v>1727.6422764227641</v>
      </c>
      <c r="AJ436">
        <v>784.86</v>
      </c>
      <c r="AK436">
        <v>0.25540531489108048</v>
      </c>
      <c r="AL436">
        <v>3.9903135587439464E-2</v>
      </c>
    </row>
    <row r="437" spans="1:38">
      <c r="A437">
        <v>15</v>
      </c>
      <c r="B437" t="s">
        <v>912</v>
      </c>
      <c r="C437">
        <v>121.1</v>
      </c>
      <c r="D437">
        <v>63.2</v>
      </c>
      <c r="E437">
        <v>0.52188274153592074</v>
      </c>
      <c r="F437">
        <v>0.51265553421800014</v>
      </c>
      <c r="G437">
        <v>4.1441077844184333</v>
      </c>
      <c r="H437">
        <v>6.7510000000000001E-2</v>
      </c>
      <c r="I437">
        <v>2.5478440965011391</v>
      </c>
      <c r="J437">
        <v>0.61481125227506428</v>
      </c>
      <c r="K437">
        <v>14.812620000000001</v>
      </c>
      <c r="L437">
        <v>2.5478442411411804</v>
      </c>
      <c r="M437">
        <v>5.5100000000000003E-2</v>
      </c>
      <c r="N437">
        <v>3.268351234001901</v>
      </c>
      <c r="O437">
        <v>421.14</v>
      </c>
      <c r="P437">
        <v>2.5478442411411804</v>
      </c>
      <c r="Q437">
        <v>415.3</v>
      </c>
      <c r="R437">
        <v>3.268351234001901</v>
      </c>
      <c r="S437" s="4">
        <v>100.21654808081288</v>
      </c>
      <c r="T437" t="s">
        <v>912</v>
      </c>
      <c r="U437">
        <v>0</v>
      </c>
      <c r="V437">
        <v>6.6884176182707993</v>
      </c>
      <c r="W437">
        <v>2.8017241379310347</v>
      </c>
      <c r="X437">
        <v>12.910284463894968</v>
      </c>
      <c r="Y437">
        <v>34.495682772488024</v>
      </c>
      <c r="Z437">
        <v>56.081081081081088</v>
      </c>
      <c r="AA437">
        <v>14.564831261101242</v>
      </c>
      <c r="AB437">
        <v>129.64824120603015</v>
      </c>
      <c r="AC437">
        <v>240.99722991689748</v>
      </c>
      <c r="AD437">
        <v>463.41463414634148</v>
      </c>
      <c r="AE437">
        <v>895.60439560439556</v>
      </c>
      <c r="AF437">
        <v>1225</v>
      </c>
      <c r="AG437">
        <v>1740.8906882591093</v>
      </c>
      <c r="AH437">
        <v>2347.8260869565215</v>
      </c>
      <c r="AI437">
        <v>3024.3902439024391</v>
      </c>
      <c r="AJ437">
        <v>978.5</v>
      </c>
      <c r="AK437">
        <v>0.17081026020223264</v>
      </c>
      <c r="AL437">
        <v>5.5220547180346177E-2</v>
      </c>
    </row>
    <row r="438" spans="1:38">
      <c r="A438">
        <v>15</v>
      </c>
      <c r="B438" t="s">
        <v>917</v>
      </c>
      <c r="C438">
        <v>96.5</v>
      </c>
      <c r="D438">
        <v>51.1</v>
      </c>
      <c r="E438">
        <v>0.52953367875647672</v>
      </c>
      <c r="F438">
        <v>0.50986733826000008</v>
      </c>
      <c r="G438">
        <v>4.4370327753067382</v>
      </c>
      <c r="H438">
        <v>6.6900000000000001E-2</v>
      </c>
      <c r="I438">
        <v>3.0109834925796881</v>
      </c>
      <c r="J438">
        <v>0.67860294143793753</v>
      </c>
      <c r="K438">
        <v>14.94768</v>
      </c>
      <c r="L438">
        <v>3.0109837558907717</v>
      </c>
      <c r="M438">
        <v>5.5300000000000002E-2</v>
      </c>
      <c r="N438">
        <v>3.2590241264155799</v>
      </c>
      <c r="O438">
        <v>417.45</v>
      </c>
      <c r="P438">
        <v>3.0109837558907717</v>
      </c>
      <c r="Q438">
        <v>423.4</v>
      </c>
      <c r="R438">
        <v>3.2590241264155799</v>
      </c>
      <c r="S438" s="4">
        <v>99.78248398508461</v>
      </c>
      <c r="T438" t="s">
        <v>917</v>
      </c>
      <c r="U438">
        <v>0</v>
      </c>
      <c r="V438">
        <v>5.1876019575856445</v>
      </c>
      <c r="W438">
        <v>2.1551724137931036</v>
      </c>
      <c r="X438">
        <v>13.347921225382931</v>
      </c>
      <c r="Y438">
        <v>19.173960612691467</v>
      </c>
      <c r="Z438">
        <v>25.000000000000004</v>
      </c>
      <c r="AA438">
        <v>15.097690941385434</v>
      </c>
      <c r="AB438">
        <v>110.55276381909547</v>
      </c>
      <c r="AC438">
        <v>221.32963988919667</v>
      </c>
      <c r="AD438">
        <v>398.3739837398374</v>
      </c>
      <c r="AE438">
        <v>708.79120879120876</v>
      </c>
      <c r="AF438">
        <v>1031.25</v>
      </c>
      <c r="AG438">
        <v>1412.9554655870445</v>
      </c>
      <c r="AH438">
        <v>1919.2546583850931</v>
      </c>
      <c r="AI438">
        <v>2333.333333333333</v>
      </c>
      <c r="AJ438">
        <v>895.06999999999994</v>
      </c>
      <c r="AK438">
        <v>0.28718101380822753</v>
      </c>
      <c r="AL438">
        <v>5.7601925485030334E-2</v>
      </c>
    </row>
    <row r="439" spans="1:38">
      <c r="A439">
        <v>15</v>
      </c>
      <c r="B439" t="s">
        <v>921</v>
      </c>
      <c r="C439">
        <v>62.6</v>
      </c>
      <c r="D439">
        <v>23.8</v>
      </c>
      <c r="E439">
        <v>0.38019169329073482</v>
      </c>
      <c r="F439">
        <v>0.52043108796000004</v>
      </c>
      <c r="G439">
        <v>6.4692342127740332</v>
      </c>
      <c r="H439">
        <v>6.6600000000000006E-2</v>
      </c>
      <c r="I439">
        <v>3.1159000702304422</v>
      </c>
      <c r="J439">
        <v>0.48164898158700797</v>
      </c>
      <c r="K439">
        <v>15.01502</v>
      </c>
      <c r="L439">
        <v>3.1158993915457316</v>
      </c>
      <c r="M439">
        <v>5.67E-2</v>
      </c>
      <c r="N439">
        <v>5.6694054407904177</v>
      </c>
      <c r="O439">
        <v>415.64</v>
      </c>
      <c r="P439">
        <v>3.1158993915457316</v>
      </c>
      <c r="Q439">
        <v>478.9</v>
      </c>
      <c r="R439">
        <v>5.6694054407904177</v>
      </c>
      <c r="S439" s="4">
        <v>97.70568876351669</v>
      </c>
      <c r="T439" t="s">
        <v>921</v>
      </c>
      <c r="U439">
        <v>0</v>
      </c>
      <c r="V439">
        <v>3.3442088091353996</v>
      </c>
      <c r="W439">
        <v>0</v>
      </c>
      <c r="X439">
        <v>0</v>
      </c>
      <c r="Y439">
        <v>5.2702702702702711</v>
      </c>
      <c r="Z439">
        <v>10.540540540540542</v>
      </c>
      <c r="AA439">
        <v>5.1509769094138536</v>
      </c>
      <c r="AB439">
        <v>39.195979899497488</v>
      </c>
      <c r="AC439">
        <v>64.54293628808864</v>
      </c>
      <c r="AD439">
        <v>118.69918699186992</v>
      </c>
      <c r="AE439">
        <v>238.09523809523807</v>
      </c>
      <c r="AF439">
        <v>395</v>
      </c>
      <c r="AG439">
        <v>550.60728744939274</v>
      </c>
      <c r="AH439">
        <v>819.87577639751555</v>
      </c>
      <c r="AI439">
        <v>1065.040650406504</v>
      </c>
      <c r="AJ439">
        <v>826.06</v>
      </c>
      <c r="AK439">
        <v>0.25341796459700044</v>
      </c>
      <c r="AL439">
        <v>4.7807217907720419E-2</v>
      </c>
    </row>
    <row r="440" spans="1:38">
      <c r="A440">
        <v>12</v>
      </c>
      <c r="B440" t="s">
        <v>910</v>
      </c>
      <c r="C440">
        <v>202.9</v>
      </c>
      <c r="D440">
        <v>74.2</v>
      </c>
      <c r="E440">
        <v>0.36569738787580092</v>
      </c>
      <c r="F440">
        <v>0.52518622241400004</v>
      </c>
      <c r="G440">
        <v>3.2330411361273161</v>
      </c>
      <c r="H440">
        <v>6.8909999999999999E-2</v>
      </c>
      <c r="I440">
        <v>2.5027511117992947</v>
      </c>
      <c r="J440">
        <v>0.77411669274248818</v>
      </c>
      <c r="K440">
        <v>14.51168</v>
      </c>
      <c r="L440">
        <v>2.5027512716814484</v>
      </c>
      <c r="M440">
        <v>5.5300000000000002E-2</v>
      </c>
      <c r="N440">
        <v>2.0466538203318119</v>
      </c>
      <c r="O440">
        <v>429.59</v>
      </c>
      <c r="P440">
        <v>2.5027512716814484</v>
      </c>
      <c r="Q440">
        <v>423.4</v>
      </c>
      <c r="R440">
        <v>2.0466538203318119</v>
      </c>
      <c r="S440" s="4">
        <v>100.22864608851869</v>
      </c>
      <c r="T440" t="s">
        <v>910</v>
      </c>
      <c r="U440">
        <v>2.2067510548523208E-2</v>
      </c>
      <c r="V440">
        <v>7.161500815660685</v>
      </c>
      <c r="W440">
        <v>-10.775862068965518</v>
      </c>
      <c r="X440">
        <v>1.334792122538293</v>
      </c>
      <c r="Y440">
        <v>8.032260926134013</v>
      </c>
      <c r="Z440">
        <v>14.729729729729732</v>
      </c>
      <c r="AA440">
        <v>6.9271758436944939</v>
      </c>
      <c r="AB440">
        <v>54.773869346733669</v>
      </c>
      <c r="AC440">
        <v>123.82271468144043</v>
      </c>
      <c r="AD440">
        <v>185.77235772357724</v>
      </c>
      <c r="AE440">
        <v>412.08791208791206</v>
      </c>
      <c r="AF440">
        <v>631.875</v>
      </c>
      <c r="AG440">
        <v>846.15384615384608</v>
      </c>
      <c r="AH440">
        <v>1503.1055900621118</v>
      </c>
      <c r="AI440">
        <v>1983.7398373983738</v>
      </c>
      <c r="AJ440">
        <v>929.06</v>
      </c>
      <c r="AK440">
        <v>0.24387771221261481</v>
      </c>
      <c r="AL440">
        <v>3.6440466796793886E-2</v>
      </c>
    </row>
    <row r="441" spans="1:38">
      <c r="A441">
        <v>12</v>
      </c>
      <c r="B441" t="s">
        <v>915</v>
      </c>
      <c r="C441">
        <v>94.4</v>
      </c>
      <c r="D441">
        <v>29.7</v>
      </c>
      <c r="E441">
        <v>0.3146186440677966</v>
      </c>
      <c r="F441">
        <v>0.51709313600000006</v>
      </c>
      <c r="G441">
        <v>4.1228438474024944</v>
      </c>
      <c r="H441">
        <v>6.7000000000000004E-2</v>
      </c>
      <c r="I441">
        <v>2.9151057253665091</v>
      </c>
      <c r="J441">
        <v>0.7070618808915371</v>
      </c>
      <c r="K441">
        <v>14.925369999999999</v>
      </c>
      <c r="L441">
        <v>2.9151058912549055</v>
      </c>
      <c r="M441">
        <v>5.6000000000000001E-2</v>
      </c>
      <c r="N441">
        <v>2.9154759474226504</v>
      </c>
      <c r="O441">
        <v>418.06</v>
      </c>
      <c r="P441">
        <v>2.9151058912549055</v>
      </c>
      <c r="Q441">
        <v>451.4</v>
      </c>
      <c r="R441">
        <v>2.9154759474226504</v>
      </c>
      <c r="S441" s="4">
        <v>98.783110039932893</v>
      </c>
      <c r="T441" t="s">
        <v>915</v>
      </c>
      <c r="U441">
        <v>0</v>
      </c>
      <c r="V441">
        <v>4.7797716150081566</v>
      </c>
      <c r="W441">
        <v>-5.387931034482759E-2</v>
      </c>
      <c r="X441">
        <v>3.6542669584245075</v>
      </c>
      <c r="Y441">
        <v>10.273079425158199</v>
      </c>
      <c r="Z441">
        <v>16.891891891891891</v>
      </c>
      <c r="AA441">
        <v>15.808170515097691</v>
      </c>
      <c r="AB441">
        <v>72.8643216080402</v>
      </c>
      <c r="AC441">
        <v>149.58448753462605</v>
      </c>
      <c r="AD441">
        <v>303.2520325203252</v>
      </c>
      <c r="AE441">
        <v>487.17948717948718</v>
      </c>
      <c r="AF441">
        <v>1056.25</v>
      </c>
      <c r="AG441">
        <v>1315.7894736842106</v>
      </c>
      <c r="AH441">
        <v>2012.4223602484471</v>
      </c>
      <c r="AI441">
        <v>2483.7398373983742</v>
      </c>
      <c r="AJ441">
        <v>784.86</v>
      </c>
      <c r="AK441">
        <v>0.45059358267996447</v>
      </c>
      <c r="AL441">
        <v>3.6207270922513801E-2</v>
      </c>
    </row>
    <row r="442" spans="1:38">
      <c r="A442">
        <v>12</v>
      </c>
      <c r="B442" t="s">
        <v>926</v>
      </c>
      <c r="C442">
        <v>135</v>
      </c>
      <c r="D442">
        <v>67</v>
      </c>
      <c r="E442">
        <v>0.49629629629629629</v>
      </c>
      <c r="F442">
        <v>0.49224661787000012</v>
      </c>
      <c r="G442">
        <v>3.5748481805750858</v>
      </c>
      <c r="H442">
        <v>6.5500000000000003E-2</v>
      </c>
      <c r="I442">
        <v>2.7605916937535753</v>
      </c>
      <c r="J442">
        <v>0.77222627488182694</v>
      </c>
      <c r="K442">
        <v>15.26718</v>
      </c>
      <c r="L442">
        <v>2.7605912679129934</v>
      </c>
      <c r="M442">
        <v>5.4530000000000002E-2</v>
      </c>
      <c r="N442">
        <v>2.2712712331511105</v>
      </c>
      <c r="O442">
        <v>408.99</v>
      </c>
      <c r="P442">
        <v>2.7605912679129934</v>
      </c>
      <c r="Q442">
        <v>392</v>
      </c>
      <c r="R442">
        <v>2.2712712331511105</v>
      </c>
      <c r="S442" s="4">
        <v>100.62739887806318</v>
      </c>
      <c r="T442" t="s">
        <v>926</v>
      </c>
      <c r="U442">
        <v>-1.8987341772151899E-2</v>
      </c>
      <c r="V442">
        <v>5.5301794453507345</v>
      </c>
      <c r="W442">
        <v>9.375</v>
      </c>
      <c r="X442">
        <v>12.472647702407002</v>
      </c>
      <c r="Y442">
        <v>27.182269797149448</v>
      </c>
      <c r="Z442">
        <v>41.891891891891895</v>
      </c>
      <c r="AA442">
        <v>34.813499111900533</v>
      </c>
      <c r="AB442">
        <v>131.65829145728642</v>
      </c>
      <c r="AC442">
        <v>231.85595567867034</v>
      </c>
      <c r="AD442">
        <v>410.5691056910569</v>
      </c>
      <c r="AE442">
        <v>622.71062271062272</v>
      </c>
      <c r="AF442">
        <v>1023.75</v>
      </c>
      <c r="AG442">
        <v>1287.4493927125507</v>
      </c>
      <c r="AH442">
        <v>2074.5341614906833</v>
      </c>
      <c r="AI442">
        <v>2658.5365853658541</v>
      </c>
      <c r="AJ442">
        <v>837.39</v>
      </c>
      <c r="AK442">
        <v>0.46876867426081958</v>
      </c>
      <c r="AL442">
        <v>6.3464026720428487E-2</v>
      </c>
    </row>
    <row r="443" spans="1:38">
      <c r="A443">
        <v>12</v>
      </c>
      <c r="B443" t="s">
        <v>925</v>
      </c>
      <c r="C443">
        <v>137.69999999999999</v>
      </c>
      <c r="D443">
        <v>73.2</v>
      </c>
      <c r="E443">
        <v>0.53159041394335516</v>
      </c>
      <c r="F443">
        <v>0.50453240348000006</v>
      </c>
      <c r="G443">
        <v>3.9961371918531601</v>
      </c>
      <c r="H443">
        <v>6.6199999999999995E-2</v>
      </c>
      <c r="I443">
        <v>3.1244830570688689</v>
      </c>
      <c r="J443">
        <v>0.78187582334227312</v>
      </c>
      <c r="K443">
        <v>15.105740000000001</v>
      </c>
      <c r="L443">
        <v>3.124482890563987</v>
      </c>
      <c r="M443">
        <v>5.5300000000000002E-2</v>
      </c>
      <c r="N443">
        <v>2.4913285777274816</v>
      </c>
      <c r="O443">
        <v>413.22</v>
      </c>
      <c r="P443">
        <v>3.124482890563987</v>
      </c>
      <c r="Q443">
        <v>423.4</v>
      </c>
      <c r="R443">
        <v>2.4913285777274816</v>
      </c>
      <c r="S443" s="4">
        <v>99.626298912650384</v>
      </c>
      <c r="T443" t="s">
        <v>925</v>
      </c>
      <c r="U443">
        <v>1.687763713080169E-3</v>
      </c>
      <c r="V443">
        <v>4.8287112561174554</v>
      </c>
      <c r="W443">
        <v>-2.2629310344827589</v>
      </c>
      <c r="X443">
        <v>7.8774617067833699</v>
      </c>
      <c r="Y443">
        <v>34.344136258797093</v>
      </c>
      <c r="Z443">
        <v>60.810810810810814</v>
      </c>
      <c r="AA443">
        <v>18.47246891651865</v>
      </c>
      <c r="AB443">
        <v>122.11055276381909</v>
      </c>
      <c r="AC443">
        <v>241.55124653739614</v>
      </c>
      <c r="AD443">
        <v>468.29268292682929</v>
      </c>
      <c r="AE443">
        <v>868.13186813186803</v>
      </c>
      <c r="AF443">
        <v>1131.25</v>
      </c>
      <c r="AG443">
        <v>1696.3562753036438</v>
      </c>
      <c r="AH443">
        <v>2310.5590062111801</v>
      </c>
      <c r="AI443">
        <v>2585.3658536585367</v>
      </c>
      <c r="AJ443">
        <v>882.70999999999992</v>
      </c>
      <c r="AK443">
        <v>0.21436700920772617</v>
      </c>
      <c r="AL443">
        <v>5.2848922029502345E-2</v>
      </c>
    </row>
    <row r="444" spans="1:38">
      <c r="A444">
        <v>12</v>
      </c>
      <c r="B444" t="s">
        <v>919</v>
      </c>
      <c r="C444">
        <v>153.5</v>
      </c>
      <c r="D444">
        <v>74</v>
      </c>
      <c r="E444">
        <v>0.48208469055374592</v>
      </c>
      <c r="F444">
        <v>0.51462895015999999</v>
      </c>
      <c r="G444">
        <v>3.8261356756514582</v>
      </c>
      <c r="H444">
        <v>6.6799999999999998E-2</v>
      </c>
      <c r="I444">
        <v>2.9184034636387373</v>
      </c>
      <c r="J444">
        <v>0.76275482916371862</v>
      </c>
      <c r="K444">
        <v>14.97006</v>
      </c>
      <c r="L444">
        <v>2.9184033257567767</v>
      </c>
      <c r="M444">
        <v>5.5899999999999998E-2</v>
      </c>
      <c r="N444">
        <v>2.4743151440174835</v>
      </c>
      <c r="O444">
        <v>416.85</v>
      </c>
      <c r="P444">
        <v>2.9184033257567767</v>
      </c>
      <c r="Q444">
        <v>447.4</v>
      </c>
      <c r="R444">
        <v>2.4743151440174835</v>
      </c>
      <c r="S444" s="4">
        <v>98.882721320808429</v>
      </c>
      <c r="T444" t="s">
        <v>919</v>
      </c>
      <c r="U444">
        <v>-2.5738396624472578E-2</v>
      </c>
      <c r="V444">
        <v>5.4812398042414356</v>
      </c>
      <c r="W444">
        <v>-3.4482758620689657</v>
      </c>
      <c r="X444">
        <v>13.347921225382931</v>
      </c>
      <c r="Y444">
        <v>25.930717369448224</v>
      </c>
      <c r="Z444">
        <v>38.513513513513516</v>
      </c>
      <c r="AA444">
        <v>10.657193605683835</v>
      </c>
      <c r="AB444">
        <v>137.1859296482412</v>
      </c>
      <c r="AC444">
        <v>274.23822714681444</v>
      </c>
      <c r="AD444">
        <v>450.40650406504062</v>
      </c>
      <c r="AE444">
        <v>820.51282051282044</v>
      </c>
      <c r="AF444">
        <v>1099.375</v>
      </c>
      <c r="AG444">
        <v>1611.3360323886639</v>
      </c>
      <c r="AH444">
        <v>2236.0248447204967</v>
      </c>
      <c r="AI444">
        <v>2682.9268292682927</v>
      </c>
      <c r="AJ444">
        <v>912.57999999999993</v>
      </c>
      <c r="AK444">
        <v>0.14661604497937955</v>
      </c>
      <c r="AL444">
        <v>6.1352596314907873E-2</v>
      </c>
    </row>
    <row r="445" spans="1:38">
      <c r="A445">
        <v>12</v>
      </c>
      <c r="B445" t="s">
        <v>929</v>
      </c>
      <c r="C445">
        <v>174.3</v>
      </c>
      <c r="D445">
        <v>101</v>
      </c>
      <c r="E445">
        <v>0.57946069994262761</v>
      </c>
      <c r="F445">
        <v>0.48896558474400004</v>
      </c>
      <c r="G445">
        <v>3.4057390682515263</v>
      </c>
      <c r="H445">
        <v>6.4979999999999996E-2</v>
      </c>
      <c r="I445">
        <v>2.5268778524146951</v>
      </c>
      <c r="J445">
        <v>0.74194699058726477</v>
      </c>
      <c r="K445">
        <v>15.38935</v>
      </c>
      <c r="L445">
        <v>2.5268777730658805</v>
      </c>
      <c r="M445">
        <v>5.4600000000000003E-2</v>
      </c>
      <c r="N445">
        <v>2.2834068669404659</v>
      </c>
      <c r="O445">
        <v>405.84</v>
      </c>
      <c r="P445">
        <v>2.5268777730658805</v>
      </c>
      <c r="Q445">
        <v>394.9</v>
      </c>
      <c r="R445">
        <v>2.2834068669404659</v>
      </c>
      <c r="S445" s="4">
        <v>100.4032557334059</v>
      </c>
      <c r="T445" t="s">
        <v>929</v>
      </c>
      <c r="U445">
        <v>0</v>
      </c>
      <c r="V445">
        <v>4.616639477977162</v>
      </c>
      <c r="W445">
        <v>2.4784482758620694</v>
      </c>
      <c r="X445">
        <v>14.660831509846828</v>
      </c>
      <c r="Y445">
        <v>24.897983322490983</v>
      </c>
      <c r="Z445">
        <v>35.135135135135137</v>
      </c>
      <c r="AA445">
        <v>21.492007104795736</v>
      </c>
      <c r="AB445">
        <v>191.4572864321608</v>
      </c>
      <c r="AC445">
        <v>299.1689750692521</v>
      </c>
      <c r="AD445">
        <v>552.84552845528458</v>
      </c>
      <c r="AE445">
        <v>979.85347985347983</v>
      </c>
      <c r="AF445">
        <v>1331.25</v>
      </c>
      <c r="AG445">
        <v>1744.9392712550607</v>
      </c>
      <c r="AH445">
        <v>2316.7701863354037</v>
      </c>
      <c r="AI445">
        <v>3024.3902439024391</v>
      </c>
      <c r="AJ445">
        <v>809.57999999999993</v>
      </c>
      <c r="AK445">
        <v>0.26204158140719741</v>
      </c>
      <c r="AL445">
        <v>8.263974025624099E-2</v>
      </c>
    </row>
    <row r="446" spans="1:38">
      <c r="A446">
        <v>12</v>
      </c>
      <c r="B446" t="s">
        <v>911</v>
      </c>
      <c r="C446">
        <v>187.5</v>
      </c>
      <c r="D446">
        <v>54.2</v>
      </c>
      <c r="E446">
        <v>0.28906666666666669</v>
      </c>
      <c r="F446">
        <v>0.53840393334000014</v>
      </c>
      <c r="G446">
        <v>4.3483564119639544</v>
      </c>
      <c r="H446">
        <v>6.8900000000000003E-2</v>
      </c>
      <c r="I446">
        <v>3.5908866068916216</v>
      </c>
      <c r="J446">
        <v>0.82580319244571354</v>
      </c>
      <c r="K446">
        <v>14.51379</v>
      </c>
      <c r="L446">
        <v>3.59088640645682</v>
      </c>
      <c r="M446">
        <v>5.67E-2</v>
      </c>
      <c r="N446">
        <v>2.4522921648764462</v>
      </c>
      <c r="O446">
        <v>429.53</v>
      </c>
      <c r="P446">
        <v>3.59088640645682</v>
      </c>
      <c r="Q446">
        <v>478.9</v>
      </c>
      <c r="R446">
        <v>2.4522921648764462</v>
      </c>
      <c r="S446" s="4">
        <v>98.207467361730338</v>
      </c>
      <c r="T446" t="s">
        <v>911</v>
      </c>
      <c r="U446">
        <v>2.0379746835443038E-2</v>
      </c>
      <c r="V446">
        <v>6.3295269168026103</v>
      </c>
      <c r="W446">
        <v>-75.431034482758619</v>
      </c>
      <c r="X446">
        <v>1.7724288840262583</v>
      </c>
      <c r="Y446">
        <v>6.764592820391508</v>
      </c>
      <c r="Z446">
        <v>11.756756756756758</v>
      </c>
      <c r="AA446">
        <v>4.9733570159857905</v>
      </c>
      <c r="AB446">
        <v>42.713567839195974</v>
      </c>
      <c r="AC446">
        <v>90.30470914127423</v>
      </c>
      <c r="AD446">
        <v>173.98373983739836</v>
      </c>
      <c r="AE446">
        <v>300.36630036630032</v>
      </c>
      <c r="AF446">
        <v>610</v>
      </c>
      <c r="AG446">
        <v>842.1052631578948</v>
      </c>
      <c r="AH446">
        <v>1298.1366459627329</v>
      </c>
      <c r="AI446">
        <v>1585.3658536585365</v>
      </c>
      <c r="AJ446">
        <v>881.68</v>
      </c>
      <c r="AK446">
        <v>0.22193354249089317</v>
      </c>
      <c r="AL446">
        <v>3.2903753215839958E-2</v>
      </c>
    </row>
    <row r="447" spans="1:38">
      <c r="A447">
        <v>12</v>
      </c>
      <c r="B447" t="s">
        <v>923</v>
      </c>
      <c r="C447">
        <v>116</v>
      </c>
      <c r="D447">
        <v>42.2</v>
      </c>
      <c r="E447">
        <v>0.36379310344827587</v>
      </c>
      <c r="F447">
        <v>0.50803573704000005</v>
      </c>
      <c r="G447">
        <v>4.0813058144511238</v>
      </c>
      <c r="H447">
        <v>6.6299999999999998E-2</v>
      </c>
      <c r="I447">
        <v>3.1223249610932804</v>
      </c>
      <c r="J447">
        <v>0.765030875666735</v>
      </c>
      <c r="K447">
        <v>15.08296</v>
      </c>
      <c r="L447">
        <v>3.1223246188879368</v>
      </c>
      <c r="M447">
        <v>5.5599999999999997E-2</v>
      </c>
      <c r="N447">
        <v>2.6283348318672028</v>
      </c>
      <c r="O447">
        <v>413.83</v>
      </c>
      <c r="P447">
        <v>3.1223246188879368</v>
      </c>
      <c r="Q447">
        <v>435.4</v>
      </c>
      <c r="R447">
        <v>2.6283348318672028</v>
      </c>
      <c r="S447" s="4">
        <v>99.208879725744964</v>
      </c>
      <c r="T447" t="s">
        <v>923</v>
      </c>
      <c r="U447">
        <v>0</v>
      </c>
      <c r="V447">
        <v>4.5024469820554645</v>
      </c>
      <c r="W447">
        <v>-0.19827586206896552</v>
      </c>
      <c r="X447">
        <v>6.1269146608315088</v>
      </c>
      <c r="Y447">
        <v>13.874268141226567</v>
      </c>
      <c r="Z447">
        <v>21.621621621621625</v>
      </c>
      <c r="AA447">
        <v>7.9928952042628776</v>
      </c>
      <c r="AB447">
        <v>49.246231155778894</v>
      </c>
      <c r="AC447">
        <v>78.393351800554015</v>
      </c>
      <c r="AD447">
        <v>131.30081300813006</v>
      </c>
      <c r="AE447">
        <v>230.76923076923075</v>
      </c>
      <c r="AF447">
        <v>399.375</v>
      </c>
      <c r="AG447">
        <v>688.25910931174087</v>
      </c>
      <c r="AH447">
        <v>1111.8012422360248</v>
      </c>
      <c r="AI447">
        <v>1552.8455284552847</v>
      </c>
      <c r="AJ447">
        <v>813.69999999999993</v>
      </c>
      <c r="AK447">
        <v>0.2449477687697578</v>
      </c>
      <c r="AL447">
        <v>4.4294096179220123E-2</v>
      </c>
    </row>
    <row r="448" spans="1:38">
      <c r="A448">
        <v>12</v>
      </c>
      <c r="B448" t="s">
        <v>916</v>
      </c>
      <c r="C448">
        <v>201.4</v>
      </c>
      <c r="D448">
        <v>107.3</v>
      </c>
      <c r="E448">
        <v>0.53277060575968216</v>
      </c>
      <c r="F448">
        <v>0.51501566746800009</v>
      </c>
      <c r="G448">
        <v>3.654389573441823</v>
      </c>
      <c r="H448">
        <v>6.6970000000000002E-2</v>
      </c>
      <c r="I448">
        <v>2.6867147794586055</v>
      </c>
      <c r="J448">
        <v>0.73520207013073602</v>
      </c>
      <c r="K448">
        <v>14.93206</v>
      </c>
      <c r="L448">
        <v>2.6867145902326324</v>
      </c>
      <c r="M448">
        <v>5.5800000000000002E-2</v>
      </c>
      <c r="N448">
        <v>2.4771206769794256</v>
      </c>
      <c r="O448">
        <v>417.87</v>
      </c>
      <c r="P448">
        <v>2.6867145902326324</v>
      </c>
      <c r="Q448">
        <v>443.4</v>
      </c>
      <c r="R448">
        <v>2.4771206769794256</v>
      </c>
      <c r="S448" s="4">
        <v>99.063581622493018</v>
      </c>
      <c r="T448" t="s">
        <v>916</v>
      </c>
      <c r="U448">
        <v>-1.0126582278481013</v>
      </c>
      <c r="V448">
        <v>7.5530179445350738</v>
      </c>
      <c r="W448">
        <v>-127.15517241379312</v>
      </c>
      <c r="X448">
        <v>5.6236323851203496</v>
      </c>
      <c r="Y448">
        <v>15.27803240877639</v>
      </c>
      <c r="Z448">
        <v>24.932432432432432</v>
      </c>
      <c r="AA448">
        <v>16.873889875666073</v>
      </c>
      <c r="AB448">
        <v>155.27638190954772</v>
      </c>
      <c r="AC448">
        <v>293.62880886426592</v>
      </c>
      <c r="AD448">
        <v>455.28455284552848</v>
      </c>
      <c r="AE448">
        <v>774.72527472527463</v>
      </c>
      <c r="AF448">
        <v>1237.5</v>
      </c>
      <c r="AG448">
        <v>1838.0566801619432</v>
      </c>
      <c r="AH448">
        <v>2621.1180124223602</v>
      </c>
      <c r="AI448">
        <v>3272.3577235772359</v>
      </c>
      <c r="AJ448">
        <v>867.26</v>
      </c>
      <c r="AK448">
        <v>0.27119406665609791</v>
      </c>
      <c r="AL448">
        <v>5.9240515373073899E-2</v>
      </c>
    </row>
    <row r="449" spans="1:38">
      <c r="A449">
        <v>12</v>
      </c>
      <c r="B449" t="s">
        <v>922</v>
      </c>
      <c r="C449">
        <v>152.5</v>
      </c>
      <c r="D449">
        <v>79</v>
      </c>
      <c r="E449">
        <v>0.5180327868852459</v>
      </c>
      <c r="F449">
        <v>0.51246245120000011</v>
      </c>
      <c r="G449">
        <v>3.6705839985846511</v>
      </c>
      <c r="H449">
        <v>6.6400000000000001E-2</v>
      </c>
      <c r="I449">
        <v>2.8345037273677391</v>
      </c>
      <c r="J449">
        <v>0.77222145807334797</v>
      </c>
      <c r="K449">
        <v>15.06024</v>
      </c>
      <c r="L449">
        <v>2.8345036198288835</v>
      </c>
      <c r="M449">
        <v>5.6000000000000001E-2</v>
      </c>
      <c r="N449">
        <v>2.3321182453306437</v>
      </c>
      <c r="O449">
        <v>414.43</v>
      </c>
      <c r="P449">
        <v>2.8345036198288835</v>
      </c>
      <c r="Q449">
        <v>451.4</v>
      </c>
      <c r="R449">
        <v>2.3321182453306437</v>
      </c>
      <c r="S449" s="4">
        <v>98.650321352059038</v>
      </c>
      <c r="T449" t="s">
        <v>922</v>
      </c>
      <c r="U449">
        <v>-0.46413502109704646</v>
      </c>
      <c r="V449">
        <v>6.9004893964110936</v>
      </c>
      <c r="W449">
        <v>-44.181034482758619</v>
      </c>
      <c r="X449">
        <v>3.1728665207877458</v>
      </c>
      <c r="Y449">
        <v>15.099946773907387</v>
      </c>
      <c r="Z449">
        <v>27.027027027027028</v>
      </c>
      <c r="AA449">
        <v>15.630550621669625</v>
      </c>
      <c r="AB449">
        <v>143.71859296482413</v>
      </c>
      <c r="AC449">
        <v>235.73407202216066</v>
      </c>
      <c r="AD449">
        <v>402.03252032520328</v>
      </c>
      <c r="AE449">
        <v>688.64468864468859</v>
      </c>
      <c r="AF449">
        <v>1056.25</v>
      </c>
      <c r="AG449">
        <v>1607.2874493927127</v>
      </c>
      <c r="AH449">
        <v>2428.5714285714284</v>
      </c>
      <c r="AI449">
        <v>3130.0813008130081</v>
      </c>
      <c r="AJ449">
        <v>849.75</v>
      </c>
      <c r="AK449">
        <v>0.25079487704581821</v>
      </c>
      <c r="AL449">
        <v>5.9178244161986408E-2</v>
      </c>
    </row>
    <row r="450" spans="1:38">
      <c r="A450">
        <v>12</v>
      </c>
      <c r="B450" t="s">
        <v>918</v>
      </c>
      <c r="C450">
        <v>179</v>
      </c>
      <c r="D450">
        <v>71</v>
      </c>
      <c r="E450">
        <v>0.39664804469273746</v>
      </c>
      <c r="F450">
        <v>0.51447735036000009</v>
      </c>
      <c r="G450">
        <v>4.3379274655289652</v>
      </c>
      <c r="H450">
        <v>6.6900000000000001E-2</v>
      </c>
      <c r="I450">
        <v>3.6545778983263131</v>
      </c>
      <c r="J450">
        <v>0.84247095585787424</v>
      </c>
      <c r="K450">
        <v>14.94768</v>
      </c>
      <c r="L450">
        <v>3.6545781617713722</v>
      </c>
      <c r="M450">
        <v>5.5800000000000002E-2</v>
      </c>
      <c r="N450">
        <v>2.3370226959221809</v>
      </c>
      <c r="O450">
        <v>417.45</v>
      </c>
      <c r="P450">
        <v>3.6545781617713722</v>
      </c>
      <c r="Q450">
        <v>443.4</v>
      </c>
      <c r="R450">
        <v>2.3370226959221809</v>
      </c>
      <c r="S450" s="4">
        <v>99.048545532197593</v>
      </c>
      <c r="T450" t="s">
        <v>918</v>
      </c>
      <c r="U450">
        <v>-0.3375527426160338</v>
      </c>
      <c r="V450">
        <v>6.2642740619902115</v>
      </c>
      <c r="W450">
        <v>-30.172413793103448</v>
      </c>
      <c r="X450">
        <v>2.1881838074398248</v>
      </c>
      <c r="Y450">
        <v>9.2022000118280207</v>
      </c>
      <c r="Z450">
        <v>16.216216216216218</v>
      </c>
      <c r="AA450">
        <v>11.190053285968029</v>
      </c>
      <c r="AB450">
        <v>87.939698492462313</v>
      </c>
      <c r="AC450">
        <v>153.73961218836564</v>
      </c>
      <c r="AD450">
        <v>297.96747967479672</v>
      </c>
      <c r="AE450">
        <v>575.09157509157501</v>
      </c>
      <c r="AF450">
        <v>1043.75</v>
      </c>
      <c r="AG450">
        <v>1352.2267206477732</v>
      </c>
      <c r="AH450">
        <v>2111.8012422360248</v>
      </c>
      <c r="AI450">
        <v>2654.4715447154472</v>
      </c>
      <c r="AJ450">
        <v>726.15</v>
      </c>
      <c r="AK450">
        <v>0.29632268848940191</v>
      </c>
      <c r="AL450">
        <v>4.1642033697901273E-2</v>
      </c>
    </row>
    <row r="451" spans="1:38">
      <c r="A451">
        <v>12</v>
      </c>
      <c r="B451" t="s">
        <v>913</v>
      </c>
      <c r="C451">
        <v>191.9</v>
      </c>
      <c r="D451">
        <v>52.2</v>
      </c>
      <c r="E451">
        <v>0.27201667535174573</v>
      </c>
      <c r="F451">
        <v>0.50344805145600002</v>
      </c>
      <c r="G451">
        <v>3.7212292463704193</v>
      </c>
      <c r="H451">
        <v>6.7199999999999996E-2</v>
      </c>
      <c r="I451">
        <v>2.911833702360779</v>
      </c>
      <c r="J451">
        <v>0.7824924264477654</v>
      </c>
      <c r="K451">
        <v>14.88095</v>
      </c>
      <c r="L451">
        <v>2.9118339084165474</v>
      </c>
      <c r="M451">
        <v>5.4359999999999999E-2</v>
      </c>
      <c r="N451">
        <v>2.3170609818989392</v>
      </c>
      <c r="O451">
        <v>419.26</v>
      </c>
      <c r="P451">
        <v>2.9118339084165474</v>
      </c>
      <c r="Q451">
        <v>385</v>
      </c>
      <c r="R451">
        <v>2.3170609818989392</v>
      </c>
      <c r="S451" s="4">
        <v>101.26319348839456</v>
      </c>
      <c r="T451" t="s">
        <v>913</v>
      </c>
      <c r="U451">
        <v>1.9535864978902952E-2</v>
      </c>
      <c r="V451">
        <v>5.8075040783034257</v>
      </c>
      <c r="W451">
        <v>-51.724137931034484</v>
      </c>
      <c r="X451">
        <v>1.1378555798687089</v>
      </c>
      <c r="Y451">
        <v>4.6229818439884092</v>
      </c>
      <c r="Z451">
        <v>8.1081081081081088</v>
      </c>
      <c r="AA451">
        <v>11.72291296625222</v>
      </c>
      <c r="AB451">
        <v>76.381909547738687</v>
      </c>
      <c r="AC451">
        <v>163.71191135734071</v>
      </c>
      <c r="AD451">
        <v>248.78048780487808</v>
      </c>
      <c r="AE451">
        <v>487.17948717948718</v>
      </c>
      <c r="AF451">
        <v>937.5</v>
      </c>
      <c r="AG451">
        <v>1311.740890688259</v>
      </c>
      <c r="AH451">
        <v>1956.5217391304348</v>
      </c>
      <c r="AI451">
        <v>2686.9918699186987</v>
      </c>
      <c r="AJ451">
        <v>781.77</v>
      </c>
      <c r="AK451">
        <v>0.47106465520647611</v>
      </c>
      <c r="AL451">
        <v>3.903964265773311E-2</v>
      </c>
    </row>
    <row r="452" spans="1:38">
      <c r="A452">
        <v>12</v>
      </c>
      <c r="B452" t="s">
        <v>924</v>
      </c>
      <c r="C452">
        <v>59.2</v>
      </c>
      <c r="D452">
        <v>21.5</v>
      </c>
      <c r="E452">
        <v>0.36317567567567566</v>
      </c>
      <c r="F452">
        <v>0.49997062768</v>
      </c>
      <c r="G452">
        <v>5.2306065875644832</v>
      </c>
      <c r="H452">
        <v>6.6199999999999995E-2</v>
      </c>
      <c r="I452">
        <v>3.2286415401125015</v>
      </c>
      <c r="J452">
        <v>0.61725948722437707</v>
      </c>
      <c r="K452">
        <v>15.105740000000001</v>
      </c>
      <c r="L452">
        <v>3.2286416538041247</v>
      </c>
      <c r="M452">
        <v>5.4800000000000001E-2</v>
      </c>
      <c r="N452">
        <v>4.1152301368614781</v>
      </c>
      <c r="O452">
        <v>413.22</v>
      </c>
      <c r="P452">
        <v>3.2286416538041247</v>
      </c>
      <c r="Q452">
        <v>403.1</v>
      </c>
      <c r="R452">
        <v>4.1152301368614781</v>
      </c>
      <c r="S452" s="4">
        <v>100.37407695297318</v>
      </c>
      <c r="T452" t="s">
        <v>924</v>
      </c>
      <c r="U452">
        <v>-0.29535864978902959</v>
      </c>
      <c r="V452">
        <v>4.1109298531810765</v>
      </c>
      <c r="W452">
        <v>-37.71551724137931</v>
      </c>
      <c r="X452">
        <v>1.1159737417943107</v>
      </c>
      <c r="Y452">
        <v>6.2674463303566146</v>
      </c>
      <c r="Z452">
        <v>11.418918918918919</v>
      </c>
      <c r="AA452">
        <v>7.2824156305506209</v>
      </c>
      <c r="AB452">
        <v>49.748743718592962</v>
      </c>
      <c r="AC452">
        <v>107.4792243767313</v>
      </c>
      <c r="AD452">
        <v>165.85365853658536</v>
      </c>
      <c r="AE452">
        <v>278.38827838827837</v>
      </c>
      <c r="AF452">
        <v>494.37499999999994</v>
      </c>
      <c r="AG452">
        <v>639.67611336032394</v>
      </c>
      <c r="AH452">
        <v>993.78881987577643</v>
      </c>
      <c r="AI452">
        <v>1292.6829268292684</v>
      </c>
      <c r="AJ452">
        <v>800.31</v>
      </c>
      <c r="AK452">
        <v>0.30554269726453925</v>
      </c>
      <c r="AL452">
        <v>5.0059673366834166E-2</v>
      </c>
    </row>
    <row r="453" spans="1:38">
      <c r="A453">
        <v>12</v>
      </c>
      <c r="B453" t="s">
        <v>927</v>
      </c>
      <c r="C453">
        <v>74.8</v>
      </c>
      <c r="D453">
        <v>19.2</v>
      </c>
      <c r="E453">
        <v>0.25668449197860965</v>
      </c>
      <c r="F453">
        <v>0.49857315316</v>
      </c>
      <c r="G453">
        <v>4.2081643597236509</v>
      </c>
      <c r="H453">
        <v>6.5299999999999997E-2</v>
      </c>
      <c r="I453">
        <v>2.8509035717260014</v>
      </c>
      <c r="J453">
        <v>0.67746963474430921</v>
      </c>
      <c r="K453">
        <v>15.313940000000001</v>
      </c>
      <c r="L453">
        <v>2.8509033347844692</v>
      </c>
      <c r="M453">
        <v>5.5399999999999998E-2</v>
      </c>
      <c r="N453">
        <v>3.0953184170886678</v>
      </c>
      <c r="O453">
        <v>407.78</v>
      </c>
      <c r="P453">
        <v>2.8509033347844692</v>
      </c>
      <c r="Q453">
        <v>427.4</v>
      </c>
      <c r="R453">
        <v>3.0953184170886678</v>
      </c>
      <c r="S453" s="4">
        <v>99.279349466815987</v>
      </c>
      <c r="T453" t="s">
        <v>927</v>
      </c>
      <c r="U453">
        <v>1.687763713080169E-2</v>
      </c>
      <c r="V453">
        <v>3.5073409461663947</v>
      </c>
      <c r="W453">
        <v>0.9375</v>
      </c>
      <c r="X453">
        <v>5.0328227571115969</v>
      </c>
      <c r="Y453">
        <v>8.9353302974747173</v>
      </c>
      <c r="Z453">
        <v>12.837837837837839</v>
      </c>
      <c r="AA453">
        <v>8.1705150976909415</v>
      </c>
      <c r="AB453">
        <v>75.37688442211055</v>
      </c>
      <c r="AC453">
        <v>126.03878116343489</v>
      </c>
      <c r="AD453">
        <v>243.4959349593496</v>
      </c>
      <c r="AE453">
        <v>377.28937728937728</v>
      </c>
      <c r="AF453">
        <v>649.375</v>
      </c>
      <c r="AG453">
        <v>955.46558704453446</v>
      </c>
      <c r="AH453">
        <v>1577.6397515527949</v>
      </c>
      <c r="AI453">
        <v>2081.3008130081303</v>
      </c>
      <c r="AJ453">
        <v>782.8</v>
      </c>
      <c r="AK453">
        <v>0.26265423199391397</v>
      </c>
      <c r="AL453">
        <v>4.77782613856685E-2</v>
      </c>
    </row>
    <row r="454" spans="1:38">
      <c r="A454">
        <v>12</v>
      </c>
      <c r="B454" t="s">
        <v>928</v>
      </c>
      <c r="C454">
        <v>84.9</v>
      </c>
      <c r="D454">
        <v>23.7</v>
      </c>
      <c r="E454">
        <v>0.27915194346289751</v>
      </c>
      <c r="F454">
        <v>0.50230250824</v>
      </c>
      <c r="G454">
        <v>4.3103202207974691</v>
      </c>
      <c r="H454">
        <v>6.5199999999999994E-2</v>
      </c>
      <c r="I454">
        <v>2.8524309460407316</v>
      </c>
      <c r="J454">
        <v>0.66176775736467031</v>
      </c>
      <c r="K454">
        <v>15.33742</v>
      </c>
      <c r="L454">
        <v>2.8524311258465134</v>
      </c>
      <c r="M454">
        <v>5.5899999999999998E-2</v>
      </c>
      <c r="N454">
        <v>3.2314854330299432</v>
      </c>
      <c r="O454">
        <v>407.17</v>
      </c>
      <c r="P454">
        <v>2.8524311258465134</v>
      </c>
      <c r="Q454">
        <v>447.4</v>
      </c>
      <c r="R454">
        <v>3.2314854330299432</v>
      </c>
      <c r="S454" s="4">
        <v>98.526351449450715</v>
      </c>
      <c r="T454" t="s">
        <v>928</v>
      </c>
      <c r="U454">
        <v>1.2658227848101267E-2</v>
      </c>
      <c r="V454">
        <v>4.3393148450244698</v>
      </c>
      <c r="W454">
        <v>1.4331896551724139</v>
      </c>
      <c r="X454">
        <v>2.4070021881838075</v>
      </c>
      <c r="Y454">
        <v>11.338636229227038</v>
      </c>
      <c r="Z454">
        <v>20.27027027027027</v>
      </c>
      <c r="AA454">
        <v>6.0390763765541742</v>
      </c>
      <c r="AB454">
        <v>61.809045226130657</v>
      </c>
      <c r="AC454">
        <v>133.7950138504155</v>
      </c>
      <c r="AD454">
        <v>241.869918699187</v>
      </c>
      <c r="AE454">
        <v>421.2454212454212</v>
      </c>
      <c r="AF454">
        <v>850</v>
      </c>
      <c r="AG454">
        <v>1283.4008097165993</v>
      </c>
      <c r="AH454">
        <v>1683.2298136645961</v>
      </c>
      <c r="AI454">
        <v>2410.5691056910568</v>
      </c>
      <c r="AJ454">
        <v>772.5</v>
      </c>
      <c r="AK454">
        <v>0.17061402750111535</v>
      </c>
      <c r="AL454">
        <v>3.6720502883420797E-2</v>
      </c>
    </row>
  </sheetData>
  <sortState xmlns:xlrd2="http://schemas.microsoft.com/office/spreadsheetml/2017/richdata2" ref="A3:AL454">
    <sortCondition ref="B3:B454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BC983-271C-8B45-824F-E209B00400A2}">
  <dimension ref="A1:DT116"/>
  <sheetViews>
    <sheetView zoomScale="144" workbookViewId="0">
      <selection activeCell="G1" sqref="G1"/>
    </sheetView>
  </sheetViews>
  <sheetFormatPr baseColWidth="10" defaultColWidth="8" defaultRowHeight="16"/>
  <cols>
    <col min="1" max="1" width="8" style="19"/>
    <col min="2" max="33" width="8.33203125" customWidth="1"/>
    <col min="34" max="124" width="8.33203125" bestFit="1" customWidth="1"/>
    <col min="240" max="289" width="8.33203125" customWidth="1"/>
    <col min="290" max="380" width="8.33203125" bestFit="1" customWidth="1"/>
    <col min="496" max="545" width="8.33203125" customWidth="1"/>
    <col min="546" max="636" width="8.33203125" bestFit="1" customWidth="1"/>
    <col min="752" max="801" width="8.33203125" customWidth="1"/>
    <col min="802" max="892" width="8.33203125" bestFit="1" customWidth="1"/>
    <col min="1008" max="1057" width="8.33203125" customWidth="1"/>
    <col min="1058" max="1148" width="8.33203125" bestFit="1" customWidth="1"/>
    <col min="1264" max="1313" width="8.33203125" customWidth="1"/>
    <col min="1314" max="1404" width="8.33203125" bestFit="1" customWidth="1"/>
    <col min="1520" max="1569" width="8.33203125" customWidth="1"/>
    <col min="1570" max="1660" width="8.33203125" bestFit="1" customWidth="1"/>
    <col min="1776" max="1825" width="8.33203125" customWidth="1"/>
    <col min="1826" max="1916" width="8.33203125" bestFit="1" customWidth="1"/>
    <col min="2032" max="2081" width="8.33203125" customWidth="1"/>
    <col min="2082" max="2172" width="8.33203125" bestFit="1" customWidth="1"/>
    <col min="2288" max="2337" width="8.33203125" customWidth="1"/>
    <col min="2338" max="2428" width="8.33203125" bestFit="1" customWidth="1"/>
    <col min="2544" max="2593" width="8.33203125" customWidth="1"/>
    <col min="2594" max="2684" width="8.33203125" bestFit="1" customWidth="1"/>
    <col min="2800" max="2849" width="8.33203125" customWidth="1"/>
    <col min="2850" max="2940" width="8.33203125" bestFit="1" customWidth="1"/>
    <col min="3056" max="3105" width="8.33203125" customWidth="1"/>
    <col min="3106" max="3196" width="8.33203125" bestFit="1" customWidth="1"/>
    <col min="3312" max="3361" width="8.33203125" customWidth="1"/>
    <col min="3362" max="3452" width="8.33203125" bestFit="1" customWidth="1"/>
    <col min="3568" max="3617" width="8.33203125" customWidth="1"/>
    <col min="3618" max="3708" width="8.33203125" bestFit="1" customWidth="1"/>
    <col min="3824" max="3873" width="8.33203125" customWidth="1"/>
    <col min="3874" max="3964" width="8.33203125" bestFit="1" customWidth="1"/>
    <col min="4080" max="4129" width="8.33203125" customWidth="1"/>
    <col min="4130" max="4220" width="8.33203125" bestFit="1" customWidth="1"/>
    <col min="4336" max="4385" width="8.33203125" customWidth="1"/>
    <col min="4386" max="4476" width="8.33203125" bestFit="1" customWidth="1"/>
    <col min="4592" max="4641" width="8.33203125" customWidth="1"/>
    <col min="4642" max="4732" width="8.33203125" bestFit="1" customWidth="1"/>
    <col min="4848" max="4897" width="8.33203125" customWidth="1"/>
    <col min="4898" max="4988" width="8.33203125" bestFit="1" customWidth="1"/>
    <col min="5104" max="5153" width="8.33203125" customWidth="1"/>
    <col min="5154" max="5244" width="8.33203125" bestFit="1" customWidth="1"/>
    <col min="5360" max="5409" width="8.33203125" customWidth="1"/>
    <col min="5410" max="5500" width="8.33203125" bestFit="1" customWidth="1"/>
    <col min="5616" max="5665" width="8.33203125" customWidth="1"/>
    <col min="5666" max="5756" width="8.33203125" bestFit="1" customWidth="1"/>
    <col min="5872" max="5921" width="8.33203125" customWidth="1"/>
    <col min="5922" max="6012" width="8.33203125" bestFit="1" customWidth="1"/>
    <col min="6128" max="6177" width="8.33203125" customWidth="1"/>
    <col min="6178" max="6268" width="8.33203125" bestFit="1" customWidth="1"/>
    <col min="6384" max="6433" width="8.33203125" customWidth="1"/>
    <col min="6434" max="6524" width="8.33203125" bestFit="1" customWidth="1"/>
    <col min="6640" max="6689" width="8.33203125" customWidth="1"/>
    <col min="6690" max="6780" width="8.33203125" bestFit="1" customWidth="1"/>
    <col min="6896" max="6945" width="8.33203125" customWidth="1"/>
    <col min="6946" max="7036" width="8.33203125" bestFit="1" customWidth="1"/>
    <col min="7152" max="7201" width="8.33203125" customWidth="1"/>
    <col min="7202" max="7292" width="8.33203125" bestFit="1" customWidth="1"/>
    <col min="7408" max="7457" width="8.33203125" customWidth="1"/>
    <col min="7458" max="7548" width="8.33203125" bestFit="1" customWidth="1"/>
    <col min="7664" max="7713" width="8.33203125" customWidth="1"/>
    <col min="7714" max="7804" width="8.33203125" bestFit="1" customWidth="1"/>
    <col min="7920" max="7969" width="8.33203125" customWidth="1"/>
    <col min="7970" max="8060" width="8.33203125" bestFit="1" customWidth="1"/>
    <col min="8176" max="8225" width="8.33203125" customWidth="1"/>
    <col min="8226" max="8316" width="8.33203125" bestFit="1" customWidth="1"/>
    <col min="8432" max="8481" width="8.33203125" customWidth="1"/>
    <col min="8482" max="8572" width="8.33203125" bestFit="1" customWidth="1"/>
    <col min="8688" max="8737" width="8.33203125" customWidth="1"/>
    <col min="8738" max="8828" width="8.33203125" bestFit="1" customWidth="1"/>
    <col min="8944" max="8993" width="8.33203125" customWidth="1"/>
    <col min="8994" max="9084" width="8.33203125" bestFit="1" customWidth="1"/>
    <col min="9200" max="9249" width="8.33203125" customWidth="1"/>
    <col min="9250" max="9340" width="8.33203125" bestFit="1" customWidth="1"/>
    <col min="9456" max="9505" width="8.33203125" customWidth="1"/>
    <col min="9506" max="9596" width="8.33203125" bestFit="1" customWidth="1"/>
    <col min="9712" max="9761" width="8.33203125" customWidth="1"/>
    <col min="9762" max="9852" width="8.33203125" bestFit="1" customWidth="1"/>
    <col min="9968" max="10017" width="8.33203125" customWidth="1"/>
    <col min="10018" max="10108" width="8.33203125" bestFit="1" customWidth="1"/>
    <col min="10224" max="10273" width="8.33203125" customWidth="1"/>
    <col min="10274" max="10364" width="8.33203125" bestFit="1" customWidth="1"/>
    <col min="10480" max="10529" width="8.33203125" customWidth="1"/>
    <col min="10530" max="10620" width="8.33203125" bestFit="1" customWidth="1"/>
    <col min="10736" max="10785" width="8.33203125" customWidth="1"/>
    <col min="10786" max="10876" width="8.33203125" bestFit="1" customWidth="1"/>
    <col min="10992" max="11041" width="8.33203125" customWidth="1"/>
    <col min="11042" max="11132" width="8.33203125" bestFit="1" customWidth="1"/>
    <col min="11248" max="11297" width="8.33203125" customWidth="1"/>
    <col min="11298" max="11388" width="8.33203125" bestFit="1" customWidth="1"/>
    <col min="11504" max="11553" width="8.33203125" customWidth="1"/>
    <col min="11554" max="11644" width="8.33203125" bestFit="1" customWidth="1"/>
    <col min="11760" max="11809" width="8.33203125" customWidth="1"/>
    <col min="11810" max="11900" width="8.33203125" bestFit="1" customWidth="1"/>
    <col min="12016" max="12065" width="8.33203125" customWidth="1"/>
    <col min="12066" max="12156" width="8.33203125" bestFit="1" customWidth="1"/>
    <col min="12272" max="12321" width="8.33203125" customWidth="1"/>
    <col min="12322" max="12412" width="8.33203125" bestFit="1" customWidth="1"/>
    <col min="12528" max="12577" width="8.33203125" customWidth="1"/>
    <col min="12578" max="12668" width="8.33203125" bestFit="1" customWidth="1"/>
    <col min="12784" max="12833" width="8.33203125" customWidth="1"/>
    <col min="12834" max="12924" width="8.33203125" bestFit="1" customWidth="1"/>
    <col min="13040" max="13089" width="8.33203125" customWidth="1"/>
    <col min="13090" max="13180" width="8.33203125" bestFit="1" customWidth="1"/>
    <col min="13296" max="13345" width="8.33203125" customWidth="1"/>
    <col min="13346" max="13436" width="8.33203125" bestFit="1" customWidth="1"/>
    <col min="13552" max="13601" width="8.33203125" customWidth="1"/>
    <col min="13602" max="13692" width="8.33203125" bestFit="1" customWidth="1"/>
    <col min="13808" max="13857" width="8.33203125" customWidth="1"/>
    <col min="13858" max="13948" width="8.33203125" bestFit="1" customWidth="1"/>
    <col min="14064" max="14113" width="8.33203125" customWidth="1"/>
    <col min="14114" max="14204" width="8.33203125" bestFit="1" customWidth="1"/>
    <col min="14320" max="14369" width="8.33203125" customWidth="1"/>
    <col min="14370" max="14460" width="8.33203125" bestFit="1" customWidth="1"/>
    <col min="14576" max="14625" width="8.33203125" customWidth="1"/>
    <col min="14626" max="14716" width="8.33203125" bestFit="1" customWidth="1"/>
    <col min="14832" max="14881" width="8.33203125" customWidth="1"/>
    <col min="14882" max="14972" width="8.33203125" bestFit="1" customWidth="1"/>
    <col min="15088" max="15137" width="8.33203125" customWidth="1"/>
    <col min="15138" max="15228" width="8.33203125" bestFit="1" customWidth="1"/>
    <col min="15344" max="15393" width="8.33203125" customWidth="1"/>
    <col min="15394" max="15484" width="8.33203125" bestFit="1" customWidth="1"/>
    <col min="15600" max="15649" width="8.33203125" customWidth="1"/>
    <col min="15650" max="15740" width="8.33203125" bestFit="1" customWidth="1"/>
    <col min="15856" max="15905" width="8.33203125" customWidth="1"/>
    <col min="15906" max="15996" width="8.33203125" bestFit="1" customWidth="1"/>
    <col min="16112" max="16161" width="8.33203125" customWidth="1"/>
    <col min="16162" max="16252" width="8.33203125" bestFit="1" customWidth="1"/>
  </cols>
  <sheetData>
    <row r="1" spans="1:124" s="16" customFormat="1" ht="15" customHeight="1">
      <c r="B1" s="16" t="s">
        <v>41</v>
      </c>
      <c r="C1" s="16" t="s">
        <v>42</v>
      </c>
      <c r="D1" s="16" t="s">
        <v>1860</v>
      </c>
      <c r="E1" s="16">
        <v>125</v>
      </c>
      <c r="F1" s="16" t="s">
        <v>3111</v>
      </c>
      <c r="G1" s="16">
        <v>286</v>
      </c>
      <c r="H1" s="16" t="s">
        <v>42</v>
      </c>
      <c r="I1" s="16" t="s">
        <v>3110</v>
      </c>
      <c r="AK1" s="16" t="s">
        <v>3110</v>
      </c>
      <c r="AL1" s="16" t="s">
        <v>3110</v>
      </c>
      <c r="AM1" s="16" t="s">
        <v>3110</v>
      </c>
      <c r="AN1" s="16" t="s">
        <v>3110</v>
      </c>
      <c r="AO1" s="16" t="s">
        <v>3110</v>
      </c>
      <c r="AP1" s="16" t="s">
        <v>3110</v>
      </c>
      <c r="AQ1" s="16" t="s">
        <v>3110</v>
      </c>
      <c r="AR1" s="16" t="s">
        <v>3110</v>
      </c>
      <c r="AS1" s="16" t="s">
        <v>3110</v>
      </c>
      <c r="AT1" s="16" t="s">
        <v>3110</v>
      </c>
      <c r="AU1" s="16" t="s">
        <v>3110</v>
      </c>
      <c r="AV1" s="16" t="s">
        <v>3110</v>
      </c>
      <c r="AW1" s="16" t="s">
        <v>3110</v>
      </c>
      <c r="AX1" s="16" t="s">
        <v>3110</v>
      </c>
      <c r="AY1" s="16" t="s">
        <v>3110</v>
      </c>
      <c r="AZ1" s="16" t="s">
        <v>3110</v>
      </c>
      <c r="BA1" s="16" t="s">
        <v>3110</v>
      </c>
      <c r="BB1" s="16" t="s">
        <v>3110</v>
      </c>
      <c r="BC1" s="16" t="s">
        <v>3110</v>
      </c>
      <c r="BD1" s="16" t="s">
        <v>3110</v>
      </c>
      <c r="BE1" s="16" t="s">
        <v>3110</v>
      </c>
      <c r="BF1" s="16" t="s">
        <v>3110</v>
      </c>
      <c r="BG1" s="16" t="s">
        <v>3110</v>
      </c>
      <c r="BH1" s="16" t="s">
        <v>3110</v>
      </c>
      <c r="BI1" s="16" t="s">
        <v>3110</v>
      </c>
      <c r="BJ1" s="16" t="s">
        <v>3110</v>
      </c>
      <c r="BK1" s="16" t="s">
        <v>3110</v>
      </c>
      <c r="BL1" s="16" t="s">
        <v>3110</v>
      </c>
      <c r="BM1" s="16" t="s">
        <v>3110</v>
      </c>
      <c r="BN1" s="16" t="s">
        <v>3110</v>
      </c>
      <c r="BO1" s="16" t="s">
        <v>3110</v>
      </c>
      <c r="BP1" s="16" t="s">
        <v>3110</v>
      </c>
      <c r="BQ1" s="16" t="s">
        <v>3110</v>
      </c>
      <c r="BR1" s="16" t="s">
        <v>3110</v>
      </c>
      <c r="BS1" s="16" t="s">
        <v>3110</v>
      </c>
      <c r="BT1" s="16" t="s">
        <v>3110</v>
      </c>
      <c r="BU1" s="16" t="s">
        <v>3110</v>
      </c>
      <c r="BV1" s="16" t="s">
        <v>3110</v>
      </c>
      <c r="BW1" s="16" t="s">
        <v>3110</v>
      </c>
      <c r="BX1" s="16" t="s">
        <v>3110</v>
      </c>
      <c r="BY1" s="16" t="s">
        <v>3110</v>
      </c>
      <c r="BZ1" s="16" t="s">
        <v>3110</v>
      </c>
      <c r="CA1" s="16" t="s">
        <v>3110</v>
      </c>
      <c r="CB1" s="16" t="s">
        <v>3110</v>
      </c>
      <c r="CC1" s="16" t="s">
        <v>3110</v>
      </c>
      <c r="CD1" s="16" t="s">
        <v>3110</v>
      </c>
      <c r="CE1" s="16" t="s">
        <v>3110</v>
      </c>
      <c r="CF1" s="16" t="s">
        <v>3110</v>
      </c>
      <c r="CG1" s="16" t="s">
        <v>3110</v>
      </c>
      <c r="CH1" s="16" t="s">
        <v>3110</v>
      </c>
      <c r="CI1" s="16" t="s">
        <v>3110</v>
      </c>
      <c r="CJ1" s="16" t="s">
        <v>3110</v>
      </c>
      <c r="CK1" s="16" t="s">
        <v>3110</v>
      </c>
      <c r="CL1" s="16" t="s">
        <v>3110</v>
      </c>
      <c r="CM1" s="16" t="s">
        <v>3110</v>
      </c>
      <c r="CN1" s="16" t="s">
        <v>3110</v>
      </c>
      <c r="CO1" s="16" t="s">
        <v>3110</v>
      </c>
      <c r="CP1" s="16" t="s">
        <v>3110</v>
      </c>
      <c r="CQ1" s="16" t="s">
        <v>3110</v>
      </c>
      <c r="CR1" s="16" t="s">
        <v>3110</v>
      </c>
      <c r="CS1" s="16" t="s">
        <v>3110</v>
      </c>
      <c r="CT1" s="16" t="s">
        <v>3110</v>
      </c>
      <c r="CU1" s="16" t="s">
        <v>3110</v>
      </c>
      <c r="CV1" s="16" t="s">
        <v>3110</v>
      </c>
      <c r="CW1" s="16" t="s">
        <v>3110</v>
      </c>
      <c r="CX1" s="16" t="s">
        <v>3110</v>
      </c>
      <c r="CY1" s="16" t="s">
        <v>3110</v>
      </c>
      <c r="CZ1" s="16" t="s">
        <v>3110</v>
      </c>
      <c r="DA1" s="16" t="s">
        <v>3110</v>
      </c>
      <c r="DB1" s="16" t="s">
        <v>3110</v>
      </c>
      <c r="DC1" s="16" t="s">
        <v>3110</v>
      </c>
      <c r="DD1" s="16" t="s">
        <v>3110</v>
      </c>
      <c r="DE1" s="16" t="s">
        <v>3110</v>
      </c>
      <c r="DF1" s="16" t="s">
        <v>3110</v>
      </c>
      <c r="DG1" s="16" t="s">
        <v>3110</v>
      </c>
      <c r="DH1" s="16" t="s">
        <v>3110</v>
      </c>
      <c r="DI1" s="16" t="s">
        <v>3110</v>
      </c>
      <c r="DJ1" s="16" t="s">
        <v>3110</v>
      </c>
      <c r="DK1" s="16" t="s">
        <v>3110</v>
      </c>
      <c r="DL1" s="16" t="s">
        <v>3110</v>
      </c>
      <c r="DM1" s="16" t="s">
        <v>3110</v>
      </c>
      <c r="DN1" s="16" t="s">
        <v>3110</v>
      </c>
      <c r="DO1" s="16" t="s">
        <v>3110</v>
      </c>
      <c r="DP1" s="16" t="s">
        <v>3110</v>
      </c>
      <c r="DQ1" s="16" t="s">
        <v>3110</v>
      </c>
      <c r="DR1" s="16" t="s">
        <v>3110</v>
      </c>
      <c r="DS1" s="16" t="s">
        <v>3110</v>
      </c>
      <c r="DT1" s="16" t="s">
        <v>3110</v>
      </c>
    </row>
    <row r="2" spans="1:124" s="18" customFormat="1" ht="15" customHeight="1">
      <c r="A2" s="17"/>
    </row>
    <row r="3" spans="1:124" s="18" customFormat="1" ht="15" customHeight="1">
      <c r="A3" s="17"/>
    </row>
    <row r="4" spans="1:124" s="21" customFormat="1" ht="15" customHeight="1">
      <c r="A4" s="19"/>
      <c r="B4" s="20"/>
      <c r="C4" s="20"/>
      <c r="D4" s="20"/>
      <c r="E4" s="20"/>
      <c r="F4" s="20"/>
      <c r="G4" s="20"/>
      <c r="H4" s="20"/>
      <c r="I4" s="20"/>
      <c r="J4" s="20"/>
      <c r="K4" s="20"/>
      <c r="L4" s="20"/>
      <c r="M4" s="20"/>
      <c r="N4" s="20"/>
      <c r="O4" s="20"/>
      <c r="P4" s="20"/>
      <c r="Q4" s="20"/>
      <c r="R4" s="20"/>
      <c r="S4" s="20"/>
      <c r="T4" s="20"/>
      <c r="U4" s="20"/>
      <c r="V4" s="20"/>
      <c r="W4" s="20"/>
      <c r="X4" s="20"/>
      <c r="Y4" s="20"/>
      <c r="Z4" s="20"/>
      <c r="AA4" s="20"/>
      <c r="AB4" s="20"/>
      <c r="AC4" s="20"/>
      <c r="AD4" s="20"/>
      <c r="AE4" s="20"/>
      <c r="AF4" s="20"/>
      <c r="AG4" s="20"/>
      <c r="AH4" s="20"/>
      <c r="AI4" s="20"/>
      <c r="AJ4" s="20"/>
      <c r="AK4" s="20"/>
      <c r="AL4" s="20"/>
      <c r="AM4" s="20"/>
      <c r="AN4" s="20"/>
      <c r="AO4" s="20"/>
      <c r="AP4" s="20"/>
      <c r="AQ4" s="20"/>
      <c r="AR4" s="20"/>
      <c r="AS4" s="20"/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0"/>
      <c r="BL4" s="20"/>
      <c r="BM4" s="20"/>
      <c r="BN4" s="20"/>
      <c r="BO4" s="20"/>
      <c r="BP4" s="20"/>
      <c r="BQ4" s="20"/>
      <c r="BR4" s="20"/>
      <c r="BS4" s="20"/>
      <c r="BT4" s="20"/>
      <c r="BU4" s="20"/>
      <c r="BV4" s="20"/>
      <c r="BW4" s="20"/>
      <c r="BX4" s="20"/>
      <c r="BY4" s="20"/>
      <c r="BZ4" s="20"/>
      <c r="CA4" s="20"/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0"/>
      <c r="CU4" s="20"/>
      <c r="CV4" s="20"/>
      <c r="CW4" s="20"/>
      <c r="CX4" s="20"/>
      <c r="CY4" s="20"/>
      <c r="CZ4" s="20"/>
      <c r="DA4" s="20"/>
      <c r="DB4" s="20"/>
      <c r="DC4" s="20"/>
      <c r="DD4" s="20"/>
      <c r="DE4" s="20"/>
      <c r="DF4" s="20"/>
      <c r="DG4" s="20"/>
      <c r="DH4" s="20"/>
      <c r="DI4" s="20"/>
      <c r="DJ4" s="20"/>
      <c r="DK4" s="20"/>
      <c r="DL4" s="20"/>
      <c r="DM4" s="20"/>
      <c r="DN4" s="20"/>
      <c r="DO4" s="20"/>
      <c r="DP4" s="20"/>
      <c r="DQ4" s="20"/>
      <c r="DR4" s="20"/>
      <c r="DS4" s="20"/>
      <c r="DT4" s="20"/>
    </row>
    <row r="5" spans="1:124" s="21" customFormat="1" ht="15" customHeight="1">
      <c r="B5" s="21" t="s">
        <v>3112</v>
      </c>
    </row>
    <row r="6" spans="1:124" s="23" customFormat="1" ht="15" customHeight="1">
      <c r="A6" s="17" t="s">
        <v>3113</v>
      </c>
      <c r="B6" s="22">
        <v>63.734946799999996</v>
      </c>
      <c r="C6" s="22">
        <v>57.924680675000005</v>
      </c>
      <c r="D6" s="22">
        <v>64.854749225000006</v>
      </c>
      <c r="E6" s="22">
        <v>61.535282899999999</v>
      </c>
      <c r="F6" s="22">
        <v>64.039784850000004</v>
      </c>
      <c r="G6" s="22">
        <v>53.234792874999997</v>
      </c>
      <c r="H6" s="22">
        <v>57.924680675000005</v>
      </c>
      <c r="I6" s="22"/>
      <c r="J6" s="22"/>
      <c r="K6" s="22"/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2"/>
      <c r="AS6" s="22"/>
      <c r="AT6" s="22"/>
      <c r="AU6" s="22"/>
      <c r="AV6" s="22"/>
      <c r="AW6" s="22"/>
      <c r="AX6" s="22"/>
      <c r="AY6" s="22"/>
      <c r="AZ6" s="22"/>
      <c r="BA6" s="22"/>
      <c r="BB6" s="22"/>
      <c r="BC6" s="22"/>
      <c r="BD6" s="22"/>
      <c r="BE6" s="22"/>
      <c r="BF6" s="22"/>
      <c r="BG6" s="22"/>
      <c r="BH6" s="22"/>
      <c r="BI6" s="22"/>
      <c r="BJ6" s="22"/>
      <c r="BK6" s="22"/>
      <c r="BL6" s="22"/>
      <c r="BM6" s="22"/>
      <c r="BN6" s="22"/>
      <c r="BO6" s="22"/>
      <c r="BP6" s="22"/>
      <c r="BQ6" s="22"/>
      <c r="BR6" s="22"/>
      <c r="BS6" s="22"/>
      <c r="BT6" s="22"/>
      <c r="BU6" s="22"/>
      <c r="BV6" s="22"/>
      <c r="BW6" s="22"/>
      <c r="BX6" s="22"/>
      <c r="BY6" s="22"/>
      <c r="BZ6" s="22"/>
      <c r="CA6" s="22"/>
      <c r="CB6" s="22"/>
      <c r="CC6" s="22"/>
      <c r="CD6" s="22"/>
      <c r="CE6" s="22"/>
      <c r="CF6" s="22"/>
      <c r="CG6" s="22"/>
      <c r="CH6" s="22"/>
      <c r="CI6" s="22"/>
      <c r="CJ6" s="22"/>
      <c r="CK6" s="22"/>
      <c r="CL6" s="22"/>
      <c r="CM6" s="22"/>
      <c r="CN6" s="22"/>
      <c r="CO6" s="22"/>
      <c r="CP6" s="22"/>
      <c r="CQ6" s="22"/>
      <c r="CR6" s="22"/>
      <c r="CS6" s="22"/>
      <c r="CT6" s="22"/>
      <c r="CU6" s="22"/>
      <c r="CV6" s="22"/>
      <c r="CW6" s="22"/>
      <c r="CX6" s="22"/>
      <c r="CY6" s="22"/>
      <c r="CZ6" s="22"/>
      <c r="DA6" s="22"/>
      <c r="DB6" s="22"/>
      <c r="DC6" s="22"/>
      <c r="DD6" s="22"/>
      <c r="DE6" s="22"/>
      <c r="DF6" s="22"/>
      <c r="DG6" s="22"/>
      <c r="DH6" s="22"/>
      <c r="DI6" s="22"/>
      <c r="DJ6" s="22"/>
      <c r="DK6" s="22"/>
      <c r="DL6" s="22"/>
      <c r="DM6" s="22"/>
      <c r="DN6" s="22"/>
      <c r="DO6" s="22"/>
      <c r="DP6" s="22"/>
      <c r="DQ6" s="22"/>
      <c r="DR6" s="22"/>
      <c r="DS6" s="22"/>
      <c r="DT6" s="22"/>
    </row>
    <row r="7" spans="1:124" s="26" customFormat="1" ht="15" customHeight="1">
      <c r="A7" s="24" t="s">
        <v>3114</v>
      </c>
      <c r="B7" s="25">
        <v>0.94472979999999995</v>
      </c>
      <c r="C7" s="25">
        <v>1.192772575</v>
      </c>
      <c r="D7" s="25">
        <v>0.96387667500000007</v>
      </c>
      <c r="E7" s="25">
        <v>1.1208848</v>
      </c>
      <c r="F7" s="25">
        <v>1.04117455</v>
      </c>
      <c r="G7" s="25">
        <v>1.330267125</v>
      </c>
      <c r="H7" s="25">
        <v>1.192772575</v>
      </c>
      <c r="I7" s="25"/>
      <c r="J7" s="25"/>
      <c r="K7" s="25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25"/>
      <c r="AL7" s="25"/>
      <c r="AM7" s="25"/>
      <c r="AN7" s="25"/>
      <c r="AO7" s="25"/>
      <c r="AP7" s="25"/>
      <c r="AQ7" s="25"/>
      <c r="AR7" s="25"/>
      <c r="AS7" s="25"/>
      <c r="AT7" s="25"/>
      <c r="AU7" s="25"/>
      <c r="AV7" s="25"/>
      <c r="AW7" s="25"/>
      <c r="AX7" s="25"/>
      <c r="AY7" s="25"/>
      <c r="AZ7" s="25"/>
      <c r="BA7" s="25"/>
      <c r="BB7" s="25"/>
      <c r="BC7" s="25"/>
      <c r="BD7" s="25"/>
      <c r="BE7" s="25"/>
      <c r="BF7" s="25"/>
      <c r="BG7" s="25"/>
      <c r="BH7" s="25"/>
      <c r="BI7" s="25"/>
      <c r="BJ7" s="25"/>
      <c r="BK7" s="25"/>
      <c r="BL7" s="25"/>
      <c r="BM7" s="25"/>
      <c r="BN7" s="25"/>
      <c r="BO7" s="25"/>
      <c r="BP7" s="25"/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/>
      <c r="CD7" s="25"/>
      <c r="CE7" s="25"/>
      <c r="CF7" s="25"/>
      <c r="CG7" s="25"/>
      <c r="CH7" s="25"/>
      <c r="CI7" s="25"/>
      <c r="CJ7" s="25"/>
      <c r="CK7" s="25"/>
      <c r="CL7" s="25"/>
      <c r="CM7" s="25"/>
      <c r="CN7" s="25"/>
      <c r="CO7" s="25"/>
      <c r="CP7" s="25"/>
      <c r="CQ7" s="25"/>
      <c r="CR7" s="25"/>
      <c r="CS7" s="25"/>
      <c r="CT7" s="25"/>
      <c r="CU7" s="25"/>
      <c r="CV7" s="25"/>
      <c r="CW7" s="25"/>
      <c r="CX7" s="25"/>
      <c r="CY7" s="25"/>
      <c r="CZ7" s="25"/>
      <c r="DA7" s="25"/>
      <c r="DB7" s="25"/>
      <c r="DC7" s="25"/>
      <c r="DD7" s="25"/>
      <c r="DE7" s="25"/>
      <c r="DF7" s="25"/>
      <c r="DG7" s="25"/>
      <c r="DH7" s="25"/>
      <c r="DI7" s="25"/>
      <c r="DJ7" s="25"/>
      <c r="DK7" s="25"/>
      <c r="DL7" s="25"/>
      <c r="DM7" s="25"/>
      <c r="DN7" s="25"/>
      <c r="DO7" s="25"/>
      <c r="DP7" s="25"/>
      <c r="DQ7" s="25"/>
      <c r="DR7" s="25"/>
      <c r="DS7" s="25"/>
      <c r="DT7" s="25"/>
    </row>
    <row r="8" spans="1:124" s="23" customFormat="1" ht="15" customHeight="1">
      <c r="A8" s="17" t="s">
        <v>3115</v>
      </c>
      <c r="B8" s="22">
        <v>18.8038186</v>
      </c>
      <c r="C8" s="22">
        <v>22.820374324999996</v>
      </c>
      <c r="D8" s="22">
        <v>19.037681075000002</v>
      </c>
      <c r="E8" s="22">
        <v>21.174272000000002</v>
      </c>
      <c r="F8" s="22">
        <v>18.238806674999999</v>
      </c>
      <c r="G8" s="22">
        <v>26.647938825000001</v>
      </c>
      <c r="H8" s="22">
        <v>22.820374324999996</v>
      </c>
      <c r="I8" s="22"/>
      <c r="J8" s="22"/>
      <c r="K8" s="22"/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  <c r="BR8" s="22"/>
      <c r="BS8" s="22"/>
      <c r="BT8" s="22"/>
      <c r="BU8" s="22"/>
      <c r="BV8" s="22"/>
      <c r="BW8" s="22"/>
      <c r="BX8" s="22"/>
      <c r="BY8" s="22"/>
      <c r="BZ8" s="22"/>
      <c r="CA8" s="22"/>
      <c r="CB8" s="22"/>
      <c r="CC8" s="22"/>
      <c r="CD8" s="22"/>
      <c r="CE8" s="22"/>
      <c r="CF8" s="22"/>
      <c r="CG8" s="22"/>
      <c r="CH8" s="22"/>
      <c r="CI8" s="22"/>
      <c r="CJ8" s="22"/>
      <c r="CK8" s="22"/>
      <c r="CL8" s="22"/>
      <c r="CM8" s="22"/>
      <c r="CN8" s="22"/>
      <c r="CO8" s="22"/>
      <c r="CP8" s="22"/>
      <c r="CQ8" s="22"/>
      <c r="CR8" s="22"/>
      <c r="CS8" s="22"/>
      <c r="CT8" s="22"/>
      <c r="CU8" s="22"/>
      <c r="CV8" s="22"/>
      <c r="CW8" s="22"/>
      <c r="CX8" s="22"/>
      <c r="CY8" s="22"/>
      <c r="CZ8" s="22"/>
      <c r="DA8" s="22"/>
      <c r="DB8" s="22"/>
      <c r="DC8" s="22"/>
      <c r="DD8" s="22"/>
      <c r="DE8" s="22"/>
      <c r="DF8" s="22"/>
      <c r="DG8" s="22"/>
      <c r="DH8" s="22"/>
      <c r="DI8" s="22"/>
      <c r="DJ8" s="22"/>
      <c r="DK8" s="22"/>
      <c r="DL8" s="22"/>
      <c r="DM8" s="22"/>
      <c r="DN8" s="22"/>
      <c r="DO8" s="22"/>
      <c r="DP8" s="22"/>
      <c r="DQ8" s="22"/>
      <c r="DR8" s="22"/>
      <c r="DS8" s="22"/>
      <c r="DT8" s="22"/>
    </row>
    <row r="9" spans="1:124" s="23" customFormat="1" ht="15" customHeight="1">
      <c r="A9" s="17" t="s">
        <v>3116</v>
      </c>
      <c r="B9" s="22">
        <v>7.2415091</v>
      </c>
      <c r="C9" s="22">
        <v>11.090580324999999</v>
      </c>
      <c r="D9" s="22">
        <v>7.3157772249999997</v>
      </c>
      <c r="E9" s="22">
        <v>8.3862176999999996</v>
      </c>
      <c r="F9" s="22">
        <v>8.8597450249999987</v>
      </c>
      <c r="G9" s="22">
        <v>11.43871635</v>
      </c>
      <c r="H9" s="22">
        <v>11.090580324999999</v>
      </c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  <c r="BR9" s="22"/>
      <c r="BS9" s="22"/>
      <c r="BT9" s="22"/>
      <c r="BU9" s="22"/>
      <c r="BV9" s="22"/>
      <c r="BW9" s="22"/>
      <c r="BX9" s="22"/>
      <c r="BY9" s="22"/>
      <c r="BZ9" s="22"/>
      <c r="CA9" s="22"/>
      <c r="CB9" s="22"/>
      <c r="CC9" s="22"/>
      <c r="CD9" s="22"/>
      <c r="CE9" s="22"/>
      <c r="CF9" s="22"/>
      <c r="CG9" s="22"/>
      <c r="CH9" s="22"/>
      <c r="CI9" s="22"/>
      <c r="CJ9" s="22"/>
      <c r="CK9" s="22"/>
      <c r="CL9" s="22"/>
      <c r="CM9" s="22"/>
      <c r="CN9" s="22"/>
      <c r="CO9" s="22"/>
      <c r="CP9" s="22"/>
      <c r="CQ9" s="22"/>
      <c r="CR9" s="22"/>
      <c r="CS9" s="22"/>
      <c r="CT9" s="22"/>
      <c r="CU9" s="22"/>
      <c r="CV9" s="22"/>
      <c r="CW9" s="22"/>
      <c r="CX9" s="22"/>
      <c r="CY9" s="22"/>
      <c r="CZ9" s="22"/>
      <c r="DA9" s="22"/>
      <c r="DB9" s="22"/>
      <c r="DC9" s="22"/>
      <c r="DD9" s="22"/>
      <c r="DE9" s="22"/>
      <c r="DF9" s="22"/>
      <c r="DG9" s="22"/>
      <c r="DH9" s="22"/>
      <c r="DI9" s="22"/>
      <c r="DJ9" s="22"/>
      <c r="DK9" s="22"/>
      <c r="DL9" s="22"/>
      <c r="DM9" s="22"/>
      <c r="DN9" s="22"/>
      <c r="DO9" s="22"/>
      <c r="DP9" s="22"/>
      <c r="DQ9" s="22"/>
      <c r="DR9" s="22"/>
      <c r="DS9" s="22"/>
      <c r="DT9" s="22"/>
    </row>
    <row r="10" spans="1:124" s="26" customFormat="1" ht="15" customHeight="1">
      <c r="A10" s="24" t="s">
        <v>3117</v>
      </c>
      <c r="B10" s="25">
        <v>7.2172099999999989E-2</v>
      </c>
      <c r="C10" s="25">
        <v>0.15056692500000002</v>
      </c>
      <c r="D10" s="25">
        <v>0.11343259999999999</v>
      </c>
      <c r="E10" s="25">
        <v>9.8127400000000004E-2</v>
      </c>
      <c r="F10" s="25">
        <v>7.8105574999999997E-2</v>
      </c>
      <c r="G10" s="25">
        <v>0.23033239999999999</v>
      </c>
      <c r="H10" s="25">
        <v>0.15056692500000002</v>
      </c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25"/>
      <c r="AL10" s="25"/>
      <c r="AM10" s="25"/>
      <c r="AN10" s="25"/>
      <c r="AO10" s="25"/>
      <c r="AP10" s="25"/>
      <c r="AQ10" s="25"/>
      <c r="AR10" s="25"/>
      <c r="AS10" s="25"/>
      <c r="AT10" s="25"/>
      <c r="AU10" s="25"/>
      <c r="AV10" s="25"/>
      <c r="AW10" s="25"/>
      <c r="AX10" s="25"/>
      <c r="AY10" s="25"/>
      <c r="AZ10" s="25"/>
      <c r="BA10" s="25"/>
      <c r="BB10" s="25"/>
      <c r="BC10" s="25"/>
      <c r="BD10" s="25"/>
      <c r="BE10" s="25"/>
      <c r="BF10" s="25"/>
      <c r="BG10" s="25"/>
      <c r="BH10" s="25"/>
      <c r="BI10" s="25"/>
      <c r="BJ10" s="25"/>
      <c r="BK10" s="25"/>
      <c r="BL10" s="25"/>
      <c r="BM10" s="25"/>
      <c r="BN10" s="25"/>
      <c r="BO10" s="25"/>
      <c r="BP10" s="25"/>
      <c r="BQ10" s="25"/>
      <c r="BR10" s="25"/>
      <c r="BS10" s="25"/>
      <c r="BT10" s="25"/>
      <c r="BU10" s="25"/>
      <c r="BV10" s="25"/>
      <c r="BW10" s="25"/>
      <c r="BX10" s="25"/>
      <c r="BY10" s="25"/>
      <c r="BZ10" s="25"/>
      <c r="CA10" s="25"/>
      <c r="CB10" s="25"/>
      <c r="CC10" s="25"/>
      <c r="CD10" s="25"/>
      <c r="CE10" s="25"/>
      <c r="CF10" s="25"/>
      <c r="CG10" s="25"/>
      <c r="CH10" s="25"/>
      <c r="CI10" s="25"/>
      <c r="CJ10" s="25"/>
      <c r="CK10" s="25"/>
      <c r="CL10" s="25"/>
      <c r="CM10" s="25"/>
      <c r="CN10" s="25"/>
      <c r="CO10" s="25"/>
      <c r="CP10" s="25"/>
      <c r="CQ10" s="25"/>
      <c r="CR10" s="25"/>
      <c r="CS10" s="25"/>
      <c r="CT10" s="25"/>
      <c r="CU10" s="25"/>
      <c r="CV10" s="25"/>
      <c r="CW10" s="25"/>
      <c r="CX10" s="25"/>
      <c r="CY10" s="25"/>
      <c r="CZ10" s="25"/>
      <c r="DA10" s="25"/>
      <c r="DB10" s="25"/>
      <c r="DC10" s="25"/>
      <c r="DD10" s="25"/>
      <c r="DE10" s="25"/>
      <c r="DF10" s="25"/>
      <c r="DG10" s="25"/>
      <c r="DH10" s="25"/>
      <c r="DI10" s="25"/>
      <c r="DJ10" s="25"/>
      <c r="DK10" s="25"/>
      <c r="DL10" s="25"/>
      <c r="DM10" s="25"/>
      <c r="DN10" s="25"/>
      <c r="DO10" s="25"/>
      <c r="DP10" s="25"/>
      <c r="DQ10" s="25"/>
      <c r="DR10" s="25"/>
      <c r="DS10" s="25"/>
      <c r="DT10" s="25"/>
    </row>
    <row r="11" spans="1:124" s="23" customFormat="1" ht="15" customHeight="1">
      <c r="A11" s="17" t="s">
        <v>3118</v>
      </c>
      <c r="B11" s="22">
        <v>1.7543371999999999</v>
      </c>
      <c r="C11" s="22">
        <v>2.316082325</v>
      </c>
      <c r="D11" s="22">
        <v>1.6619067750000001</v>
      </c>
      <c r="E11" s="22">
        <v>1.8833297</v>
      </c>
      <c r="F11" s="22">
        <v>2.1377060999999999</v>
      </c>
      <c r="G11" s="22">
        <v>2.5286181249999999</v>
      </c>
      <c r="H11" s="22">
        <v>2.316082325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  <c r="BR11" s="22"/>
      <c r="BS11" s="22"/>
      <c r="BT11" s="22"/>
      <c r="BU11" s="22"/>
      <c r="BV11" s="22"/>
      <c r="BW11" s="22"/>
      <c r="BX11" s="22"/>
      <c r="BY11" s="22"/>
      <c r="BZ11" s="22"/>
      <c r="CA11" s="22"/>
      <c r="CB11" s="22"/>
      <c r="CC11" s="22"/>
      <c r="CD11" s="22"/>
      <c r="CE11" s="22"/>
      <c r="CF11" s="22"/>
      <c r="CG11" s="22"/>
      <c r="CH11" s="22"/>
      <c r="CI11" s="22"/>
      <c r="CJ11" s="22"/>
      <c r="CK11" s="22"/>
      <c r="CL11" s="22"/>
      <c r="CM11" s="22"/>
      <c r="CN11" s="22"/>
      <c r="CO11" s="22"/>
      <c r="CP11" s="22"/>
      <c r="CQ11" s="22"/>
      <c r="CR11" s="22"/>
      <c r="CS11" s="22"/>
      <c r="CT11" s="22"/>
      <c r="CU11" s="22"/>
      <c r="CV11" s="22"/>
      <c r="CW11" s="22"/>
      <c r="CX11" s="22"/>
      <c r="CY11" s="22"/>
      <c r="CZ11" s="22"/>
      <c r="DA11" s="22"/>
      <c r="DB11" s="22"/>
      <c r="DC11" s="22"/>
      <c r="DD11" s="22"/>
      <c r="DE11" s="22"/>
      <c r="DF11" s="22"/>
      <c r="DG11" s="22"/>
      <c r="DH11" s="22"/>
      <c r="DI11" s="22"/>
      <c r="DJ11" s="22"/>
      <c r="DK11" s="22"/>
      <c r="DL11" s="22"/>
      <c r="DM11" s="22"/>
      <c r="DN11" s="22"/>
      <c r="DO11" s="22"/>
      <c r="DP11" s="22"/>
      <c r="DQ11" s="22"/>
      <c r="DR11" s="22"/>
      <c r="DS11" s="22"/>
      <c r="DT11" s="22"/>
    </row>
    <row r="12" spans="1:124" s="23" customFormat="1" ht="15" customHeight="1">
      <c r="A12" s="17" t="s">
        <v>3119</v>
      </c>
      <c r="B12" s="22">
        <v>1.2459769000000001</v>
      </c>
      <c r="C12" s="22">
        <v>1.0355843249999999</v>
      </c>
      <c r="D12" s="22">
        <v>1.3651903000000001</v>
      </c>
      <c r="E12" s="22">
        <v>1.3214368999999999</v>
      </c>
      <c r="F12" s="22">
        <v>0.82305122499999994</v>
      </c>
      <c r="G12" s="22">
        <v>1.5148511999999998</v>
      </c>
      <c r="H12" s="22">
        <v>1.0355843249999999</v>
      </c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2"/>
      <c r="AS12" s="22"/>
      <c r="AT12" s="22"/>
      <c r="AU12" s="22"/>
      <c r="AV12" s="22"/>
      <c r="AW12" s="22"/>
      <c r="AX12" s="22"/>
      <c r="AY12" s="22"/>
      <c r="AZ12" s="22"/>
      <c r="BA12" s="22"/>
      <c r="BB12" s="22"/>
      <c r="BC12" s="22"/>
      <c r="BD12" s="22"/>
      <c r="BE12" s="22"/>
      <c r="BF12" s="22"/>
      <c r="BG12" s="22"/>
      <c r="BH12" s="22"/>
      <c r="BI12" s="22"/>
      <c r="BJ12" s="22"/>
      <c r="BK12" s="22"/>
      <c r="BL12" s="22"/>
      <c r="BM12" s="22"/>
      <c r="BN12" s="22"/>
      <c r="BO12" s="22"/>
      <c r="BP12" s="22"/>
      <c r="BQ12" s="22"/>
      <c r="BR12" s="22"/>
      <c r="BS12" s="22"/>
      <c r="BT12" s="22"/>
      <c r="BU12" s="22"/>
      <c r="BV12" s="22"/>
      <c r="BW12" s="22"/>
      <c r="BX12" s="22"/>
      <c r="BY12" s="22"/>
      <c r="BZ12" s="22"/>
      <c r="CA12" s="22"/>
      <c r="CB12" s="22"/>
      <c r="CC12" s="22"/>
      <c r="CD12" s="22"/>
      <c r="CE12" s="22"/>
      <c r="CF12" s="22"/>
      <c r="CG12" s="22"/>
      <c r="CH12" s="22"/>
      <c r="CI12" s="22"/>
      <c r="CJ12" s="22"/>
      <c r="CK12" s="22"/>
      <c r="CL12" s="22"/>
      <c r="CM12" s="22"/>
      <c r="CN12" s="22"/>
      <c r="CO12" s="22"/>
      <c r="CP12" s="22"/>
      <c r="CQ12" s="22"/>
      <c r="CR12" s="22"/>
      <c r="CS12" s="22"/>
      <c r="CT12" s="22"/>
      <c r="CU12" s="22"/>
      <c r="CV12" s="22"/>
      <c r="CW12" s="22"/>
      <c r="CX12" s="22"/>
      <c r="CY12" s="22"/>
      <c r="CZ12" s="22"/>
      <c r="DA12" s="22"/>
      <c r="DB12" s="22"/>
      <c r="DC12" s="22"/>
      <c r="DD12" s="22"/>
      <c r="DE12" s="22"/>
      <c r="DF12" s="22"/>
      <c r="DG12" s="22"/>
      <c r="DH12" s="22"/>
      <c r="DI12" s="22"/>
      <c r="DJ12" s="22"/>
      <c r="DK12" s="22"/>
      <c r="DL12" s="22"/>
      <c r="DM12" s="22"/>
      <c r="DN12" s="22"/>
      <c r="DO12" s="22"/>
      <c r="DP12" s="22"/>
      <c r="DQ12" s="22"/>
      <c r="DR12" s="22"/>
      <c r="DS12" s="22"/>
      <c r="DT12" s="22"/>
    </row>
    <row r="13" spans="1:124" s="23" customFormat="1" ht="15" customHeight="1">
      <c r="A13" s="17" t="s">
        <v>3120</v>
      </c>
      <c r="B13" s="22">
        <v>1.5634576999999998</v>
      </c>
      <c r="C13" s="22">
        <v>0.68072237499999999</v>
      </c>
      <c r="D13" s="22">
        <v>1.2769983250000001</v>
      </c>
      <c r="E13" s="22">
        <v>1.2901650999999998</v>
      </c>
      <c r="F13" s="22">
        <v>1.1895943499999999</v>
      </c>
      <c r="G13" s="22">
        <v>0.37453639999999999</v>
      </c>
      <c r="H13" s="22">
        <v>0.68072237499999999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22"/>
      <c r="AL13" s="22"/>
      <c r="AM13" s="22"/>
      <c r="AN13" s="22"/>
      <c r="AO13" s="22"/>
      <c r="AP13" s="22"/>
      <c r="AQ13" s="22"/>
      <c r="AR13" s="22"/>
      <c r="AS13" s="22"/>
      <c r="AT13" s="22"/>
      <c r="AU13" s="22"/>
      <c r="AV13" s="22"/>
      <c r="AW13" s="22"/>
      <c r="AX13" s="22"/>
      <c r="AY13" s="22"/>
      <c r="AZ13" s="22"/>
      <c r="BA13" s="22"/>
      <c r="BB13" s="22"/>
      <c r="BC13" s="22"/>
      <c r="BD13" s="22"/>
      <c r="BE13" s="22"/>
      <c r="BF13" s="22"/>
      <c r="BG13" s="22"/>
      <c r="BH13" s="22"/>
      <c r="BI13" s="22"/>
      <c r="BJ13" s="22"/>
      <c r="BK13" s="22"/>
      <c r="BL13" s="22"/>
      <c r="BM13" s="22"/>
      <c r="BN13" s="22"/>
      <c r="BO13" s="22"/>
      <c r="BP13" s="22"/>
      <c r="BQ13" s="22"/>
      <c r="BR13" s="22"/>
      <c r="BS13" s="22"/>
      <c r="BT13" s="22"/>
      <c r="BU13" s="22"/>
      <c r="BV13" s="22"/>
      <c r="BW13" s="22"/>
      <c r="BX13" s="22"/>
      <c r="BY13" s="22"/>
      <c r="BZ13" s="22"/>
      <c r="CA13" s="22"/>
      <c r="CB13" s="22"/>
      <c r="CC13" s="22"/>
      <c r="CD13" s="22"/>
      <c r="CE13" s="22"/>
      <c r="CF13" s="22"/>
      <c r="CG13" s="22"/>
      <c r="CH13" s="22"/>
      <c r="CI13" s="22"/>
      <c r="CJ13" s="22"/>
      <c r="CK13" s="22"/>
      <c r="CL13" s="22"/>
      <c r="CM13" s="22"/>
      <c r="CN13" s="22"/>
      <c r="CO13" s="22"/>
      <c r="CP13" s="22"/>
      <c r="CQ13" s="22"/>
      <c r="CR13" s="22"/>
      <c r="CS13" s="22"/>
      <c r="CT13" s="22"/>
      <c r="CU13" s="22"/>
      <c r="CV13" s="22"/>
      <c r="CW13" s="22"/>
      <c r="CX13" s="22"/>
      <c r="CY13" s="22"/>
      <c r="CZ13" s="22"/>
      <c r="DA13" s="22"/>
      <c r="DB13" s="22"/>
      <c r="DC13" s="22"/>
      <c r="DD13" s="22"/>
      <c r="DE13" s="22"/>
      <c r="DF13" s="22"/>
      <c r="DG13" s="22"/>
      <c r="DH13" s="22"/>
      <c r="DI13" s="22"/>
      <c r="DJ13" s="22"/>
      <c r="DK13" s="22"/>
      <c r="DL13" s="22"/>
      <c r="DM13" s="22"/>
      <c r="DN13" s="22"/>
      <c r="DO13" s="22"/>
      <c r="DP13" s="22"/>
      <c r="DQ13" s="22"/>
      <c r="DR13" s="22"/>
      <c r="DS13" s="22"/>
      <c r="DT13" s="22"/>
    </row>
    <row r="14" spans="1:124" s="23" customFormat="1" ht="15" customHeight="1">
      <c r="A14" s="17" t="s">
        <v>3121</v>
      </c>
      <c r="B14" s="22">
        <v>4.0026972999999995</v>
      </c>
      <c r="C14" s="22">
        <v>2.0496138749999999</v>
      </c>
      <c r="D14" s="22">
        <v>2.8281763249999998</v>
      </c>
      <c r="E14" s="22">
        <v>2.4897046999999999</v>
      </c>
      <c r="F14" s="22">
        <v>2.9222044250000003</v>
      </c>
      <c r="G14" s="22">
        <v>1.7542456</v>
      </c>
      <c r="H14" s="22">
        <v>2.0496138749999999</v>
      </c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  <c r="BN14" s="22"/>
      <c r="BO14" s="22"/>
      <c r="BP14" s="22"/>
      <c r="BQ14" s="22"/>
      <c r="BR14" s="22"/>
      <c r="BS14" s="22"/>
      <c r="BT14" s="22"/>
      <c r="BU14" s="22"/>
      <c r="BV14" s="22"/>
      <c r="BW14" s="22"/>
      <c r="BX14" s="22"/>
      <c r="BY14" s="22"/>
      <c r="BZ14" s="22"/>
      <c r="CA14" s="22"/>
      <c r="CB14" s="22"/>
      <c r="CC14" s="22"/>
      <c r="CD14" s="22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</row>
    <row r="15" spans="1:124" s="26" customFormat="1" ht="15" customHeight="1">
      <c r="A15" s="24" t="s">
        <v>3122</v>
      </c>
      <c r="B15" s="25">
        <v>4.07239E-2</v>
      </c>
      <c r="C15" s="25">
        <v>4.1170575000000001E-2</v>
      </c>
      <c r="D15" s="25">
        <v>3.665185E-2</v>
      </c>
      <c r="E15" s="25">
        <v>3.7313499999999999E-2</v>
      </c>
      <c r="F15" s="25">
        <v>5.2461099999999997E-2</v>
      </c>
      <c r="G15" s="25">
        <v>3.3879075000000002E-2</v>
      </c>
      <c r="H15" s="25">
        <v>4.1170575000000001E-2</v>
      </c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5"/>
      <c r="AS15" s="25"/>
      <c r="AT15" s="25"/>
      <c r="AU15" s="25"/>
      <c r="AV15" s="25"/>
      <c r="AW15" s="25"/>
      <c r="AX15" s="25"/>
      <c r="AY15" s="25"/>
      <c r="AZ15" s="25"/>
      <c r="BA15" s="25"/>
      <c r="BB15" s="25"/>
      <c r="BC15" s="25"/>
      <c r="BD15" s="25"/>
      <c r="BE15" s="25"/>
      <c r="BF15" s="25"/>
      <c r="BG15" s="25"/>
      <c r="BH15" s="25"/>
      <c r="BI15" s="25"/>
      <c r="BJ15" s="25"/>
      <c r="BK15" s="25"/>
      <c r="BL15" s="25"/>
      <c r="BM15" s="25"/>
      <c r="BN15" s="25"/>
      <c r="BO15" s="25"/>
      <c r="BP15" s="25"/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/>
      <c r="CD15" s="25"/>
      <c r="CE15" s="25"/>
      <c r="CF15" s="25"/>
      <c r="CG15" s="25"/>
      <c r="CH15" s="25"/>
      <c r="CI15" s="25"/>
      <c r="CJ15" s="25"/>
      <c r="CK15" s="25"/>
      <c r="CL15" s="25"/>
      <c r="CM15" s="25"/>
      <c r="CN15" s="25"/>
      <c r="CO15" s="25"/>
      <c r="CP15" s="25"/>
      <c r="CQ15" s="25"/>
      <c r="CR15" s="25"/>
      <c r="CS15" s="25"/>
      <c r="CT15" s="25"/>
      <c r="CU15" s="25"/>
      <c r="CV15" s="25"/>
      <c r="CW15" s="25"/>
      <c r="CX15" s="25"/>
      <c r="CY15" s="25"/>
      <c r="CZ15" s="25"/>
      <c r="DA15" s="25"/>
      <c r="DB15" s="25"/>
      <c r="DC15" s="25"/>
      <c r="DD15" s="25"/>
      <c r="DE15" s="25"/>
      <c r="DF15" s="25"/>
      <c r="DG15" s="25"/>
      <c r="DH15" s="25"/>
      <c r="DI15" s="25"/>
      <c r="DJ15" s="25"/>
      <c r="DK15" s="25"/>
      <c r="DL15" s="25"/>
      <c r="DM15" s="25"/>
      <c r="DN15" s="25"/>
      <c r="DO15" s="25"/>
      <c r="DP15" s="25"/>
      <c r="DQ15" s="25"/>
      <c r="DR15" s="25"/>
      <c r="DS15" s="25"/>
      <c r="DT15" s="25"/>
    </row>
    <row r="16" spans="1:124" s="23" customFormat="1" ht="15" customHeight="1">
      <c r="A16" s="17" t="s">
        <v>3123</v>
      </c>
      <c r="B16" s="22">
        <v>99.404369399999993</v>
      </c>
      <c r="C16" s="22">
        <v>99.302148300000013</v>
      </c>
      <c r="D16" s="22">
        <v>99.45444037499999</v>
      </c>
      <c r="E16" s="22">
        <v>99.336734699999994</v>
      </c>
      <c r="F16" s="22">
        <v>99.382633874999982</v>
      </c>
      <c r="G16" s="22">
        <v>99.088177974999979</v>
      </c>
      <c r="H16" s="22">
        <v>99.302148300000013</v>
      </c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22"/>
      <c r="AL16" s="22"/>
      <c r="AM16" s="22"/>
      <c r="AN16" s="22"/>
      <c r="AO16" s="22"/>
      <c r="AP16" s="22"/>
      <c r="AQ16" s="22"/>
      <c r="AR16" s="22"/>
      <c r="AS16" s="22"/>
      <c r="AT16" s="22"/>
      <c r="AU16" s="22"/>
      <c r="AV16" s="22"/>
      <c r="AW16" s="22"/>
      <c r="AX16" s="22"/>
      <c r="AY16" s="22"/>
      <c r="AZ16" s="22"/>
      <c r="BA16" s="22"/>
      <c r="BB16" s="22"/>
      <c r="BC16" s="22"/>
      <c r="BD16" s="22"/>
      <c r="BE16" s="22"/>
      <c r="BF16" s="22"/>
      <c r="BG16" s="22"/>
      <c r="BH16" s="22"/>
      <c r="BI16" s="22"/>
      <c r="BJ16" s="22"/>
      <c r="BK16" s="22"/>
      <c r="BL16" s="22"/>
      <c r="BM16" s="22"/>
      <c r="BN16" s="22"/>
      <c r="BO16" s="22"/>
      <c r="BP16" s="22"/>
      <c r="BQ16" s="22"/>
      <c r="BR16" s="22"/>
      <c r="BS16" s="22"/>
      <c r="BT16" s="22"/>
      <c r="BU16" s="22"/>
      <c r="BV16" s="22"/>
      <c r="BW16" s="22"/>
      <c r="BX16" s="22"/>
      <c r="BY16" s="22"/>
      <c r="BZ16" s="22"/>
      <c r="CA16" s="22"/>
      <c r="CB16" s="22"/>
      <c r="CC16" s="22"/>
      <c r="CD16" s="22"/>
      <c r="CE16" s="22"/>
      <c r="CF16" s="22"/>
      <c r="CG16" s="22"/>
      <c r="CH16" s="22"/>
      <c r="CI16" s="22"/>
      <c r="CJ16" s="22"/>
      <c r="CK16" s="22"/>
      <c r="CL16" s="22"/>
      <c r="CM16" s="22"/>
      <c r="CN16" s="22"/>
      <c r="CO16" s="22"/>
      <c r="CP16" s="22"/>
      <c r="CQ16" s="22"/>
      <c r="CR16" s="22"/>
      <c r="CS16" s="22"/>
      <c r="CT16" s="22"/>
      <c r="CU16" s="22"/>
      <c r="CV16" s="22"/>
      <c r="CW16" s="22"/>
      <c r="CX16" s="22"/>
      <c r="CY16" s="22"/>
      <c r="CZ16" s="22"/>
      <c r="DA16" s="22"/>
      <c r="DB16" s="22"/>
      <c r="DC16" s="22"/>
      <c r="DD16" s="22"/>
      <c r="DE16" s="22"/>
      <c r="DF16" s="22"/>
      <c r="DG16" s="22"/>
      <c r="DH16" s="22"/>
      <c r="DI16" s="22"/>
      <c r="DJ16" s="22"/>
      <c r="DK16" s="22"/>
      <c r="DL16" s="22"/>
      <c r="DM16" s="22"/>
      <c r="DN16" s="22"/>
      <c r="DO16" s="22"/>
      <c r="DP16" s="22"/>
      <c r="DQ16" s="22"/>
      <c r="DR16" s="22"/>
      <c r="DS16" s="22"/>
      <c r="DT16" s="22"/>
    </row>
    <row r="17" spans="1:124" s="23" customFormat="1" ht="15" customHeight="1">
      <c r="A17" s="24" t="s">
        <v>3124</v>
      </c>
      <c r="B17" s="22">
        <v>0</v>
      </c>
      <c r="C17" s="22">
        <v>3.8587690526632044E-2</v>
      </c>
      <c r="D17" s="22">
        <v>0</v>
      </c>
      <c r="E17" s="22">
        <v>0</v>
      </c>
      <c r="F17" s="22">
        <v>0</v>
      </c>
      <c r="G17" s="22">
        <v>0.36473399572385129</v>
      </c>
      <c r="H17" s="22">
        <v>3.8587690526632044E-2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22"/>
      <c r="AL17" s="22"/>
      <c r="AM17" s="22"/>
      <c r="AN17" s="22"/>
      <c r="AO17" s="22"/>
      <c r="AP17" s="22"/>
      <c r="AQ17" s="22"/>
      <c r="AR17" s="22"/>
      <c r="AS17" s="22"/>
      <c r="AT17" s="22"/>
      <c r="AU17" s="22"/>
      <c r="AV17" s="22"/>
      <c r="AW17" s="22"/>
      <c r="AX17" s="22"/>
      <c r="AY17" s="22"/>
      <c r="AZ17" s="22"/>
      <c r="BA17" s="22"/>
      <c r="BB17" s="22"/>
      <c r="BC17" s="22"/>
      <c r="BD17" s="22"/>
      <c r="BE17" s="22"/>
      <c r="BF17" s="22"/>
      <c r="BG17" s="22"/>
      <c r="BH17" s="22"/>
      <c r="BI17" s="22"/>
      <c r="BJ17" s="22"/>
      <c r="BK17" s="22"/>
      <c r="BL17" s="22"/>
      <c r="BM17" s="22"/>
      <c r="BN17" s="22"/>
      <c r="BO17" s="22"/>
      <c r="BP17" s="22"/>
      <c r="BQ17" s="22"/>
      <c r="BR17" s="22"/>
      <c r="BS17" s="22"/>
      <c r="BT17" s="22"/>
      <c r="BU17" s="22"/>
      <c r="BV17" s="22"/>
      <c r="BW17" s="22"/>
      <c r="BX17" s="22"/>
      <c r="BY17" s="22"/>
      <c r="BZ17" s="22"/>
      <c r="CA17" s="22"/>
      <c r="CB17" s="22"/>
      <c r="CC17" s="22"/>
      <c r="CD17" s="22"/>
      <c r="CE17" s="22"/>
      <c r="CF17" s="22"/>
      <c r="CG17" s="22"/>
      <c r="CH17" s="22"/>
      <c r="CI17" s="22"/>
      <c r="CJ17" s="22"/>
      <c r="CK17" s="22"/>
      <c r="CL17" s="22"/>
      <c r="CM17" s="22"/>
      <c r="CN17" s="22"/>
      <c r="CO17" s="22"/>
      <c r="CP17" s="22"/>
      <c r="CQ17" s="22"/>
      <c r="CR17" s="22"/>
      <c r="CS17" s="22"/>
      <c r="CT17" s="22"/>
      <c r="CU17" s="22"/>
      <c r="CV17" s="22"/>
      <c r="CW17" s="22"/>
      <c r="CX17" s="22"/>
      <c r="CY17" s="22"/>
      <c r="CZ17" s="22"/>
      <c r="DA17" s="22"/>
      <c r="DB17" s="22"/>
      <c r="DC17" s="22"/>
      <c r="DD17" s="22"/>
      <c r="DE17" s="22"/>
      <c r="DF17" s="22"/>
      <c r="DG17" s="22"/>
      <c r="DH17" s="22"/>
      <c r="DI17" s="22"/>
      <c r="DJ17" s="22"/>
      <c r="DK17" s="22"/>
      <c r="DL17" s="22"/>
      <c r="DM17" s="22"/>
      <c r="DN17" s="22"/>
      <c r="DO17" s="22"/>
      <c r="DP17" s="22"/>
      <c r="DQ17" s="22"/>
      <c r="DR17" s="22"/>
      <c r="DS17" s="22"/>
      <c r="DT17" s="22"/>
    </row>
    <row r="18" spans="1:124" s="23" customFormat="1" ht="15" customHeight="1">
      <c r="A18" s="24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2"/>
      <c r="AS18" s="22"/>
      <c r="AT18" s="22"/>
      <c r="AU18" s="22"/>
      <c r="AV18" s="22"/>
      <c r="AW18" s="22"/>
      <c r="AX18" s="22"/>
      <c r="AY18" s="22"/>
      <c r="AZ18" s="22"/>
      <c r="BA18" s="22"/>
      <c r="BB18" s="22"/>
      <c r="BC18" s="22"/>
      <c r="BD18" s="22"/>
      <c r="BE18" s="22"/>
      <c r="BF18" s="22"/>
      <c r="BG18" s="22"/>
      <c r="BH18" s="22"/>
      <c r="BI18" s="22"/>
      <c r="BJ18" s="22"/>
      <c r="BK18" s="22"/>
      <c r="BL18" s="22"/>
      <c r="BM18" s="22"/>
      <c r="BN18" s="22"/>
      <c r="BO18" s="22"/>
      <c r="BP18" s="22"/>
      <c r="BQ18" s="22"/>
      <c r="BR18" s="22"/>
      <c r="BS18" s="22"/>
      <c r="BT18" s="22"/>
      <c r="BU18" s="22"/>
      <c r="BV18" s="22"/>
      <c r="BW18" s="22"/>
      <c r="BX18" s="22"/>
      <c r="BY18" s="22"/>
      <c r="BZ18" s="22"/>
      <c r="CA18" s="22"/>
      <c r="CB18" s="22"/>
      <c r="CC18" s="22"/>
      <c r="CD18" s="22"/>
      <c r="CE18" s="22"/>
      <c r="CF18" s="22"/>
      <c r="CG18" s="22"/>
      <c r="CH18" s="22"/>
      <c r="CI18" s="22"/>
      <c r="CJ18" s="22"/>
      <c r="CK18" s="22"/>
      <c r="CL18" s="22"/>
      <c r="CM18" s="22"/>
      <c r="CN18" s="22"/>
      <c r="CO18" s="22"/>
      <c r="CP18" s="22"/>
      <c r="CQ18" s="22"/>
      <c r="CR18" s="22"/>
      <c r="CS18" s="22"/>
      <c r="CT18" s="22"/>
      <c r="CU18" s="22"/>
      <c r="CV18" s="22"/>
      <c r="CW18" s="22"/>
      <c r="CX18" s="22"/>
      <c r="CY18" s="22"/>
      <c r="CZ18" s="22"/>
      <c r="DA18" s="22"/>
      <c r="DB18" s="22"/>
      <c r="DC18" s="22"/>
      <c r="DD18" s="22"/>
      <c r="DE18" s="22"/>
      <c r="DF18" s="22"/>
      <c r="DG18" s="22"/>
      <c r="DH18" s="22"/>
      <c r="DI18" s="22"/>
      <c r="DJ18" s="22"/>
      <c r="DK18" s="22"/>
      <c r="DL18" s="22"/>
      <c r="DM18" s="22"/>
      <c r="DN18" s="22"/>
      <c r="DO18" s="22"/>
      <c r="DP18" s="22"/>
      <c r="DQ18" s="22"/>
      <c r="DR18" s="22"/>
      <c r="DS18" s="22"/>
      <c r="DT18" s="22"/>
    </row>
    <row r="19" spans="1:124" s="19" customFormat="1" ht="15" customHeight="1">
      <c r="B19" s="19" t="s">
        <v>3125</v>
      </c>
    </row>
    <row r="20" spans="1:124" s="23" customFormat="1" ht="15" customHeight="1">
      <c r="A20" s="17" t="s">
        <v>3113</v>
      </c>
      <c r="B20" s="22">
        <v>64.116846356655216</v>
      </c>
      <c r="C20" s="22">
        <v>58.3317497824969</v>
      </c>
      <c r="D20" s="22">
        <v>65.210511446709262</v>
      </c>
      <c r="E20" s="22">
        <v>61.946150219089091</v>
      </c>
      <c r="F20" s="22">
        <v>64.437600768910002</v>
      </c>
      <c r="G20" s="22">
        <v>53.724666214400649</v>
      </c>
      <c r="H20" s="22">
        <v>58.3317497824969</v>
      </c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22"/>
      <c r="AL20" s="22"/>
      <c r="AM20" s="22"/>
      <c r="AN20" s="22"/>
      <c r="AO20" s="22"/>
      <c r="AP20" s="22"/>
      <c r="AQ20" s="22"/>
      <c r="AR20" s="22"/>
      <c r="AS20" s="22"/>
      <c r="AT20" s="22"/>
      <c r="AU20" s="22"/>
      <c r="AV20" s="22"/>
      <c r="AW20" s="22"/>
      <c r="AX20" s="22"/>
      <c r="AY20" s="22"/>
      <c r="AZ20" s="22"/>
      <c r="BA20" s="22"/>
      <c r="BB20" s="22"/>
      <c r="BC20" s="22"/>
      <c r="BD20" s="22"/>
      <c r="BE20" s="22"/>
      <c r="BF20" s="22"/>
      <c r="BG20" s="22"/>
      <c r="BH20" s="22"/>
      <c r="BI20" s="22"/>
      <c r="BJ20" s="22"/>
      <c r="BK20" s="22"/>
      <c r="BL20" s="22"/>
      <c r="BM20" s="22"/>
      <c r="BN20" s="22"/>
      <c r="BO20" s="22"/>
      <c r="BP20" s="22"/>
      <c r="BQ20" s="22"/>
      <c r="BR20" s="22"/>
      <c r="BS20" s="22"/>
      <c r="BT20" s="22"/>
      <c r="BU20" s="22"/>
      <c r="BV20" s="22"/>
      <c r="BW20" s="22"/>
      <c r="BX20" s="22"/>
      <c r="BY20" s="22"/>
      <c r="BZ20" s="22"/>
      <c r="CA20" s="22"/>
      <c r="CB20" s="22"/>
      <c r="CC20" s="22"/>
      <c r="CD20" s="22"/>
      <c r="CE20" s="22"/>
      <c r="CF20" s="22"/>
      <c r="CG20" s="22"/>
      <c r="CH20" s="22"/>
      <c r="CI20" s="22"/>
      <c r="CJ20" s="22"/>
      <c r="CK20" s="22"/>
      <c r="CL20" s="22"/>
      <c r="CM20" s="22"/>
      <c r="CN20" s="22"/>
      <c r="CO20" s="22"/>
      <c r="CP20" s="22"/>
      <c r="CQ20" s="22"/>
      <c r="CR20" s="22"/>
      <c r="CS20" s="22"/>
      <c r="CT20" s="22"/>
      <c r="CU20" s="22"/>
      <c r="CV20" s="22"/>
      <c r="CW20" s="22"/>
      <c r="CX20" s="22"/>
      <c r="CY20" s="22"/>
      <c r="CZ20" s="22"/>
      <c r="DA20" s="22"/>
      <c r="DB20" s="22"/>
      <c r="DC20" s="22"/>
      <c r="DD20" s="22"/>
      <c r="DE20" s="22"/>
      <c r="DF20" s="22"/>
      <c r="DG20" s="22"/>
      <c r="DH20" s="22"/>
      <c r="DI20" s="22"/>
      <c r="DJ20" s="22"/>
      <c r="DK20" s="22"/>
      <c r="DL20" s="22"/>
      <c r="DM20" s="22"/>
      <c r="DN20" s="22"/>
      <c r="DO20" s="22"/>
      <c r="DP20" s="22"/>
      <c r="DQ20" s="22"/>
      <c r="DR20" s="22"/>
      <c r="DS20" s="22"/>
      <c r="DT20" s="22"/>
    </row>
    <row r="21" spans="1:124" s="26" customFormat="1" ht="15" customHeight="1">
      <c r="A21" s="24" t="s">
        <v>3114</v>
      </c>
      <c r="B21" s="22">
        <v>0.9503906173363843</v>
      </c>
      <c r="C21" s="22">
        <v>1.201154854572265</v>
      </c>
      <c r="D21" s="22">
        <v>0.96916404271708223</v>
      </c>
      <c r="E21" s="22">
        <v>1.1283688792319444</v>
      </c>
      <c r="F21" s="22">
        <v>1.0476423389115981</v>
      </c>
      <c r="G21" s="22">
        <v>1.3425084123916653</v>
      </c>
      <c r="H21" s="22">
        <v>1.201154854572265</v>
      </c>
      <c r="I21" s="22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2"/>
      <c r="AW21" s="22"/>
      <c r="AX21" s="22"/>
      <c r="AY21" s="22"/>
      <c r="AZ21" s="22"/>
      <c r="BA21" s="22"/>
      <c r="BB21" s="22"/>
      <c r="BC21" s="22"/>
      <c r="BD21" s="22"/>
      <c r="BE21" s="22"/>
      <c r="BF21" s="22"/>
      <c r="BG21" s="22"/>
      <c r="BH21" s="22"/>
      <c r="BI21" s="22"/>
      <c r="BJ21" s="22"/>
      <c r="BK21" s="22"/>
      <c r="BL21" s="22"/>
      <c r="BM21" s="22"/>
      <c r="BN21" s="22"/>
      <c r="BO21" s="22"/>
      <c r="BP21" s="22"/>
      <c r="BQ21" s="22"/>
      <c r="BR21" s="22"/>
      <c r="BS21" s="22"/>
      <c r="BT21" s="22"/>
      <c r="BU21" s="22"/>
      <c r="BV21" s="22"/>
      <c r="BW21" s="22"/>
      <c r="BX21" s="22"/>
      <c r="BY21" s="22"/>
      <c r="BZ21" s="22"/>
      <c r="CA21" s="22"/>
      <c r="CB21" s="22"/>
      <c r="CC21" s="22"/>
      <c r="CD21" s="22"/>
      <c r="CE21" s="22"/>
      <c r="CF21" s="22"/>
      <c r="CG21" s="22"/>
      <c r="CH21" s="22"/>
      <c r="CI21" s="22"/>
      <c r="CJ21" s="22"/>
      <c r="CK21" s="22"/>
      <c r="CL21" s="22"/>
      <c r="CM21" s="22"/>
      <c r="CN21" s="22"/>
      <c r="CO21" s="22"/>
      <c r="CP21" s="22"/>
      <c r="CQ21" s="22"/>
      <c r="CR21" s="22"/>
      <c r="CS21" s="22"/>
      <c r="CT21" s="22"/>
      <c r="CU21" s="22"/>
      <c r="CV21" s="22"/>
      <c r="CW21" s="22"/>
      <c r="CX21" s="22"/>
      <c r="CY21" s="22"/>
      <c r="CZ21" s="22"/>
      <c r="DA21" s="22"/>
      <c r="DB21" s="22"/>
      <c r="DC21" s="22"/>
      <c r="DD21" s="22"/>
      <c r="DE21" s="22"/>
      <c r="DF21" s="22"/>
      <c r="DG21" s="22"/>
      <c r="DH21" s="22"/>
      <c r="DI21" s="22"/>
      <c r="DJ21" s="22"/>
      <c r="DK21" s="22"/>
      <c r="DL21" s="22"/>
      <c r="DM21" s="22"/>
      <c r="DN21" s="22"/>
      <c r="DO21" s="22"/>
      <c r="DP21" s="22"/>
      <c r="DQ21" s="22"/>
      <c r="DR21" s="22"/>
      <c r="DS21" s="22"/>
      <c r="DT21" s="22"/>
    </row>
    <row r="22" spans="1:124" s="23" customFormat="1" ht="15" customHeight="1">
      <c r="A22" s="17" t="s">
        <v>3115</v>
      </c>
      <c r="B22" s="22">
        <v>18.916491008895232</v>
      </c>
      <c r="C22" s="22">
        <v>22.98074585059102</v>
      </c>
      <c r="D22" s="22">
        <v>19.142112713335958</v>
      </c>
      <c r="E22" s="22">
        <v>21.315651318665704</v>
      </c>
      <c r="F22" s="22">
        <v>18.352106362908568</v>
      </c>
      <c r="G22" s="22">
        <v>26.893156549637332</v>
      </c>
      <c r="H22" s="22">
        <v>22.98074585059102</v>
      </c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2"/>
      <c r="AS22" s="22"/>
      <c r="AT22" s="22"/>
      <c r="AU22" s="22"/>
      <c r="AV22" s="22"/>
      <c r="AW22" s="22"/>
      <c r="AX22" s="22"/>
      <c r="AY22" s="22"/>
      <c r="AZ22" s="22"/>
      <c r="BA22" s="22"/>
      <c r="BB22" s="22"/>
      <c r="BC22" s="22"/>
      <c r="BD22" s="22"/>
      <c r="BE22" s="22"/>
      <c r="BF22" s="22"/>
      <c r="BG22" s="22"/>
      <c r="BH22" s="22"/>
      <c r="BI22" s="22"/>
      <c r="BJ22" s="22"/>
      <c r="BK22" s="22"/>
      <c r="BL22" s="22"/>
      <c r="BM22" s="22"/>
      <c r="BN22" s="22"/>
      <c r="BO22" s="22"/>
      <c r="BP22" s="22"/>
      <c r="BQ22" s="22"/>
      <c r="BR22" s="22"/>
      <c r="BS22" s="22"/>
      <c r="BT22" s="22"/>
      <c r="BU22" s="22"/>
      <c r="BV22" s="22"/>
      <c r="BW22" s="22"/>
      <c r="BX22" s="22"/>
      <c r="BY22" s="22"/>
      <c r="BZ22" s="22"/>
      <c r="CA22" s="22"/>
      <c r="CB22" s="22"/>
      <c r="CC22" s="22"/>
      <c r="CD22" s="22"/>
      <c r="CE22" s="22"/>
      <c r="CF22" s="22"/>
      <c r="CG22" s="22"/>
      <c r="CH22" s="22"/>
      <c r="CI22" s="22"/>
      <c r="CJ22" s="22"/>
      <c r="CK22" s="22"/>
      <c r="CL22" s="22"/>
      <c r="CM22" s="22"/>
      <c r="CN22" s="22"/>
      <c r="CO22" s="22"/>
      <c r="CP22" s="22"/>
      <c r="CQ22" s="22"/>
      <c r="CR22" s="22"/>
      <c r="CS22" s="22"/>
      <c r="CT22" s="22"/>
      <c r="CU22" s="22"/>
      <c r="CV22" s="22"/>
      <c r="CW22" s="22"/>
      <c r="CX22" s="22"/>
      <c r="CY22" s="22"/>
      <c r="CZ22" s="22"/>
      <c r="DA22" s="22"/>
      <c r="DB22" s="22"/>
      <c r="DC22" s="22"/>
      <c r="DD22" s="22"/>
      <c r="DE22" s="22"/>
      <c r="DF22" s="22"/>
      <c r="DG22" s="22"/>
      <c r="DH22" s="22"/>
      <c r="DI22" s="22"/>
      <c r="DJ22" s="22"/>
      <c r="DK22" s="22"/>
      <c r="DL22" s="22"/>
      <c r="DM22" s="22"/>
      <c r="DN22" s="22"/>
      <c r="DO22" s="22"/>
      <c r="DP22" s="22"/>
      <c r="DQ22" s="22"/>
      <c r="DR22" s="22"/>
      <c r="DS22" s="22"/>
      <c r="DT22" s="22"/>
    </row>
    <row r="23" spans="1:124" s="23" customFormat="1" ht="15" customHeight="1">
      <c r="A23" s="17" t="s">
        <v>3116</v>
      </c>
      <c r="B23" s="22">
        <v>7.2849001947393273</v>
      </c>
      <c r="C23" s="22">
        <v>11.168520031907505</v>
      </c>
      <c r="D23" s="22">
        <v>7.3559080895889073</v>
      </c>
      <c r="E23" s="22">
        <v>8.4422119624997105</v>
      </c>
      <c r="F23" s="22">
        <v>8.9147818683729767</v>
      </c>
      <c r="G23" s="22">
        <v>11.543976873695263</v>
      </c>
      <c r="H23" s="22">
        <v>11.168520031907505</v>
      </c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  <c r="Z23" s="22"/>
      <c r="AA23" s="22"/>
      <c r="AB23" s="22"/>
      <c r="AC23" s="22"/>
      <c r="AD23" s="22"/>
      <c r="AE23" s="22"/>
      <c r="AF23" s="22"/>
      <c r="AG23" s="22"/>
      <c r="AH23" s="22"/>
      <c r="AI23" s="22"/>
      <c r="AJ23" s="22"/>
      <c r="AK23" s="22"/>
      <c r="AL23" s="22"/>
      <c r="AM23" s="22"/>
      <c r="AN23" s="22"/>
      <c r="AO23" s="22"/>
      <c r="AP23" s="22"/>
      <c r="AQ23" s="22"/>
      <c r="AR23" s="22"/>
      <c r="AS23" s="22"/>
      <c r="AT23" s="22"/>
      <c r="AU23" s="22"/>
      <c r="AV23" s="22"/>
      <c r="AW23" s="22"/>
      <c r="AX23" s="22"/>
      <c r="AY23" s="22"/>
      <c r="AZ23" s="22"/>
      <c r="BA23" s="22"/>
      <c r="BB23" s="22"/>
      <c r="BC23" s="22"/>
      <c r="BD23" s="22"/>
      <c r="BE23" s="22"/>
      <c r="BF23" s="22"/>
      <c r="BG23" s="22"/>
      <c r="BH23" s="22"/>
      <c r="BI23" s="22"/>
      <c r="BJ23" s="22"/>
      <c r="BK23" s="22"/>
      <c r="BL23" s="22"/>
      <c r="BM23" s="22"/>
      <c r="BN23" s="22"/>
      <c r="BO23" s="22"/>
      <c r="BP23" s="22"/>
      <c r="BQ23" s="22"/>
      <c r="BR23" s="22"/>
      <c r="BS23" s="22"/>
      <c r="BT23" s="22"/>
      <c r="BU23" s="22"/>
      <c r="BV23" s="22"/>
      <c r="BW23" s="22"/>
      <c r="BX23" s="22"/>
      <c r="BY23" s="22"/>
      <c r="BZ23" s="22"/>
      <c r="CA23" s="22"/>
      <c r="CB23" s="22"/>
      <c r="CC23" s="22"/>
      <c r="CD23" s="22"/>
      <c r="CE23" s="22"/>
      <c r="CF23" s="22"/>
      <c r="CG23" s="22"/>
      <c r="CH23" s="22"/>
      <c r="CI23" s="22"/>
      <c r="CJ23" s="22"/>
      <c r="CK23" s="22"/>
      <c r="CL23" s="22"/>
      <c r="CM23" s="22"/>
      <c r="CN23" s="22"/>
      <c r="CO23" s="22"/>
      <c r="CP23" s="22"/>
      <c r="CQ23" s="22"/>
      <c r="CR23" s="22"/>
      <c r="CS23" s="22"/>
      <c r="CT23" s="22"/>
      <c r="CU23" s="22"/>
      <c r="CV23" s="22"/>
      <c r="CW23" s="22"/>
      <c r="CX23" s="22"/>
      <c r="CY23" s="22"/>
      <c r="CZ23" s="22"/>
      <c r="DA23" s="22"/>
      <c r="DB23" s="22"/>
      <c r="DC23" s="22"/>
      <c r="DD23" s="22"/>
      <c r="DE23" s="22"/>
      <c r="DF23" s="22"/>
      <c r="DG23" s="22"/>
      <c r="DH23" s="22"/>
      <c r="DI23" s="22"/>
      <c r="DJ23" s="22"/>
      <c r="DK23" s="22"/>
      <c r="DL23" s="22"/>
      <c r="DM23" s="22"/>
      <c r="DN23" s="22"/>
      <c r="DO23" s="22"/>
      <c r="DP23" s="22"/>
      <c r="DQ23" s="22"/>
      <c r="DR23" s="22"/>
      <c r="DS23" s="22"/>
      <c r="DT23" s="22"/>
    </row>
    <row r="24" spans="1:124" s="26" customFormat="1" ht="15" customHeight="1">
      <c r="A24" s="24" t="s">
        <v>3117</v>
      </c>
      <c r="B24" s="22">
        <v>7.2604554946253688E-2</v>
      </c>
      <c r="C24" s="22">
        <v>0.15162504293978099</v>
      </c>
      <c r="D24" s="22">
        <v>0.1140548371418052</v>
      </c>
      <c r="E24" s="22">
        <v>9.8782590646197294E-2</v>
      </c>
      <c r="F24" s="22">
        <v>7.8590767777636544E-2</v>
      </c>
      <c r="G24" s="22">
        <v>0.23245194805995226</v>
      </c>
      <c r="H24" s="22">
        <v>0.15162504293978099</v>
      </c>
      <c r="I24" s="22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7"/>
      <c r="AD24" s="27"/>
      <c r="AE24" s="27"/>
      <c r="AF24" s="27"/>
      <c r="AG24" s="27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2"/>
      <c r="AS24" s="22"/>
      <c r="AT24" s="22"/>
      <c r="AU24" s="22"/>
      <c r="AV24" s="22"/>
      <c r="AW24" s="22"/>
      <c r="AX24" s="22"/>
      <c r="AY24" s="22"/>
      <c r="AZ24" s="22"/>
      <c r="BA24" s="22"/>
      <c r="BB24" s="22"/>
      <c r="BC24" s="22"/>
      <c r="BD24" s="22"/>
      <c r="BE24" s="22"/>
      <c r="BF24" s="22"/>
      <c r="BG24" s="22"/>
      <c r="BH24" s="22"/>
      <c r="BI24" s="22"/>
      <c r="BJ24" s="22"/>
      <c r="BK24" s="22"/>
      <c r="BL24" s="22"/>
      <c r="BM24" s="22"/>
      <c r="BN24" s="22"/>
      <c r="BO24" s="22"/>
      <c r="BP24" s="22"/>
      <c r="BQ24" s="22"/>
      <c r="BR24" s="22"/>
      <c r="BS24" s="22"/>
      <c r="BT24" s="22"/>
      <c r="BU24" s="22"/>
      <c r="BV24" s="22"/>
      <c r="BW24" s="22"/>
      <c r="BX24" s="22"/>
      <c r="BY24" s="22"/>
      <c r="BZ24" s="22"/>
      <c r="CA24" s="22"/>
      <c r="CB24" s="22"/>
      <c r="CC24" s="22"/>
      <c r="CD24" s="22"/>
      <c r="CE24" s="22"/>
      <c r="CF24" s="22"/>
      <c r="CG24" s="22"/>
      <c r="CH24" s="22"/>
      <c r="CI24" s="22"/>
      <c r="CJ24" s="22"/>
      <c r="CK24" s="22"/>
      <c r="CL24" s="22"/>
      <c r="CM24" s="22"/>
      <c r="CN24" s="22"/>
      <c r="CO24" s="22"/>
      <c r="CP24" s="22"/>
      <c r="CQ24" s="22"/>
      <c r="CR24" s="22"/>
      <c r="CS24" s="22"/>
      <c r="CT24" s="22"/>
      <c r="CU24" s="22"/>
      <c r="CV24" s="22"/>
      <c r="CW24" s="22"/>
      <c r="CX24" s="22"/>
      <c r="CY24" s="22"/>
      <c r="CZ24" s="22"/>
      <c r="DA24" s="22"/>
      <c r="DB24" s="22"/>
      <c r="DC24" s="22"/>
      <c r="DD24" s="22"/>
      <c r="DE24" s="22"/>
      <c r="DF24" s="22"/>
      <c r="DG24" s="22"/>
      <c r="DH24" s="22"/>
      <c r="DI24" s="22"/>
      <c r="DJ24" s="22"/>
      <c r="DK24" s="22"/>
      <c r="DL24" s="22"/>
      <c r="DM24" s="22"/>
      <c r="DN24" s="22"/>
      <c r="DO24" s="22"/>
      <c r="DP24" s="22"/>
      <c r="DQ24" s="22"/>
      <c r="DR24" s="22"/>
      <c r="DS24" s="22"/>
      <c r="DT24" s="22"/>
    </row>
    <row r="25" spans="1:124" s="28" customFormat="1" ht="15" customHeight="1">
      <c r="A25" s="17" t="s">
        <v>3118</v>
      </c>
      <c r="B25" s="22">
        <v>1.7648491817704746</v>
      </c>
      <c r="C25" s="22">
        <v>2.3323587300477362</v>
      </c>
      <c r="D25" s="22">
        <v>1.6710232029195109</v>
      </c>
      <c r="E25" s="22">
        <v>1.895904577181557</v>
      </c>
      <c r="F25" s="22">
        <v>2.1509855561774831</v>
      </c>
      <c r="G25" s="22">
        <v>2.5518867908116869</v>
      </c>
      <c r="H25" s="22">
        <v>2.3323587300477362</v>
      </c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  <c r="Z25" s="22"/>
      <c r="AA25" s="22"/>
      <c r="AB25" s="22"/>
      <c r="AC25" s="22"/>
      <c r="AD25" s="22"/>
      <c r="AE25" s="22"/>
      <c r="AF25" s="22"/>
      <c r="AG25" s="22"/>
      <c r="AH25" s="22"/>
      <c r="AI25" s="22"/>
      <c r="AJ25" s="22"/>
      <c r="AK25" s="22"/>
      <c r="AL25" s="22"/>
      <c r="AM25" s="22"/>
      <c r="AN25" s="22"/>
      <c r="AO25" s="22"/>
      <c r="AP25" s="22"/>
      <c r="AQ25" s="22"/>
      <c r="AR25" s="22"/>
      <c r="AS25" s="22"/>
      <c r="AT25" s="22"/>
      <c r="AU25" s="22"/>
      <c r="AV25" s="22"/>
      <c r="AW25" s="22"/>
      <c r="AX25" s="22"/>
      <c r="AY25" s="22"/>
      <c r="AZ25" s="22"/>
      <c r="BA25" s="22"/>
      <c r="BB25" s="22"/>
      <c r="BC25" s="22"/>
      <c r="BD25" s="22"/>
      <c r="BE25" s="22"/>
      <c r="BF25" s="22"/>
      <c r="BG25" s="22"/>
      <c r="BH25" s="22"/>
      <c r="BI25" s="22"/>
      <c r="BJ25" s="22"/>
      <c r="BK25" s="22"/>
      <c r="BL25" s="22"/>
      <c r="BM25" s="22"/>
      <c r="BN25" s="22"/>
      <c r="BO25" s="22"/>
      <c r="BP25" s="22"/>
      <c r="BQ25" s="22"/>
      <c r="BR25" s="22"/>
      <c r="BS25" s="22"/>
      <c r="BT25" s="22"/>
      <c r="BU25" s="22"/>
      <c r="BV25" s="22"/>
      <c r="BW25" s="22"/>
      <c r="BX25" s="22"/>
      <c r="BY25" s="22"/>
      <c r="BZ25" s="22"/>
      <c r="CA25" s="22"/>
      <c r="CB25" s="22"/>
      <c r="CC25" s="22"/>
      <c r="CD25" s="22"/>
      <c r="CE25" s="22"/>
      <c r="CF25" s="22"/>
      <c r="CG25" s="22"/>
      <c r="CH25" s="22"/>
      <c r="CI25" s="22"/>
      <c r="CJ25" s="22"/>
      <c r="CK25" s="22"/>
      <c r="CL25" s="22"/>
      <c r="CM25" s="22"/>
      <c r="CN25" s="22"/>
      <c r="CO25" s="22"/>
      <c r="CP25" s="22"/>
      <c r="CQ25" s="22"/>
      <c r="CR25" s="22"/>
      <c r="CS25" s="22"/>
      <c r="CT25" s="22"/>
      <c r="CU25" s="22"/>
      <c r="CV25" s="22"/>
      <c r="CW25" s="22"/>
      <c r="CX25" s="22"/>
      <c r="CY25" s="22"/>
      <c r="CZ25" s="22"/>
      <c r="DA25" s="22"/>
      <c r="DB25" s="22"/>
      <c r="DC25" s="22"/>
      <c r="DD25" s="22"/>
      <c r="DE25" s="22"/>
      <c r="DF25" s="22"/>
      <c r="DG25" s="22"/>
      <c r="DH25" s="22"/>
      <c r="DI25" s="22"/>
      <c r="DJ25" s="22"/>
      <c r="DK25" s="22"/>
      <c r="DL25" s="22"/>
      <c r="DM25" s="22"/>
      <c r="DN25" s="22"/>
      <c r="DO25" s="22"/>
      <c r="DP25" s="22"/>
      <c r="DQ25" s="22"/>
      <c r="DR25" s="22"/>
      <c r="DS25" s="22"/>
      <c r="DT25" s="22"/>
    </row>
    <row r="26" spans="1:124" s="23" customFormat="1" ht="15" customHeight="1">
      <c r="A26" s="17" t="s">
        <v>3119</v>
      </c>
      <c r="B26" s="22">
        <v>1.2534427888036077</v>
      </c>
      <c r="C26" s="22">
        <v>1.0428619548807885</v>
      </c>
      <c r="D26" s="22">
        <v>1.3726790828568878</v>
      </c>
      <c r="E26" s="22">
        <v>1.3302600533335227</v>
      </c>
      <c r="F26" s="22">
        <v>0.82816402917556509</v>
      </c>
      <c r="G26" s="22">
        <v>1.5287910535424296</v>
      </c>
      <c r="H26" s="22">
        <v>1.0428619548807885</v>
      </c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2"/>
      <c r="AI26" s="22"/>
      <c r="AJ26" s="22"/>
      <c r="AK26" s="22"/>
      <c r="AL26" s="22"/>
      <c r="AM26" s="22"/>
      <c r="AN26" s="22"/>
      <c r="AO26" s="22"/>
      <c r="AP26" s="22"/>
      <c r="AQ26" s="22"/>
      <c r="AR26" s="22"/>
      <c r="AS26" s="22"/>
      <c r="AT26" s="22"/>
      <c r="AU26" s="22"/>
      <c r="AV26" s="22"/>
      <c r="AW26" s="22"/>
      <c r="AX26" s="22"/>
      <c r="AY26" s="22"/>
      <c r="AZ26" s="22"/>
      <c r="BA26" s="22"/>
      <c r="BB26" s="22"/>
      <c r="BC26" s="22"/>
      <c r="BD26" s="22"/>
      <c r="BE26" s="22"/>
      <c r="BF26" s="22"/>
      <c r="BG26" s="22"/>
      <c r="BH26" s="22"/>
      <c r="BI26" s="22"/>
      <c r="BJ26" s="22"/>
      <c r="BK26" s="22"/>
      <c r="BL26" s="22"/>
      <c r="BM26" s="22"/>
      <c r="BN26" s="22"/>
      <c r="BO26" s="22"/>
      <c r="BP26" s="22"/>
      <c r="BQ26" s="22"/>
      <c r="BR26" s="22"/>
      <c r="BS26" s="22"/>
      <c r="BT26" s="22"/>
      <c r="BU26" s="22"/>
      <c r="BV26" s="22"/>
      <c r="BW26" s="22"/>
      <c r="BX26" s="22"/>
      <c r="BY26" s="22"/>
      <c r="BZ26" s="22"/>
      <c r="CA26" s="22"/>
      <c r="CB26" s="22"/>
      <c r="CC26" s="22"/>
      <c r="CD26" s="22"/>
      <c r="CE26" s="22"/>
      <c r="CF26" s="22"/>
      <c r="CG26" s="22"/>
      <c r="CH26" s="22"/>
      <c r="CI26" s="22"/>
      <c r="CJ26" s="22"/>
      <c r="CK26" s="22"/>
      <c r="CL26" s="22"/>
      <c r="CM26" s="22"/>
      <c r="CN26" s="22"/>
      <c r="CO26" s="22"/>
      <c r="CP26" s="22"/>
      <c r="CQ26" s="22"/>
      <c r="CR26" s="22"/>
      <c r="CS26" s="22"/>
      <c r="CT26" s="22"/>
      <c r="CU26" s="22"/>
      <c r="CV26" s="22"/>
      <c r="CW26" s="22"/>
      <c r="CX26" s="22"/>
      <c r="CY26" s="22"/>
      <c r="CZ26" s="22"/>
      <c r="DA26" s="22"/>
      <c r="DB26" s="22"/>
      <c r="DC26" s="22"/>
      <c r="DD26" s="22"/>
      <c r="DE26" s="22"/>
      <c r="DF26" s="22"/>
      <c r="DG26" s="22"/>
      <c r="DH26" s="22"/>
      <c r="DI26" s="22"/>
      <c r="DJ26" s="22"/>
      <c r="DK26" s="22"/>
      <c r="DL26" s="22"/>
      <c r="DM26" s="22"/>
      <c r="DN26" s="22"/>
      <c r="DO26" s="22"/>
      <c r="DP26" s="22"/>
      <c r="DQ26" s="22"/>
      <c r="DR26" s="22"/>
      <c r="DS26" s="22"/>
      <c r="DT26" s="22"/>
    </row>
    <row r="27" spans="1:124" s="23" customFormat="1" ht="15" customHeight="1">
      <c r="A27" s="17" t="s">
        <v>3120</v>
      </c>
      <c r="B27" s="22">
        <v>1.5728259325389373</v>
      </c>
      <c r="C27" s="22">
        <v>0.68550619161176796</v>
      </c>
      <c r="D27" s="22">
        <v>1.2840033287452906</v>
      </c>
      <c r="E27" s="22">
        <v>1.2987794534381849</v>
      </c>
      <c r="F27" s="22">
        <v>1.19698412450633</v>
      </c>
      <c r="G27" s="22">
        <v>0.37798293162126345</v>
      </c>
      <c r="H27" s="22">
        <v>0.68550619161176796</v>
      </c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  <c r="Z27" s="22"/>
      <c r="AA27" s="22"/>
      <c r="AB27" s="22"/>
      <c r="AC27" s="22"/>
      <c r="AD27" s="22"/>
      <c r="AE27" s="22"/>
      <c r="AF27" s="22"/>
      <c r="AG27" s="22"/>
      <c r="AH27" s="22"/>
      <c r="AI27" s="22"/>
      <c r="AJ27" s="22"/>
      <c r="AK27" s="22"/>
      <c r="AL27" s="22"/>
      <c r="AM27" s="22"/>
      <c r="AN27" s="22"/>
      <c r="AO27" s="22"/>
      <c r="AP27" s="22"/>
      <c r="AQ27" s="22"/>
      <c r="AR27" s="22"/>
      <c r="AS27" s="22"/>
      <c r="AT27" s="22"/>
      <c r="AU27" s="22"/>
      <c r="AV27" s="22"/>
      <c r="AW27" s="22"/>
      <c r="AX27" s="22"/>
      <c r="AY27" s="22"/>
      <c r="AZ27" s="22"/>
      <c r="BA27" s="22"/>
      <c r="BB27" s="22"/>
      <c r="BC27" s="22"/>
      <c r="BD27" s="22"/>
      <c r="BE27" s="22"/>
      <c r="BF27" s="22"/>
      <c r="BG27" s="22"/>
      <c r="BH27" s="22"/>
      <c r="BI27" s="22"/>
      <c r="BJ27" s="22"/>
      <c r="BK27" s="22"/>
      <c r="BL27" s="22"/>
      <c r="BM27" s="22"/>
      <c r="BN27" s="22"/>
      <c r="BO27" s="22"/>
      <c r="BP27" s="22"/>
      <c r="BQ27" s="22"/>
      <c r="BR27" s="22"/>
      <c r="BS27" s="22"/>
      <c r="BT27" s="22"/>
      <c r="BU27" s="22"/>
      <c r="BV27" s="22"/>
      <c r="BW27" s="22"/>
      <c r="BX27" s="22"/>
      <c r="BY27" s="22"/>
      <c r="BZ27" s="22"/>
      <c r="CA27" s="22"/>
      <c r="CB27" s="22"/>
      <c r="CC27" s="22"/>
      <c r="CD27" s="22"/>
      <c r="CE27" s="22"/>
      <c r="CF27" s="22"/>
      <c r="CG27" s="22"/>
      <c r="CH27" s="22"/>
      <c r="CI27" s="22"/>
      <c r="CJ27" s="22"/>
      <c r="CK27" s="22"/>
      <c r="CL27" s="22"/>
      <c r="CM27" s="22"/>
      <c r="CN27" s="22"/>
      <c r="CO27" s="22"/>
      <c r="CP27" s="22"/>
      <c r="CQ27" s="22"/>
      <c r="CR27" s="22"/>
      <c r="CS27" s="22"/>
      <c r="CT27" s="22"/>
      <c r="CU27" s="22"/>
      <c r="CV27" s="22"/>
      <c r="CW27" s="22"/>
      <c r="CX27" s="22"/>
      <c r="CY27" s="22"/>
      <c r="CZ27" s="22"/>
      <c r="DA27" s="22"/>
      <c r="DB27" s="22"/>
      <c r="DC27" s="22"/>
      <c r="DD27" s="22"/>
      <c r="DE27" s="22"/>
      <c r="DF27" s="22"/>
      <c r="DG27" s="22"/>
      <c r="DH27" s="22"/>
      <c r="DI27" s="22"/>
      <c r="DJ27" s="22"/>
      <c r="DK27" s="22"/>
      <c r="DL27" s="22"/>
      <c r="DM27" s="22"/>
      <c r="DN27" s="22"/>
      <c r="DO27" s="22"/>
      <c r="DP27" s="22"/>
      <c r="DQ27" s="22"/>
      <c r="DR27" s="22"/>
      <c r="DS27" s="22"/>
      <c r="DT27" s="22"/>
    </row>
    <row r="28" spans="1:124" s="23" customFormat="1" ht="15" customHeight="1">
      <c r="A28" s="17" t="s">
        <v>3121</v>
      </c>
      <c r="B28" s="22">
        <v>4.0266814468620327</v>
      </c>
      <c r="C28" s="22">
        <v>2.0640176573098366</v>
      </c>
      <c r="D28" s="22">
        <v>2.8436903514173535</v>
      </c>
      <c r="E28" s="22">
        <v>2.5063283059574939</v>
      </c>
      <c r="F28" s="22">
        <v>2.9403571942714328</v>
      </c>
      <c r="G28" s="22">
        <v>1.770388391279732</v>
      </c>
      <c r="H28" s="22">
        <v>2.0640176573098366</v>
      </c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2"/>
      <c r="AI28" s="22"/>
      <c r="AJ28" s="22"/>
      <c r="AK28" s="22"/>
      <c r="AL28" s="22"/>
      <c r="AM28" s="22"/>
      <c r="AN28" s="22"/>
      <c r="AO28" s="22"/>
      <c r="AP28" s="22"/>
      <c r="AQ28" s="22"/>
      <c r="AR28" s="22"/>
      <c r="AS28" s="22"/>
      <c r="AT28" s="22"/>
      <c r="AU28" s="22"/>
      <c r="AV28" s="22"/>
      <c r="AW28" s="22"/>
      <c r="AX28" s="22"/>
      <c r="AY28" s="22"/>
      <c r="AZ28" s="22"/>
      <c r="BA28" s="22"/>
      <c r="BB28" s="22"/>
      <c r="BC28" s="22"/>
      <c r="BD28" s="22"/>
      <c r="BE28" s="22"/>
      <c r="BF28" s="22"/>
      <c r="BG28" s="22"/>
      <c r="BH28" s="22"/>
      <c r="BI28" s="22"/>
      <c r="BJ28" s="22"/>
      <c r="BK28" s="22"/>
      <c r="BL28" s="22"/>
      <c r="BM28" s="22"/>
      <c r="BN28" s="22"/>
      <c r="BO28" s="22"/>
      <c r="BP28" s="22"/>
      <c r="BQ28" s="22"/>
      <c r="BR28" s="22"/>
      <c r="BS28" s="22"/>
      <c r="BT28" s="22"/>
      <c r="BU28" s="22"/>
      <c r="BV28" s="22"/>
      <c r="BW28" s="22"/>
      <c r="BX28" s="22"/>
      <c r="BY28" s="22"/>
      <c r="BZ28" s="22"/>
      <c r="CA28" s="22"/>
      <c r="CB28" s="22"/>
      <c r="CC28" s="22"/>
      <c r="CD28" s="22"/>
      <c r="CE28" s="22"/>
      <c r="CF28" s="22"/>
      <c r="CG28" s="22"/>
      <c r="CH28" s="22"/>
      <c r="CI28" s="22"/>
      <c r="CJ28" s="22"/>
      <c r="CK28" s="22"/>
      <c r="CL28" s="22"/>
      <c r="CM28" s="22"/>
      <c r="CN28" s="22"/>
      <c r="CO28" s="22"/>
      <c r="CP28" s="22"/>
      <c r="CQ28" s="22"/>
      <c r="CR28" s="22"/>
      <c r="CS28" s="22"/>
      <c r="CT28" s="22"/>
      <c r="CU28" s="22"/>
      <c r="CV28" s="22"/>
      <c r="CW28" s="22"/>
      <c r="CX28" s="22"/>
      <c r="CY28" s="22"/>
      <c r="CZ28" s="22"/>
      <c r="DA28" s="22"/>
      <c r="DB28" s="22"/>
      <c r="DC28" s="22"/>
      <c r="DD28" s="22"/>
      <c r="DE28" s="22"/>
      <c r="DF28" s="22"/>
      <c r="DG28" s="22"/>
      <c r="DH28" s="22"/>
      <c r="DI28" s="22"/>
      <c r="DJ28" s="22"/>
      <c r="DK28" s="22"/>
      <c r="DL28" s="22"/>
      <c r="DM28" s="22"/>
      <c r="DN28" s="22"/>
      <c r="DO28" s="22"/>
      <c r="DP28" s="22"/>
      <c r="DQ28" s="22"/>
      <c r="DR28" s="22"/>
      <c r="DS28" s="22"/>
      <c r="DT28" s="22"/>
    </row>
    <row r="29" spans="1:124" s="26" customFormat="1" ht="15" customHeight="1">
      <c r="A29" s="24" t="s">
        <v>3122</v>
      </c>
      <c r="B29" s="22">
        <v>4.0967917452530013E-2</v>
      </c>
      <c r="C29" s="22">
        <v>4.1459903642386754E-2</v>
      </c>
      <c r="D29" s="22">
        <v>3.6852904567962586E-2</v>
      </c>
      <c r="E29" s="22">
        <v>3.756263995659604E-2</v>
      </c>
      <c r="F29" s="22">
        <v>5.2786988988422004E-2</v>
      </c>
      <c r="G29" s="22">
        <v>3.4190834560049857E-2</v>
      </c>
      <c r="H29" s="22">
        <v>4.1459903642386754E-2</v>
      </c>
      <c r="I29" s="22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2"/>
      <c r="AI29" s="22"/>
      <c r="AJ29" s="22"/>
      <c r="AK29" s="22"/>
      <c r="AL29" s="22"/>
      <c r="AM29" s="22"/>
      <c r="AN29" s="22"/>
      <c r="AO29" s="22"/>
      <c r="AP29" s="22"/>
      <c r="AQ29" s="22"/>
      <c r="AR29" s="22"/>
      <c r="AS29" s="22"/>
      <c r="AT29" s="22"/>
      <c r="AU29" s="22"/>
      <c r="AV29" s="22"/>
      <c r="AW29" s="22"/>
      <c r="AX29" s="22"/>
      <c r="AY29" s="22"/>
      <c r="AZ29" s="22"/>
      <c r="BA29" s="22"/>
      <c r="BB29" s="22"/>
      <c r="BC29" s="22"/>
      <c r="BD29" s="22"/>
      <c r="BE29" s="22"/>
      <c r="BF29" s="22"/>
      <c r="BG29" s="22"/>
      <c r="BH29" s="22"/>
      <c r="BI29" s="22"/>
      <c r="BJ29" s="22"/>
      <c r="BK29" s="22"/>
      <c r="BL29" s="22"/>
      <c r="BM29" s="22"/>
      <c r="BN29" s="22"/>
      <c r="BO29" s="22"/>
      <c r="BP29" s="22"/>
      <c r="BQ29" s="22"/>
      <c r="BR29" s="22"/>
      <c r="BS29" s="22"/>
      <c r="BT29" s="22"/>
      <c r="BU29" s="22"/>
      <c r="BV29" s="22"/>
      <c r="BW29" s="22"/>
      <c r="BX29" s="22"/>
      <c r="BY29" s="22"/>
      <c r="BZ29" s="22"/>
      <c r="CA29" s="22"/>
      <c r="CB29" s="22"/>
      <c r="CC29" s="22"/>
      <c r="CD29" s="22"/>
      <c r="CE29" s="22"/>
      <c r="CF29" s="22"/>
      <c r="CG29" s="22"/>
      <c r="CH29" s="22"/>
      <c r="CI29" s="22"/>
      <c r="CJ29" s="22"/>
      <c r="CK29" s="22"/>
      <c r="CL29" s="22"/>
      <c r="CM29" s="22"/>
      <c r="CN29" s="22"/>
      <c r="CO29" s="22"/>
      <c r="CP29" s="22"/>
      <c r="CQ29" s="22"/>
      <c r="CR29" s="22"/>
      <c r="CS29" s="22"/>
      <c r="CT29" s="22"/>
      <c r="CU29" s="22"/>
      <c r="CV29" s="22"/>
      <c r="CW29" s="22"/>
      <c r="CX29" s="22"/>
      <c r="CY29" s="22"/>
      <c r="CZ29" s="22"/>
      <c r="DA29" s="22"/>
      <c r="DB29" s="22"/>
      <c r="DC29" s="22"/>
      <c r="DD29" s="22"/>
      <c r="DE29" s="22"/>
      <c r="DF29" s="22"/>
      <c r="DG29" s="22"/>
      <c r="DH29" s="22"/>
      <c r="DI29" s="22"/>
      <c r="DJ29" s="22"/>
      <c r="DK29" s="22"/>
      <c r="DL29" s="22"/>
      <c r="DM29" s="22"/>
      <c r="DN29" s="22"/>
      <c r="DO29" s="22"/>
      <c r="DP29" s="22"/>
      <c r="DQ29" s="22"/>
      <c r="DR29" s="22"/>
      <c r="DS29" s="22"/>
      <c r="DT29" s="22"/>
    </row>
    <row r="30" spans="1:124" s="29" customFormat="1" ht="15" customHeight="1">
      <c r="A30" s="17" t="s">
        <v>3126</v>
      </c>
      <c r="B30" s="22">
        <v>99.999999999999986</v>
      </c>
      <c r="C30" s="22">
        <v>99.999999999999986</v>
      </c>
      <c r="D30" s="22">
        <v>100.00000000000003</v>
      </c>
      <c r="E30" s="22">
        <v>99.999999999999986</v>
      </c>
      <c r="F30" s="22">
        <v>100.00000000000003</v>
      </c>
      <c r="G30" s="22">
        <v>100.00000000000003</v>
      </c>
      <c r="H30" s="22">
        <v>99.999999999999986</v>
      </c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  <c r="Z30" s="22"/>
      <c r="AA30" s="22"/>
      <c r="AB30" s="22"/>
      <c r="AC30" s="22"/>
      <c r="AD30" s="22"/>
      <c r="AE30" s="22"/>
      <c r="AF30" s="22"/>
      <c r="AG30" s="22"/>
      <c r="AH30" s="22"/>
      <c r="AI30" s="22"/>
      <c r="AJ30" s="22"/>
      <c r="AK30" s="22"/>
      <c r="AL30" s="22"/>
      <c r="AM30" s="22"/>
      <c r="AN30" s="22"/>
      <c r="AO30" s="22"/>
      <c r="AP30" s="22"/>
      <c r="AQ30" s="22"/>
      <c r="AR30" s="22"/>
      <c r="AS30" s="22"/>
      <c r="AT30" s="22"/>
      <c r="AU30" s="22"/>
      <c r="AV30" s="22"/>
      <c r="AW30" s="22"/>
      <c r="AX30" s="22"/>
      <c r="AY30" s="22"/>
      <c r="AZ30" s="22"/>
      <c r="BA30" s="22"/>
      <c r="BB30" s="22"/>
      <c r="BC30" s="22"/>
      <c r="BD30" s="22"/>
      <c r="BE30" s="22"/>
      <c r="BF30" s="22"/>
      <c r="BG30" s="22"/>
      <c r="BH30" s="22"/>
      <c r="BI30" s="22"/>
      <c r="BJ30" s="22"/>
      <c r="BK30" s="22"/>
      <c r="BL30" s="22"/>
      <c r="BM30" s="22"/>
      <c r="BN30" s="22"/>
      <c r="BO30" s="22"/>
      <c r="BP30" s="22"/>
      <c r="BQ30" s="22"/>
      <c r="BR30" s="22"/>
      <c r="BS30" s="22"/>
      <c r="BT30" s="22"/>
      <c r="BU30" s="22"/>
      <c r="BV30" s="22"/>
      <c r="BW30" s="22"/>
      <c r="BX30" s="22"/>
      <c r="BY30" s="22"/>
      <c r="BZ30" s="22"/>
      <c r="CA30" s="22"/>
      <c r="CB30" s="22"/>
      <c r="CC30" s="22"/>
      <c r="CD30" s="22"/>
      <c r="CE30" s="22"/>
      <c r="CF30" s="22"/>
      <c r="CG30" s="22"/>
      <c r="CH30" s="22"/>
      <c r="CI30" s="22"/>
      <c r="CJ30" s="22"/>
      <c r="CK30" s="22"/>
      <c r="CL30" s="22"/>
      <c r="CM30" s="22"/>
      <c r="CN30" s="22"/>
      <c r="CO30" s="22"/>
      <c r="CP30" s="22"/>
      <c r="CQ30" s="22"/>
      <c r="CR30" s="22"/>
      <c r="CS30" s="22"/>
      <c r="CT30" s="22"/>
      <c r="CU30" s="22"/>
      <c r="CV30" s="22"/>
      <c r="CW30" s="22"/>
      <c r="CX30" s="22"/>
      <c r="CY30" s="22"/>
      <c r="CZ30" s="22"/>
      <c r="DA30" s="22"/>
      <c r="DB30" s="22"/>
      <c r="DC30" s="22"/>
      <c r="DD30" s="22"/>
      <c r="DE30" s="22"/>
      <c r="DF30" s="22"/>
      <c r="DG30" s="22"/>
      <c r="DH30" s="22"/>
      <c r="DI30" s="22"/>
      <c r="DJ30" s="22"/>
      <c r="DK30" s="22"/>
      <c r="DL30" s="22"/>
      <c r="DM30" s="22"/>
      <c r="DN30" s="22"/>
      <c r="DO30" s="22"/>
      <c r="DP30" s="22"/>
      <c r="DQ30" s="22"/>
      <c r="DR30" s="22"/>
      <c r="DS30" s="22"/>
      <c r="DT30" s="22"/>
    </row>
    <row r="31" spans="1:124" s="19" customFormat="1" ht="15" customHeight="1"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0"/>
      <c r="BE31" s="30"/>
      <c r="BF31" s="30"/>
      <c r="BG31" s="30"/>
      <c r="BH31" s="30"/>
      <c r="BI31" s="30"/>
      <c r="BJ31" s="30"/>
      <c r="BK31" s="30"/>
      <c r="BL31" s="30"/>
      <c r="BM31" s="30"/>
      <c r="BN31" s="30"/>
      <c r="BO31" s="30"/>
      <c r="BP31" s="30"/>
      <c r="BQ31" s="30"/>
      <c r="BR31" s="30"/>
      <c r="BS31" s="30"/>
      <c r="BT31" s="30"/>
      <c r="BU31" s="30"/>
      <c r="BV31" s="30"/>
      <c r="BW31" s="30"/>
      <c r="BX31" s="30"/>
      <c r="BY31" s="30"/>
      <c r="BZ31" s="30"/>
      <c r="CA31" s="30"/>
      <c r="CB31" s="30"/>
      <c r="CC31" s="30"/>
      <c r="CD31" s="30"/>
      <c r="CE31" s="30"/>
      <c r="CF31" s="30"/>
      <c r="CG31" s="30"/>
      <c r="CH31" s="30"/>
      <c r="CI31" s="30"/>
      <c r="CJ31" s="30"/>
      <c r="CK31" s="30"/>
      <c r="CL31" s="30"/>
      <c r="CM31" s="30"/>
      <c r="CN31" s="30"/>
      <c r="CO31" s="30"/>
      <c r="CP31" s="30"/>
      <c r="CQ31" s="30"/>
      <c r="CR31" s="30"/>
      <c r="CS31" s="30"/>
      <c r="CT31" s="30"/>
      <c r="CU31" s="30"/>
      <c r="CV31" s="30"/>
      <c r="CW31" s="30"/>
      <c r="CX31" s="30"/>
      <c r="CY31" s="30"/>
      <c r="CZ31" s="30"/>
      <c r="DA31" s="30"/>
      <c r="DB31" s="30"/>
      <c r="DC31" s="30"/>
      <c r="DD31" s="30"/>
      <c r="DE31" s="30"/>
      <c r="DF31" s="30"/>
      <c r="DG31" s="30"/>
      <c r="DH31" s="30"/>
      <c r="DI31" s="30"/>
      <c r="DJ31" s="30"/>
      <c r="DK31" s="30"/>
      <c r="DL31" s="30"/>
      <c r="DM31" s="30"/>
      <c r="DN31" s="30"/>
      <c r="DO31" s="30"/>
      <c r="DP31" s="30"/>
      <c r="DQ31" s="30"/>
      <c r="DR31" s="30"/>
      <c r="DS31" s="30"/>
      <c r="DT31" s="30"/>
    </row>
    <row r="32" spans="1:124" s="19" customFormat="1" ht="15" customHeight="1">
      <c r="B32" s="19" t="s">
        <v>3127</v>
      </c>
    </row>
    <row r="33" spans="1:124" ht="15" customHeight="1">
      <c r="A33" s="31" t="s">
        <v>3128</v>
      </c>
      <c r="B33" s="32">
        <v>11.367999999999999</v>
      </c>
      <c r="C33" s="32">
        <v>9.384249999999998</v>
      </c>
      <c r="D33" s="32">
        <v>7.2397500000000008</v>
      </c>
      <c r="E33" s="32">
        <v>22.050000000000004</v>
      </c>
      <c r="F33" s="32">
        <v>11.67225</v>
      </c>
      <c r="G33" s="32">
        <v>17.828499999999998</v>
      </c>
      <c r="H33" s="32">
        <v>9.384249999999998</v>
      </c>
      <c r="I33" s="32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32"/>
      <c r="BJ33" s="32"/>
      <c r="BK33" s="32"/>
      <c r="BL33" s="32"/>
      <c r="BM33" s="32"/>
      <c r="BN33" s="32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/>
      <c r="BZ33" s="32"/>
      <c r="CA33" s="32"/>
      <c r="CB33" s="32"/>
      <c r="CC33" s="32"/>
      <c r="CD33" s="32"/>
      <c r="CE33" s="32"/>
      <c r="CF33" s="32"/>
      <c r="CG33" s="32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/>
      <c r="CS33" s="32"/>
      <c r="CT33" s="32"/>
      <c r="CU33" s="32"/>
      <c r="CV33" s="32"/>
      <c r="CW33" s="32"/>
      <c r="CX33" s="32"/>
      <c r="CY33" s="32"/>
      <c r="CZ33" s="32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/>
      <c r="DL33" s="32"/>
      <c r="DM33" s="32"/>
      <c r="DN33" s="32"/>
      <c r="DO33" s="32"/>
      <c r="DP33" s="32"/>
      <c r="DQ33" s="32"/>
      <c r="DR33" s="32"/>
      <c r="DS33" s="32"/>
      <c r="DT33" s="32"/>
    </row>
    <row r="34" spans="1:124" ht="15" customHeight="1">
      <c r="A34" s="19" t="s">
        <v>3129</v>
      </c>
      <c r="B34" s="32">
        <v>86.681000000000012</v>
      </c>
      <c r="C34" s="32">
        <v>107.41500000000001</v>
      </c>
      <c r="D34" s="32">
        <v>87.960499999999996</v>
      </c>
      <c r="E34" s="32">
        <v>94.472000000000008</v>
      </c>
      <c r="F34" s="32">
        <v>106.82325</v>
      </c>
      <c r="G34" s="32">
        <v>105.14875000000001</v>
      </c>
      <c r="H34" s="32">
        <v>107.41500000000001</v>
      </c>
      <c r="I34" s="32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32"/>
      <c r="BJ34" s="32"/>
      <c r="BK34" s="32"/>
      <c r="BL34" s="32"/>
      <c r="BM34" s="32"/>
      <c r="BN34" s="32"/>
      <c r="BO34" s="32"/>
      <c r="BP34" s="32"/>
      <c r="BQ34" s="32"/>
      <c r="BR34" s="32"/>
      <c r="BS34" s="32"/>
      <c r="BT34" s="32"/>
      <c r="BU34" s="32"/>
      <c r="BV34" s="32"/>
      <c r="BW34" s="32"/>
      <c r="BX34" s="32"/>
      <c r="BY34" s="32"/>
      <c r="BZ34" s="32"/>
      <c r="CA34" s="32"/>
      <c r="CB34" s="32"/>
      <c r="CC34" s="32"/>
      <c r="CD34" s="32"/>
      <c r="CE34" s="32"/>
      <c r="CF34" s="32"/>
      <c r="CG34" s="32"/>
      <c r="CH34" s="32"/>
      <c r="CI34" s="32"/>
      <c r="CJ34" s="32"/>
      <c r="CK34" s="32"/>
      <c r="CL34" s="32"/>
      <c r="CM34" s="32"/>
      <c r="CN34" s="32"/>
      <c r="CO34" s="32"/>
      <c r="CP34" s="32"/>
      <c r="CQ34" s="32"/>
      <c r="CR34" s="32"/>
      <c r="CS34" s="32"/>
      <c r="CT34" s="32"/>
      <c r="CU34" s="32"/>
      <c r="CV34" s="32"/>
      <c r="CW34" s="32"/>
      <c r="CX34" s="32"/>
      <c r="CY34" s="32"/>
      <c r="CZ34" s="32"/>
      <c r="DA34" s="32"/>
      <c r="DB34" s="32"/>
      <c r="DC34" s="32"/>
      <c r="DD34" s="32"/>
      <c r="DE34" s="32"/>
      <c r="DF34" s="32"/>
      <c r="DG34" s="32"/>
      <c r="DH34" s="32"/>
      <c r="DI34" s="32"/>
      <c r="DJ34" s="32"/>
      <c r="DK34" s="32"/>
      <c r="DL34" s="32"/>
      <c r="DM34" s="32"/>
      <c r="DN34" s="32"/>
      <c r="DO34" s="32"/>
      <c r="DP34" s="32"/>
      <c r="DQ34" s="32"/>
      <c r="DR34" s="32"/>
      <c r="DS34" s="32"/>
      <c r="DT34" s="32"/>
    </row>
    <row r="35" spans="1:124" ht="15" customHeight="1">
      <c r="A35" s="19" t="s">
        <v>3130</v>
      </c>
      <c r="B35" s="32">
        <v>20.776</v>
      </c>
      <c r="C35" s="32">
        <v>31.071750000000002</v>
      </c>
      <c r="D35" s="32">
        <v>21.669999999999998</v>
      </c>
      <c r="E35" s="32">
        <v>27.390999999999998</v>
      </c>
      <c r="F35" s="32">
        <v>26.15175</v>
      </c>
      <c r="G35" s="32">
        <v>34.228750000000005</v>
      </c>
      <c r="H35" s="32">
        <v>31.071750000000002</v>
      </c>
      <c r="I35" s="32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2"/>
      <c r="AI35" s="32"/>
      <c r="AJ35" s="32"/>
      <c r="AK35" s="32"/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32"/>
      <c r="BJ35" s="32"/>
      <c r="BK35" s="32"/>
      <c r="BL35" s="32"/>
      <c r="BM35" s="32"/>
      <c r="BN35" s="32"/>
      <c r="BO35" s="32"/>
      <c r="BP35" s="32"/>
      <c r="BQ35" s="32"/>
      <c r="BR35" s="32"/>
      <c r="BS35" s="32"/>
      <c r="BT35" s="32"/>
      <c r="BU35" s="32"/>
      <c r="BV35" s="32"/>
      <c r="BW35" s="32"/>
      <c r="BX35" s="32"/>
      <c r="BY35" s="32"/>
      <c r="BZ35" s="32"/>
      <c r="CA35" s="32"/>
      <c r="CB35" s="32"/>
      <c r="CC35" s="32"/>
      <c r="CD35" s="32"/>
      <c r="CE35" s="32"/>
      <c r="CF35" s="32"/>
      <c r="CG35" s="32"/>
      <c r="CH35" s="32"/>
      <c r="CI35" s="32"/>
      <c r="CJ35" s="32"/>
      <c r="CK35" s="32"/>
      <c r="CL35" s="32"/>
      <c r="CM35" s="32"/>
      <c r="CN35" s="32"/>
      <c r="CO35" s="32"/>
      <c r="CP35" s="32"/>
      <c r="CQ35" s="32"/>
      <c r="CR35" s="32"/>
      <c r="CS35" s="32"/>
      <c r="CT35" s="32"/>
      <c r="CU35" s="32"/>
      <c r="CV35" s="32"/>
      <c r="CW35" s="32"/>
      <c r="CX35" s="32"/>
      <c r="CY35" s="32"/>
      <c r="CZ35" s="32"/>
      <c r="DA35" s="32"/>
      <c r="DB35" s="32"/>
      <c r="DC35" s="32"/>
      <c r="DD35" s="32"/>
      <c r="DE35" s="32"/>
      <c r="DF35" s="32"/>
      <c r="DG35" s="32"/>
      <c r="DH35" s="32"/>
      <c r="DI35" s="32"/>
      <c r="DJ35" s="32"/>
      <c r="DK35" s="32"/>
      <c r="DL35" s="32"/>
      <c r="DM35" s="32"/>
      <c r="DN35" s="32"/>
      <c r="DO35" s="32"/>
      <c r="DP35" s="32"/>
      <c r="DQ35" s="32"/>
      <c r="DR35" s="32"/>
      <c r="DS35" s="32"/>
      <c r="DT35" s="32"/>
    </row>
    <row r="36" spans="1:124" ht="15" customHeight="1">
      <c r="A36" s="19" t="s">
        <v>3131</v>
      </c>
      <c r="B36" s="32">
        <v>122.745</v>
      </c>
      <c r="C36" s="32">
        <v>146.45925</v>
      </c>
      <c r="D36" s="32">
        <v>121.352</v>
      </c>
      <c r="E36" s="32">
        <v>143.47199999999998</v>
      </c>
      <c r="F36" s="32">
        <v>139.12374999999997</v>
      </c>
      <c r="G36" s="32">
        <v>176.75825</v>
      </c>
      <c r="H36" s="32">
        <v>146.45925</v>
      </c>
      <c r="I36" s="32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2"/>
      <c r="AI36" s="32"/>
      <c r="AJ36" s="32"/>
      <c r="AK36" s="32"/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32"/>
      <c r="BJ36" s="32"/>
      <c r="BK36" s="32"/>
      <c r="BL36" s="32"/>
      <c r="BM36" s="32"/>
      <c r="BN36" s="32"/>
      <c r="BO36" s="32"/>
      <c r="BP36" s="32"/>
      <c r="BQ36" s="32"/>
      <c r="BR36" s="32"/>
      <c r="BS36" s="32"/>
      <c r="BT36" s="32"/>
      <c r="BU36" s="32"/>
      <c r="BV36" s="32"/>
      <c r="BW36" s="32"/>
      <c r="BX36" s="32"/>
      <c r="BY36" s="32"/>
      <c r="BZ36" s="32"/>
      <c r="CA36" s="32"/>
      <c r="CB36" s="32"/>
      <c r="CC36" s="32"/>
      <c r="CD36" s="32"/>
      <c r="CE36" s="32"/>
      <c r="CF36" s="32"/>
      <c r="CG36" s="32"/>
      <c r="CH36" s="32"/>
      <c r="CI36" s="32"/>
      <c r="CJ36" s="32"/>
      <c r="CK36" s="32"/>
      <c r="CL36" s="32"/>
      <c r="CM36" s="32"/>
      <c r="CN36" s="32"/>
      <c r="CO36" s="32"/>
      <c r="CP36" s="32"/>
      <c r="CQ36" s="32"/>
      <c r="CR36" s="32"/>
      <c r="CS36" s="32"/>
      <c r="CT36" s="32"/>
      <c r="CU36" s="32"/>
      <c r="CV36" s="32"/>
      <c r="CW36" s="32"/>
      <c r="CX36" s="32"/>
      <c r="CY36" s="32"/>
      <c r="CZ36" s="32"/>
      <c r="DA36" s="32"/>
      <c r="DB36" s="32"/>
      <c r="DC36" s="32"/>
      <c r="DD36" s="32"/>
      <c r="DE36" s="32"/>
      <c r="DF36" s="32"/>
      <c r="DG36" s="32"/>
      <c r="DH36" s="32"/>
      <c r="DI36" s="32"/>
      <c r="DJ36" s="32"/>
      <c r="DK36" s="32"/>
      <c r="DL36" s="32"/>
      <c r="DM36" s="32"/>
      <c r="DN36" s="32"/>
      <c r="DO36" s="32"/>
      <c r="DP36" s="32"/>
      <c r="DQ36" s="32"/>
      <c r="DR36" s="32"/>
      <c r="DS36" s="32"/>
      <c r="DT36" s="32"/>
    </row>
    <row r="37" spans="1:124" ht="15" customHeight="1">
      <c r="A37" s="19" t="s">
        <v>3132</v>
      </c>
      <c r="B37" s="32">
        <v>1047.277</v>
      </c>
      <c r="C37" s="32">
        <v>815.23474999999985</v>
      </c>
      <c r="D37" s="32">
        <v>814.64424999999994</v>
      </c>
      <c r="E37" s="32">
        <v>843.976</v>
      </c>
      <c r="F37" s="32">
        <v>989.43249999999989</v>
      </c>
      <c r="G37" s="32">
        <v>574.35349999999994</v>
      </c>
      <c r="H37" s="32">
        <v>815.23474999999985</v>
      </c>
      <c r="I37" s="32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</row>
    <row r="38" spans="1:124" ht="15" customHeight="1">
      <c r="A38" s="19" t="s">
        <v>3133</v>
      </c>
      <c r="B38" s="32">
        <v>121.536</v>
      </c>
      <c r="C38" s="32">
        <v>73.818250000000006</v>
      </c>
      <c r="D38" s="32">
        <v>77.103499999999997</v>
      </c>
      <c r="E38" s="32">
        <v>67.631999999999991</v>
      </c>
      <c r="F38" s="32">
        <v>95.004249999999985</v>
      </c>
      <c r="G38" s="32">
        <v>55.921750000000003</v>
      </c>
      <c r="H38" s="32">
        <v>73.818250000000006</v>
      </c>
      <c r="I38" s="32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32"/>
      <c r="BJ38" s="32"/>
      <c r="BK38" s="32"/>
      <c r="BL38" s="32"/>
      <c r="BM38" s="32"/>
      <c r="BN38" s="32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/>
      <c r="BZ38" s="32"/>
      <c r="CA38" s="32"/>
      <c r="CB38" s="32"/>
      <c r="CC38" s="32"/>
      <c r="CD38" s="32"/>
      <c r="CE38" s="32"/>
      <c r="CF38" s="32"/>
      <c r="CG38" s="32"/>
      <c r="CH38" s="32"/>
      <c r="CI38" s="32"/>
      <c r="CJ38" s="32"/>
      <c r="CK38" s="32"/>
      <c r="CL38" s="32"/>
      <c r="CM38" s="32"/>
      <c r="CN38" s="32"/>
      <c r="CO38" s="32"/>
      <c r="CP38" s="32"/>
      <c r="CQ38" s="32"/>
      <c r="CR38" s="32"/>
      <c r="CS38" s="32"/>
      <c r="CT38" s="32"/>
      <c r="CU38" s="32"/>
      <c r="CV38" s="32"/>
      <c r="CW38" s="32"/>
      <c r="CX38" s="32"/>
      <c r="CY38" s="32"/>
      <c r="CZ38" s="32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/>
      <c r="DL38" s="32"/>
      <c r="DM38" s="32"/>
      <c r="DN38" s="32"/>
      <c r="DO38" s="32"/>
      <c r="DP38" s="32"/>
      <c r="DQ38" s="32"/>
      <c r="DR38" s="32"/>
      <c r="DS38" s="32"/>
      <c r="DT38" s="32"/>
    </row>
    <row r="39" spans="1:124" ht="15" customHeight="1">
      <c r="A39" s="19" t="s">
        <v>3134</v>
      </c>
      <c r="B39" s="32">
        <v>142.24699999999999</v>
      </c>
      <c r="C39" s="32">
        <v>104.04724999999999</v>
      </c>
      <c r="D39" s="32">
        <v>128.00075000000001</v>
      </c>
      <c r="E39" s="32">
        <v>148.715</v>
      </c>
      <c r="F39" s="32">
        <v>107.956</v>
      </c>
      <c r="G39" s="32">
        <v>105.78899999999999</v>
      </c>
      <c r="H39" s="32">
        <v>104.04724999999999</v>
      </c>
      <c r="I39" s="32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32"/>
      <c r="BJ39" s="32"/>
      <c r="BK39" s="32"/>
      <c r="BL39" s="32"/>
      <c r="BM39" s="32"/>
      <c r="BN39" s="32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/>
      <c r="BZ39" s="32"/>
      <c r="CA39" s="32"/>
      <c r="CB39" s="32"/>
      <c r="CC39" s="32"/>
      <c r="CD39" s="32"/>
      <c r="CE39" s="32"/>
      <c r="CF39" s="32"/>
      <c r="CG39" s="32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/>
      <c r="CS39" s="32"/>
      <c r="CT39" s="32"/>
      <c r="CU39" s="32"/>
      <c r="CV39" s="32"/>
      <c r="CW39" s="32"/>
      <c r="CX39" s="32"/>
      <c r="CY39" s="32"/>
      <c r="CZ39" s="32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/>
      <c r="DL39" s="32"/>
      <c r="DM39" s="32"/>
      <c r="DN39" s="32"/>
      <c r="DO39" s="32"/>
      <c r="DP39" s="32"/>
      <c r="DQ39" s="32"/>
      <c r="DR39" s="32"/>
      <c r="DS39" s="32"/>
      <c r="DT39" s="32"/>
    </row>
    <row r="40" spans="1:124" ht="15" customHeight="1">
      <c r="A40" s="19" t="s">
        <v>3135</v>
      </c>
      <c r="B40" s="32">
        <v>279.33821999999998</v>
      </c>
      <c r="C40" s="32">
        <v>276.39519749999994</v>
      </c>
      <c r="D40" s="32">
        <v>263.17747124999994</v>
      </c>
      <c r="E40" s="32">
        <v>269.04307499999993</v>
      </c>
      <c r="F40" s="32">
        <v>346.51955249999997</v>
      </c>
      <c r="G40" s="32">
        <v>326.33394749999991</v>
      </c>
      <c r="H40" s="32">
        <v>276.39519749999994</v>
      </c>
      <c r="I40" s="32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32"/>
      <c r="BJ40" s="32"/>
      <c r="BK40" s="32"/>
      <c r="BL40" s="32"/>
      <c r="BM40" s="32"/>
      <c r="BN40" s="32"/>
      <c r="BO40" s="32"/>
      <c r="BP40" s="32"/>
      <c r="BQ40" s="32"/>
      <c r="BR40" s="32"/>
      <c r="BS40" s="32"/>
      <c r="BT40" s="32"/>
      <c r="BU40" s="32"/>
      <c r="BV40" s="32"/>
      <c r="BW40" s="32"/>
      <c r="BX40" s="32"/>
      <c r="BY40" s="32"/>
      <c r="BZ40" s="32"/>
      <c r="CA40" s="32"/>
      <c r="CB40" s="32"/>
      <c r="CC40" s="32"/>
      <c r="CD40" s="32"/>
      <c r="CE40" s="32"/>
      <c r="CF40" s="32"/>
      <c r="CG40" s="32"/>
      <c r="CH40" s="32"/>
      <c r="CI40" s="32"/>
      <c r="CJ40" s="32"/>
      <c r="CK40" s="32"/>
      <c r="CL40" s="32"/>
      <c r="CM40" s="32"/>
      <c r="CN40" s="32"/>
      <c r="CO40" s="32"/>
      <c r="CP40" s="32"/>
      <c r="CQ40" s="32"/>
      <c r="CR40" s="32"/>
      <c r="CS40" s="32"/>
      <c r="CT40" s="32"/>
      <c r="CU40" s="32"/>
      <c r="CV40" s="32"/>
      <c r="CW40" s="32"/>
      <c r="CX40" s="32"/>
      <c r="CY40" s="32"/>
      <c r="CZ40" s="32"/>
      <c r="DA40" s="32"/>
      <c r="DB40" s="32"/>
      <c r="DC40" s="32"/>
      <c r="DD40" s="32"/>
      <c r="DE40" s="32"/>
      <c r="DF40" s="32"/>
      <c r="DG40" s="32"/>
      <c r="DH40" s="32"/>
      <c r="DI40" s="32"/>
      <c r="DJ40" s="32"/>
      <c r="DK40" s="32"/>
      <c r="DL40" s="32"/>
      <c r="DM40" s="32"/>
      <c r="DN40" s="32"/>
      <c r="DO40" s="32"/>
      <c r="DP40" s="32"/>
      <c r="DQ40" s="32"/>
      <c r="DR40" s="32"/>
      <c r="DS40" s="32"/>
      <c r="DT40" s="32"/>
    </row>
    <row r="41" spans="1:124" ht="15" customHeight="1">
      <c r="A41" s="19" t="s">
        <v>3136</v>
      </c>
      <c r="B41" s="32">
        <v>51.646000000000001</v>
      </c>
      <c r="C41" s="32">
        <v>62.433999999999997</v>
      </c>
      <c r="D41" s="32">
        <v>50.087249999999997</v>
      </c>
      <c r="E41" s="32">
        <v>59.436999999999998</v>
      </c>
      <c r="F41" s="32">
        <v>56.144999999999996</v>
      </c>
      <c r="G41" s="32">
        <v>68.211250000000007</v>
      </c>
      <c r="H41" s="32">
        <v>62.433999999999997</v>
      </c>
      <c r="I41" s="32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32"/>
      <c r="BJ41" s="32"/>
      <c r="BK41" s="32"/>
      <c r="BL41" s="32"/>
      <c r="BM41" s="32"/>
      <c r="BN41" s="32"/>
      <c r="BO41" s="32"/>
      <c r="BP41" s="32"/>
      <c r="BQ41" s="32"/>
      <c r="BR41" s="32"/>
      <c r="BS41" s="32"/>
      <c r="BT41" s="32"/>
      <c r="BU41" s="32"/>
      <c r="BV41" s="32"/>
      <c r="BW41" s="32"/>
      <c r="BX41" s="32"/>
      <c r="BY41" s="32"/>
      <c r="BZ41" s="32"/>
      <c r="CA41" s="32"/>
      <c r="CB41" s="32"/>
      <c r="CC41" s="32"/>
      <c r="CD41" s="32"/>
      <c r="CE41" s="32"/>
      <c r="CF41" s="32"/>
      <c r="CG41" s="32"/>
      <c r="CH41" s="32"/>
      <c r="CI41" s="32"/>
      <c r="CJ41" s="32"/>
      <c r="CK41" s="32"/>
      <c r="CL41" s="32"/>
      <c r="CM41" s="32"/>
      <c r="CN41" s="32"/>
      <c r="CO41" s="32"/>
      <c r="CP41" s="32"/>
      <c r="CQ41" s="32"/>
      <c r="CR41" s="32"/>
      <c r="CS41" s="32"/>
      <c r="CT41" s="32"/>
      <c r="CU41" s="32"/>
      <c r="CV41" s="32"/>
      <c r="CW41" s="32"/>
      <c r="CX41" s="32"/>
      <c r="CY41" s="32"/>
      <c r="CZ41" s="32"/>
      <c r="DA41" s="32"/>
      <c r="DB41" s="32"/>
      <c r="DC41" s="32"/>
      <c r="DD41" s="32"/>
      <c r="DE41" s="32"/>
      <c r="DF41" s="32"/>
      <c r="DG41" s="32"/>
      <c r="DH41" s="32"/>
      <c r="DI41" s="32"/>
      <c r="DJ41" s="32"/>
      <c r="DK41" s="32"/>
      <c r="DL41" s="32"/>
      <c r="DM41" s="32"/>
      <c r="DN41" s="32"/>
      <c r="DO41" s="32"/>
      <c r="DP41" s="32"/>
      <c r="DQ41" s="32"/>
      <c r="DR41" s="32"/>
      <c r="DS41" s="32"/>
      <c r="DT41" s="32"/>
    </row>
    <row r="42" spans="1:124" s="36" customFormat="1" ht="15" customHeight="1">
      <c r="A42" s="34" t="s">
        <v>3137</v>
      </c>
      <c r="B42" s="35">
        <v>14.896000000000001</v>
      </c>
      <c r="C42" s="35">
        <v>17.798000000000002</v>
      </c>
      <c r="D42" s="35">
        <v>13.34675</v>
      </c>
      <c r="E42" s="35">
        <v>14.994</v>
      </c>
      <c r="F42" s="35">
        <v>12.919750000000001</v>
      </c>
      <c r="G42" s="35">
        <v>18.222500000000004</v>
      </c>
      <c r="H42" s="35">
        <v>17.798000000000002</v>
      </c>
      <c r="I42" s="35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</row>
    <row r="43" spans="1:124" ht="15" customHeight="1">
      <c r="A43" s="19" t="s">
        <v>3138</v>
      </c>
      <c r="B43" s="32">
        <v>22.687000000000001</v>
      </c>
      <c r="C43" s="32">
        <v>27.326749999999997</v>
      </c>
      <c r="D43" s="32">
        <v>21.81775</v>
      </c>
      <c r="E43" s="32">
        <v>26.411000000000001</v>
      </c>
      <c r="F43" s="32">
        <v>22.753499999999999</v>
      </c>
      <c r="G43" s="32">
        <v>38.168750000000003</v>
      </c>
      <c r="H43" s="32">
        <v>27.326749999999997</v>
      </c>
      <c r="I43" s="32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2"/>
      <c r="AI43" s="32"/>
      <c r="AJ43" s="32"/>
      <c r="AK43" s="32"/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32"/>
      <c r="BJ43" s="32"/>
      <c r="BK43" s="32"/>
      <c r="BL43" s="32"/>
      <c r="BM43" s="32"/>
      <c r="BN43" s="32"/>
      <c r="BO43" s="32"/>
      <c r="BP43" s="32"/>
      <c r="BQ43" s="32"/>
      <c r="BR43" s="32"/>
      <c r="BS43" s="32"/>
      <c r="BT43" s="32"/>
      <c r="BU43" s="32"/>
      <c r="BV43" s="32"/>
      <c r="BW43" s="32"/>
      <c r="BX43" s="32"/>
      <c r="BY43" s="32"/>
      <c r="BZ43" s="32"/>
      <c r="CA43" s="32"/>
      <c r="CB43" s="32"/>
      <c r="CC43" s="32"/>
      <c r="CD43" s="32"/>
      <c r="CE43" s="32"/>
      <c r="CF43" s="32"/>
      <c r="CG43" s="32"/>
      <c r="CH43" s="32"/>
      <c r="CI43" s="32"/>
      <c r="CJ43" s="32"/>
      <c r="CK43" s="32"/>
      <c r="CL43" s="32"/>
      <c r="CM43" s="32"/>
      <c r="CN43" s="32"/>
      <c r="CO43" s="32"/>
      <c r="CP43" s="32"/>
      <c r="CQ43" s="32"/>
      <c r="CR43" s="32"/>
      <c r="CS43" s="32"/>
      <c r="CT43" s="32"/>
      <c r="CU43" s="32"/>
      <c r="CV43" s="32"/>
      <c r="CW43" s="32"/>
      <c r="CX43" s="32"/>
      <c r="CY43" s="32"/>
      <c r="CZ43" s="32"/>
      <c r="DA43" s="32"/>
      <c r="DB43" s="32"/>
      <c r="DC43" s="32"/>
      <c r="DD43" s="32"/>
      <c r="DE43" s="32"/>
      <c r="DF43" s="32"/>
      <c r="DG43" s="32"/>
      <c r="DH43" s="32"/>
      <c r="DI43" s="32"/>
      <c r="DJ43" s="32"/>
      <c r="DK43" s="32"/>
      <c r="DL43" s="32"/>
      <c r="DM43" s="32"/>
      <c r="DN43" s="32"/>
      <c r="DO43" s="32"/>
      <c r="DP43" s="32"/>
      <c r="DQ43" s="32"/>
      <c r="DR43" s="32"/>
      <c r="DS43" s="32"/>
      <c r="DT43" s="32"/>
    </row>
    <row r="44" spans="1:124" ht="15" customHeight="1">
      <c r="A44" s="19" t="s">
        <v>3139</v>
      </c>
      <c r="B44" s="32">
        <v>3.8220000000000001</v>
      </c>
      <c r="C44" s="32">
        <v>11.135249999999999</v>
      </c>
      <c r="D44" s="32">
        <v>17.18825</v>
      </c>
      <c r="E44" s="32">
        <v>5.8309999999999995</v>
      </c>
      <c r="F44" s="32">
        <v>4.7279999999999998</v>
      </c>
      <c r="G44" s="32">
        <v>7.3874999999999993</v>
      </c>
      <c r="H44" s="32">
        <v>11.135249999999999</v>
      </c>
      <c r="I44" s="32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</row>
    <row r="45" spans="1:124" ht="15" customHeight="1">
      <c r="A45" s="19" t="s">
        <v>3140</v>
      </c>
      <c r="B45" s="32">
        <v>67.766999999999996</v>
      </c>
      <c r="C45" s="32">
        <v>117.86275000000001</v>
      </c>
      <c r="D45" s="32">
        <v>106.42925</v>
      </c>
      <c r="E45" s="32">
        <v>109.51499999999999</v>
      </c>
      <c r="F45" s="32">
        <v>78.405999999999992</v>
      </c>
      <c r="G45" s="32">
        <v>138.63875000000002</v>
      </c>
      <c r="H45" s="32">
        <v>117.86275000000001</v>
      </c>
      <c r="I45" s="32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</row>
    <row r="46" spans="1:124" ht="15" customHeight="1">
      <c r="A46" s="19" t="s">
        <v>3141</v>
      </c>
      <c r="B46" s="32">
        <v>17.149999999999999</v>
      </c>
      <c r="C46" s="32">
        <v>13.517499999999998</v>
      </c>
      <c r="D46" s="32">
        <v>28.663499999999999</v>
      </c>
      <c r="E46" s="32">
        <v>19.355</v>
      </c>
      <c r="F46" s="32">
        <v>10.244</v>
      </c>
      <c r="G46" s="32">
        <v>13.34675</v>
      </c>
      <c r="H46" s="32">
        <v>13.517499999999998</v>
      </c>
      <c r="I46" s="32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</row>
    <row r="47" spans="1:124" ht="15" customHeight="1">
      <c r="A47" s="19" t="s">
        <v>3142</v>
      </c>
      <c r="B47" s="32">
        <v>42.384999999999998</v>
      </c>
      <c r="C47" s="32">
        <v>45.3185</v>
      </c>
      <c r="D47" s="32">
        <v>40.926749999999998</v>
      </c>
      <c r="E47" s="32">
        <v>34.447000000000003</v>
      </c>
      <c r="F47" s="32">
        <v>41.813249999999996</v>
      </c>
      <c r="G47" s="32">
        <v>25.65925</v>
      </c>
      <c r="H47" s="32">
        <v>45.3185</v>
      </c>
      <c r="I47" s="32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</row>
    <row r="48" spans="1:124" ht="15" customHeight="1">
      <c r="A48" s="19" t="s">
        <v>3143</v>
      </c>
      <c r="B48" s="32">
        <v>83.397999999999996</v>
      </c>
      <c r="C48" s="32">
        <v>102.70125</v>
      </c>
      <c r="D48" s="32">
        <v>79.34174999999999</v>
      </c>
      <c r="E48" s="32">
        <v>65.513000000000005</v>
      </c>
      <c r="F48" s="32">
        <v>75.9435</v>
      </c>
      <c r="G48" s="32">
        <v>55.258499999999998</v>
      </c>
      <c r="H48" s="32">
        <v>102.70125</v>
      </c>
      <c r="I48" s="32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</row>
    <row r="49" spans="1:124" ht="15" customHeight="1">
      <c r="A49" s="19" t="s">
        <v>3144</v>
      </c>
      <c r="B49" s="32">
        <v>3.3809999999999998</v>
      </c>
      <c r="C49" s="32">
        <v>14.976499999999998</v>
      </c>
      <c r="D49" s="32">
        <v>4.6295000000000002</v>
      </c>
      <c r="E49" s="32">
        <v>6.8109999999999999</v>
      </c>
      <c r="F49" s="32">
        <v>3.5460000000000003</v>
      </c>
      <c r="G49" s="32">
        <v>5.0235000000000003</v>
      </c>
      <c r="H49" s="32">
        <v>14.976499999999998</v>
      </c>
      <c r="I49" s="32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</row>
    <row r="50" spans="1:124" s="19" customFormat="1" ht="15" customHeight="1">
      <c r="A50" s="19" t="s">
        <v>3145</v>
      </c>
      <c r="B50" s="32">
        <v>32.438000000000002</v>
      </c>
      <c r="C50" s="32">
        <v>44.833249999999992</v>
      </c>
      <c r="D50" s="32">
        <v>32.357250000000008</v>
      </c>
      <c r="E50" s="32">
        <v>26.459999999999997</v>
      </c>
      <c r="F50" s="32">
        <v>29.648500000000002</v>
      </c>
      <c r="G50" s="32">
        <v>25.462249999999997</v>
      </c>
      <c r="H50" s="32">
        <v>44.833249999999992</v>
      </c>
      <c r="I50" s="32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</row>
    <row r="51" spans="1:124" s="19" customFormat="1" ht="15" customHeight="1">
      <c r="A51" s="37" t="s">
        <v>3146</v>
      </c>
      <c r="B51" s="32">
        <v>0.63700000000000001</v>
      </c>
      <c r="C51" s="32">
        <v>1.6040000000000001</v>
      </c>
      <c r="D51" s="32">
        <v>1.4282500000000002</v>
      </c>
      <c r="E51" s="32">
        <v>1.5189999999999999</v>
      </c>
      <c r="F51" s="32">
        <v>1.8714999999999999</v>
      </c>
      <c r="G51" s="32">
        <v>0.59099999999999997</v>
      </c>
      <c r="H51" s="32">
        <v>1.6040000000000001</v>
      </c>
      <c r="I51" s="32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</row>
    <row r="52" spans="1:124" s="19" customFormat="1" ht="15" customHeight="1">
      <c r="A52" s="38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</row>
    <row r="53" spans="1:124" s="19" customFormat="1" ht="15" customHeight="1">
      <c r="A53" s="19" t="s">
        <v>3147</v>
      </c>
      <c r="B53" s="39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</row>
    <row r="54" spans="1:124" s="19" customFormat="1" ht="15" customHeight="1">
      <c r="A54" s="38"/>
      <c r="B54" s="39"/>
      <c r="C54" s="39"/>
      <c r="D54" s="39"/>
      <c r="E54" s="39"/>
      <c r="F54" s="39"/>
      <c r="G54" s="39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  <c r="AA54" s="39"/>
      <c r="AB54" s="39"/>
      <c r="AC54" s="39"/>
      <c r="AD54" s="39"/>
      <c r="AE54" s="39"/>
      <c r="AF54" s="39"/>
      <c r="AG54" s="39"/>
      <c r="AH54" s="39"/>
      <c r="AI54" s="39"/>
      <c r="AJ54" s="39"/>
      <c r="AK54" s="39"/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</row>
    <row r="55" spans="1:124" ht="15" customHeight="1">
      <c r="A55" s="40" t="s">
        <v>3148</v>
      </c>
      <c r="B55" s="41">
        <v>14.466075285300629</v>
      </c>
      <c r="C55" s="41">
        <v>11.941701882132513</v>
      </c>
      <c r="D55" s="41">
        <v>9.2127699284619329</v>
      </c>
      <c r="E55" s="41">
        <v>28.059197751660712</v>
      </c>
      <c r="F55" s="41">
        <v>14.853241313234543</v>
      </c>
      <c r="G55" s="41">
        <v>22.687229347640947</v>
      </c>
      <c r="H55" s="41">
        <v>11.941701882132513</v>
      </c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/>
      <c r="AM55" s="41"/>
      <c r="AN55" s="41"/>
      <c r="AO55" s="41"/>
      <c r="AP55" s="41"/>
      <c r="AQ55" s="41"/>
      <c r="AR55" s="41"/>
      <c r="AS55" s="41"/>
      <c r="AT55" s="41"/>
      <c r="AU55" s="41"/>
      <c r="AV55" s="41"/>
      <c r="AW55" s="41"/>
      <c r="AX55" s="41"/>
      <c r="AY55" s="41"/>
      <c r="AZ55" s="41"/>
      <c r="BA55" s="41"/>
      <c r="BB55" s="41"/>
      <c r="BC55" s="41"/>
      <c r="BD55" s="41"/>
      <c r="BE55" s="41"/>
      <c r="BF55" s="41"/>
      <c r="BG55" s="41"/>
      <c r="BH55" s="41"/>
      <c r="BI55" s="41"/>
      <c r="BJ55" s="41"/>
      <c r="BK55" s="41"/>
      <c r="BL55" s="41"/>
      <c r="BM55" s="41"/>
      <c r="BN55" s="41"/>
      <c r="BO55" s="41"/>
      <c r="BP55" s="41"/>
      <c r="BQ55" s="41"/>
      <c r="BR55" s="41"/>
      <c r="BS55" s="41"/>
      <c r="BT55" s="41"/>
      <c r="BU55" s="41"/>
      <c r="BV55" s="41"/>
      <c r="BW55" s="41"/>
      <c r="BX55" s="41"/>
      <c r="BY55" s="41"/>
      <c r="BZ55" s="41"/>
      <c r="CA55" s="41"/>
      <c r="CB55" s="41"/>
      <c r="CC55" s="41"/>
      <c r="CD55" s="41"/>
      <c r="CE55" s="41"/>
      <c r="CF55" s="41"/>
      <c r="CG55" s="41"/>
      <c r="CH55" s="41"/>
      <c r="CI55" s="41"/>
      <c r="CJ55" s="41"/>
      <c r="CK55" s="41"/>
      <c r="CL55" s="41"/>
      <c r="CM55" s="41"/>
      <c r="CN55" s="41"/>
      <c r="CO55" s="41"/>
      <c r="CP55" s="41"/>
      <c r="CQ55" s="41"/>
      <c r="CR55" s="41"/>
      <c r="CS55" s="41"/>
      <c r="CT55" s="41"/>
      <c r="CU55" s="41"/>
      <c r="CV55" s="41"/>
      <c r="CW55" s="41"/>
      <c r="CX55" s="41"/>
      <c r="CY55" s="41"/>
      <c r="CZ55" s="41"/>
      <c r="DA55" s="41"/>
      <c r="DB55" s="41"/>
      <c r="DC55" s="41"/>
      <c r="DD55" s="41"/>
      <c r="DE55" s="41"/>
      <c r="DF55" s="41"/>
      <c r="DG55" s="41"/>
      <c r="DH55" s="41"/>
      <c r="DI55" s="41"/>
      <c r="DJ55" s="41"/>
      <c r="DK55" s="41"/>
      <c r="DL55" s="41"/>
      <c r="DM55" s="41"/>
      <c r="DN55" s="41"/>
      <c r="DO55" s="41"/>
      <c r="DP55" s="41"/>
      <c r="DQ55" s="41"/>
      <c r="DR55" s="41"/>
      <c r="DS55" s="41"/>
      <c r="DT55" s="41"/>
    </row>
    <row r="56" spans="1:124" ht="15" customHeight="1">
      <c r="A56" s="38" t="s">
        <v>3149</v>
      </c>
      <c r="B56" s="41">
        <v>126.69069305331182</v>
      </c>
      <c r="C56" s="41">
        <v>156.99496768982232</v>
      </c>
      <c r="D56" s="41">
        <v>128.56077694438034</v>
      </c>
      <c r="E56" s="41">
        <v>138.0778158319871</v>
      </c>
      <c r="F56" s="41">
        <v>156.13008129471498</v>
      </c>
      <c r="G56" s="41">
        <v>153.6826756865913</v>
      </c>
      <c r="H56" s="41">
        <v>156.99496768982232</v>
      </c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  <c r="AA56" s="41"/>
      <c r="AB56" s="41"/>
      <c r="AC56" s="41"/>
      <c r="AD56" s="41"/>
      <c r="AE56" s="41"/>
      <c r="AF56" s="41"/>
      <c r="AG56" s="41"/>
      <c r="AH56" s="41"/>
      <c r="AI56" s="41"/>
      <c r="AJ56" s="41"/>
      <c r="AK56" s="41"/>
      <c r="AL56" s="41"/>
      <c r="AM56" s="41"/>
      <c r="AN56" s="41"/>
      <c r="AO56" s="41"/>
      <c r="AP56" s="41"/>
      <c r="AQ56" s="41"/>
      <c r="AR56" s="41"/>
      <c r="AS56" s="41"/>
      <c r="AT56" s="41"/>
      <c r="AU56" s="41"/>
      <c r="AV56" s="41"/>
      <c r="AW56" s="41"/>
      <c r="AX56" s="41"/>
      <c r="AY56" s="41"/>
      <c r="AZ56" s="41"/>
      <c r="BA56" s="41"/>
      <c r="BB56" s="41"/>
      <c r="BC56" s="41"/>
      <c r="BD56" s="41"/>
      <c r="BE56" s="41"/>
      <c r="BF56" s="41"/>
      <c r="BG56" s="41"/>
      <c r="BH56" s="41"/>
      <c r="BI56" s="41"/>
      <c r="BJ56" s="41"/>
      <c r="BK56" s="41"/>
      <c r="BL56" s="41"/>
      <c r="BM56" s="41"/>
      <c r="BN56" s="41"/>
      <c r="BO56" s="41"/>
      <c r="BP56" s="41"/>
      <c r="BQ56" s="41"/>
      <c r="BR56" s="41"/>
      <c r="BS56" s="41"/>
      <c r="BT56" s="41"/>
      <c r="BU56" s="41"/>
      <c r="BV56" s="41"/>
      <c r="BW56" s="41"/>
      <c r="BX56" s="41"/>
      <c r="BY56" s="41"/>
      <c r="BZ56" s="41"/>
      <c r="CA56" s="41"/>
      <c r="CB56" s="41"/>
      <c r="CC56" s="41"/>
      <c r="CD56" s="41"/>
      <c r="CE56" s="41"/>
      <c r="CF56" s="41"/>
      <c r="CG56" s="41"/>
      <c r="CH56" s="41"/>
      <c r="CI56" s="41"/>
      <c r="CJ56" s="41"/>
      <c r="CK56" s="41"/>
      <c r="CL56" s="41"/>
      <c r="CM56" s="41"/>
      <c r="CN56" s="41"/>
      <c r="CO56" s="41"/>
      <c r="CP56" s="41"/>
      <c r="CQ56" s="41"/>
      <c r="CR56" s="41"/>
      <c r="CS56" s="41"/>
      <c r="CT56" s="41"/>
      <c r="CU56" s="41"/>
      <c r="CV56" s="41"/>
      <c r="CW56" s="41"/>
      <c r="CX56" s="41"/>
      <c r="CY56" s="41"/>
      <c r="CZ56" s="41"/>
      <c r="DA56" s="41"/>
      <c r="DB56" s="41"/>
      <c r="DC56" s="41"/>
      <c r="DD56" s="41"/>
      <c r="DE56" s="41"/>
      <c r="DF56" s="41"/>
      <c r="DG56" s="41"/>
      <c r="DH56" s="41"/>
      <c r="DI56" s="41"/>
      <c r="DJ56" s="41"/>
      <c r="DK56" s="41"/>
      <c r="DL56" s="41"/>
      <c r="DM56" s="41"/>
      <c r="DN56" s="41"/>
      <c r="DO56" s="41"/>
      <c r="DP56" s="41"/>
      <c r="DQ56" s="41"/>
      <c r="DR56" s="41"/>
      <c r="DS56" s="41"/>
      <c r="DT56" s="41"/>
    </row>
    <row r="57" spans="1:124" ht="15" customHeight="1">
      <c r="A57" s="38" t="s">
        <v>3150</v>
      </c>
      <c r="B57" s="41">
        <v>31.86737823649791</v>
      </c>
      <c r="C57" s="41">
        <v>47.659569200996536</v>
      </c>
      <c r="D57" s="41">
        <v>33.238644897232845</v>
      </c>
      <c r="E57" s="41">
        <v>42.013831212741344</v>
      </c>
      <c r="F57" s="41">
        <v>40.113001000978734</v>
      </c>
      <c r="G57" s="41">
        <v>52.501950462674621</v>
      </c>
      <c r="H57" s="41">
        <v>47.659569200996536</v>
      </c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  <c r="AA57" s="41"/>
      <c r="AB57" s="41"/>
      <c r="AC57" s="41"/>
      <c r="AD57" s="41"/>
      <c r="AE57" s="41"/>
      <c r="AF57" s="41"/>
      <c r="AG57" s="41"/>
      <c r="AH57" s="41"/>
      <c r="AI57" s="41"/>
      <c r="AJ57" s="41"/>
      <c r="AK57" s="41"/>
      <c r="AL57" s="41"/>
      <c r="AM57" s="41"/>
      <c r="AN57" s="41"/>
      <c r="AO57" s="41"/>
      <c r="AP57" s="41"/>
      <c r="AQ57" s="41"/>
      <c r="AR57" s="41"/>
      <c r="AS57" s="41"/>
      <c r="AT57" s="41"/>
      <c r="AU57" s="41"/>
      <c r="AV57" s="41"/>
      <c r="AW57" s="41"/>
      <c r="AX57" s="41"/>
      <c r="AY57" s="41"/>
      <c r="AZ57" s="41"/>
      <c r="BA57" s="41"/>
      <c r="BB57" s="41"/>
      <c r="BC57" s="41"/>
      <c r="BD57" s="41"/>
      <c r="BE57" s="41"/>
      <c r="BF57" s="41"/>
      <c r="BG57" s="41"/>
      <c r="BH57" s="41"/>
      <c r="BI57" s="41"/>
      <c r="BJ57" s="41"/>
      <c r="BK57" s="41"/>
      <c r="BL57" s="41"/>
      <c r="BM57" s="41"/>
      <c r="BN57" s="41"/>
      <c r="BO57" s="41"/>
      <c r="BP57" s="41"/>
      <c r="BQ57" s="41"/>
      <c r="BR57" s="41"/>
      <c r="BS57" s="41"/>
      <c r="BT57" s="41"/>
      <c r="BU57" s="41"/>
      <c r="BV57" s="41"/>
      <c r="BW57" s="41"/>
      <c r="BX57" s="41"/>
      <c r="BY57" s="41"/>
      <c r="BZ57" s="41"/>
      <c r="CA57" s="41"/>
      <c r="CB57" s="41"/>
      <c r="CC57" s="41"/>
      <c r="CD57" s="41"/>
      <c r="CE57" s="41"/>
      <c r="CF57" s="41"/>
      <c r="CG57" s="41"/>
      <c r="CH57" s="41"/>
      <c r="CI57" s="41"/>
      <c r="CJ57" s="41"/>
      <c r="CK57" s="41"/>
      <c r="CL57" s="41"/>
      <c r="CM57" s="41"/>
      <c r="CN57" s="41"/>
      <c r="CO57" s="41"/>
      <c r="CP57" s="41"/>
      <c r="CQ57" s="41"/>
      <c r="CR57" s="41"/>
      <c r="CS57" s="41"/>
      <c r="CT57" s="41"/>
      <c r="CU57" s="41"/>
      <c r="CV57" s="41"/>
      <c r="CW57" s="41"/>
      <c r="CX57" s="41"/>
      <c r="CY57" s="41"/>
      <c r="CZ57" s="41"/>
      <c r="DA57" s="41"/>
      <c r="DB57" s="41"/>
      <c r="DC57" s="41"/>
      <c r="DD57" s="41"/>
      <c r="DE57" s="41"/>
      <c r="DF57" s="41"/>
      <c r="DG57" s="41"/>
      <c r="DH57" s="41"/>
      <c r="DI57" s="41"/>
      <c r="DJ57" s="41"/>
      <c r="DK57" s="41"/>
      <c r="DL57" s="41"/>
      <c r="DM57" s="41"/>
      <c r="DN57" s="41"/>
      <c r="DO57" s="41"/>
      <c r="DP57" s="41"/>
      <c r="DQ57" s="41"/>
      <c r="DR57" s="41"/>
      <c r="DS57" s="41"/>
      <c r="DT57" s="41"/>
    </row>
    <row r="58" spans="1:124" ht="15" customHeight="1">
      <c r="A58" s="38" t="s">
        <v>3151</v>
      </c>
      <c r="B58" s="41">
        <v>180.57311825212992</v>
      </c>
      <c r="C58" s="41">
        <v>215.45972112402342</v>
      </c>
      <c r="D58" s="41">
        <v>178.52384248753486</v>
      </c>
      <c r="E58" s="41">
        <v>211.06510588512427</v>
      </c>
      <c r="F58" s="41">
        <v>204.66829085037884</v>
      </c>
      <c r="G58" s="41">
        <v>260.03330790899457</v>
      </c>
      <c r="H58" s="41">
        <v>215.45972112402342</v>
      </c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  <c r="AA58" s="41"/>
      <c r="AB58" s="41"/>
      <c r="AC58" s="41"/>
      <c r="AD58" s="41"/>
      <c r="AE58" s="41"/>
      <c r="AF58" s="41"/>
      <c r="AG58" s="41"/>
      <c r="AH58" s="41"/>
      <c r="AI58" s="41"/>
      <c r="AJ58" s="41"/>
      <c r="AK58" s="41"/>
      <c r="AL58" s="41"/>
      <c r="AM58" s="41"/>
      <c r="AN58" s="41"/>
      <c r="AO58" s="41"/>
      <c r="AP58" s="41"/>
      <c r="AQ58" s="41"/>
      <c r="AR58" s="41"/>
      <c r="AS58" s="41"/>
      <c r="AT58" s="41"/>
      <c r="AU58" s="41"/>
      <c r="AV58" s="41"/>
      <c r="AW58" s="41"/>
      <c r="AX58" s="41"/>
      <c r="AY58" s="41"/>
      <c r="AZ58" s="41"/>
      <c r="BA58" s="41"/>
      <c r="BB58" s="41"/>
      <c r="BC58" s="41"/>
      <c r="BD58" s="41"/>
      <c r="BE58" s="41"/>
      <c r="BF58" s="41"/>
      <c r="BG58" s="41"/>
      <c r="BH58" s="41"/>
      <c r="BI58" s="41"/>
      <c r="BJ58" s="41"/>
      <c r="BK58" s="41"/>
      <c r="BL58" s="41"/>
      <c r="BM58" s="41"/>
      <c r="BN58" s="41"/>
      <c r="BO58" s="41"/>
      <c r="BP58" s="41"/>
      <c r="BQ58" s="41"/>
      <c r="BR58" s="41"/>
      <c r="BS58" s="41"/>
      <c r="BT58" s="41"/>
      <c r="BU58" s="41"/>
      <c r="BV58" s="41"/>
      <c r="BW58" s="41"/>
      <c r="BX58" s="41"/>
      <c r="BY58" s="41"/>
      <c r="BZ58" s="41"/>
      <c r="CA58" s="41"/>
      <c r="CB58" s="41"/>
      <c r="CC58" s="41"/>
      <c r="CD58" s="41"/>
      <c r="CE58" s="41"/>
      <c r="CF58" s="41"/>
      <c r="CG58" s="41"/>
      <c r="CH58" s="41"/>
      <c r="CI58" s="41"/>
      <c r="CJ58" s="41"/>
      <c r="CK58" s="41"/>
      <c r="CL58" s="41"/>
      <c r="CM58" s="41"/>
      <c r="CN58" s="41"/>
      <c r="CO58" s="41"/>
      <c r="CP58" s="41"/>
      <c r="CQ58" s="41"/>
      <c r="CR58" s="41"/>
      <c r="CS58" s="41"/>
      <c r="CT58" s="41"/>
      <c r="CU58" s="41"/>
      <c r="CV58" s="41"/>
      <c r="CW58" s="41"/>
      <c r="CX58" s="41"/>
      <c r="CY58" s="41"/>
      <c r="CZ58" s="41"/>
      <c r="DA58" s="41"/>
      <c r="DB58" s="41"/>
      <c r="DC58" s="41"/>
      <c r="DD58" s="41"/>
      <c r="DE58" s="41"/>
      <c r="DF58" s="41"/>
      <c r="DG58" s="41"/>
      <c r="DH58" s="41"/>
      <c r="DI58" s="41"/>
      <c r="DJ58" s="41"/>
      <c r="DK58" s="41"/>
      <c r="DL58" s="41"/>
      <c r="DM58" s="41"/>
      <c r="DN58" s="41"/>
      <c r="DO58" s="41"/>
      <c r="DP58" s="41"/>
      <c r="DQ58" s="41"/>
      <c r="DR58" s="41"/>
      <c r="DS58" s="41"/>
      <c r="DT58" s="41"/>
    </row>
    <row r="59" spans="1:124" ht="15" customHeight="1">
      <c r="A59" s="38" t="s">
        <v>3152</v>
      </c>
      <c r="B59" s="41">
        <v>1169.2839317023447</v>
      </c>
      <c r="C59" s="41">
        <v>910.20894542740632</v>
      </c>
      <c r="D59" s="41">
        <v>909.54965265035673</v>
      </c>
      <c r="E59" s="41">
        <v>942.29852803261974</v>
      </c>
      <c r="F59" s="41">
        <v>1104.7005937818551</v>
      </c>
      <c r="G59" s="41">
        <v>641.26522273190619</v>
      </c>
      <c r="H59" s="41">
        <v>910.20894542740632</v>
      </c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/>
      <c r="AL59" s="41"/>
      <c r="AM59" s="41"/>
      <c r="AN59" s="41"/>
      <c r="AO59" s="41"/>
      <c r="AP59" s="41"/>
      <c r="AQ59" s="41"/>
      <c r="AR59" s="41"/>
      <c r="AS59" s="41"/>
      <c r="AT59" s="41"/>
      <c r="AU59" s="41"/>
      <c r="AV59" s="41"/>
      <c r="AW59" s="41"/>
      <c r="AX59" s="41"/>
      <c r="AY59" s="41"/>
      <c r="AZ59" s="41"/>
      <c r="BA59" s="41"/>
      <c r="BB59" s="41"/>
      <c r="BC59" s="41"/>
      <c r="BD59" s="41"/>
      <c r="BE59" s="41"/>
      <c r="BF59" s="41"/>
      <c r="BG59" s="41"/>
      <c r="BH59" s="41"/>
      <c r="BI59" s="41"/>
      <c r="BJ59" s="41"/>
      <c r="BK59" s="41"/>
      <c r="BL59" s="41"/>
      <c r="BM59" s="41"/>
      <c r="BN59" s="41"/>
      <c r="BO59" s="41"/>
      <c r="BP59" s="41"/>
      <c r="BQ59" s="41"/>
      <c r="BR59" s="41"/>
      <c r="BS59" s="41"/>
      <c r="BT59" s="41"/>
      <c r="BU59" s="41"/>
      <c r="BV59" s="41"/>
      <c r="BW59" s="41"/>
      <c r="BX59" s="41"/>
      <c r="BY59" s="41"/>
      <c r="BZ59" s="41"/>
      <c r="CA59" s="41"/>
      <c r="CB59" s="41"/>
      <c r="CC59" s="41"/>
      <c r="CD59" s="41"/>
      <c r="CE59" s="41"/>
      <c r="CF59" s="41"/>
      <c r="CG59" s="41"/>
      <c r="CH59" s="41"/>
      <c r="CI59" s="41"/>
      <c r="CJ59" s="41"/>
      <c r="CK59" s="41"/>
      <c r="CL59" s="41"/>
      <c r="CM59" s="41"/>
      <c r="CN59" s="41"/>
      <c r="CO59" s="41"/>
      <c r="CP59" s="41"/>
      <c r="CQ59" s="41"/>
      <c r="CR59" s="41"/>
      <c r="CS59" s="41"/>
      <c r="CT59" s="41"/>
      <c r="CU59" s="41"/>
      <c r="CV59" s="41"/>
      <c r="CW59" s="41"/>
      <c r="CX59" s="41"/>
      <c r="CY59" s="41"/>
      <c r="CZ59" s="41"/>
      <c r="DA59" s="41"/>
      <c r="DB59" s="41"/>
      <c r="DC59" s="41"/>
      <c r="DD59" s="41"/>
      <c r="DE59" s="41"/>
      <c r="DF59" s="41"/>
      <c r="DG59" s="41"/>
      <c r="DH59" s="41"/>
      <c r="DI59" s="41"/>
      <c r="DJ59" s="41"/>
      <c r="DK59" s="41"/>
      <c r="DL59" s="41"/>
      <c r="DM59" s="41"/>
      <c r="DN59" s="41"/>
      <c r="DO59" s="41"/>
      <c r="DP59" s="41"/>
      <c r="DQ59" s="41"/>
      <c r="DR59" s="41"/>
      <c r="DS59" s="41"/>
      <c r="DT59" s="41"/>
    </row>
    <row r="60" spans="1:124" ht="15" customHeight="1">
      <c r="A60" s="38" t="s">
        <v>3153</v>
      </c>
      <c r="B60" s="41">
        <v>132.91178097578097</v>
      </c>
      <c r="C60" s="41">
        <v>80.727645109395112</v>
      </c>
      <c r="D60" s="41">
        <v>84.320394816894819</v>
      </c>
      <c r="E60" s="41">
        <v>73.96236153036152</v>
      </c>
      <c r="F60" s="41">
        <v>103.89665669240668</v>
      </c>
      <c r="G60" s="41">
        <v>61.156031034281035</v>
      </c>
      <c r="H60" s="41">
        <v>80.727645109395112</v>
      </c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41"/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41"/>
      <c r="AI60" s="41"/>
      <c r="AJ60" s="41"/>
      <c r="AK60" s="41"/>
      <c r="AL60" s="41"/>
      <c r="AM60" s="41"/>
      <c r="AN60" s="41"/>
      <c r="AO60" s="41"/>
      <c r="AP60" s="41"/>
      <c r="AQ60" s="41"/>
      <c r="AR60" s="41"/>
      <c r="AS60" s="41"/>
      <c r="AT60" s="41"/>
      <c r="AU60" s="41"/>
      <c r="AV60" s="41"/>
      <c r="AW60" s="41"/>
      <c r="AX60" s="41"/>
      <c r="AY60" s="41"/>
      <c r="AZ60" s="41"/>
      <c r="BA60" s="41"/>
      <c r="BB60" s="41"/>
      <c r="BC60" s="41"/>
      <c r="BD60" s="41"/>
      <c r="BE60" s="41"/>
      <c r="BF60" s="41"/>
      <c r="BG60" s="41"/>
      <c r="BH60" s="41"/>
      <c r="BI60" s="41"/>
      <c r="BJ60" s="41"/>
      <c r="BK60" s="41"/>
      <c r="BL60" s="41"/>
      <c r="BM60" s="41"/>
      <c r="BN60" s="41"/>
      <c r="BO60" s="41"/>
      <c r="BP60" s="41"/>
      <c r="BQ60" s="41"/>
      <c r="BR60" s="41"/>
      <c r="BS60" s="41"/>
      <c r="BT60" s="41"/>
      <c r="BU60" s="41"/>
      <c r="BV60" s="41"/>
      <c r="BW60" s="41"/>
      <c r="BX60" s="41"/>
      <c r="BY60" s="41"/>
      <c r="BZ60" s="41"/>
      <c r="CA60" s="41"/>
      <c r="CB60" s="41"/>
      <c r="CC60" s="41"/>
      <c r="CD60" s="41"/>
      <c r="CE60" s="41"/>
      <c r="CF60" s="41"/>
      <c r="CG60" s="41"/>
      <c r="CH60" s="41"/>
      <c r="CI60" s="41"/>
      <c r="CJ60" s="41"/>
      <c r="CK60" s="41"/>
      <c r="CL60" s="41"/>
      <c r="CM60" s="41"/>
      <c r="CN60" s="41"/>
      <c r="CO60" s="41"/>
      <c r="CP60" s="41"/>
      <c r="CQ60" s="41"/>
      <c r="CR60" s="41"/>
      <c r="CS60" s="41"/>
      <c r="CT60" s="41"/>
      <c r="CU60" s="41"/>
      <c r="CV60" s="41"/>
      <c r="CW60" s="41"/>
      <c r="CX60" s="41"/>
      <c r="CY60" s="41"/>
      <c r="CZ60" s="41"/>
      <c r="DA60" s="41"/>
      <c r="DB60" s="41"/>
      <c r="DC60" s="41"/>
      <c r="DD60" s="41"/>
      <c r="DE60" s="41"/>
      <c r="DF60" s="41"/>
      <c r="DG60" s="41"/>
      <c r="DH60" s="41"/>
      <c r="DI60" s="41"/>
      <c r="DJ60" s="41"/>
      <c r="DK60" s="41"/>
      <c r="DL60" s="41"/>
      <c r="DM60" s="41"/>
      <c r="DN60" s="41"/>
      <c r="DO60" s="41"/>
      <c r="DP60" s="41"/>
      <c r="DQ60" s="41"/>
      <c r="DR60" s="41"/>
      <c r="DS60" s="41"/>
      <c r="DT60" s="41"/>
    </row>
    <row r="61" spans="1:124" ht="15" customHeight="1">
      <c r="A61" s="38" t="s">
        <v>3154</v>
      </c>
      <c r="B61" s="41">
        <v>168.22225679068706</v>
      </c>
      <c r="C61" s="41">
        <v>123.04697608993381</v>
      </c>
      <c r="D61" s="41">
        <v>151.3745459370007</v>
      </c>
      <c r="E61" s="41">
        <v>175.87135699611963</v>
      </c>
      <c r="F61" s="41">
        <v>127.66949007076011</v>
      </c>
      <c r="G61" s="41">
        <v>125.10678132846381</v>
      </c>
      <c r="H61" s="41">
        <v>123.04697608993381</v>
      </c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  <c r="AA61" s="41"/>
      <c r="AB61" s="41"/>
      <c r="AC61" s="41"/>
      <c r="AD61" s="41"/>
      <c r="AE61" s="41"/>
      <c r="AF61" s="41"/>
      <c r="AG61" s="41"/>
      <c r="AH61" s="41"/>
      <c r="AI61" s="41"/>
      <c r="AJ61" s="41"/>
      <c r="AK61" s="41"/>
      <c r="AL61" s="41"/>
      <c r="AM61" s="41"/>
      <c r="AN61" s="41"/>
      <c r="AO61" s="41"/>
      <c r="AP61" s="41"/>
      <c r="AQ61" s="41"/>
      <c r="AR61" s="41"/>
      <c r="AS61" s="41"/>
      <c r="AT61" s="41"/>
      <c r="AU61" s="41"/>
      <c r="AV61" s="41"/>
      <c r="AW61" s="41"/>
      <c r="AX61" s="41"/>
      <c r="AY61" s="41"/>
      <c r="AZ61" s="41"/>
      <c r="BA61" s="41"/>
      <c r="BB61" s="41"/>
      <c r="BC61" s="41"/>
      <c r="BD61" s="41"/>
      <c r="BE61" s="41"/>
      <c r="BF61" s="41"/>
      <c r="BG61" s="41"/>
      <c r="BH61" s="41"/>
      <c r="BI61" s="41"/>
      <c r="BJ61" s="41"/>
      <c r="BK61" s="41"/>
      <c r="BL61" s="41"/>
      <c r="BM61" s="41"/>
      <c r="BN61" s="41"/>
      <c r="BO61" s="41"/>
      <c r="BP61" s="41"/>
      <c r="BQ61" s="41"/>
      <c r="BR61" s="41"/>
      <c r="BS61" s="41"/>
      <c r="BT61" s="41"/>
      <c r="BU61" s="41"/>
      <c r="BV61" s="41"/>
      <c r="BW61" s="41"/>
      <c r="BX61" s="41"/>
      <c r="BY61" s="41"/>
      <c r="BZ61" s="41"/>
      <c r="CA61" s="41"/>
      <c r="CB61" s="41"/>
      <c r="CC61" s="41"/>
      <c r="CD61" s="41"/>
      <c r="CE61" s="41"/>
      <c r="CF61" s="41"/>
      <c r="CG61" s="41"/>
      <c r="CH61" s="41"/>
      <c r="CI61" s="41"/>
      <c r="CJ61" s="41"/>
      <c r="CK61" s="41"/>
      <c r="CL61" s="41"/>
      <c r="CM61" s="41"/>
      <c r="CN61" s="41"/>
      <c r="CO61" s="41"/>
      <c r="CP61" s="41"/>
      <c r="CQ61" s="41"/>
      <c r="CR61" s="41"/>
      <c r="CS61" s="41"/>
      <c r="CT61" s="41"/>
      <c r="CU61" s="41"/>
      <c r="CV61" s="41"/>
      <c r="CW61" s="41"/>
      <c r="CX61" s="41"/>
      <c r="CY61" s="41"/>
      <c r="CZ61" s="41"/>
      <c r="DA61" s="41"/>
      <c r="DB61" s="41"/>
      <c r="DC61" s="41"/>
      <c r="DD61" s="41"/>
      <c r="DE61" s="41"/>
      <c r="DF61" s="41"/>
      <c r="DG61" s="41"/>
      <c r="DH61" s="41"/>
      <c r="DI61" s="41"/>
      <c r="DJ61" s="41"/>
      <c r="DK61" s="41"/>
      <c r="DL61" s="41"/>
      <c r="DM61" s="41"/>
      <c r="DN61" s="41"/>
      <c r="DO61" s="41"/>
      <c r="DP61" s="41"/>
      <c r="DQ61" s="41"/>
      <c r="DR61" s="41"/>
      <c r="DS61" s="41"/>
      <c r="DT61" s="41"/>
    </row>
    <row r="62" spans="1:124" ht="15" customHeight="1">
      <c r="A62" s="38" t="s">
        <v>3155</v>
      </c>
      <c r="B62" s="41">
        <v>377.33014106994079</v>
      </c>
      <c r="C62" s="41">
        <v>373.35470550263096</v>
      </c>
      <c r="D62" s="41">
        <v>355.50019740654454</v>
      </c>
      <c r="E62" s="41">
        <v>363.42345649528608</v>
      </c>
      <c r="F62" s="41">
        <v>468.07870268636265</v>
      </c>
      <c r="G62" s="41">
        <v>440.8119821415259</v>
      </c>
      <c r="H62" s="41">
        <v>373.35470550263096</v>
      </c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  <c r="AA62" s="41"/>
      <c r="AB62" s="41"/>
      <c r="AC62" s="41"/>
      <c r="AD62" s="41"/>
      <c r="AE62" s="41"/>
      <c r="AF62" s="41"/>
      <c r="AG62" s="41"/>
      <c r="AH62" s="41"/>
      <c r="AI62" s="41"/>
      <c r="AJ62" s="41"/>
      <c r="AK62" s="41"/>
      <c r="AL62" s="41"/>
      <c r="AM62" s="41"/>
      <c r="AN62" s="41"/>
      <c r="AO62" s="41"/>
      <c r="AP62" s="41"/>
      <c r="AQ62" s="41"/>
      <c r="AR62" s="41"/>
      <c r="AS62" s="41"/>
      <c r="AT62" s="41"/>
      <c r="AU62" s="41"/>
      <c r="AV62" s="41"/>
      <c r="AW62" s="41"/>
      <c r="AX62" s="41"/>
      <c r="AY62" s="41"/>
      <c r="AZ62" s="41"/>
      <c r="BA62" s="41"/>
      <c r="BB62" s="41"/>
      <c r="BC62" s="41"/>
      <c r="BD62" s="41"/>
      <c r="BE62" s="41"/>
      <c r="BF62" s="41"/>
      <c r="BG62" s="41"/>
      <c r="BH62" s="41"/>
      <c r="BI62" s="41"/>
      <c r="BJ62" s="41"/>
      <c r="BK62" s="41"/>
      <c r="BL62" s="41"/>
      <c r="BM62" s="41"/>
      <c r="BN62" s="41"/>
      <c r="BO62" s="41"/>
      <c r="BP62" s="41"/>
      <c r="BQ62" s="41"/>
      <c r="BR62" s="41"/>
      <c r="BS62" s="41"/>
      <c r="BT62" s="41"/>
      <c r="BU62" s="41"/>
      <c r="BV62" s="41"/>
      <c r="BW62" s="41"/>
      <c r="BX62" s="41"/>
      <c r="BY62" s="41"/>
      <c r="BZ62" s="41"/>
      <c r="CA62" s="41"/>
      <c r="CB62" s="41"/>
      <c r="CC62" s="41"/>
      <c r="CD62" s="41"/>
      <c r="CE62" s="41"/>
      <c r="CF62" s="41"/>
      <c r="CG62" s="41"/>
      <c r="CH62" s="41"/>
      <c r="CI62" s="41"/>
      <c r="CJ62" s="41"/>
      <c r="CK62" s="41"/>
      <c r="CL62" s="41"/>
      <c r="CM62" s="41"/>
      <c r="CN62" s="41"/>
      <c r="CO62" s="41"/>
      <c r="CP62" s="41"/>
      <c r="CQ62" s="41"/>
      <c r="CR62" s="41"/>
      <c r="CS62" s="41"/>
      <c r="CT62" s="41"/>
      <c r="CU62" s="41"/>
      <c r="CV62" s="41"/>
      <c r="CW62" s="41"/>
      <c r="CX62" s="41"/>
      <c r="CY62" s="41"/>
      <c r="CZ62" s="41"/>
      <c r="DA62" s="41"/>
      <c r="DB62" s="41"/>
      <c r="DC62" s="41"/>
      <c r="DD62" s="41"/>
      <c r="DE62" s="41"/>
      <c r="DF62" s="41"/>
      <c r="DG62" s="41"/>
      <c r="DH62" s="41"/>
      <c r="DI62" s="41"/>
      <c r="DJ62" s="41"/>
      <c r="DK62" s="41"/>
      <c r="DL62" s="41"/>
      <c r="DM62" s="41"/>
      <c r="DN62" s="41"/>
      <c r="DO62" s="41"/>
      <c r="DP62" s="41"/>
      <c r="DQ62" s="41"/>
      <c r="DR62" s="41"/>
      <c r="DS62" s="41"/>
      <c r="DT62" s="41"/>
    </row>
    <row r="63" spans="1:124" ht="15" customHeight="1">
      <c r="A63" s="38" t="s">
        <v>3156</v>
      </c>
      <c r="B63" s="41">
        <v>65.587893031887972</v>
      </c>
      <c r="C63" s="41">
        <v>79.288125189809335</v>
      </c>
      <c r="D63" s="41">
        <v>63.608356799392602</v>
      </c>
      <c r="E63" s="41">
        <v>75.482081828918496</v>
      </c>
      <c r="F63" s="41">
        <v>71.301402901974015</v>
      </c>
      <c r="G63" s="41">
        <v>86.624950016871949</v>
      </c>
      <c r="H63" s="41">
        <v>79.288125189809335</v>
      </c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  <c r="AA63" s="41"/>
      <c r="AB63" s="41"/>
      <c r="AC63" s="41"/>
      <c r="AD63" s="41"/>
      <c r="AE63" s="41"/>
      <c r="AF63" s="41"/>
      <c r="AG63" s="41"/>
      <c r="AH63" s="41"/>
      <c r="AI63" s="41"/>
      <c r="AJ63" s="41"/>
      <c r="AK63" s="41"/>
      <c r="AL63" s="41"/>
      <c r="AM63" s="41"/>
      <c r="AN63" s="41"/>
      <c r="AO63" s="41"/>
      <c r="AP63" s="41"/>
      <c r="AQ63" s="41"/>
      <c r="AR63" s="41"/>
      <c r="AS63" s="41"/>
      <c r="AT63" s="41"/>
      <c r="AU63" s="41"/>
      <c r="AV63" s="41"/>
      <c r="AW63" s="41"/>
      <c r="AX63" s="41"/>
      <c r="AY63" s="41"/>
      <c r="AZ63" s="41"/>
      <c r="BA63" s="41"/>
      <c r="BB63" s="41"/>
      <c r="BC63" s="41"/>
      <c r="BD63" s="41"/>
      <c r="BE63" s="41"/>
      <c r="BF63" s="41"/>
      <c r="BG63" s="41"/>
      <c r="BH63" s="41"/>
      <c r="BI63" s="41"/>
      <c r="BJ63" s="41"/>
      <c r="BK63" s="41"/>
      <c r="BL63" s="41"/>
      <c r="BM63" s="41"/>
      <c r="BN63" s="41"/>
      <c r="BO63" s="41"/>
      <c r="BP63" s="41"/>
      <c r="BQ63" s="41"/>
      <c r="BR63" s="41"/>
      <c r="BS63" s="41"/>
      <c r="BT63" s="41"/>
      <c r="BU63" s="41"/>
      <c r="BV63" s="41"/>
      <c r="BW63" s="41"/>
      <c r="BX63" s="41"/>
      <c r="BY63" s="41"/>
      <c r="BZ63" s="41"/>
      <c r="CA63" s="41"/>
      <c r="CB63" s="41"/>
      <c r="CC63" s="41"/>
      <c r="CD63" s="41"/>
      <c r="CE63" s="41"/>
      <c r="CF63" s="41"/>
      <c r="CG63" s="41"/>
      <c r="CH63" s="41"/>
      <c r="CI63" s="41"/>
      <c r="CJ63" s="41"/>
      <c r="CK63" s="41"/>
      <c r="CL63" s="41"/>
      <c r="CM63" s="41"/>
      <c r="CN63" s="41"/>
      <c r="CO63" s="41"/>
      <c r="CP63" s="41"/>
      <c r="CQ63" s="41"/>
      <c r="CR63" s="41"/>
      <c r="CS63" s="41"/>
      <c r="CT63" s="41"/>
      <c r="CU63" s="41"/>
      <c r="CV63" s="41"/>
      <c r="CW63" s="41"/>
      <c r="CX63" s="41"/>
      <c r="CY63" s="41"/>
      <c r="CZ63" s="41"/>
      <c r="DA63" s="41"/>
      <c r="DB63" s="41"/>
      <c r="DC63" s="41"/>
      <c r="DD63" s="41"/>
      <c r="DE63" s="41"/>
      <c r="DF63" s="41"/>
      <c r="DG63" s="41"/>
      <c r="DH63" s="41"/>
      <c r="DI63" s="41"/>
      <c r="DJ63" s="41"/>
      <c r="DK63" s="41"/>
      <c r="DL63" s="41"/>
      <c r="DM63" s="41"/>
      <c r="DN63" s="41"/>
      <c r="DO63" s="41"/>
      <c r="DP63" s="41"/>
      <c r="DQ63" s="41"/>
      <c r="DR63" s="41"/>
      <c r="DS63" s="41"/>
      <c r="DT63" s="41"/>
    </row>
    <row r="64" spans="1:124" ht="15" customHeight="1">
      <c r="A64" s="42" t="s">
        <v>3157</v>
      </c>
      <c r="B64" s="41">
        <v>21.309364045379201</v>
      </c>
      <c r="C64" s="41">
        <v>25.46079895808667</v>
      </c>
      <c r="D64" s="41">
        <v>19.093095768841625</v>
      </c>
      <c r="E64" s="41">
        <v>21.449557229888271</v>
      </c>
      <c r="F64" s="41">
        <v>18.482254036337803</v>
      </c>
      <c r="G64" s="41">
        <v>26.068064333842813</v>
      </c>
      <c r="H64" s="41">
        <v>25.46079895808667</v>
      </c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  <c r="AA64" s="41"/>
      <c r="AB64" s="41"/>
      <c r="AC64" s="41"/>
      <c r="AD64" s="41"/>
      <c r="AE64" s="41"/>
      <c r="AF64" s="41"/>
      <c r="AG64" s="41"/>
      <c r="AH64" s="41"/>
      <c r="AI64" s="41"/>
      <c r="AJ64" s="41"/>
      <c r="AK64" s="41"/>
      <c r="AL64" s="41"/>
      <c r="AM64" s="41"/>
      <c r="AN64" s="41"/>
      <c r="AO64" s="41"/>
      <c r="AP64" s="41"/>
      <c r="AQ64" s="41"/>
      <c r="AR64" s="41"/>
      <c r="AS64" s="41"/>
      <c r="AT64" s="41"/>
      <c r="AU64" s="41"/>
      <c r="AV64" s="41"/>
      <c r="AW64" s="41"/>
      <c r="AX64" s="41"/>
      <c r="AY64" s="41"/>
      <c r="AZ64" s="41"/>
      <c r="BA64" s="41"/>
      <c r="BB64" s="41"/>
      <c r="BC64" s="41"/>
      <c r="BD64" s="41"/>
      <c r="BE64" s="41"/>
      <c r="BF64" s="41"/>
      <c r="BG64" s="41"/>
      <c r="BH64" s="41"/>
      <c r="BI64" s="41"/>
      <c r="BJ64" s="41"/>
      <c r="BK64" s="41"/>
      <c r="BL64" s="41"/>
      <c r="BM64" s="41"/>
      <c r="BN64" s="41"/>
      <c r="BO64" s="41"/>
      <c r="BP64" s="41"/>
      <c r="BQ64" s="41"/>
      <c r="BR64" s="41"/>
      <c r="BS64" s="41"/>
      <c r="BT64" s="41"/>
      <c r="BU64" s="41"/>
      <c r="BV64" s="41"/>
      <c r="BW64" s="41"/>
      <c r="BX64" s="41"/>
      <c r="BY64" s="41"/>
      <c r="BZ64" s="41"/>
      <c r="CA64" s="41"/>
      <c r="CB64" s="41"/>
      <c r="CC64" s="41"/>
      <c r="CD64" s="41"/>
      <c r="CE64" s="41"/>
      <c r="CF64" s="41"/>
      <c r="CG64" s="41"/>
      <c r="CH64" s="41"/>
      <c r="CI64" s="41"/>
      <c r="CJ64" s="41"/>
      <c r="CK64" s="41"/>
      <c r="CL64" s="41"/>
      <c r="CM64" s="41"/>
      <c r="CN64" s="41"/>
      <c r="CO64" s="41"/>
      <c r="CP64" s="41"/>
      <c r="CQ64" s="41"/>
      <c r="CR64" s="41"/>
      <c r="CS64" s="41"/>
      <c r="CT64" s="41"/>
      <c r="CU64" s="41"/>
      <c r="CV64" s="41"/>
      <c r="CW64" s="41"/>
      <c r="CX64" s="41"/>
      <c r="CY64" s="41"/>
      <c r="CZ64" s="41"/>
      <c r="DA64" s="41"/>
      <c r="DB64" s="41"/>
      <c r="DC64" s="41"/>
      <c r="DD64" s="41"/>
      <c r="DE64" s="41"/>
      <c r="DF64" s="41"/>
      <c r="DG64" s="41"/>
      <c r="DH64" s="41"/>
      <c r="DI64" s="41"/>
      <c r="DJ64" s="41"/>
      <c r="DK64" s="41"/>
      <c r="DL64" s="41"/>
      <c r="DM64" s="41"/>
      <c r="DN64" s="41"/>
      <c r="DO64" s="41"/>
      <c r="DP64" s="41"/>
      <c r="DQ64" s="41"/>
      <c r="DR64" s="41"/>
      <c r="DS64" s="41"/>
      <c r="DT64" s="41"/>
    </row>
    <row r="65" spans="1:124" ht="15" customHeight="1">
      <c r="A65" s="38" t="s">
        <v>3158</v>
      </c>
      <c r="B65" s="41">
        <v>30.496638554216872</v>
      </c>
      <c r="C65" s="41">
        <v>36.733548623063683</v>
      </c>
      <c r="D65" s="41">
        <v>29.32816308089501</v>
      </c>
      <c r="E65" s="41">
        <v>35.502566265060246</v>
      </c>
      <c r="F65" s="41">
        <v>30.586030120481929</v>
      </c>
      <c r="G65" s="41">
        <v>51.307734509466442</v>
      </c>
      <c r="H65" s="41">
        <v>36.733548623063683</v>
      </c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  <c r="AA65" s="41"/>
      <c r="AB65" s="41"/>
      <c r="AC65" s="41"/>
      <c r="AD65" s="41"/>
      <c r="AE65" s="41"/>
      <c r="AF65" s="41"/>
      <c r="AG65" s="41"/>
      <c r="AH65" s="41"/>
      <c r="AI65" s="41"/>
      <c r="AJ65" s="41"/>
      <c r="AK65" s="41"/>
      <c r="AL65" s="41"/>
      <c r="AM65" s="41"/>
      <c r="AN65" s="41"/>
      <c r="AO65" s="41"/>
      <c r="AP65" s="41"/>
      <c r="AQ65" s="41"/>
      <c r="AR65" s="41"/>
      <c r="AS65" s="41"/>
      <c r="AT65" s="41"/>
      <c r="AU65" s="41"/>
      <c r="AV65" s="41"/>
      <c r="AW65" s="41"/>
      <c r="AX65" s="41"/>
      <c r="AY65" s="41"/>
      <c r="AZ65" s="41"/>
      <c r="BA65" s="41"/>
      <c r="BB65" s="41"/>
      <c r="BC65" s="41"/>
      <c r="BD65" s="41"/>
      <c r="BE65" s="41"/>
      <c r="BF65" s="41"/>
      <c r="BG65" s="41"/>
      <c r="BH65" s="41"/>
      <c r="BI65" s="41"/>
      <c r="BJ65" s="41"/>
      <c r="BK65" s="41"/>
      <c r="BL65" s="41"/>
      <c r="BM65" s="41"/>
      <c r="BN65" s="41"/>
      <c r="BO65" s="41"/>
      <c r="BP65" s="41"/>
      <c r="BQ65" s="41"/>
      <c r="BR65" s="41"/>
      <c r="BS65" s="41"/>
      <c r="BT65" s="41"/>
      <c r="BU65" s="41"/>
      <c r="BV65" s="41"/>
      <c r="BW65" s="41"/>
      <c r="BX65" s="41"/>
      <c r="BY65" s="41"/>
      <c r="BZ65" s="41"/>
      <c r="CA65" s="41"/>
      <c r="CB65" s="41"/>
      <c r="CC65" s="41"/>
      <c r="CD65" s="41"/>
      <c r="CE65" s="41"/>
      <c r="CF65" s="41"/>
      <c r="CG65" s="41"/>
      <c r="CH65" s="41"/>
      <c r="CI65" s="41"/>
      <c r="CJ65" s="41"/>
      <c r="CK65" s="41"/>
      <c r="CL65" s="41"/>
      <c r="CM65" s="41"/>
      <c r="CN65" s="41"/>
      <c r="CO65" s="41"/>
      <c r="CP65" s="41"/>
      <c r="CQ65" s="41"/>
      <c r="CR65" s="41"/>
      <c r="CS65" s="41"/>
      <c r="CT65" s="41"/>
      <c r="CU65" s="41"/>
      <c r="CV65" s="41"/>
      <c r="CW65" s="41"/>
      <c r="CX65" s="41"/>
      <c r="CY65" s="41"/>
      <c r="CZ65" s="41"/>
      <c r="DA65" s="41"/>
      <c r="DB65" s="41"/>
      <c r="DC65" s="41"/>
      <c r="DD65" s="41"/>
      <c r="DE65" s="41"/>
      <c r="DF65" s="41"/>
      <c r="DG65" s="41"/>
      <c r="DH65" s="41"/>
      <c r="DI65" s="41"/>
      <c r="DJ65" s="41"/>
      <c r="DK65" s="41"/>
      <c r="DL65" s="41"/>
      <c r="DM65" s="41"/>
      <c r="DN65" s="41"/>
      <c r="DO65" s="41"/>
      <c r="DP65" s="41"/>
      <c r="DQ65" s="41"/>
      <c r="DR65" s="41"/>
      <c r="DS65" s="41"/>
      <c r="DT65" s="41"/>
    </row>
    <row r="66" spans="1:124" ht="15" customHeight="1">
      <c r="A66" s="38" t="s">
        <v>3159</v>
      </c>
      <c r="B66" s="41">
        <v>4.7843265036351621</v>
      </c>
      <c r="C66" s="41">
        <v>13.938951255783211</v>
      </c>
      <c r="D66" s="41">
        <v>21.516012565700436</v>
      </c>
      <c r="E66" s="41">
        <v>7.2991647940074902</v>
      </c>
      <c r="F66" s="41">
        <v>5.9184447172127275</v>
      </c>
      <c r="G66" s="41">
        <v>9.2475698706448863</v>
      </c>
      <c r="H66" s="41">
        <v>13.938951255783211</v>
      </c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/>
      <c r="AA66" s="41"/>
      <c r="AB66" s="41"/>
      <c r="AC66" s="41"/>
      <c r="AD66" s="41"/>
      <c r="AE66" s="41"/>
      <c r="AF66" s="41"/>
      <c r="AG66" s="41"/>
      <c r="AH66" s="41"/>
      <c r="AI66" s="41"/>
      <c r="AJ66" s="41"/>
      <c r="AK66" s="41"/>
      <c r="AL66" s="41"/>
      <c r="AM66" s="41"/>
      <c r="AN66" s="41"/>
      <c r="AO66" s="41"/>
      <c r="AP66" s="41"/>
      <c r="AQ66" s="41"/>
      <c r="AR66" s="41"/>
      <c r="AS66" s="41"/>
      <c r="AT66" s="41"/>
      <c r="AU66" s="41"/>
      <c r="AV66" s="41"/>
      <c r="AW66" s="41"/>
      <c r="AX66" s="41"/>
      <c r="AY66" s="41"/>
      <c r="AZ66" s="41"/>
      <c r="BA66" s="41"/>
      <c r="BB66" s="41"/>
      <c r="BC66" s="41"/>
      <c r="BD66" s="41"/>
      <c r="BE66" s="41"/>
      <c r="BF66" s="41"/>
      <c r="BG66" s="41"/>
      <c r="BH66" s="41"/>
      <c r="BI66" s="41"/>
      <c r="BJ66" s="41"/>
      <c r="BK66" s="41"/>
      <c r="BL66" s="41"/>
      <c r="BM66" s="41"/>
      <c r="BN66" s="41"/>
      <c r="BO66" s="41"/>
      <c r="BP66" s="41"/>
      <c r="BQ66" s="41"/>
      <c r="BR66" s="41"/>
      <c r="BS66" s="41"/>
      <c r="BT66" s="41"/>
      <c r="BU66" s="41"/>
      <c r="BV66" s="41"/>
      <c r="BW66" s="41"/>
      <c r="BX66" s="41"/>
      <c r="BY66" s="41"/>
      <c r="BZ66" s="41"/>
      <c r="CA66" s="41"/>
      <c r="CB66" s="41"/>
      <c r="CC66" s="41"/>
      <c r="CD66" s="41"/>
      <c r="CE66" s="41"/>
      <c r="CF66" s="41"/>
      <c r="CG66" s="41"/>
      <c r="CH66" s="41"/>
      <c r="CI66" s="41"/>
      <c r="CJ66" s="41"/>
      <c r="CK66" s="41"/>
      <c r="CL66" s="41"/>
      <c r="CM66" s="41"/>
      <c r="CN66" s="41"/>
      <c r="CO66" s="41"/>
      <c r="CP66" s="41"/>
      <c r="CQ66" s="41"/>
      <c r="CR66" s="41"/>
      <c r="CS66" s="41"/>
      <c r="CT66" s="41"/>
      <c r="CU66" s="41"/>
      <c r="CV66" s="41"/>
      <c r="CW66" s="41"/>
      <c r="CX66" s="41"/>
      <c r="CY66" s="41"/>
      <c r="CZ66" s="41"/>
      <c r="DA66" s="41"/>
      <c r="DB66" s="41"/>
      <c r="DC66" s="41"/>
      <c r="DD66" s="41"/>
      <c r="DE66" s="41"/>
      <c r="DF66" s="41"/>
      <c r="DG66" s="41"/>
      <c r="DH66" s="41"/>
      <c r="DI66" s="41"/>
      <c r="DJ66" s="41"/>
      <c r="DK66" s="41"/>
      <c r="DL66" s="41"/>
      <c r="DM66" s="41"/>
      <c r="DN66" s="41"/>
      <c r="DO66" s="41"/>
      <c r="DP66" s="41"/>
      <c r="DQ66" s="41"/>
      <c r="DR66" s="41"/>
      <c r="DS66" s="41"/>
      <c r="DT66" s="41"/>
    </row>
    <row r="67" spans="1:124" ht="15" customHeight="1">
      <c r="A67" s="38" t="s">
        <v>3160</v>
      </c>
      <c r="B67" s="41">
        <v>84.353691142726007</v>
      </c>
      <c r="C67" s="41">
        <v>146.71090664677988</v>
      </c>
      <c r="D67" s="41">
        <v>132.47893640048952</v>
      </c>
      <c r="E67" s="41">
        <v>136.31995640201924</v>
      </c>
      <c r="F67" s="41">
        <v>97.596699097445295</v>
      </c>
      <c r="G67" s="41">
        <v>172.57205273825915</v>
      </c>
      <c r="H67" s="41">
        <v>146.71090664677988</v>
      </c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/>
      <c r="AM67" s="41"/>
      <c r="AN67" s="41"/>
      <c r="AO67" s="41"/>
      <c r="AP67" s="41"/>
      <c r="AQ67" s="41"/>
      <c r="AR67" s="41"/>
      <c r="AS67" s="41"/>
      <c r="AT67" s="41"/>
      <c r="AU67" s="41"/>
      <c r="AV67" s="41"/>
      <c r="AW67" s="41"/>
      <c r="AX67" s="41"/>
      <c r="AY67" s="41"/>
      <c r="AZ67" s="41"/>
      <c r="BA67" s="41"/>
      <c r="BB67" s="41"/>
      <c r="BC67" s="41"/>
      <c r="BD67" s="41"/>
      <c r="BE67" s="41"/>
      <c r="BF67" s="41"/>
      <c r="BG67" s="41"/>
      <c r="BH67" s="41"/>
      <c r="BI67" s="41"/>
      <c r="BJ67" s="41"/>
      <c r="BK67" s="41"/>
      <c r="BL67" s="41"/>
      <c r="BM67" s="41"/>
      <c r="BN67" s="41"/>
      <c r="BO67" s="41"/>
      <c r="BP67" s="41"/>
      <c r="BQ67" s="41"/>
      <c r="BR67" s="41"/>
      <c r="BS67" s="41"/>
      <c r="BT67" s="41"/>
      <c r="BU67" s="41"/>
      <c r="BV67" s="41"/>
      <c r="BW67" s="41"/>
      <c r="BX67" s="41"/>
      <c r="BY67" s="41"/>
      <c r="BZ67" s="41"/>
      <c r="CA67" s="41"/>
      <c r="CB67" s="41"/>
      <c r="CC67" s="41"/>
      <c r="CD67" s="41"/>
      <c r="CE67" s="41"/>
      <c r="CF67" s="41"/>
      <c r="CG67" s="41"/>
      <c r="CH67" s="41"/>
      <c r="CI67" s="41"/>
      <c r="CJ67" s="41"/>
      <c r="CK67" s="41"/>
      <c r="CL67" s="41"/>
      <c r="CM67" s="41"/>
      <c r="CN67" s="41"/>
      <c r="CO67" s="41"/>
      <c r="CP67" s="41"/>
      <c r="CQ67" s="41"/>
      <c r="CR67" s="41"/>
      <c r="CS67" s="41"/>
      <c r="CT67" s="41"/>
      <c r="CU67" s="41"/>
      <c r="CV67" s="41"/>
      <c r="CW67" s="41"/>
      <c r="CX67" s="41"/>
      <c r="CY67" s="41"/>
      <c r="CZ67" s="41"/>
      <c r="DA67" s="41"/>
      <c r="DB67" s="41"/>
      <c r="DC67" s="41"/>
      <c r="DD67" s="41"/>
      <c r="DE67" s="41"/>
      <c r="DF67" s="41"/>
      <c r="DG67" s="41"/>
      <c r="DH67" s="41"/>
      <c r="DI67" s="41"/>
      <c r="DJ67" s="41"/>
      <c r="DK67" s="41"/>
      <c r="DL67" s="41"/>
      <c r="DM67" s="41"/>
      <c r="DN67" s="41"/>
      <c r="DO67" s="41"/>
      <c r="DP67" s="41"/>
      <c r="DQ67" s="41"/>
      <c r="DR67" s="41"/>
      <c r="DS67" s="41"/>
      <c r="DT67" s="41"/>
    </row>
    <row r="68" spans="1:124" ht="15" customHeight="1">
      <c r="A68" s="38" t="s">
        <v>3161</v>
      </c>
      <c r="B68" s="41">
        <v>18.474388242675804</v>
      </c>
      <c r="C68" s="41">
        <v>14.561372773782518</v>
      </c>
      <c r="D68" s="41">
        <v>30.87700451276606</v>
      </c>
      <c r="E68" s="41">
        <v>20.849666731019838</v>
      </c>
      <c r="F68" s="41">
        <v>11.035080650610551</v>
      </c>
      <c r="G68" s="41">
        <v>14.377436809208939</v>
      </c>
      <c r="H68" s="41">
        <v>14.561372773782518</v>
      </c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  <c r="AA68" s="41"/>
      <c r="AB68" s="41"/>
      <c r="AC68" s="41"/>
      <c r="AD68" s="41"/>
      <c r="AE68" s="41"/>
      <c r="AF68" s="41"/>
      <c r="AG68" s="41"/>
      <c r="AH68" s="41"/>
      <c r="AI68" s="41"/>
      <c r="AJ68" s="41"/>
      <c r="AK68" s="41"/>
      <c r="AL68" s="41"/>
      <c r="AM68" s="41"/>
      <c r="AN68" s="41"/>
      <c r="AO68" s="41"/>
      <c r="AP68" s="41"/>
      <c r="AQ68" s="41"/>
      <c r="AR68" s="41"/>
      <c r="AS68" s="41"/>
      <c r="AT68" s="41"/>
      <c r="AU68" s="41"/>
      <c r="AV68" s="41"/>
      <c r="AW68" s="41"/>
      <c r="AX68" s="41"/>
      <c r="AY68" s="41"/>
      <c r="AZ68" s="41"/>
      <c r="BA68" s="41"/>
      <c r="BB68" s="41"/>
      <c r="BC68" s="41"/>
      <c r="BD68" s="41"/>
      <c r="BE68" s="41"/>
      <c r="BF68" s="41"/>
      <c r="BG68" s="41"/>
      <c r="BH68" s="41"/>
      <c r="BI68" s="41"/>
      <c r="BJ68" s="41"/>
      <c r="BK68" s="41"/>
      <c r="BL68" s="41"/>
      <c r="BM68" s="41"/>
      <c r="BN68" s="41"/>
      <c r="BO68" s="41"/>
      <c r="BP68" s="41"/>
      <c r="BQ68" s="41"/>
      <c r="BR68" s="41"/>
      <c r="BS68" s="41"/>
      <c r="BT68" s="41"/>
      <c r="BU68" s="41"/>
      <c r="BV68" s="41"/>
      <c r="BW68" s="41"/>
      <c r="BX68" s="41"/>
      <c r="BY68" s="41"/>
      <c r="BZ68" s="41"/>
      <c r="CA68" s="41"/>
      <c r="CB68" s="41"/>
      <c r="CC68" s="41"/>
      <c r="CD68" s="41"/>
      <c r="CE68" s="41"/>
      <c r="CF68" s="41"/>
      <c r="CG68" s="41"/>
      <c r="CH68" s="41"/>
      <c r="CI68" s="41"/>
      <c r="CJ68" s="41"/>
      <c r="CK68" s="41"/>
      <c r="CL68" s="41"/>
      <c r="CM68" s="41"/>
      <c r="CN68" s="41"/>
      <c r="CO68" s="41"/>
      <c r="CP68" s="41"/>
      <c r="CQ68" s="41"/>
      <c r="CR68" s="41"/>
      <c r="CS68" s="41"/>
      <c r="CT68" s="41"/>
      <c r="CU68" s="41"/>
      <c r="CV68" s="41"/>
      <c r="CW68" s="41"/>
      <c r="CX68" s="41"/>
      <c r="CY68" s="41"/>
      <c r="CZ68" s="41"/>
      <c r="DA68" s="41"/>
      <c r="DB68" s="41"/>
      <c r="DC68" s="41"/>
      <c r="DD68" s="41"/>
      <c r="DE68" s="41"/>
      <c r="DF68" s="41"/>
      <c r="DG68" s="41"/>
      <c r="DH68" s="41"/>
      <c r="DI68" s="41"/>
      <c r="DJ68" s="41"/>
      <c r="DK68" s="41"/>
      <c r="DL68" s="41"/>
      <c r="DM68" s="41"/>
      <c r="DN68" s="41"/>
      <c r="DO68" s="41"/>
      <c r="DP68" s="41"/>
      <c r="DQ68" s="41"/>
      <c r="DR68" s="41"/>
      <c r="DS68" s="41"/>
      <c r="DT68" s="41"/>
    </row>
    <row r="69" spans="1:124" ht="15" customHeight="1">
      <c r="A69" s="42" t="s">
        <v>3162</v>
      </c>
      <c r="B69" s="41">
        <v>49.708014901734934</v>
      </c>
      <c r="C69" s="41">
        <v>53.14834666330718</v>
      </c>
      <c r="D69" s="41">
        <v>47.997817597725145</v>
      </c>
      <c r="E69" s="41">
        <v>40.398536966381116</v>
      </c>
      <c r="F69" s="41">
        <v>49.037481516809443</v>
      </c>
      <c r="G69" s="41">
        <v>30.092494546828881</v>
      </c>
      <c r="H69" s="41">
        <v>53.14834666330718</v>
      </c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  <c r="AA69" s="41"/>
      <c r="AB69" s="41"/>
      <c r="AC69" s="41"/>
      <c r="AD69" s="41"/>
      <c r="AE69" s="41"/>
      <c r="AF69" s="41"/>
      <c r="AG69" s="41"/>
      <c r="AH69" s="41"/>
      <c r="AI69" s="41"/>
      <c r="AJ69" s="41"/>
      <c r="AK69" s="41"/>
      <c r="AL69" s="41"/>
      <c r="AM69" s="41"/>
      <c r="AN69" s="41"/>
      <c r="AO69" s="41"/>
      <c r="AP69" s="41"/>
      <c r="AQ69" s="41"/>
      <c r="AR69" s="41"/>
      <c r="AS69" s="41"/>
      <c r="AT69" s="41"/>
      <c r="AU69" s="41"/>
      <c r="AV69" s="41"/>
      <c r="AW69" s="41"/>
      <c r="AX69" s="41"/>
      <c r="AY69" s="41"/>
      <c r="AZ69" s="41"/>
      <c r="BA69" s="41"/>
      <c r="BB69" s="41"/>
      <c r="BC69" s="41"/>
      <c r="BD69" s="41"/>
      <c r="BE69" s="41"/>
      <c r="BF69" s="41"/>
      <c r="BG69" s="41"/>
      <c r="BH69" s="41"/>
      <c r="BI69" s="41"/>
      <c r="BJ69" s="41"/>
      <c r="BK69" s="41"/>
      <c r="BL69" s="41"/>
      <c r="BM69" s="41"/>
      <c r="BN69" s="41"/>
      <c r="BO69" s="41"/>
      <c r="BP69" s="41"/>
      <c r="BQ69" s="41"/>
      <c r="BR69" s="41"/>
      <c r="BS69" s="41"/>
      <c r="BT69" s="41"/>
      <c r="BU69" s="41"/>
      <c r="BV69" s="41"/>
      <c r="BW69" s="41"/>
      <c r="BX69" s="41"/>
      <c r="BY69" s="41"/>
      <c r="BZ69" s="41"/>
      <c r="CA69" s="41"/>
      <c r="CB69" s="41"/>
      <c r="CC69" s="41"/>
      <c r="CD69" s="41"/>
      <c r="CE69" s="41"/>
      <c r="CF69" s="41"/>
      <c r="CG69" s="41"/>
      <c r="CH69" s="41"/>
      <c r="CI69" s="41"/>
      <c r="CJ69" s="41"/>
      <c r="CK69" s="41"/>
      <c r="CL69" s="41"/>
      <c r="CM69" s="41"/>
      <c r="CN69" s="41"/>
      <c r="CO69" s="41"/>
      <c r="CP69" s="41"/>
      <c r="CQ69" s="41"/>
      <c r="CR69" s="41"/>
      <c r="CS69" s="41"/>
      <c r="CT69" s="41"/>
      <c r="CU69" s="41"/>
      <c r="CV69" s="41"/>
      <c r="CW69" s="41"/>
      <c r="CX69" s="41"/>
      <c r="CY69" s="41"/>
      <c r="CZ69" s="41"/>
      <c r="DA69" s="41"/>
      <c r="DB69" s="41"/>
      <c r="DC69" s="41"/>
      <c r="DD69" s="41"/>
      <c r="DE69" s="41"/>
      <c r="DF69" s="41"/>
      <c r="DG69" s="41"/>
      <c r="DH69" s="41"/>
      <c r="DI69" s="41"/>
      <c r="DJ69" s="41"/>
      <c r="DK69" s="41"/>
      <c r="DL69" s="41"/>
      <c r="DM69" s="41"/>
      <c r="DN69" s="41"/>
      <c r="DO69" s="41"/>
      <c r="DP69" s="41"/>
      <c r="DQ69" s="41"/>
      <c r="DR69" s="41"/>
      <c r="DS69" s="41"/>
      <c r="DT69" s="41"/>
    </row>
    <row r="70" spans="1:124" ht="15" customHeight="1">
      <c r="A70" s="38" t="s">
        <v>3163</v>
      </c>
      <c r="B70" s="41">
        <v>102.51723868018854</v>
      </c>
      <c r="C70" s="41">
        <v>126.24581595486359</v>
      </c>
      <c r="D70" s="41">
        <v>97.531081345522054</v>
      </c>
      <c r="E70" s="41">
        <v>80.532049421511218</v>
      </c>
      <c r="F70" s="41">
        <v>93.353772461076986</v>
      </c>
      <c r="G70" s="41">
        <v>67.926674903585194</v>
      </c>
      <c r="H70" s="41">
        <v>126.24581595486359</v>
      </c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/>
      <c r="AL70" s="41"/>
      <c r="AM70" s="41"/>
      <c r="AN70" s="41"/>
      <c r="AO70" s="41"/>
      <c r="AP70" s="41"/>
      <c r="AQ70" s="41"/>
      <c r="AR70" s="41"/>
      <c r="AS70" s="41"/>
      <c r="AT70" s="41"/>
      <c r="AU70" s="41"/>
      <c r="AV70" s="41"/>
      <c r="AW70" s="41"/>
      <c r="AX70" s="41"/>
      <c r="AY70" s="41"/>
      <c r="AZ70" s="41"/>
      <c r="BA70" s="41"/>
      <c r="BB70" s="41"/>
      <c r="BC70" s="41"/>
      <c r="BD70" s="41"/>
      <c r="BE70" s="41"/>
      <c r="BF70" s="41"/>
      <c r="BG70" s="41"/>
      <c r="BH70" s="41"/>
      <c r="BI70" s="41"/>
      <c r="BJ70" s="41"/>
      <c r="BK70" s="41"/>
      <c r="BL70" s="41"/>
      <c r="BM70" s="41"/>
      <c r="BN70" s="41"/>
      <c r="BO70" s="41"/>
      <c r="BP70" s="41"/>
      <c r="BQ70" s="41"/>
      <c r="BR70" s="41"/>
      <c r="BS70" s="41"/>
      <c r="BT70" s="41"/>
      <c r="BU70" s="41"/>
      <c r="BV70" s="41"/>
      <c r="BW70" s="41"/>
      <c r="BX70" s="41"/>
      <c r="BY70" s="41"/>
      <c r="BZ70" s="41"/>
      <c r="CA70" s="41"/>
      <c r="CB70" s="41"/>
      <c r="CC70" s="41"/>
      <c r="CD70" s="41"/>
      <c r="CE70" s="41"/>
      <c r="CF70" s="41"/>
      <c r="CG70" s="41"/>
      <c r="CH70" s="41"/>
      <c r="CI70" s="41"/>
      <c r="CJ70" s="41"/>
      <c r="CK70" s="41"/>
      <c r="CL70" s="41"/>
      <c r="CM70" s="41"/>
      <c r="CN70" s="41"/>
      <c r="CO70" s="41"/>
      <c r="CP70" s="41"/>
      <c r="CQ70" s="41"/>
      <c r="CR70" s="41"/>
      <c r="CS70" s="41"/>
      <c r="CT70" s="41"/>
      <c r="CU70" s="41"/>
      <c r="CV70" s="41"/>
      <c r="CW70" s="41"/>
      <c r="CX70" s="41"/>
      <c r="CY70" s="41"/>
      <c r="CZ70" s="41"/>
      <c r="DA70" s="41"/>
      <c r="DB70" s="41"/>
      <c r="DC70" s="41"/>
      <c r="DD70" s="41"/>
      <c r="DE70" s="41"/>
      <c r="DF70" s="41"/>
      <c r="DG70" s="41"/>
      <c r="DH70" s="41"/>
      <c r="DI70" s="41"/>
      <c r="DJ70" s="41"/>
      <c r="DK70" s="41"/>
      <c r="DL70" s="41"/>
      <c r="DM70" s="41"/>
      <c r="DN70" s="41"/>
      <c r="DO70" s="41"/>
      <c r="DP70" s="41"/>
      <c r="DQ70" s="41"/>
      <c r="DR70" s="41"/>
      <c r="DS70" s="41"/>
      <c r="DT70" s="41"/>
    </row>
    <row r="71" spans="1:124" ht="15" customHeight="1">
      <c r="A71" s="42" t="s">
        <v>3164</v>
      </c>
      <c r="B71" s="41">
        <v>3.847268456028754</v>
      </c>
      <c r="C71" s="41">
        <v>17.041885841974157</v>
      </c>
      <c r="D71" s="41">
        <v>5.2679471508976983</v>
      </c>
      <c r="E71" s="41">
        <v>7.7502944259129976</v>
      </c>
      <c r="F71" s="41">
        <v>4.0350233496237689</v>
      </c>
      <c r="G71" s="41">
        <v>5.7162830786336727</v>
      </c>
      <c r="H71" s="41">
        <v>17.041885841974157</v>
      </c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  <c r="AA71" s="41"/>
      <c r="AB71" s="41"/>
      <c r="AC71" s="41"/>
      <c r="AD71" s="41"/>
      <c r="AE71" s="41"/>
      <c r="AF71" s="41"/>
      <c r="AG71" s="41"/>
      <c r="AH71" s="41"/>
      <c r="AI71" s="41"/>
      <c r="AJ71" s="41"/>
      <c r="AK71" s="41"/>
      <c r="AL71" s="41"/>
      <c r="AM71" s="41"/>
      <c r="AN71" s="41"/>
      <c r="AO71" s="41"/>
      <c r="AP71" s="41"/>
      <c r="AQ71" s="41"/>
      <c r="AR71" s="41"/>
      <c r="AS71" s="41"/>
      <c r="AT71" s="41"/>
      <c r="AU71" s="41"/>
      <c r="AV71" s="41"/>
      <c r="AW71" s="41"/>
      <c r="AX71" s="41"/>
      <c r="AY71" s="41"/>
      <c r="AZ71" s="41"/>
      <c r="BA71" s="41"/>
      <c r="BB71" s="41"/>
      <c r="BC71" s="41"/>
      <c r="BD71" s="41"/>
      <c r="BE71" s="41"/>
      <c r="BF71" s="41"/>
      <c r="BG71" s="41"/>
      <c r="BH71" s="41"/>
      <c r="BI71" s="41"/>
      <c r="BJ71" s="41"/>
      <c r="BK71" s="41"/>
      <c r="BL71" s="41"/>
      <c r="BM71" s="41"/>
      <c r="BN71" s="41"/>
      <c r="BO71" s="41"/>
      <c r="BP71" s="41"/>
      <c r="BQ71" s="41"/>
      <c r="BR71" s="41"/>
      <c r="BS71" s="41"/>
      <c r="BT71" s="41"/>
      <c r="BU71" s="41"/>
      <c r="BV71" s="41"/>
      <c r="BW71" s="41"/>
      <c r="BX71" s="41"/>
      <c r="BY71" s="41"/>
      <c r="BZ71" s="41"/>
      <c r="CA71" s="41"/>
      <c r="CB71" s="41"/>
      <c r="CC71" s="41"/>
      <c r="CD71" s="41"/>
      <c r="CE71" s="41"/>
      <c r="CF71" s="41"/>
      <c r="CG71" s="41"/>
      <c r="CH71" s="41"/>
      <c r="CI71" s="41"/>
      <c r="CJ71" s="41"/>
      <c r="CK71" s="41"/>
      <c r="CL71" s="41"/>
      <c r="CM71" s="41"/>
      <c r="CN71" s="41"/>
      <c r="CO71" s="41"/>
      <c r="CP71" s="41"/>
      <c r="CQ71" s="41"/>
      <c r="CR71" s="41"/>
      <c r="CS71" s="41"/>
      <c r="CT71" s="41"/>
      <c r="CU71" s="41"/>
      <c r="CV71" s="41"/>
      <c r="CW71" s="41"/>
      <c r="CX71" s="41"/>
      <c r="CY71" s="41"/>
      <c r="CZ71" s="41"/>
      <c r="DA71" s="41"/>
      <c r="DB71" s="41"/>
      <c r="DC71" s="41"/>
      <c r="DD71" s="41"/>
      <c r="DE71" s="41"/>
      <c r="DF71" s="41"/>
      <c r="DG71" s="41"/>
      <c r="DH71" s="41"/>
      <c r="DI71" s="41"/>
      <c r="DJ71" s="41"/>
      <c r="DK71" s="41"/>
      <c r="DL71" s="41"/>
      <c r="DM71" s="41"/>
      <c r="DN71" s="41"/>
      <c r="DO71" s="41"/>
      <c r="DP71" s="41"/>
      <c r="DQ71" s="41"/>
      <c r="DR71" s="41"/>
      <c r="DS71" s="41"/>
      <c r="DT71" s="41"/>
    </row>
    <row r="72" spans="1:124" ht="15" customHeight="1">
      <c r="A72" s="42" t="s">
        <v>3165</v>
      </c>
      <c r="B72" s="41">
        <v>37.835337770382701</v>
      </c>
      <c r="C72" s="41">
        <v>52.293025374376036</v>
      </c>
      <c r="D72" s="41">
        <v>37.741151830282874</v>
      </c>
      <c r="E72" s="41">
        <v>30.862662229617303</v>
      </c>
      <c r="F72" s="41">
        <v>34.581694675540767</v>
      </c>
      <c r="G72" s="41">
        <v>29.698897254575705</v>
      </c>
      <c r="H72" s="41">
        <v>52.293025374376036</v>
      </c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  <c r="AA72" s="41"/>
      <c r="AB72" s="41"/>
      <c r="AC72" s="41"/>
      <c r="AD72" s="41"/>
      <c r="AE72" s="41"/>
      <c r="AF72" s="41"/>
      <c r="AG72" s="41"/>
      <c r="AH72" s="41"/>
      <c r="AI72" s="41"/>
      <c r="AJ72" s="41"/>
      <c r="AK72" s="41"/>
      <c r="AL72" s="41"/>
      <c r="AM72" s="41"/>
      <c r="AN72" s="41"/>
      <c r="AO72" s="41"/>
      <c r="AP72" s="41"/>
      <c r="AQ72" s="41"/>
      <c r="AR72" s="41"/>
      <c r="AS72" s="41"/>
      <c r="AT72" s="41"/>
      <c r="AU72" s="41"/>
      <c r="AV72" s="41"/>
      <c r="AW72" s="41"/>
      <c r="AX72" s="41"/>
      <c r="AY72" s="41"/>
      <c r="AZ72" s="41"/>
      <c r="BA72" s="41"/>
      <c r="BB72" s="41"/>
      <c r="BC72" s="41"/>
      <c r="BD72" s="41"/>
      <c r="BE72" s="41"/>
      <c r="BF72" s="41"/>
      <c r="BG72" s="41"/>
      <c r="BH72" s="41"/>
      <c r="BI72" s="41"/>
      <c r="BJ72" s="41"/>
      <c r="BK72" s="41"/>
      <c r="BL72" s="41"/>
      <c r="BM72" s="41"/>
      <c r="BN72" s="41"/>
      <c r="BO72" s="41"/>
      <c r="BP72" s="41"/>
      <c r="BQ72" s="41"/>
      <c r="BR72" s="41"/>
      <c r="BS72" s="41"/>
      <c r="BT72" s="41"/>
      <c r="BU72" s="41"/>
      <c r="BV72" s="41"/>
      <c r="BW72" s="41"/>
      <c r="BX72" s="41"/>
      <c r="BY72" s="41"/>
      <c r="BZ72" s="41"/>
      <c r="CA72" s="41"/>
      <c r="CB72" s="41"/>
      <c r="CC72" s="41"/>
      <c r="CD72" s="41"/>
      <c r="CE72" s="41"/>
      <c r="CF72" s="41"/>
      <c r="CG72" s="41"/>
      <c r="CH72" s="41"/>
      <c r="CI72" s="41"/>
      <c r="CJ72" s="41"/>
      <c r="CK72" s="41"/>
      <c r="CL72" s="41"/>
      <c r="CM72" s="41"/>
      <c r="CN72" s="41"/>
      <c r="CO72" s="41"/>
      <c r="CP72" s="41"/>
      <c r="CQ72" s="41"/>
      <c r="CR72" s="41"/>
      <c r="CS72" s="41"/>
      <c r="CT72" s="41"/>
      <c r="CU72" s="41"/>
      <c r="CV72" s="41"/>
      <c r="CW72" s="41"/>
      <c r="CX72" s="41"/>
      <c r="CY72" s="41"/>
      <c r="CZ72" s="41"/>
      <c r="DA72" s="41"/>
      <c r="DB72" s="41"/>
      <c r="DC72" s="41"/>
      <c r="DD72" s="41"/>
      <c r="DE72" s="41"/>
      <c r="DF72" s="41"/>
      <c r="DG72" s="41"/>
      <c r="DH72" s="41"/>
      <c r="DI72" s="41"/>
      <c r="DJ72" s="41"/>
      <c r="DK72" s="41"/>
      <c r="DL72" s="41"/>
      <c r="DM72" s="41"/>
      <c r="DN72" s="41"/>
      <c r="DO72" s="41"/>
      <c r="DP72" s="41"/>
      <c r="DQ72" s="41"/>
      <c r="DR72" s="41"/>
      <c r="DS72" s="41"/>
      <c r="DT72" s="41"/>
    </row>
    <row r="73" spans="1:124" ht="15" customHeight="1">
      <c r="A73" s="42" t="s">
        <v>3166</v>
      </c>
      <c r="B73" s="41">
        <v>0.70122719825232105</v>
      </c>
      <c r="C73" s="41">
        <v>1.7657275133386547</v>
      </c>
      <c r="D73" s="41">
        <v>1.5722570579338739</v>
      </c>
      <c r="E73" s="41">
        <v>1.672157165063227</v>
      </c>
      <c r="F73" s="41">
        <v>2.0601989034995585</v>
      </c>
      <c r="G73" s="41">
        <v>0.65058912742091324</v>
      </c>
      <c r="H73" s="41">
        <v>1.7657275133386547</v>
      </c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  <c r="AA73" s="41"/>
      <c r="AB73" s="41"/>
      <c r="AC73" s="41"/>
      <c r="AD73" s="41"/>
      <c r="AE73" s="41"/>
      <c r="AF73" s="41"/>
      <c r="AG73" s="41"/>
      <c r="AH73" s="41"/>
      <c r="AI73" s="41"/>
      <c r="AJ73" s="41"/>
      <c r="AK73" s="41"/>
      <c r="AL73" s="41"/>
      <c r="AM73" s="41"/>
      <c r="AN73" s="41"/>
      <c r="AO73" s="41"/>
      <c r="AP73" s="41"/>
      <c r="AQ73" s="41"/>
      <c r="AR73" s="41"/>
      <c r="AS73" s="41"/>
      <c r="AT73" s="41"/>
      <c r="AU73" s="41"/>
      <c r="AV73" s="41"/>
      <c r="AW73" s="41"/>
      <c r="AX73" s="41"/>
      <c r="AY73" s="41"/>
      <c r="AZ73" s="41"/>
      <c r="BA73" s="41"/>
      <c r="BB73" s="41"/>
      <c r="BC73" s="41"/>
      <c r="BD73" s="41"/>
      <c r="BE73" s="41"/>
      <c r="BF73" s="41"/>
      <c r="BG73" s="41"/>
      <c r="BH73" s="41"/>
      <c r="BI73" s="41"/>
      <c r="BJ73" s="41"/>
      <c r="BK73" s="41"/>
      <c r="BL73" s="41"/>
      <c r="BM73" s="41"/>
      <c r="BN73" s="41"/>
      <c r="BO73" s="41"/>
      <c r="BP73" s="41"/>
      <c r="BQ73" s="41"/>
      <c r="BR73" s="41"/>
      <c r="BS73" s="41"/>
      <c r="BT73" s="41"/>
      <c r="BU73" s="41"/>
      <c r="BV73" s="41"/>
      <c r="BW73" s="41"/>
      <c r="BX73" s="41"/>
      <c r="BY73" s="41"/>
      <c r="BZ73" s="41"/>
      <c r="CA73" s="41"/>
      <c r="CB73" s="41"/>
      <c r="CC73" s="41"/>
      <c r="CD73" s="41"/>
      <c r="CE73" s="41"/>
      <c r="CF73" s="41"/>
      <c r="CG73" s="41"/>
      <c r="CH73" s="41"/>
      <c r="CI73" s="41"/>
      <c r="CJ73" s="41"/>
      <c r="CK73" s="41"/>
      <c r="CL73" s="41"/>
      <c r="CM73" s="41"/>
      <c r="CN73" s="41"/>
      <c r="CO73" s="41"/>
      <c r="CP73" s="41"/>
      <c r="CQ73" s="41"/>
      <c r="CR73" s="41"/>
      <c r="CS73" s="41"/>
      <c r="CT73" s="41"/>
      <c r="CU73" s="41"/>
      <c r="CV73" s="41"/>
      <c r="CW73" s="41"/>
      <c r="CX73" s="41"/>
      <c r="CY73" s="41"/>
      <c r="CZ73" s="41"/>
      <c r="DA73" s="41"/>
      <c r="DB73" s="41"/>
      <c r="DC73" s="41"/>
      <c r="DD73" s="41"/>
      <c r="DE73" s="41"/>
      <c r="DF73" s="41"/>
      <c r="DG73" s="41"/>
      <c r="DH73" s="41"/>
      <c r="DI73" s="41"/>
      <c r="DJ73" s="41"/>
      <c r="DK73" s="41"/>
      <c r="DL73" s="41"/>
      <c r="DM73" s="41"/>
      <c r="DN73" s="41"/>
      <c r="DO73" s="41"/>
      <c r="DP73" s="41"/>
      <c r="DQ73" s="41"/>
      <c r="DR73" s="41"/>
      <c r="DS73" s="41"/>
      <c r="DT73" s="41"/>
    </row>
    <row r="74" spans="1:124" ht="15" customHeight="1">
      <c r="A74" s="43"/>
      <c r="B74" s="43"/>
      <c r="C74" s="43"/>
      <c r="D74" s="43"/>
      <c r="E74" s="43"/>
      <c r="F74" s="43"/>
      <c r="G74" s="43"/>
      <c r="H74" s="43"/>
      <c r="I74" s="43"/>
      <c r="J74" s="43"/>
      <c r="K74" s="43"/>
      <c r="L74" s="43"/>
      <c r="M74" s="43"/>
      <c r="N74" s="43"/>
      <c r="O74" s="43"/>
      <c r="P74" s="43"/>
      <c r="Q74" s="43"/>
      <c r="R74" s="43"/>
      <c r="S74" s="43"/>
      <c r="T74" s="43"/>
      <c r="U74" s="43"/>
      <c r="V74" s="43"/>
      <c r="W74" s="43"/>
      <c r="X74" s="43"/>
      <c r="Y74" s="43"/>
      <c r="Z74" s="43"/>
      <c r="AA74" s="43"/>
      <c r="AB74" s="43"/>
      <c r="AC74" s="43"/>
      <c r="AD74" s="43"/>
      <c r="AE74" s="43"/>
      <c r="AF74" s="43"/>
      <c r="AG74" s="43"/>
      <c r="AH74" s="43"/>
      <c r="AI74" s="43"/>
      <c r="AJ74" s="43"/>
      <c r="AK74" s="43"/>
      <c r="AL74" s="43"/>
      <c r="AM74" s="43"/>
      <c r="AN74" s="43"/>
      <c r="AO74" s="43"/>
      <c r="AP74" s="43"/>
      <c r="AQ74" s="43"/>
      <c r="AR74" s="43"/>
      <c r="AS74" s="43"/>
      <c r="AT74" s="43"/>
      <c r="AU74" s="43"/>
      <c r="AV74" s="43"/>
      <c r="AW74" s="43"/>
      <c r="AX74" s="43"/>
      <c r="AY74" s="43"/>
      <c r="AZ74" s="43"/>
      <c r="BA74" s="43"/>
      <c r="BB74" s="43"/>
      <c r="BC74" s="43"/>
      <c r="BD74" s="43"/>
      <c r="BE74" s="43"/>
      <c r="BF74" s="43"/>
      <c r="BG74" s="43"/>
      <c r="BH74" s="43"/>
      <c r="BI74" s="43"/>
      <c r="BJ74" s="43"/>
      <c r="BK74" s="43"/>
      <c r="BL74" s="43"/>
      <c r="BM74" s="43"/>
      <c r="BN74" s="43"/>
      <c r="BO74" s="43"/>
      <c r="BP74" s="43"/>
      <c r="BQ74" s="43"/>
      <c r="BR74" s="43"/>
      <c r="BS74" s="43"/>
      <c r="BT74" s="43"/>
      <c r="BU74" s="43"/>
      <c r="BV74" s="43"/>
      <c r="BW74" s="43"/>
      <c r="BX74" s="43"/>
      <c r="BY74" s="43"/>
      <c r="BZ74" s="43"/>
      <c r="CA74" s="43"/>
      <c r="CB74" s="43"/>
      <c r="CC74" s="43"/>
      <c r="CD74" s="43"/>
      <c r="CE74" s="43"/>
      <c r="CF74" s="43"/>
      <c r="CG74" s="43"/>
      <c r="CH74" s="43"/>
      <c r="CI74" s="43"/>
      <c r="CJ74" s="43"/>
      <c r="CK74" s="43"/>
      <c r="CL74" s="43"/>
      <c r="CM74" s="43"/>
      <c r="CN74" s="43"/>
      <c r="CO74" s="43"/>
      <c r="CP74" s="43"/>
      <c r="CQ74" s="43"/>
      <c r="CR74" s="43"/>
      <c r="CS74" s="43"/>
      <c r="CT74" s="43"/>
      <c r="CU74" s="43"/>
      <c r="CV74" s="43"/>
      <c r="CW74" s="43"/>
      <c r="CX74" s="43"/>
      <c r="CY74" s="43"/>
      <c r="CZ74" s="43"/>
      <c r="DA74" s="43"/>
      <c r="DB74" s="43"/>
      <c r="DC74" s="43"/>
      <c r="DD74" s="43"/>
      <c r="DE74" s="43"/>
      <c r="DF74" s="43"/>
      <c r="DG74" s="43"/>
      <c r="DH74" s="43"/>
      <c r="DI74" s="43"/>
      <c r="DJ74" s="43"/>
      <c r="DK74" s="43"/>
      <c r="DL74" s="43"/>
      <c r="DM74" s="43"/>
      <c r="DN74" s="43"/>
      <c r="DO74" s="43"/>
      <c r="DP74" s="43"/>
      <c r="DQ74" s="43"/>
      <c r="DR74" s="43"/>
      <c r="DS74" s="43"/>
      <c r="DT74" s="43"/>
    </row>
    <row r="75" spans="1:124" ht="15" customHeight="1"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2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32"/>
      <c r="BI75" s="32"/>
      <c r="BJ75" s="32"/>
      <c r="BK75" s="32"/>
      <c r="BL75" s="32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32"/>
      <c r="CE75" s="32"/>
      <c r="CF75" s="32"/>
      <c r="CG75" s="32"/>
      <c r="CH75" s="32"/>
      <c r="CI75" s="32"/>
      <c r="CJ75" s="32"/>
      <c r="CK75" s="32"/>
      <c r="CL75" s="32"/>
      <c r="CM75" s="32"/>
      <c r="CN75" s="32"/>
      <c r="CO75" s="32"/>
      <c r="CP75" s="32"/>
      <c r="CQ75" s="32"/>
      <c r="CR75" s="32"/>
      <c r="CS75" s="32"/>
      <c r="CT75" s="32"/>
      <c r="CU75" s="32"/>
      <c r="CV75" s="32"/>
      <c r="CW75" s="32"/>
      <c r="CX75" s="32"/>
      <c r="CY75" s="32"/>
      <c r="CZ75" s="32"/>
      <c r="DA75" s="32"/>
      <c r="DB75" s="32"/>
      <c r="DC75" s="32"/>
      <c r="DD75" s="32"/>
      <c r="DE75" s="32"/>
      <c r="DF75" s="32"/>
      <c r="DG75" s="32"/>
      <c r="DH75" s="32"/>
      <c r="DI75" s="32"/>
      <c r="DJ75" s="32"/>
      <c r="DK75" s="32"/>
      <c r="DL75" s="32"/>
      <c r="DM75" s="32"/>
      <c r="DN75" s="32"/>
      <c r="DO75" s="32"/>
      <c r="DP75" s="32"/>
      <c r="DQ75" s="32"/>
      <c r="DR75" s="32"/>
      <c r="DS75" s="32"/>
      <c r="DT75" s="32"/>
    </row>
    <row r="76" spans="1:124" ht="15" customHeight="1">
      <c r="B76" s="19"/>
      <c r="C76" s="19"/>
      <c r="D76" s="19"/>
      <c r="E76" s="19"/>
      <c r="F76" s="19"/>
      <c r="G76" s="19"/>
      <c r="H76" s="19"/>
      <c r="I76" s="19"/>
      <c r="J76" s="19"/>
      <c r="K76" s="19"/>
      <c r="L76" s="19"/>
      <c r="M76" s="19"/>
      <c r="N76" s="19"/>
      <c r="O76" s="19"/>
      <c r="P76" s="19"/>
      <c r="Q76" s="19"/>
      <c r="R76" s="19"/>
      <c r="S76" s="19"/>
      <c r="T76" s="19"/>
      <c r="U76" s="19"/>
      <c r="V76" s="19"/>
      <c r="W76" s="19"/>
      <c r="X76" s="19"/>
      <c r="Y76" s="19"/>
      <c r="Z76" s="19"/>
      <c r="AA76" s="19"/>
      <c r="AB76" s="19"/>
      <c r="AC76" s="19"/>
      <c r="AD76" s="19"/>
      <c r="AE76" s="19"/>
      <c r="AF76" s="19"/>
      <c r="AG76" s="19"/>
      <c r="AH76" s="19"/>
      <c r="AI76" s="19"/>
      <c r="AJ76" s="19"/>
      <c r="AK76" s="19"/>
      <c r="AL76" s="19"/>
      <c r="AM76" s="19"/>
      <c r="AN76" s="19"/>
      <c r="AO76" s="19"/>
      <c r="AP76" s="19"/>
      <c r="AQ76" s="19"/>
      <c r="AR76" s="19"/>
      <c r="AS76" s="19"/>
      <c r="AT76" s="19"/>
      <c r="AU76" s="19"/>
      <c r="AV76" s="19"/>
      <c r="AW76" s="19"/>
      <c r="AX76" s="19"/>
      <c r="AY76" s="19"/>
      <c r="AZ76" s="19"/>
      <c r="BA76" s="19"/>
      <c r="BB76" s="19"/>
      <c r="BC76" s="19"/>
      <c r="BD76" s="19"/>
      <c r="BE76" s="19"/>
      <c r="BF76" s="19"/>
      <c r="BG76" s="19"/>
      <c r="BH76" s="19"/>
      <c r="BI76" s="19"/>
      <c r="BJ76" s="19"/>
      <c r="BK76" s="19"/>
      <c r="BL76" s="19"/>
      <c r="BM76" s="19"/>
      <c r="BN76" s="19"/>
      <c r="BO76" s="19"/>
      <c r="BP76" s="19"/>
      <c r="BQ76" s="19"/>
      <c r="BR76" s="19"/>
      <c r="BS76" s="19"/>
      <c r="BT76" s="19"/>
      <c r="BU76" s="19"/>
      <c r="BV76" s="19"/>
      <c r="BW76" s="19"/>
      <c r="BX76" s="19"/>
      <c r="BY76" s="19"/>
      <c r="BZ76" s="19"/>
      <c r="CA76" s="19"/>
      <c r="CB76" s="19"/>
      <c r="CC76" s="19"/>
      <c r="CD76" s="19"/>
      <c r="CE76" s="19"/>
      <c r="CF76" s="19"/>
      <c r="CG76" s="19"/>
      <c r="CH76" s="19"/>
      <c r="CI76" s="19"/>
      <c r="CJ76" s="19"/>
      <c r="CK76" s="19"/>
      <c r="CL76" s="19"/>
      <c r="CM76" s="19"/>
      <c r="CN76" s="19"/>
      <c r="CO76" s="19"/>
      <c r="CP76" s="19"/>
      <c r="CQ76" s="19"/>
      <c r="CR76" s="19"/>
      <c r="CS76" s="19"/>
      <c r="CT76" s="19"/>
      <c r="CU76" s="19"/>
      <c r="CV76" s="19"/>
      <c r="CW76" s="19"/>
      <c r="CX76" s="19"/>
      <c r="CY76" s="19"/>
      <c r="CZ76" s="19"/>
      <c r="DA76" s="19"/>
      <c r="DB76" s="19"/>
      <c r="DC76" s="19"/>
      <c r="DD76" s="19"/>
      <c r="DE76" s="19"/>
      <c r="DF76" s="19"/>
      <c r="DG76" s="19"/>
      <c r="DH76" s="19"/>
      <c r="DI76" s="19"/>
      <c r="DJ76" s="19"/>
      <c r="DK76" s="19"/>
      <c r="DL76" s="19"/>
      <c r="DM76" s="19"/>
      <c r="DN76" s="19"/>
      <c r="DO76" s="19"/>
      <c r="DP76" s="19"/>
      <c r="DQ76" s="19"/>
      <c r="DR76" s="19"/>
      <c r="DS76" s="19"/>
      <c r="DT76" s="19"/>
    </row>
    <row r="77" spans="1:124" ht="15" customHeight="1">
      <c r="B77" s="19"/>
      <c r="C77" s="19"/>
      <c r="D77" s="19"/>
      <c r="E77" s="19"/>
      <c r="F77" s="19"/>
      <c r="G77" s="19"/>
      <c r="H77" s="19"/>
      <c r="I77" s="19"/>
      <c r="J77" s="19"/>
      <c r="K77" s="19"/>
      <c r="L77" s="19"/>
      <c r="M77" s="19"/>
      <c r="N77" s="19"/>
      <c r="O77" s="19"/>
      <c r="P77" s="19"/>
      <c r="Q77" s="19"/>
      <c r="R77" s="19"/>
      <c r="S77" s="19"/>
      <c r="T77" s="19"/>
      <c r="U77" s="19"/>
      <c r="V77" s="19"/>
      <c r="W77" s="19"/>
      <c r="X77" s="19"/>
      <c r="Y77" s="19"/>
      <c r="Z77" s="19"/>
      <c r="AA77" s="19"/>
      <c r="AB77" s="19"/>
      <c r="AC77" s="19"/>
      <c r="AD77" s="19"/>
      <c r="AE77" s="19"/>
      <c r="AF77" s="19"/>
      <c r="AG77" s="19"/>
      <c r="AH77" s="19"/>
      <c r="AI77" s="19"/>
      <c r="AJ77" s="19"/>
      <c r="AK77" s="19"/>
      <c r="AL77" s="19"/>
      <c r="AM77" s="19"/>
      <c r="AN77" s="19"/>
      <c r="AO77" s="19"/>
      <c r="AP77" s="19"/>
      <c r="AQ77" s="19"/>
      <c r="AR77" s="19"/>
      <c r="AS77" s="19"/>
      <c r="AT77" s="19"/>
      <c r="AU77" s="19"/>
      <c r="AV77" s="19"/>
      <c r="AW77" s="19"/>
      <c r="AX77" s="19"/>
      <c r="AY77" s="19"/>
      <c r="AZ77" s="19"/>
      <c r="BA77" s="19"/>
      <c r="BB77" s="19"/>
      <c r="BC77" s="19"/>
      <c r="BD77" s="19"/>
      <c r="BE77" s="19"/>
      <c r="BF77" s="19"/>
      <c r="BG77" s="19"/>
      <c r="BH77" s="19"/>
      <c r="BI77" s="19"/>
      <c r="BJ77" s="19"/>
      <c r="BK77" s="19"/>
      <c r="BL77" s="19"/>
      <c r="BM77" s="19"/>
      <c r="BN77" s="19"/>
      <c r="BO77" s="19"/>
      <c r="BP77" s="19"/>
      <c r="BQ77" s="19"/>
      <c r="BR77" s="19"/>
      <c r="BS77" s="19"/>
      <c r="BT77" s="19"/>
      <c r="BU77" s="19"/>
      <c r="BV77" s="19"/>
      <c r="BW77" s="19"/>
      <c r="BX77" s="19"/>
      <c r="BY77" s="19"/>
      <c r="BZ77" s="19"/>
      <c r="CA77" s="19"/>
      <c r="CB77" s="19"/>
      <c r="CC77" s="19"/>
      <c r="CD77" s="19"/>
      <c r="CE77" s="19"/>
      <c r="CF77" s="19"/>
      <c r="CG77" s="19"/>
      <c r="CH77" s="19"/>
      <c r="CI77" s="19"/>
      <c r="CJ77" s="19"/>
      <c r="CK77" s="19"/>
      <c r="CL77" s="19"/>
      <c r="CM77" s="19"/>
      <c r="CN77" s="19"/>
      <c r="CO77" s="19"/>
      <c r="CP77" s="19"/>
      <c r="CQ77" s="19"/>
      <c r="CR77" s="19"/>
      <c r="CS77" s="19"/>
      <c r="CT77" s="19"/>
      <c r="CU77" s="19"/>
      <c r="CV77" s="19"/>
      <c r="CW77" s="19"/>
      <c r="CX77" s="19"/>
      <c r="CY77" s="19"/>
      <c r="CZ77" s="19"/>
      <c r="DA77" s="19"/>
      <c r="DB77" s="19"/>
      <c r="DC77" s="19"/>
      <c r="DD77" s="19"/>
      <c r="DE77" s="19"/>
      <c r="DF77" s="19"/>
      <c r="DG77" s="19"/>
      <c r="DH77" s="19"/>
      <c r="DI77" s="19"/>
      <c r="DJ77" s="19"/>
      <c r="DK77" s="19"/>
      <c r="DL77" s="19"/>
      <c r="DM77" s="19"/>
      <c r="DN77" s="19"/>
      <c r="DO77" s="19"/>
      <c r="DP77" s="19"/>
      <c r="DQ77" s="19"/>
      <c r="DR77" s="19"/>
      <c r="DS77" s="19"/>
      <c r="DT77" s="19"/>
    </row>
    <row r="78" spans="1:124" ht="15" customHeight="1">
      <c r="B78" s="19"/>
      <c r="C78" s="19"/>
      <c r="D78" s="19"/>
      <c r="E78" s="19"/>
      <c r="F78" s="19"/>
      <c r="G78" s="19"/>
      <c r="H78" s="19"/>
      <c r="I78" s="19"/>
      <c r="J78" s="19"/>
      <c r="K78" s="19"/>
      <c r="L78" s="19"/>
      <c r="M78" s="19"/>
      <c r="N78" s="19"/>
      <c r="O78" s="19"/>
      <c r="P78" s="19"/>
      <c r="Q78" s="19"/>
      <c r="R78" s="19"/>
      <c r="S78" s="19"/>
      <c r="T78" s="19"/>
      <c r="U78" s="19"/>
      <c r="V78" s="19"/>
      <c r="W78" s="19"/>
      <c r="X78" s="19"/>
      <c r="Y78" s="19"/>
      <c r="Z78" s="19"/>
      <c r="AA78" s="19"/>
      <c r="AB78" s="19"/>
      <c r="AC78" s="19"/>
      <c r="AD78" s="19"/>
      <c r="AE78" s="19"/>
      <c r="AF78" s="19"/>
      <c r="AG78" s="19"/>
      <c r="AH78" s="19"/>
      <c r="AI78" s="19"/>
      <c r="AJ78" s="19"/>
      <c r="AK78" s="19"/>
      <c r="AL78" s="19"/>
      <c r="AM78" s="19"/>
      <c r="AN78" s="19"/>
      <c r="AO78" s="19"/>
      <c r="AP78" s="19"/>
      <c r="AQ78" s="19"/>
      <c r="AR78" s="19"/>
      <c r="AS78" s="19"/>
      <c r="AT78" s="19"/>
      <c r="AU78" s="19"/>
      <c r="AV78" s="19"/>
      <c r="AW78" s="19"/>
      <c r="AX78" s="19"/>
      <c r="AY78" s="19"/>
      <c r="AZ78" s="19"/>
      <c r="BA78" s="19"/>
      <c r="BB78" s="19"/>
      <c r="BC78" s="19"/>
      <c r="BD78" s="19"/>
      <c r="BE78" s="19"/>
      <c r="BF78" s="19"/>
      <c r="BG78" s="19"/>
      <c r="BH78" s="19"/>
      <c r="BI78" s="19"/>
      <c r="BJ78" s="19"/>
      <c r="BK78" s="19"/>
      <c r="BL78" s="19"/>
      <c r="BM78" s="19"/>
      <c r="BN78" s="19"/>
      <c r="BO78" s="19"/>
      <c r="BP78" s="19"/>
      <c r="BQ78" s="19"/>
      <c r="BR78" s="19"/>
      <c r="BS78" s="19"/>
      <c r="BT78" s="19"/>
      <c r="BU78" s="19"/>
      <c r="BV78" s="19"/>
      <c r="BW78" s="19"/>
      <c r="BX78" s="19"/>
      <c r="BY78" s="19"/>
      <c r="BZ78" s="19"/>
      <c r="CA78" s="19"/>
      <c r="CB78" s="19"/>
      <c r="CC78" s="19"/>
      <c r="CD78" s="19"/>
      <c r="CE78" s="19"/>
      <c r="CF78" s="19"/>
      <c r="CG78" s="19"/>
      <c r="CH78" s="19"/>
      <c r="CI78" s="19"/>
      <c r="CJ78" s="19"/>
      <c r="CK78" s="19"/>
      <c r="CL78" s="19"/>
      <c r="CM78" s="19"/>
      <c r="CN78" s="19"/>
      <c r="CO78" s="19"/>
      <c r="CP78" s="19"/>
      <c r="CQ78" s="19"/>
      <c r="CR78" s="19"/>
      <c r="CS78" s="19"/>
      <c r="CT78" s="19"/>
      <c r="CU78" s="19"/>
      <c r="CV78" s="19"/>
      <c r="CW78" s="19"/>
      <c r="CX78" s="19"/>
      <c r="CY78" s="19"/>
      <c r="CZ78" s="19"/>
      <c r="DA78" s="19"/>
      <c r="DB78" s="19"/>
      <c r="DC78" s="19"/>
      <c r="DD78" s="19"/>
      <c r="DE78" s="19"/>
      <c r="DF78" s="19"/>
      <c r="DG78" s="19"/>
      <c r="DH78" s="19"/>
      <c r="DI78" s="19"/>
      <c r="DJ78" s="19"/>
      <c r="DK78" s="19"/>
      <c r="DL78" s="19"/>
      <c r="DM78" s="19"/>
      <c r="DN78" s="19"/>
      <c r="DO78" s="19"/>
      <c r="DP78" s="19"/>
      <c r="DQ78" s="19"/>
      <c r="DR78" s="19"/>
      <c r="DS78" s="19"/>
      <c r="DT78" s="19"/>
    </row>
    <row r="79" spans="1:124" ht="15" customHeight="1">
      <c r="B79" s="19"/>
      <c r="C79" s="19"/>
      <c r="D79" s="19"/>
      <c r="E79" s="19"/>
      <c r="F79" s="19"/>
      <c r="G79" s="19"/>
      <c r="H79" s="19"/>
      <c r="I79" s="19"/>
      <c r="J79" s="19"/>
      <c r="K79" s="19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</row>
    <row r="80" spans="1:124" ht="15" customHeight="1">
      <c r="B80" s="19"/>
      <c r="C80" s="19"/>
      <c r="D80" s="19"/>
      <c r="E80" s="19"/>
      <c r="F80" s="19"/>
      <c r="G80" s="19"/>
      <c r="H80" s="19"/>
      <c r="I80" s="19"/>
      <c r="J80" s="19"/>
      <c r="K80" s="19"/>
      <c r="L80" s="19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9"/>
      <c r="AL80" s="19"/>
      <c r="AM80" s="19"/>
      <c r="AN80" s="19"/>
      <c r="AO80" s="19"/>
      <c r="AP80" s="19"/>
      <c r="AQ80" s="19"/>
      <c r="AR80" s="19"/>
      <c r="AS80" s="19"/>
      <c r="AT80" s="19"/>
      <c r="AU80" s="19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  <c r="CD80" s="19"/>
      <c r="CE80" s="19"/>
      <c r="CF80" s="19"/>
      <c r="CG80" s="19"/>
      <c r="CH80" s="19"/>
      <c r="CI80" s="19"/>
      <c r="CJ80" s="19"/>
      <c r="CK80" s="19"/>
      <c r="CL80" s="19"/>
      <c r="CM80" s="19"/>
      <c r="CN80" s="19"/>
      <c r="CO80" s="19"/>
      <c r="CP80" s="19"/>
      <c r="CQ80" s="19"/>
      <c r="CR80" s="19"/>
      <c r="CS80" s="19"/>
      <c r="CT80" s="19"/>
      <c r="CU80" s="19"/>
      <c r="CV80" s="19"/>
      <c r="CW80" s="19"/>
      <c r="CX80" s="19"/>
      <c r="CY80" s="19"/>
      <c r="CZ80" s="19"/>
      <c r="DA80" s="19"/>
      <c r="DB80" s="19"/>
      <c r="DC80" s="19"/>
      <c r="DD80" s="19"/>
      <c r="DE80" s="19"/>
      <c r="DF80" s="19"/>
      <c r="DG80" s="19"/>
      <c r="DH80" s="19"/>
      <c r="DI80" s="19"/>
      <c r="DJ80" s="19"/>
      <c r="DK80" s="19"/>
      <c r="DL80" s="19"/>
      <c r="DM80" s="19"/>
      <c r="DN80" s="19"/>
      <c r="DO80" s="19"/>
      <c r="DP80" s="19"/>
      <c r="DQ80" s="19"/>
      <c r="DR80" s="19"/>
      <c r="DS80" s="19"/>
      <c r="DT80" s="19"/>
    </row>
    <row r="81" spans="1:124" ht="15" customHeight="1">
      <c r="B81" s="19"/>
      <c r="C81" s="19"/>
      <c r="D81" s="19"/>
      <c r="E81" s="19"/>
      <c r="F81" s="19"/>
      <c r="G81" s="19"/>
      <c r="H81" s="19"/>
      <c r="I81" s="19"/>
      <c r="J81" s="19"/>
      <c r="K81" s="19"/>
      <c r="L81" s="19"/>
      <c r="M81" s="19"/>
      <c r="N81" s="19"/>
      <c r="O81" s="19"/>
      <c r="P81" s="19"/>
      <c r="Q81" s="19"/>
      <c r="R81" s="19"/>
      <c r="S81" s="19"/>
      <c r="T81" s="19"/>
      <c r="U81" s="19"/>
      <c r="V81" s="19"/>
      <c r="W81" s="19"/>
      <c r="X81" s="19"/>
      <c r="Y81" s="19"/>
      <c r="Z81" s="19"/>
      <c r="AA81" s="19"/>
      <c r="AB81" s="19"/>
      <c r="AC81" s="19"/>
      <c r="AD81" s="19"/>
      <c r="AE81" s="19"/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</row>
    <row r="82" spans="1:124" ht="15" customHeight="1">
      <c r="B82" s="19"/>
      <c r="C82" s="19"/>
      <c r="D82" s="19"/>
      <c r="E82" s="19"/>
      <c r="F82" s="19"/>
      <c r="G82" s="19"/>
      <c r="H82" s="19"/>
      <c r="I82" s="19"/>
      <c r="J82" s="19"/>
      <c r="K82" s="19"/>
      <c r="L82" s="19"/>
      <c r="M82" s="19"/>
      <c r="N82" s="19"/>
      <c r="O82" s="19"/>
      <c r="P82" s="19"/>
      <c r="Q82" s="19"/>
      <c r="R82" s="19"/>
      <c r="S82" s="19"/>
      <c r="T82" s="19"/>
      <c r="U82" s="19"/>
      <c r="V82" s="19"/>
      <c r="W82" s="19"/>
      <c r="X82" s="19"/>
      <c r="Y82" s="19"/>
      <c r="Z82" s="19"/>
      <c r="AA82" s="19"/>
      <c r="AB82" s="19"/>
      <c r="AC82" s="19"/>
      <c r="AD82" s="19"/>
      <c r="AE82" s="19"/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</row>
    <row r="83" spans="1:124" ht="15" customHeight="1">
      <c r="A83"/>
      <c r="B83" s="19"/>
      <c r="C83" s="19"/>
      <c r="D83" s="19"/>
      <c r="E83" s="19"/>
      <c r="F83" s="19"/>
      <c r="G83" s="19"/>
      <c r="H83" s="19"/>
      <c r="I83" s="19"/>
      <c r="J83" s="19"/>
      <c r="K83" s="19"/>
      <c r="L83" s="19"/>
      <c r="M83" s="19"/>
      <c r="N83" s="19"/>
      <c r="O83" s="19"/>
      <c r="P83" s="19"/>
      <c r="Q83" s="19"/>
      <c r="R83" s="19"/>
      <c r="S83" s="19"/>
      <c r="T83" s="19"/>
      <c r="U83" s="19"/>
      <c r="V83" s="19"/>
      <c r="W83" s="19"/>
      <c r="X83" s="19"/>
      <c r="Y83" s="19"/>
      <c r="Z83" s="19"/>
      <c r="AA83" s="19"/>
      <c r="AB83" s="19"/>
      <c r="AC83" s="19"/>
      <c r="AD83" s="19"/>
      <c r="AE83" s="19"/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</row>
    <row r="84" spans="1:124" ht="15" customHeight="1">
      <c r="A84"/>
      <c r="B84" s="19"/>
      <c r="C84" s="19"/>
      <c r="D84" s="19"/>
      <c r="E84" s="19"/>
      <c r="F84" s="19"/>
      <c r="G84" s="19"/>
      <c r="H84" s="19"/>
      <c r="I84" s="19"/>
      <c r="J84" s="19"/>
      <c r="K84" s="19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</row>
    <row r="85" spans="1:124" ht="15" customHeight="1">
      <c r="A85"/>
      <c r="B85" s="19"/>
      <c r="C85" s="19"/>
      <c r="D85" s="19"/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19"/>
      <c r="P85" s="19"/>
      <c r="Q85" s="19"/>
      <c r="R85" s="19"/>
      <c r="S85" s="19"/>
      <c r="T85" s="19"/>
      <c r="U85" s="19"/>
      <c r="V85" s="19"/>
      <c r="W85" s="19"/>
      <c r="X85" s="19"/>
      <c r="Y85" s="19"/>
      <c r="Z85" s="19"/>
      <c r="AA85" s="19"/>
      <c r="AB85" s="19"/>
      <c r="AC85" s="19"/>
      <c r="AD85" s="19"/>
      <c r="AE85" s="19"/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</row>
    <row r="86" spans="1:124" ht="15" customHeight="1">
      <c r="A86"/>
      <c r="B86" s="19"/>
      <c r="C86" s="19"/>
      <c r="D86" s="19"/>
      <c r="E86" s="19"/>
      <c r="F86" s="19"/>
      <c r="G86" s="19"/>
      <c r="H86" s="19"/>
      <c r="I86" s="19"/>
      <c r="J86" s="19"/>
      <c r="K86" s="19"/>
      <c r="L86" s="19"/>
      <c r="M86" s="19"/>
      <c r="N86" s="19"/>
      <c r="O86" s="19"/>
      <c r="P86" s="19"/>
      <c r="Q86" s="19"/>
      <c r="R86" s="19"/>
      <c r="S86" s="19"/>
      <c r="T86" s="19"/>
      <c r="U86" s="19"/>
      <c r="V86" s="19"/>
      <c r="W86" s="19"/>
      <c r="X86" s="19"/>
      <c r="Y86" s="19"/>
      <c r="Z86" s="19"/>
      <c r="AA86" s="19"/>
      <c r="AB86" s="19"/>
      <c r="AC86" s="19"/>
      <c r="AD86" s="19"/>
      <c r="AE86" s="19"/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</row>
    <row r="87" spans="1:124" ht="15" customHeight="1">
      <c r="A87"/>
      <c r="B87" s="19"/>
      <c r="C87" s="19"/>
      <c r="D87" s="19"/>
      <c r="E87" s="19"/>
      <c r="F87" s="19"/>
      <c r="G87" s="19"/>
      <c r="H87" s="19"/>
      <c r="I87" s="19"/>
      <c r="J87" s="19"/>
      <c r="K87" s="19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</row>
    <row r="88" spans="1:124" ht="15" customHeight="1">
      <c r="A88"/>
      <c r="B88" s="19"/>
      <c r="C88" s="19"/>
      <c r="D88" s="19"/>
      <c r="E88" s="19"/>
      <c r="F88" s="19"/>
      <c r="G88" s="19"/>
      <c r="H88" s="19"/>
      <c r="I88" s="19"/>
      <c r="J88" s="19"/>
      <c r="K88" s="19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</row>
    <row r="89" spans="1:124" ht="15" customHeight="1">
      <c r="A89"/>
      <c r="B89" s="19"/>
      <c r="C89" s="19"/>
      <c r="D89" s="19"/>
      <c r="E89" s="19"/>
      <c r="F89" s="19"/>
      <c r="G89" s="19"/>
      <c r="H89" s="19"/>
      <c r="I89" s="19"/>
      <c r="J89" s="19"/>
      <c r="K89" s="19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</row>
    <row r="90" spans="1:124" ht="15" customHeight="1">
      <c r="A90"/>
    </row>
    <row r="91" spans="1:124" ht="15" customHeight="1">
      <c r="A91"/>
    </row>
    <row r="92" spans="1:124" ht="15" customHeight="1">
      <c r="A92"/>
    </row>
    <row r="93" spans="1:124" ht="15" customHeight="1">
      <c r="A93"/>
    </row>
    <row r="94" spans="1:124" ht="15" customHeight="1">
      <c r="A94"/>
    </row>
    <row r="95" spans="1:124" ht="15" customHeight="1">
      <c r="A95"/>
    </row>
    <row r="96" spans="1:124" ht="15" customHeight="1">
      <c r="A96"/>
    </row>
    <row r="97" spans="1:1" ht="15" customHeight="1">
      <c r="A97"/>
    </row>
    <row r="98" spans="1:1" ht="15" customHeight="1">
      <c r="A98"/>
    </row>
    <row r="99" spans="1:1" ht="15" customHeight="1">
      <c r="A99"/>
    </row>
    <row r="100" spans="1:1" ht="15" customHeight="1">
      <c r="A100"/>
    </row>
    <row r="101" spans="1:1" ht="15" customHeight="1">
      <c r="A101"/>
    </row>
    <row r="102" spans="1:1" ht="15" customHeight="1">
      <c r="A102"/>
    </row>
    <row r="103" spans="1:1" ht="15" customHeight="1">
      <c r="A103"/>
    </row>
    <row r="104" spans="1:1" ht="15" customHeight="1">
      <c r="A104"/>
    </row>
    <row r="105" spans="1:1" ht="15" customHeight="1">
      <c r="A105"/>
    </row>
    <row r="106" spans="1:1" ht="15" customHeight="1">
      <c r="A106"/>
    </row>
    <row r="107" spans="1:1">
      <c r="A107"/>
    </row>
    <row r="108" spans="1:1">
      <c r="A108"/>
    </row>
    <row r="109" spans="1:1">
      <c r="A109"/>
    </row>
    <row r="110" spans="1:1">
      <c r="A110"/>
    </row>
    <row r="111" spans="1:1">
      <c r="A111"/>
    </row>
    <row r="112" spans="1:1">
      <c r="A112"/>
    </row>
    <row r="113" spans="1:1">
      <c r="A113"/>
    </row>
    <row r="114" spans="1:1">
      <c r="A114"/>
    </row>
    <row r="115" spans="1:1">
      <c r="A115"/>
    </row>
    <row r="116" spans="1:1">
      <c r="A11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81B960-5FAC-A641-BB66-07705930115A}">
  <dimension ref="A1:AG257"/>
  <sheetViews>
    <sheetView workbookViewId="0">
      <pane ySplit="1" topLeftCell="A2" activePane="bottomLeft" state="frozen"/>
      <selection pane="bottomLeft" activeCell="A2" sqref="A2:XFD2"/>
    </sheetView>
  </sheetViews>
  <sheetFormatPr baseColWidth="10" defaultColWidth="8.83203125" defaultRowHeight="16"/>
  <cols>
    <col min="1" max="1" width="18.33203125" customWidth="1"/>
  </cols>
  <sheetData>
    <row r="1" spans="1:33" s="46" customFormat="1">
      <c r="A1" s="46" t="s">
        <v>930</v>
      </c>
      <c r="B1" s="46" t="s">
        <v>3167</v>
      </c>
      <c r="C1" s="46" t="s">
        <v>937</v>
      </c>
      <c r="D1" s="46" t="s">
        <v>933</v>
      </c>
      <c r="E1" s="46" t="s">
        <v>932</v>
      </c>
      <c r="F1" s="46" t="s">
        <v>3168</v>
      </c>
      <c r="G1" s="46" t="s">
        <v>940</v>
      </c>
      <c r="H1" s="46" t="s">
        <v>3169</v>
      </c>
      <c r="I1" s="46" t="s">
        <v>938</v>
      </c>
      <c r="J1" s="46" t="s">
        <v>3170</v>
      </c>
      <c r="K1" s="46" t="s">
        <v>934</v>
      </c>
      <c r="L1" s="46" t="s">
        <v>941</v>
      </c>
      <c r="M1" s="46" t="s">
        <v>3171</v>
      </c>
      <c r="N1" s="46" t="s">
        <v>949</v>
      </c>
      <c r="O1" s="46" t="s">
        <v>945</v>
      </c>
      <c r="P1" s="46" t="s">
        <v>944</v>
      </c>
      <c r="Q1" s="46" t="s">
        <v>3172</v>
      </c>
      <c r="R1" s="46" t="s">
        <v>952</v>
      </c>
      <c r="S1" s="46" t="s">
        <v>3173</v>
      </c>
      <c r="T1" s="46" t="s">
        <v>950</v>
      </c>
      <c r="U1" s="46" t="s">
        <v>3174</v>
      </c>
      <c r="V1" s="46" t="s">
        <v>946</v>
      </c>
      <c r="W1" s="46" t="s">
        <v>3175</v>
      </c>
      <c r="X1" s="46" t="s">
        <v>959</v>
      </c>
      <c r="Y1" s="46" t="s">
        <v>955</v>
      </c>
      <c r="Z1" s="46" t="s">
        <v>954</v>
      </c>
      <c r="AA1" s="46" t="s">
        <v>3176</v>
      </c>
      <c r="AB1" s="46" t="s">
        <v>962</v>
      </c>
      <c r="AC1" s="46" t="s">
        <v>3177</v>
      </c>
      <c r="AD1" s="46" t="s">
        <v>960</v>
      </c>
      <c r="AE1" s="46" t="s">
        <v>3178</v>
      </c>
      <c r="AF1" s="46" t="s">
        <v>956</v>
      </c>
      <c r="AG1" s="46" t="s">
        <v>963</v>
      </c>
    </row>
    <row r="2" spans="1:33" s="46" customFormat="1"/>
    <row r="3" spans="1:33">
      <c r="A3" t="s">
        <v>3179</v>
      </c>
      <c r="B3">
        <v>0.57596999999999998</v>
      </c>
      <c r="C3">
        <v>4.6700000000000002E-4</v>
      </c>
      <c r="D3">
        <v>8.4540000000000004E-2</v>
      </c>
      <c r="E3">
        <v>1.8024999999999999E-2</v>
      </c>
      <c r="F3">
        <v>0.10519100000000001</v>
      </c>
      <c r="G3">
        <v>2.5447000000000001E-2</v>
      </c>
      <c r="H3">
        <v>0.27287099999999997</v>
      </c>
      <c r="I3">
        <v>2.1905000000000001E-2</v>
      </c>
      <c r="J3">
        <v>-6.4099999999999999E-3</v>
      </c>
      <c r="K3">
        <v>58.732100000000003</v>
      </c>
      <c r="L3">
        <v>39.718200000000003</v>
      </c>
      <c r="M3">
        <v>0.77802099999999996</v>
      </c>
      <c r="N3">
        <v>7.7399999999999995E-4</v>
      </c>
      <c r="O3">
        <v>0.15973699999999999</v>
      </c>
      <c r="P3">
        <v>3.8561999999999999E-2</v>
      </c>
      <c r="Q3">
        <v>0.154749</v>
      </c>
      <c r="R3">
        <v>3.7192999999999997E-2</v>
      </c>
      <c r="S3">
        <v>0.39035399999999998</v>
      </c>
      <c r="T3">
        <v>2.8181000000000001E-2</v>
      </c>
      <c r="U3">
        <v>-7.8200000000000006E-3</v>
      </c>
      <c r="V3">
        <v>97.968500000000006</v>
      </c>
      <c r="W3">
        <v>0.16952900000000001</v>
      </c>
      <c r="X3">
        <v>5.1599999999999997E-4</v>
      </c>
      <c r="Y3">
        <v>8.4124000000000004E-2</v>
      </c>
      <c r="Z3">
        <v>1.7231E-2</v>
      </c>
      <c r="AA3">
        <v>5.5441999999999998E-2</v>
      </c>
      <c r="AB3">
        <v>1.3140000000000001E-2</v>
      </c>
      <c r="AC3">
        <v>7.8857999999999998E-2</v>
      </c>
      <c r="AD3">
        <v>1.0531E-2</v>
      </c>
      <c r="AE3">
        <v>-9.5E-4</v>
      </c>
      <c r="AF3">
        <v>32.921100000000003</v>
      </c>
      <c r="AG3">
        <v>66.650499999999994</v>
      </c>
    </row>
    <row r="4" spans="1:33">
      <c r="A4" t="s">
        <v>3180</v>
      </c>
      <c r="B4">
        <v>0.56999200000000005</v>
      </c>
      <c r="C4">
        <v>-2.3500000000000001E-3</v>
      </c>
      <c r="D4">
        <v>8.6486999999999994E-2</v>
      </c>
      <c r="E4">
        <v>2.1727E-2</v>
      </c>
      <c r="F4">
        <v>0.107089</v>
      </c>
      <c r="G4">
        <v>2.4767999999999998E-2</v>
      </c>
      <c r="H4">
        <v>0.25679400000000002</v>
      </c>
      <c r="I4">
        <v>3.2929999999999999E-3</v>
      </c>
      <c r="J4">
        <v>-6.8700000000000002E-3</v>
      </c>
      <c r="K4">
        <v>58.901800000000001</v>
      </c>
      <c r="L4">
        <v>39.821800000000003</v>
      </c>
      <c r="M4">
        <v>0.76994499999999999</v>
      </c>
      <c r="N4">
        <v>-3.8899999999999998E-3</v>
      </c>
      <c r="O4">
        <v>0.16341700000000001</v>
      </c>
      <c r="P4">
        <v>4.6482999999999997E-2</v>
      </c>
      <c r="Q4">
        <v>0.15754099999999999</v>
      </c>
      <c r="R4">
        <v>3.6200000000000003E-2</v>
      </c>
      <c r="S4">
        <v>0.36735400000000001</v>
      </c>
      <c r="T4">
        <v>4.2360000000000002E-3</v>
      </c>
      <c r="U4">
        <v>-8.3899999999999999E-3</v>
      </c>
      <c r="V4">
        <v>98.251599999999996</v>
      </c>
      <c r="W4">
        <v>0.16733999999999999</v>
      </c>
      <c r="X4">
        <v>-2.5899999999999999E-3</v>
      </c>
      <c r="Y4">
        <v>8.5842000000000002E-2</v>
      </c>
      <c r="Z4">
        <v>2.0718E-2</v>
      </c>
      <c r="AA4">
        <v>5.6297E-2</v>
      </c>
      <c r="AB4">
        <v>1.2756999999999999E-2</v>
      </c>
      <c r="AC4">
        <v>7.4022000000000004E-2</v>
      </c>
      <c r="AD4">
        <v>1.5790000000000001E-3</v>
      </c>
      <c r="AE4">
        <v>-1.0200000000000001E-3</v>
      </c>
      <c r="AF4">
        <v>32.931699999999999</v>
      </c>
      <c r="AG4">
        <v>66.653400000000005</v>
      </c>
    </row>
    <row r="5" spans="1:33">
      <c r="A5" t="s">
        <v>3181</v>
      </c>
      <c r="B5">
        <v>0.57523100000000005</v>
      </c>
      <c r="C5">
        <v>-2.8400000000000001E-3</v>
      </c>
      <c r="D5">
        <v>8.8780999999999999E-2</v>
      </c>
      <c r="E5">
        <v>1.3759E-2</v>
      </c>
      <c r="F5">
        <v>0.117769</v>
      </c>
      <c r="G5">
        <v>2.1427999999999999E-2</v>
      </c>
      <c r="H5">
        <v>0.25328699999999998</v>
      </c>
      <c r="I5">
        <v>1.268E-3</v>
      </c>
      <c r="J5">
        <v>-9.3699999999999999E-3</v>
      </c>
      <c r="K5">
        <v>58.961399999999998</v>
      </c>
      <c r="L5">
        <v>39.856999999999999</v>
      </c>
      <c r="M5">
        <v>0.77702300000000002</v>
      </c>
      <c r="N5">
        <v>-4.7099999999999998E-3</v>
      </c>
      <c r="O5">
        <v>0.16774900000000001</v>
      </c>
      <c r="P5">
        <v>2.9436E-2</v>
      </c>
      <c r="Q5">
        <v>0.17325299999999999</v>
      </c>
      <c r="R5">
        <v>3.1319E-2</v>
      </c>
      <c r="S5">
        <v>0.36233799999999999</v>
      </c>
      <c r="T5">
        <v>1.632E-3</v>
      </c>
      <c r="U5">
        <v>-1.1440000000000001E-2</v>
      </c>
      <c r="V5">
        <v>98.351100000000002</v>
      </c>
      <c r="W5">
        <v>0.16872699999999999</v>
      </c>
      <c r="X5">
        <v>-3.13E-3</v>
      </c>
      <c r="Y5">
        <v>8.8039000000000006E-2</v>
      </c>
      <c r="Z5">
        <v>1.3108E-2</v>
      </c>
      <c r="AA5">
        <v>6.1857000000000002E-2</v>
      </c>
      <c r="AB5">
        <v>1.1027E-2</v>
      </c>
      <c r="AC5">
        <v>7.2945999999999997E-2</v>
      </c>
      <c r="AD5">
        <v>6.0800000000000003E-4</v>
      </c>
      <c r="AE5">
        <v>-1.3799999999999999E-3</v>
      </c>
      <c r="AF5">
        <v>32.935600000000001</v>
      </c>
      <c r="AG5">
        <v>66.652600000000007</v>
      </c>
    </row>
    <row r="6" spans="1:33">
      <c r="A6" t="s">
        <v>3182</v>
      </c>
      <c r="B6">
        <v>0.57516</v>
      </c>
      <c r="C6">
        <v>1.537E-3</v>
      </c>
      <c r="D6">
        <v>9.2604000000000006E-2</v>
      </c>
      <c r="E6">
        <v>1.1568999999999999E-2</v>
      </c>
      <c r="F6">
        <v>0.123534</v>
      </c>
      <c r="G6">
        <v>2.8202999999999999E-2</v>
      </c>
      <c r="H6">
        <v>0.25865300000000002</v>
      </c>
      <c r="I6">
        <v>6.5420000000000001E-3</v>
      </c>
      <c r="J6">
        <v>-5.2599999999999999E-3</v>
      </c>
      <c r="K6">
        <v>58.876100000000001</v>
      </c>
      <c r="L6">
        <v>39.814300000000003</v>
      </c>
      <c r="M6">
        <v>0.77692600000000001</v>
      </c>
      <c r="N6">
        <v>2.5490000000000001E-3</v>
      </c>
      <c r="O6">
        <v>0.17497299999999999</v>
      </c>
      <c r="P6">
        <v>2.4750000000000001E-2</v>
      </c>
      <c r="Q6">
        <v>0.18173400000000001</v>
      </c>
      <c r="R6">
        <v>4.122E-2</v>
      </c>
      <c r="S6">
        <v>0.37001299999999998</v>
      </c>
      <c r="T6">
        <v>8.4169999999999991E-3</v>
      </c>
      <c r="U6">
        <v>-6.4200000000000004E-3</v>
      </c>
      <c r="V6">
        <v>98.208799999999997</v>
      </c>
      <c r="W6">
        <v>0.168877</v>
      </c>
      <c r="X6">
        <v>1.694E-3</v>
      </c>
      <c r="Y6">
        <v>9.1924000000000006E-2</v>
      </c>
      <c r="Z6">
        <v>1.1032E-2</v>
      </c>
      <c r="AA6">
        <v>6.4950999999999995E-2</v>
      </c>
      <c r="AB6">
        <v>1.4527999999999999E-2</v>
      </c>
      <c r="AC6">
        <v>7.4566999999999994E-2</v>
      </c>
      <c r="AD6">
        <v>3.1380000000000002E-3</v>
      </c>
      <c r="AE6">
        <v>-7.7999999999999999E-4</v>
      </c>
      <c r="AF6">
        <v>32.921300000000002</v>
      </c>
      <c r="AG6">
        <v>66.648799999999994</v>
      </c>
    </row>
    <row r="7" spans="1:33">
      <c r="A7" t="s">
        <v>3183</v>
      </c>
      <c r="B7">
        <v>0.57183300000000004</v>
      </c>
      <c r="C7">
        <v>3.4299999999999999E-4</v>
      </c>
      <c r="D7">
        <v>9.3121999999999996E-2</v>
      </c>
      <c r="E7">
        <v>1.0512000000000001E-2</v>
      </c>
      <c r="F7">
        <v>0.116089</v>
      </c>
      <c r="G7">
        <v>2.5857000000000002E-2</v>
      </c>
      <c r="H7">
        <v>0.25682899999999997</v>
      </c>
      <c r="I7">
        <v>4.6160000000000003E-3</v>
      </c>
      <c r="J7">
        <v>-4.0000000000000002E-4</v>
      </c>
      <c r="K7">
        <v>58.858400000000003</v>
      </c>
      <c r="L7">
        <v>39.794899999999998</v>
      </c>
      <c r="M7">
        <v>0.77243200000000001</v>
      </c>
      <c r="N7">
        <v>5.6899999999999995E-4</v>
      </c>
      <c r="O7">
        <v>0.175951</v>
      </c>
      <c r="P7">
        <v>2.2488999999999999E-2</v>
      </c>
      <c r="Q7">
        <v>0.17078199999999999</v>
      </c>
      <c r="R7">
        <v>3.7791999999999999E-2</v>
      </c>
      <c r="S7">
        <v>0.36740499999999998</v>
      </c>
      <c r="T7">
        <v>5.9389999999999998E-3</v>
      </c>
      <c r="U7">
        <v>-4.8999999999999998E-4</v>
      </c>
      <c r="V7">
        <v>98.179199999999994</v>
      </c>
      <c r="W7">
        <v>0.167986</v>
      </c>
      <c r="X7">
        <v>3.7800000000000003E-4</v>
      </c>
      <c r="Y7">
        <v>9.2484999999999998E-2</v>
      </c>
      <c r="Z7">
        <v>1.0030000000000001E-2</v>
      </c>
      <c r="AA7">
        <v>6.1067999999999997E-2</v>
      </c>
      <c r="AB7">
        <v>1.3325999999999999E-2</v>
      </c>
      <c r="AC7">
        <v>7.4079000000000006E-2</v>
      </c>
      <c r="AD7">
        <v>2.215E-3</v>
      </c>
      <c r="AE7">
        <v>-6.0000000000000002E-5</v>
      </c>
      <c r="AF7">
        <v>32.928199999999997</v>
      </c>
      <c r="AG7">
        <v>66.650300000000001</v>
      </c>
    </row>
    <row r="8" spans="1:33">
      <c r="A8" t="s">
        <v>3184</v>
      </c>
      <c r="B8">
        <v>0.57161200000000001</v>
      </c>
      <c r="C8">
        <v>-3.6600000000000001E-3</v>
      </c>
      <c r="D8">
        <v>9.4783999999999993E-2</v>
      </c>
      <c r="E8">
        <v>1.4175999999999999E-2</v>
      </c>
      <c r="F8">
        <v>0.112428</v>
      </c>
      <c r="G8">
        <v>2.2364999999999999E-2</v>
      </c>
      <c r="H8">
        <v>0.25594600000000001</v>
      </c>
      <c r="I8">
        <v>1.3389999999999999E-3</v>
      </c>
      <c r="J8">
        <v>-2.7399999999999998E-3</v>
      </c>
      <c r="K8">
        <v>58.932400000000001</v>
      </c>
      <c r="L8">
        <v>39.842100000000002</v>
      </c>
      <c r="M8">
        <v>0.77213399999999999</v>
      </c>
      <c r="N8">
        <v>-6.0699999999999999E-3</v>
      </c>
      <c r="O8">
        <v>0.179094</v>
      </c>
      <c r="P8">
        <v>3.0327E-2</v>
      </c>
      <c r="Q8">
        <v>0.16539599999999999</v>
      </c>
      <c r="R8">
        <v>3.2688000000000002E-2</v>
      </c>
      <c r="S8">
        <v>0.36614200000000002</v>
      </c>
      <c r="T8">
        <v>1.722E-3</v>
      </c>
      <c r="U8">
        <v>-3.3500000000000001E-3</v>
      </c>
      <c r="V8">
        <v>98.302700000000002</v>
      </c>
      <c r="W8">
        <v>0.16772799999999999</v>
      </c>
      <c r="X8">
        <v>-4.0299999999999997E-3</v>
      </c>
      <c r="Y8">
        <v>9.4028E-2</v>
      </c>
      <c r="Z8">
        <v>1.3509999999999999E-2</v>
      </c>
      <c r="AA8">
        <v>5.9074000000000002E-2</v>
      </c>
      <c r="AB8">
        <v>1.1513000000000001E-2</v>
      </c>
      <c r="AC8">
        <v>7.3738999999999999E-2</v>
      </c>
      <c r="AD8">
        <v>6.4199999999999999E-4</v>
      </c>
      <c r="AE8">
        <v>-4.0999999999999999E-4</v>
      </c>
      <c r="AF8">
        <v>32.931600000000003</v>
      </c>
      <c r="AG8">
        <v>66.652600000000007</v>
      </c>
    </row>
    <row r="9" spans="1:33">
      <c r="A9" t="s">
        <v>3185</v>
      </c>
      <c r="B9">
        <v>0.57982699999999998</v>
      </c>
      <c r="C9">
        <v>-2.5999999999999998E-4</v>
      </c>
      <c r="D9">
        <v>9.2572000000000002E-2</v>
      </c>
      <c r="E9">
        <v>1.5640000000000001E-2</v>
      </c>
      <c r="F9">
        <v>0.121516</v>
      </c>
      <c r="G9">
        <v>2.4511000000000002E-2</v>
      </c>
      <c r="H9">
        <v>0.25746400000000003</v>
      </c>
      <c r="I9">
        <v>4.4339999999999996E-3</v>
      </c>
      <c r="J9">
        <v>-1.418E-2</v>
      </c>
      <c r="K9">
        <v>58.893799999999999</v>
      </c>
      <c r="L9">
        <v>39.825400000000002</v>
      </c>
      <c r="M9">
        <v>0.78323100000000001</v>
      </c>
      <c r="N9">
        <v>-4.2999999999999999E-4</v>
      </c>
      <c r="O9">
        <v>0.17491300000000001</v>
      </c>
      <c r="P9">
        <v>3.3459999999999997E-2</v>
      </c>
      <c r="Q9">
        <v>0.17876600000000001</v>
      </c>
      <c r="R9">
        <v>3.5825000000000003E-2</v>
      </c>
      <c r="S9">
        <v>0.368313</v>
      </c>
      <c r="T9">
        <v>5.7039999999999999E-3</v>
      </c>
      <c r="U9">
        <v>-1.7309999999999999E-2</v>
      </c>
      <c r="V9">
        <v>98.238200000000006</v>
      </c>
      <c r="W9">
        <v>0.17020399999999999</v>
      </c>
      <c r="X9">
        <v>-2.9E-4</v>
      </c>
      <c r="Y9">
        <v>9.1868000000000005E-2</v>
      </c>
      <c r="Z9">
        <v>1.4911000000000001E-2</v>
      </c>
      <c r="AA9">
        <v>6.3872999999999999E-2</v>
      </c>
      <c r="AB9">
        <v>1.2623000000000001E-2</v>
      </c>
      <c r="AC9">
        <v>7.4204999999999993E-2</v>
      </c>
      <c r="AD9">
        <v>2.1259999999999999E-3</v>
      </c>
      <c r="AE9">
        <v>-2.0999999999999999E-3</v>
      </c>
      <c r="AF9">
        <v>32.922600000000003</v>
      </c>
      <c r="AG9">
        <v>66.650000000000006</v>
      </c>
    </row>
    <row r="10" spans="1:33">
      <c r="A10" t="s">
        <v>3186</v>
      </c>
      <c r="B10">
        <v>0.57177299999999998</v>
      </c>
      <c r="C10">
        <v>-2.65E-3</v>
      </c>
      <c r="D10">
        <v>9.5013E-2</v>
      </c>
      <c r="E10">
        <v>1.2527E-2</v>
      </c>
      <c r="F10">
        <v>0.114005</v>
      </c>
      <c r="G10">
        <v>2.6866000000000001E-2</v>
      </c>
      <c r="H10">
        <v>0.26242700000000002</v>
      </c>
      <c r="I10">
        <v>2.1150000000000001E-3</v>
      </c>
      <c r="J10">
        <v>-5.5000000000000003E-4</v>
      </c>
      <c r="K10">
        <v>58.850700000000003</v>
      </c>
      <c r="L10">
        <v>39.792900000000003</v>
      </c>
      <c r="M10">
        <v>0.77235100000000001</v>
      </c>
      <c r="N10">
        <v>-4.4000000000000003E-3</v>
      </c>
      <c r="O10">
        <v>0.17952499999999999</v>
      </c>
      <c r="P10">
        <v>2.6800000000000001E-2</v>
      </c>
      <c r="Q10">
        <v>0.167715</v>
      </c>
      <c r="R10">
        <v>3.9267000000000003E-2</v>
      </c>
      <c r="S10">
        <v>0.375413</v>
      </c>
      <c r="T10">
        <v>2.7209999999999999E-3</v>
      </c>
      <c r="U10">
        <v>-6.7000000000000002E-4</v>
      </c>
      <c r="V10">
        <v>98.166399999999996</v>
      </c>
      <c r="W10">
        <v>0.16798099999999999</v>
      </c>
      <c r="X10">
        <v>-2.9199999999999999E-3</v>
      </c>
      <c r="Y10">
        <v>9.4369999999999996E-2</v>
      </c>
      <c r="Z10">
        <v>1.1953E-2</v>
      </c>
      <c r="AA10">
        <v>5.9976000000000002E-2</v>
      </c>
      <c r="AB10">
        <v>1.3847E-2</v>
      </c>
      <c r="AC10">
        <v>7.5699000000000002E-2</v>
      </c>
      <c r="AD10">
        <v>1.0150000000000001E-3</v>
      </c>
      <c r="AE10">
        <v>-8.0000000000000007E-5</v>
      </c>
      <c r="AF10">
        <v>32.926299999999998</v>
      </c>
      <c r="AG10">
        <v>66.651899999999998</v>
      </c>
    </row>
    <row r="11" spans="1:33">
      <c r="A11" t="s">
        <v>3187</v>
      </c>
      <c r="B11">
        <v>0.56866399999999995</v>
      </c>
      <c r="C11">
        <v>1.7589999999999999E-3</v>
      </c>
      <c r="D11">
        <v>9.4118999999999994E-2</v>
      </c>
      <c r="E11">
        <v>1.1719E-2</v>
      </c>
      <c r="F11">
        <v>0.112834</v>
      </c>
      <c r="G11">
        <v>2.5593000000000001E-2</v>
      </c>
      <c r="H11">
        <v>0.25556800000000002</v>
      </c>
      <c r="I11">
        <v>2.24E-4</v>
      </c>
      <c r="J11">
        <v>-1.8589999999999999E-2</v>
      </c>
      <c r="K11">
        <v>58.909100000000002</v>
      </c>
      <c r="L11">
        <v>39.823399999999999</v>
      </c>
      <c r="M11">
        <v>0.76815100000000003</v>
      </c>
      <c r="N11">
        <v>2.9169999999999999E-3</v>
      </c>
      <c r="O11">
        <v>0.17783499999999999</v>
      </c>
      <c r="P11">
        <v>2.5071E-2</v>
      </c>
      <c r="Q11">
        <v>0.165992</v>
      </c>
      <c r="R11">
        <v>3.7406000000000002E-2</v>
      </c>
      <c r="S11">
        <v>0.36560100000000001</v>
      </c>
      <c r="T11">
        <v>2.8899999999999998E-4</v>
      </c>
      <c r="U11">
        <v>-2.2700000000000001E-2</v>
      </c>
      <c r="V11">
        <v>98.263800000000003</v>
      </c>
      <c r="W11">
        <v>0.166936</v>
      </c>
      <c r="X11">
        <v>1.9380000000000001E-3</v>
      </c>
      <c r="Y11">
        <v>9.3408000000000005E-2</v>
      </c>
      <c r="Z11">
        <v>1.1173000000000001E-2</v>
      </c>
      <c r="AA11">
        <v>5.9311999999999997E-2</v>
      </c>
      <c r="AB11">
        <v>1.3181E-2</v>
      </c>
      <c r="AC11">
        <v>7.3662000000000005E-2</v>
      </c>
      <c r="AD11">
        <v>1.08E-4</v>
      </c>
      <c r="AE11">
        <v>-2.7499999999999998E-3</v>
      </c>
      <c r="AF11">
        <v>32.932899999999997</v>
      </c>
      <c r="AG11">
        <v>66.650199999999998</v>
      </c>
    </row>
    <row r="12" spans="1:33">
      <c r="A12" t="s">
        <v>3188</v>
      </c>
      <c r="B12">
        <v>0.57791899999999996</v>
      </c>
      <c r="C12">
        <v>1.5299999999999999E-3</v>
      </c>
      <c r="D12">
        <v>8.8146000000000002E-2</v>
      </c>
      <c r="E12">
        <v>5.653E-3</v>
      </c>
      <c r="F12">
        <v>0.11561299999999999</v>
      </c>
      <c r="G12">
        <v>3.1889000000000001E-2</v>
      </c>
      <c r="H12">
        <v>0.26053700000000002</v>
      </c>
      <c r="I12">
        <v>2.2369999999999998E-3</v>
      </c>
      <c r="J12">
        <v>-2.3900000000000002E-3</v>
      </c>
      <c r="K12">
        <v>58.9666</v>
      </c>
      <c r="L12">
        <v>39.863199999999999</v>
      </c>
      <c r="M12">
        <v>0.78065300000000004</v>
      </c>
      <c r="N12">
        <v>2.5370000000000002E-3</v>
      </c>
      <c r="O12">
        <v>0.166551</v>
      </c>
      <c r="P12">
        <v>1.2093E-2</v>
      </c>
      <c r="Q12">
        <v>0.17008100000000001</v>
      </c>
      <c r="R12">
        <v>4.6607999999999997E-2</v>
      </c>
      <c r="S12">
        <v>0.37270999999999999</v>
      </c>
      <c r="T12">
        <v>2.8779999999999999E-3</v>
      </c>
      <c r="U12">
        <v>-2.9099999999999998E-3</v>
      </c>
      <c r="V12">
        <v>98.359700000000004</v>
      </c>
      <c r="W12">
        <v>0.169485</v>
      </c>
      <c r="X12">
        <v>1.684E-3</v>
      </c>
      <c r="Y12">
        <v>8.7393999999999999E-2</v>
      </c>
      <c r="Z12">
        <v>5.3839999999999999E-3</v>
      </c>
      <c r="AA12">
        <v>6.0713000000000003E-2</v>
      </c>
      <c r="AB12">
        <v>1.6407000000000001E-2</v>
      </c>
      <c r="AC12">
        <v>7.5020000000000003E-2</v>
      </c>
      <c r="AD12">
        <v>1.072E-3</v>
      </c>
      <c r="AE12">
        <v>-3.5E-4</v>
      </c>
      <c r="AF12">
        <v>32.932400000000001</v>
      </c>
      <c r="AG12">
        <v>66.650800000000004</v>
      </c>
    </row>
    <row r="13" spans="1:33">
      <c r="A13" t="s">
        <v>3189</v>
      </c>
      <c r="B13">
        <v>0.56952499999999995</v>
      </c>
      <c r="C13">
        <v>6.6600000000000003E-4</v>
      </c>
      <c r="D13">
        <v>8.9222999999999997E-2</v>
      </c>
      <c r="E13">
        <v>1.0279E-2</v>
      </c>
      <c r="F13">
        <v>0.117439</v>
      </c>
      <c r="G13">
        <v>2.2890000000000001E-2</v>
      </c>
      <c r="H13">
        <v>0.25764100000000001</v>
      </c>
      <c r="I13">
        <v>3.8899999999999998E-3</v>
      </c>
      <c r="J13">
        <v>9.5500000000000001E-4</v>
      </c>
      <c r="K13">
        <v>59.002099999999999</v>
      </c>
      <c r="L13">
        <v>39.886299999999999</v>
      </c>
      <c r="M13">
        <v>0.76931499999999997</v>
      </c>
      <c r="N13">
        <v>1.1039999999999999E-3</v>
      </c>
      <c r="O13">
        <v>0.16858500000000001</v>
      </c>
      <c r="P13">
        <v>2.1989999999999999E-2</v>
      </c>
      <c r="Q13">
        <v>0.172768</v>
      </c>
      <c r="R13">
        <v>3.3454999999999999E-2</v>
      </c>
      <c r="S13">
        <v>0.368566</v>
      </c>
      <c r="T13">
        <v>5.0049999999999999E-3</v>
      </c>
      <c r="U13">
        <v>1.1659999999999999E-3</v>
      </c>
      <c r="V13">
        <v>98.418899999999994</v>
      </c>
      <c r="W13">
        <v>0.16692699999999999</v>
      </c>
      <c r="X13">
        <v>7.3200000000000001E-4</v>
      </c>
      <c r="Y13">
        <v>8.8411000000000003E-2</v>
      </c>
      <c r="Z13">
        <v>9.7850000000000003E-3</v>
      </c>
      <c r="AA13">
        <v>6.1636999999999997E-2</v>
      </c>
      <c r="AB13">
        <v>1.1769999999999999E-2</v>
      </c>
      <c r="AC13">
        <v>7.4144000000000002E-2</v>
      </c>
      <c r="AD13">
        <v>1.8619999999999999E-3</v>
      </c>
      <c r="AE13">
        <v>1.4100000000000001E-4</v>
      </c>
      <c r="AF13">
        <v>32.933399999999999</v>
      </c>
      <c r="AG13">
        <v>66.651200000000003</v>
      </c>
    </row>
    <row r="14" spans="1:33">
      <c r="A14" t="s">
        <v>3190</v>
      </c>
      <c r="B14">
        <v>0.56804600000000005</v>
      </c>
      <c r="C14">
        <v>-5.6899999999999997E-3</v>
      </c>
      <c r="D14">
        <v>8.3787E-2</v>
      </c>
      <c r="E14">
        <v>1.4793000000000001E-2</v>
      </c>
      <c r="F14">
        <v>0.111706</v>
      </c>
      <c r="G14">
        <v>2.2256999999999999E-2</v>
      </c>
      <c r="H14">
        <v>0.25183</v>
      </c>
      <c r="I14">
        <v>4.4713000000000003E-2</v>
      </c>
      <c r="J14">
        <v>-4.8700000000000002E-3</v>
      </c>
      <c r="K14">
        <v>58.937899999999999</v>
      </c>
      <c r="L14">
        <v>39.843899999999998</v>
      </c>
      <c r="M14">
        <v>0.76731700000000003</v>
      </c>
      <c r="N14">
        <v>-9.4400000000000005E-3</v>
      </c>
      <c r="O14">
        <v>0.15831400000000001</v>
      </c>
      <c r="P14">
        <v>3.1647000000000002E-2</v>
      </c>
      <c r="Q14">
        <v>0.16433400000000001</v>
      </c>
      <c r="R14">
        <v>3.2530999999999997E-2</v>
      </c>
      <c r="S14">
        <v>0.36025299999999999</v>
      </c>
      <c r="T14">
        <v>5.7522999999999998E-2</v>
      </c>
      <c r="U14">
        <v>-5.9500000000000004E-3</v>
      </c>
      <c r="V14">
        <v>98.311800000000005</v>
      </c>
      <c r="W14">
        <v>0.16666300000000001</v>
      </c>
      <c r="X14">
        <v>-6.2700000000000004E-3</v>
      </c>
      <c r="Y14">
        <v>8.3109000000000002E-2</v>
      </c>
      <c r="Z14">
        <v>1.4095999999999999E-2</v>
      </c>
      <c r="AA14">
        <v>5.8687999999999997E-2</v>
      </c>
      <c r="AB14">
        <v>1.1455999999999999E-2</v>
      </c>
      <c r="AC14">
        <v>7.2544999999999998E-2</v>
      </c>
      <c r="AD14">
        <v>2.1427999999999999E-2</v>
      </c>
      <c r="AE14">
        <v>-7.2000000000000005E-4</v>
      </c>
      <c r="AF14">
        <v>32.930999999999997</v>
      </c>
      <c r="AG14">
        <v>66.648099999999999</v>
      </c>
    </row>
    <row r="15" spans="1:33">
      <c r="A15" t="s">
        <v>3191</v>
      </c>
      <c r="B15">
        <v>0.56432700000000002</v>
      </c>
      <c r="C15">
        <v>-2.0500000000000002E-3</v>
      </c>
      <c r="D15">
        <v>9.4433000000000003E-2</v>
      </c>
      <c r="E15">
        <v>1.0005E-2</v>
      </c>
      <c r="F15">
        <v>0.107227</v>
      </c>
      <c r="G15">
        <v>2.9009E-2</v>
      </c>
      <c r="H15">
        <v>0.25909700000000002</v>
      </c>
      <c r="I15">
        <v>9.3766000000000002E-2</v>
      </c>
      <c r="J15">
        <v>7.6429999999999996E-3</v>
      </c>
      <c r="K15">
        <v>58.866199999999999</v>
      </c>
      <c r="L15">
        <v>39.822099999999999</v>
      </c>
      <c r="M15">
        <v>0.762293</v>
      </c>
      <c r="N15">
        <v>-3.4099999999999998E-3</v>
      </c>
      <c r="O15">
        <v>0.17843000000000001</v>
      </c>
      <c r="P15">
        <v>2.1403999999999999E-2</v>
      </c>
      <c r="Q15">
        <v>0.157744</v>
      </c>
      <c r="R15">
        <v>4.2398999999999999E-2</v>
      </c>
      <c r="S15">
        <v>0.37064900000000001</v>
      </c>
      <c r="T15">
        <v>0.12063</v>
      </c>
      <c r="U15">
        <v>9.332E-3</v>
      </c>
      <c r="V15">
        <v>98.192300000000003</v>
      </c>
      <c r="W15">
        <v>0.16563600000000001</v>
      </c>
      <c r="X15">
        <v>-2.2599999999999999E-3</v>
      </c>
      <c r="Y15">
        <v>9.3705999999999998E-2</v>
      </c>
      <c r="Z15">
        <v>9.5370000000000003E-3</v>
      </c>
      <c r="AA15">
        <v>5.6356000000000003E-2</v>
      </c>
      <c r="AB15">
        <v>1.4938E-2</v>
      </c>
      <c r="AC15">
        <v>7.4667999999999998E-2</v>
      </c>
      <c r="AD15">
        <v>4.4953E-2</v>
      </c>
      <c r="AE15">
        <v>1.1310000000000001E-3</v>
      </c>
      <c r="AF15">
        <v>32.903799999999997</v>
      </c>
      <c r="AG15">
        <v>66.637600000000006</v>
      </c>
    </row>
    <row r="16" spans="1:33">
      <c r="A16" t="s">
        <v>3192</v>
      </c>
      <c r="B16">
        <v>0.56094999999999995</v>
      </c>
      <c r="C16">
        <v>8.3479999999999995E-3</v>
      </c>
      <c r="D16">
        <v>9.9570000000000006E-2</v>
      </c>
      <c r="E16">
        <v>6.4368999999999996E-2</v>
      </c>
      <c r="F16">
        <v>0.106006</v>
      </c>
      <c r="G16">
        <v>2.3878E-2</v>
      </c>
      <c r="H16">
        <v>0.25356400000000001</v>
      </c>
      <c r="I16">
        <v>5.2303000000000002E-2</v>
      </c>
      <c r="J16">
        <v>8.5920000000000007E-3</v>
      </c>
      <c r="K16">
        <v>58.856499999999997</v>
      </c>
      <c r="L16">
        <v>39.870800000000003</v>
      </c>
      <c r="M16">
        <v>0.75773199999999996</v>
      </c>
      <c r="N16">
        <v>1.3844E-2</v>
      </c>
      <c r="O16">
        <v>0.188136</v>
      </c>
      <c r="P16">
        <v>0.137707</v>
      </c>
      <c r="Q16">
        <v>0.155948</v>
      </c>
      <c r="R16">
        <v>3.49E-2</v>
      </c>
      <c r="S16">
        <v>0.36273499999999997</v>
      </c>
      <c r="T16">
        <v>6.7287E-2</v>
      </c>
      <c r="U16">
        <v>1.0491E-2</v>
      </c>
      <c r="V16">
        <v>98.176100000000005</v>
      </c>
      <c r="W16">
        <v>0.16445000000000001</v>
      </c>
      <c r="X16">
        <v>9.1850000000000005E-3</v>
      </c>
      <c r="Y16">
        <v>9.8685999999999996E-2</v>
      </c>
      <c r="Z16">
        <v>6.1289000000000003E-2</v>
      </c>
      <c r="AA16">
        <v>5.5648999999999997E-2</v>
      </c>
      <c r="AB16">
        <v>1.2281E-2</v>
      </c>
      <c r="AC16">
        <v>7.2986999999999996E-2</v>
      </c>
      <c r="AD16">
        <v>2.5045000000000001E-2</v>
      </c>
      <c r="AE16">
        <v>1.2700000000000001E-3</v>
      </c>
      <c r="AF16">
        <v>32.859299999999998</v>
      </c>
      <c r="AG16">
        <v>66.639899999999997</v>
      </c>
    </row>
    <row r="17" spans="1:33">
      <c r="A17" t="s">
        <v>3193</v>
      </c>
      <c r="B17">
        <v>0.55654199999999998</v>
      </c>
      <c r="C17">
        <v>2.8969999999999998E-3</v>
      </c>
      <c r="D17">
        <v>8.6979000000000001E-2</v>
      </c>
      <c r="E17">
        <v>1.086E-2</v>
      </c>
      <c r="F17">
        <v>9.7279000000000004E-2</v>
      </c>
      <c r="G17">
        <v>2.5218000000000001E-2</v>
      </c>
      <c r="H17">
        <v>0.25466299999999997</v>
      </c>
      <c r="I17">
        <v>0.133524</v>
      </c>
      <c r="J17">
        <v>-1.1599999999999999E-2</v>
      </c>
      <c r="K17">
        <v>58.796300000000002</v>
      </c>
      <c r="L17">
        <v>39.769100000000002</v>
      </c>
      <c r="M17">
        <v>0.75177700000000003</v>
      </c>
      <c r="N17">
        <v>4.8040000000000001E-3</v>
      </c>
      <c r="O17">
        <v>0.16434499999999999</v>
      </c>
      <c r="P17">
        <v>2.3233E-2</v>
      </c>
      <c r="Q17">
        <v>0.14310899999999999</v>
      </c>
      <c r="R17">
        <v>3.6858000000000002E-2</v>
      </c>
      <c r="S17">
        <v>0.36430699999999999</v>
      </c>
      <c r="T17">
        <v>0.17177799999999999</v>
      </c>
      <c r="U17">
        <v>-1.417E-2</v>
      </c>
      <c r="V17">
        <v>98.075699999999998</v>
      </c>
      <c r="W17">
        <v>0.163553</v>
      </c>
      <c r="X17">
        <v>3.1949999999999999E-3</v>
      </c>
      <c r="Y17">
        <v>8.6415000000000006E-2</v>
      </c>
      <c r="Z17">
        <v>1.0366E-2</v>
      </c>
      <c r="AA17">
        <v>5.1191E-2</v>
      </c>
      <c r="AB17">
        <v>1.3001E-2</v>
      </c>
      <c r="AC17">
        <v>7.3481000000000005E-2</v>
      </c>
      <c r="AD17">
        <v>6.4092999999999997E-2</v>
      </c>
      <c r="AE17">
        <v>-1.72E-3</v>
      </c>
      <c r="AF17">
        <v>32.905299999999997</v>
      </c>
      <c r="AG17">
        <v>66.631100000000004</v>
      </c>
    </row>
    <row r="18" spans="1:33">
      <c r="A18" t="s">
        <v>3194</v>
      </c>
      <c r="B18">
        <v>0.56828800000000002</v>
      </c>
      <c r="C18">
        <v>-1.99E-3</v>
      </c>
      <c r="D18">
        <v>8.6284E-2</v>
      </c>
      <c r="E18">
        <v>1.0397E-2</v>
      </c>
      <c r="F18">
        <v>0.106373</v>
      </c>
      <c r="G18">
        <v>2.0737999999999999E-2</v>
      </c>
      <c r="H18">
        <v>0.25076300000000001</v>
      </c>
      <c r="I18">
        <v>1.035E-2</v>
      </c>
      <c r="J18">
        <v>-6.9999999999999999E-4</v>
      </c>
      <c r="K18">
        <v>58.957299999999996</v>
      </c>
      <c r="L18">
        <v>39.844000000000001</v>
      </c>
      <c r="M18">
        <v>0.76764399999999999</v>
      </c>
      <c r="N18">
        <v>-3.3E-3</v>
      </c>
      <c r="O18">
        <v>0.16303100000000001</v>
      </c>
      <c r="P18">
        <v>2.2242000000000001E-2</v>
      </c>
      <c r="Q18">
        <v>0.15648799999999999</v>
      </c>
      <c r="R18">
        <v>3.031E-2</v>
      </c>
      <c r="S18">
        <v>0.35872700000000002</v>
      </c>
      <c r="T18">
        <v>1.3316E-2</v>
      </c>
      <c r="U18">
        <v>-8.5999999999999998E-4</v>
      </c>
      <c r="V18">
        <v>98.344300000000004</v>
      </c>
      <c r="W18">
        <v>0.166744</v>
      </c>
      <c r="X18">
        <v>-2.1900000000000001E-3</v>
      </c>
      <c r="Y18">
        <v>8.5591E-2</v>
      </c>
      <c r="Z18">
        <v>9.9080000000000001E-3</v>
      </c>
      <c r="AA18">
        <v>5.5889000000000001E-2</v>
      </c>
      <c r="AB18">
        <v>1.0675E-2</v>
      </c>
      <c r="AC18">
        <v>7.2242000000000001E-2</v>
      </c>
      <c r="AD18">
        <v>4.9610000000000001E-3</v>
      </c>
      <c r="AE18">
        <v>-1E-4</v>
      </c>
      <c r="AF18">
        <v>32.943899999999999</v>
      </c>
      <c r="AG18">
        <v>66.6524</v>
      </c>
    </row>
    <row r="19" spans="1:33">
      <c r="A19" t="s">
        <v>3195</v>
      </c>
      <c r="B19">
        <v>0.56730800000000003</v>
      </c>
      <c r="C19">
        <v>9.8700000000000003E-4</v>
      </c>
      <c r="D19">
        <v>8.8469000000000006E-2</v>
      </c>
      <c r="E19">
        <v>5.5710000000000004E-3</v>
      </c>
      <c r="F19">
        <v>9.6273999999999998E-2</v>
      </c>
      <c r="G19">
        <v>2.4922E-2</v>
      </c>
      <c r="H19">
        <v>0.25501800000000002</v>
      </c>
      <c r="I19">
        <v>0.19298299999999999</v>
      </c>
      <c r="J19">
        <v>-1.74E-3</v>
      </c>
      <c r="K19">
        <v>58.797400000000003</v>
      </c>
      <c r="L19">
        <v>39.7864</v>
      </c>
      <c r="M19">
        <v>0.76632</v>
      </c>
      <c r="N19">
        <v>1.6360000000000001E-3</v>
      </c>
      <c r="O19">
        <v>0.16716</v>
      </c>
      <c r="P19">
        <v>1.1918E-2</v>
      </c>
      <c r="Q19">
        <v>0.14163100000000001</v>
      </c>
      <c r="R19">
        <v>3.6426E-2</v>
      </c>
      <c r="S19">
        <v>0.36481400000000003</v>
      </c>
      <c r="T19">
        <v>0.24827299999999999</v>
      </c>
      <c r="U19">
        <v>-2.1199999999999999E-3</v>
      </c>
      <c r="V19">
        <v>98.077500000000001</v>
      </c>
      <c r="W19">
        <v>0.16662299999999999</v>
      </c>
      <c r="X19">
        <v>1.0870000000000001E-3</v>
      </c>
      <c r="Y19">
        <v>8.7845999999999994E-2</v>
      </c>
      <c r="Z19">
        <v>5.3140000000000001E-3</v>
      </c>
      <c r="AA19">
        <v>5.0633999999999998E-2</v>
      </c>
      <c r="AB19">
        <v>1.2841999999999999E-2</v>
      </c>
      <c r="AC19">
        <v>7.3541999999999996E-2</v>
      </c>
      <c r="AD19">
        <v>9.2581999999999998E-2</v>
      </c>
      <c r="AE19">
        <v>-2.5999999999999998E-4</v>
      </c>
      <c r="AF19">
        <v>32.8874</v>
      </c>
      <c r="AG19">
        <v>66.622399999999999</v>
      </c>
    </row>
    <row r="20" spans="1:33">
      <c r="A20" t="s">
        <v>3196</v>
      </c>
      <c r="B20">
        <v>0.54765799999999998</v>
      </c>
      <c r="C20">
        <v>3.2168000000000002E-2</v>
      </c>
      <c r="D20">
        <v>0.14330200000000001</v>
      </c>
      <c r="E20">
        <v>0.203459</v>
      </c>
      <c r="F20">
        <v>9.6218999999999999E-2</v>
      </c>
      <c r="G20">
        <v>2.2599999999999999E-2</v>
      </c>
      <c r="H20">
        <v>0.245035</v>
      </c>
      <c r="I20">
        <v>7.3849999999999999E-2</v>
      </c>
      <c r="J20">
        <v>-8.3800000000000003E-3</v>
      </c>
      <c r="K20">
        <v>57.490400000000001</v>
      </c>
      <c r="L20">
        <v>39.1601</v>
      </c>
      <c r="M20">
        <v>0.73977599999999999</v>
      </c>
      <c r="N20">
        <v>5.3344999999999997E-2</v>
      </c>
      <c r="O20">
        <v>0.27076600000000001</v>
      </c>
      <c r="P20">
        <v>0.43527199999999999</v>
      </c>
      <c r="Q20">
        <v>0.14155000000000001</v>
      </c>
      <c r="R20">
        <v>3.3030999999999998E-2</v>
      </c>
      <c r="S20">
        <v>0.35053299999999998</v>
      </c>
      <c r="T20">
        <v>9.5006999999999994E-2</v>
      </c>
      <c r="U20">
        <v>-1.0240000000000001E-2</v>
      </c>
      <c r="V20">
        <v>95.897400000000005</v>
      </c>
      <c r="W20">
        <v>0.16341800000000001</v>
      </c>
      <c r="X20">
        <v>3.6026000000000002E-2</v>
      </c>
      <c r="Y20">
        <v>0.144563</v>
      </c>
      <c r="Z20">
        <v>0.197182</v>
      </c>
      <c r="AA20">
        <v>5.1411999999999999E-2</v>
      </c>
      <c r="AB20">
        <v>1.1831E-2</v>
      </c>
      <c r="AC20">
        <v>7.1790000000000007E-2</v>
      </c>
      <c r="AD20">
        <v>3.5993999999999998E-2</v>
      </c>
      <c r="AE20">
        <v>-1.2600000000000001E-3</v>
      </c>
      <c r="AF20">
        <v>32.6693</v>
      </c>
      <c r="AG20">
        <v>66.619799999999998</v>
      </c>
    </row>
    <row r="21" spans="1:33">
      <c r="A21" t="s">
        <v>3197</v>
      </c>
      <c r="B21">
        <v>0.54784299999999997</v>
      </c>
      <c r="C21">
        <v>9.7079999999999996E-3</v>
      </c>
      <c r="D21">
        <v>0.111458</v>
      </c>
      <c r="E21">
        <v>0.11143</v>
      </c>
      <c r="F21">
        <v>9.0069999999999997E-2</v>
      </c>
      <c r="G21">
        <v>2.1677999999999999E-2</v>
      </c>
      <c r="H21">
        <v>0.24714700000000001</v>
      </c>
      <c r="I21">
        <v>7.0321999999999996E-2</v>
      </c>
      <c r="J21">
        <v>-3.81E-3</v>
      </c>
      <c r="K21">
        <v>57.835999999999999</v>
      </c>
      <c r="L21">
        <v>39.240600000000001</v>
      </c>
      <c r="M21">
        <v>0.74002699999999999</v>
      </c>
      <c r="N21">
        <v>1.6098999999999999E-2</v>
      </c>
      <c r="O21">
        <v>0.21059800000000001</v>
      </c>
      <c r="P21">
        <v>0.23838799999999999</v>
      </c>
      <c r="Q21">
        <v>0.13250400000000001</v>
      </c>
      <c r="R21">
        <v>3.1683999999999997E-2</v>
      </c>
      <c r="S21">
        <v>0.35355500000000001</v>
      </c>
      <c r="T21">
        <v>9.0468000000000007E-2</v>
      </c>
      <c r="U21">
        <v>-4.6499999999999996E-3</v>
      </c>
      <c r="V21">
        <v>96.473799999999997</v>
      </c>
      <c r="W21">
        <v>0.16317499999999999</v>
      </c>
      <c r="X21">
        <v>1.0852000000000001E-2</v>
      </c>
      <c r="Y21">
        <v>0.112234</v>
      </c>
      <c r="Z21">
        <v>0.107795</v>
      </c>
      <c r="AA21">
        <v>4.8038999999999998E-2</v>
      </c>
      <c r="AB21">
        <v>1.1328E-2</v>
      </c>
      <c r="AC21">
        <v>7.2276999999999994E-2</v>
      </c>
      <c r="AD21">
        <v>3.4211999999999999E-2</v>
      </c>
      <c r="AE21">
        <v>-5.6999999999999998E-4</v>
      </c>
      <c r="AF21">
        <v>32.805700000000002</v>
      </c>
      <c r="AG21">
        <v>66.635000000000005</v>
      </c>
    </row>
    <row r="22" spans="1:33">
      <c r="A22" t="s">
        <v>3198</v>
      </c>
      <c r="B22">
        <v>0.56504699999999997</v>
      </c>
      <c r="C22">
        <v>5.5030000000000001E-3</v>
      </c>
      <c r="D22">
        <v>8.4423999999999999E-2</v>
      </c>
      <c r="E22">
        <v>1.4038999999999999E-2</v>
      </c>
      <c r="F22">
        <v>9.1162000000000007E-2</v>
      </c>
      <c r="G22">
        <v>2.4615000000000001E-2</v>
      </c>
      <c r="H22">
        <v>0.252521</v>
      </c>
      <c r="I22">
        <v>5.6909999999999999E-3</v>
      </c>
      <c r="J22">
        <v>-3.3999999999999998E-3</v>
      </c>
      <c r="K22">
        <v>58.967399999999998</v>
      </c>
      <c r="L22">
        <v>39.850499999999997</v>
      </c>
      <c r="M22">
        <v>0.763266</v>
      </c>
      <c r="N22">
        <v>9.1249999999999994E-3</v>
      </c>
      <c r="O22">
        <v>0.15951699999999999</v>
      </c>
      <c r="P22">
        <v>3.0034000000000002E-2</v>
      </c>
      <c r="Q22">
        <v>0.13411100000000001</v>
      </c>
      <c r="R22">
        <v>3.5976000000000001E-2</v>
      </c>
      <c r="S22">
        <v>0.36124200000000001</v>
      </c>
      <c r="T22">
        <v>7.3210000000000003E-3</v>
      </c>
      <c r="U22">
        <v>-4.15E-3</v>
      </c>
      <c r="V22">
        <v>98.361099999999993</v>
      </c>
      <c r="W22">
        <v>0.165765</v>
      </c>
      <c r="X22">
        <v>6.0590000000000001E-3</v>
      </c>
      <c r="Y22">
        <v>8.3731E-2</v>
      </c>
      <c r="Z22">
        <v>1.3376000000000001E-2</v>
      </c>
      <c r="AA22">
        <v>4.7889000000000001E-2</v>
      </c>
      <c r="AB22">
        <v>1.2668E-2</v>
      </c>
      <c r="AC22">
        <v>7.2735999999999995E-2</v>
      </c>
      <c r="AD22">
        <v>2.7269999999999998E-3</v>
      </c>
      <c r="AE22">
        <v>-5.0000000000000001E-4</v>
      </c>
      <c r="AF22">
        <v>32.943800000000003</v>
      </c>
      <c r="AG22">
        <v>66.651700000000005</v>
      </c>
    </row>
    <row r="23" spans="1:33">
      <c r="A23" t="s">
        <v>3199</v>
      </c>
      <c r="B23">
        <v>0.56181700000000001</v>
      </c>
      <c r="C23">
        <v>8.1300000000000003E-4</v>
      </c>
      <c r="D23">
        <v>9.1441999999999996E-2</v>
      </c>
      <c r="E23">
        <v>1.2539E-2</v>
      </c>
      <c r="F23">
        <v>8.5879999999999998E-2</v>
      </c>
      <c r="G23">
        <v>2.1427000000000002E-2</v>
      </c>
      <c r="H23">
        <v>0.24939500000000001</v>
      </c>
      <c r="I23">
        <v>4.0879999999999996E-3</v>
      </c>
      <c r="J23">
        <v>2.0460000000000001E-3</v>
      </c>
      <c r="K23">
        <v>59.007599999999996</v>
      </c>
      <c r="L23">
        <v>39.873100000000001</v>
      </c>
      <c r="M23">
        <v>0.75890199999999997</v>
      </c>
      <c r="N23">
        <v>1.3489999999999999E-3</v>
      </c>
      <c r="O23">
        <v>0.17277899999999999</v>
      </c>
      <c r="P23">
        <v>2.6825000000000002E-2</v>
      </c>
      <c r="Q23">
        <v>0.12634100000000001</v>
      </c>
      <c r="R23">
        <v>3.1316999999999998E-2</v>
      </c>
      <c r="S23">
        <v>0.35676999999999998</v>
      </c>
      <c r="T23">
        <v>5.2589999999999998E-3</v>
      </c>
      <c r="U23">
        <v>2.4979999999999998E-3</v>
      </c>
      <c r="V23">
        <v>98.428100000000001</v>
      </c>
      <c r="W23">
        <v>0.16472700000000001</v>
      </c>
      <c r="X23">
        <v>8.9499999999999996E-4</v>
      </c>
      <c r="Y23">
        <v>9.0643000000000001E-2</v>
      </c>
      <c r="Z23">
        <v>1.1941E-2</v>
      </c>
      <c r="AA23">
        <v>4.5089999999999998E-2</v>
      </c>
      <c r="AB23">
        <v>1.1022000000000001E-2</v>
      </c>
      <c r="AC23">
        <v>7.1797E-2</v>
      </c>
      <c r="AD23">
        <v>1.9580000000000001E-3</v>
      </c>
      <c r="AE23">
        <v>3.0200000000000002E-4</v>
      </c>
      <c r="AF23">
        <v>32.948399999999999</v>
      </c>
      <c r="AG23">
        <v>66.653300000000002</v>
      </c>
    </row>
    <row r="24" spans="1:33">
      <c r="A24" t="s">
        <v>3200</v>
      </c>
      <c r="B24">
        <v>0.56469199999999997</v>
      </c>
      <c r="C24">
        <v>1.1490000000000001E-3</v>
      </c>
      <c r="D24">
        <v>8.3609000000000003E-2</v>
      </c>
      <c r="E24">
        <v>9.0600000000000003E-3</v>
      </c>
      <c r="F24">
        <v>7.8038999999999997E-2</v>
      </c>
      <c r="G24">
        <v>2.1461000000000001E-2</v>
      </c>
      <c r="H24">
        <v>0.25423600000000002</v>
      </c>
      <c r="I24">
        <v>2.8319999999999999E-3</v>
      </c>
      <c r="J24">
        <v>-2.0799999999999998E-3</v>
      </c>
      <c r="K24">
        <v>59.022300000000001</v>
      </c>
      <c r="L24">
        <v>39.870399999999997</v>
      </c>
      <c r="M24">
        <v>0.76278599999999996</v>
      </c>
      <c r="N24">
        <v>1.9059999999999999E-3</v>
      </c>
      <c r="O24">
        <v>0.15797700000000001</v>
      </c>
      <c r="P24">
        <v>1.9382E-2</v>
      </c>
      <c r="Q24">
        <v>0.11480600000000001</v>
      </c>
      <c r="R24">
        <v>3.1366999999999999E-2</v>
      </c>
      <c r="S24">
        <v>0.36369600000000002</v>
      </c>
      <c r="T24">
        <v>3.643E-3</v>
      </c>
      <c r="U24">
        <v>-2.5400000000000002E-3</v>
      </c>
      <c r="V24">
        <v>98.452600000000004</v>
      </c>
      <c r="W24">
        <v>0.16558700000000001</v>
      </c>
      <c r="X24">
        <v>1.2650000000000001E-3</v>
      </c>
      <c r="Y24">
        <v>8.2886000000000001E-2</v>
      </c>
      <c r="Z24">
        <v>8.6289999999999995E-3</v>
      </c>
      <c r="AA24">
        <v>4.0977E-2</v>
      </c>
      <c r="AB24">
        <v>1.1039999999999999E-2</v>
      </c>
      <c r="AC24">
        <v>7.3197999999999999E-2</v>
      </c>
      <c r="AD24">
        <v>1.356E-3</v>
      </c>
      <c r="AE24">
        <v>-3.1E-4</v>
      </c>
      <c r="AF24">
        <v>32.959899999999998</v>
      </c>
      <c r="AG24">
        <v>66.655500000000004</v>
      </c>
    </row>
    <row r="25" spans="1:33">
      <c r="A25" t="s">
        <v>3201</v>
      </c>
      <c r="B25">
        <v>0.56365299999999996</v>
      </c>
      <c r="C25">
        <v>-3.0500000000000002E-3</v>
      </c>
      <c r="D25">
        <v>8.6778999999999995E-2</v>
      </c>
      <c r="E25">
        <v>8.005E-3</v>
      </c>
      <c r="F25">
        <v>8.5000999999999993E-2</v>
      </c>
      <c r="G25">
        <v>2.1949E-2</v>
      </c>
      <c r="H25">
        <v>0.25587900000000002</v>
      </c>
      <c r="I25">
        <v>4.3596999999999997E-2</v>
      </c>
      <c r="J25">
        <v>-4.5199999999999997E-3</v>
      </c>
      <c r="K25">
        <v>58.978099999999998</v>
      </c>
      <c r="L25">
        <v>39.854700000000001</v>
      </c>
      <c r="M25">
        <v>0.761382</v>
      </c>
      <c r="N25">
        <v>-5.0499999999999998E-3</v>
      </c>
      <c r="O25">
        <v>0.163967</v>
      </c>
      <c r="P25">
        <v>1.7125000000000001E-2</v>
      </c>
      <c r="Q25">
        <v>0.12504699999999999</v>
      </c>
      <c r="R25">
        <v>3.2080999999999998E-2</v>
      </c>
      <c r="S25">
        <v>0.36604599999999998</v>
      </c>
      <c r="T25">
        <v>5.6087999999999999E-2</v>
      </c>
      <c r="U25">
        <v>-5.5199999999999997E-3</v>
      </c>
      <c r="V25">
        <v>98.378900000000002</v>
      </c>
      <c r="W25">
        <v>0.16533200000000001</v>
      </c>
      <c r="X25">
        <v>-3.3500000000000001E-3</v>
      </c>
      <c r="Y25">
        <v>8.6055000000000006E-2</v>
      </c>
      <c r="Z25">
        <v>7.626E-3</v>
      </c>
      <c r="AA25">
        <v>4.4645999999999998E-2</v>
      </c>
      <c r="AB25">
        <v>1.1294999999999999E-2</v>
      </c>
      <c r="AC25">
        <v>7.3692999999999995E-2</v>
      </c>
      <c r="AD25">
        <v>2.0888E-2</v>
      </c>
      <c r="AE25">
        <v>-6.7000000000000002E-4</v>
      </c>
      <c r="AF25">
        <v>32.9452</v>
      </c>
      <c r="AG25">
        <v>66.649299999999997</v>
      </c>
    </row>
    <row r="26" spans="1:33">
      <c r="A26" t="s">
        <v>3202</v>
      </c>
      <c r="B26">
        <v>0.55907499999999999</v>
      </c>
      <c r="C26">
        <v>5.8E-5</v>
      </c>
      <c r="D26">
        <v>8.4676000000000001E-2</v>
      </c>
      <c r="E26">
        <v>1.1492E-2</v>
      </c>
      <c r="F26">
        <v>7.8118999999999994E-2</v>
      </c>
      <c r="G26">
        <v>2.2846999999999999E-2</v>
      </c>
      <c r="H26">
        <v>0.25755</v>
      </c>
      <c r="I26">
        <v>2.0962000000000001E-2</v>
      </c>
      <c r="J26">
        <v>-4.5300000000000002E-3</v>
      </c>
      <c r="K26">
        <v>59.071899999999999</v>
      </c>
      <c r="L26">
        <v>39.911299999999997</v>
      </c>
      <c r="M26">
        <v>0.75519899999999995</v>
      </c>
      <c r="N26">
        <v>9.6000000000000002E-5</v>
      </c>
      <c r="O26">
        <v>0.159993</v>
      </c>
      <c r="P26">
        <v>2.4586E-2</v>
      </c>
      <c r="Q26">
        <v>0.114923</v>
      </c>
      <c r="R26">
        <v>3.3391999999999998E-2</v>
      </c>
      <c r="S26">
        <v>0.36843599999999999</v>
      </c>
      <c r="T26">
        <v>2.6967999999999999E-2</v>
      </c>
      <c r="U26">
        <v>-5.5300000000000002E-3</v>
      </c>
      <c r="V26">
        <v>98.535300000000007</v>
      </c>
      <c r="W26">
        <v>0.16376599999999999</v>
      </c>
      <c r="X26">
        <v>6.3999999999999997E-5</v>
      </c>
      <c r="Y26">
        <v>8.3854999999999999E-2</v>
      </c>
      <c r="Z26">
        <v>1.0933E-2</v>
      </c>
      <c r="AA26">
        <v>4.0975999999999999E-2</v>
      </c>
      <c r="AB26">
        <v>1.1741E-2</v>
      </c>
      <c r="AC26">
        <v>7.4073E-2</v>
      </c>
      <c r="AD26">
        <v>1.0029E-2</v>
      </c>
      <c r="AE26">
        <v>-6.7000000000000002E-4</v>
      </c>
      <c r="AF26">
        <v>32.952500000000001</v>
      </c>
      <c r="AG26">
        <v>66.652799999999999</v>
      </c>
    </row>
    <row r="27" spans="1:33">
      <c r="A27" t="s">
        <v>3203</v>
      </c>
      <c r="B27">
        <v>0.55482900000000002</v>
      </c>
      <c r="C27">
        <v>-1.39E-3</v>
      </c>
      <c r="D27">
        <v>8.2241999999999996E-2</v>
      </c>
      <c r="E27">
        <v>7.6350000000000003E-3</v>
      </c>
      <c r="F27">
        <v>8.5711999999999997E-2</v>
      </c>
      <c r="G27">
        <v>1.8855E-2</v>
      </c>
      <c r="H27">
        <v>0.250386</v>
      </c>
      <c r="I27">
        <v>8.8400000000000002E-4</v>
      </c>
      <c r="J27">
        <v>3.6770000000000001E-3</v>
      </c>
      <c r="K27">
        <v>58.935099999999998</v>
      </c>
      <c r="L27">
        <v>39.805599999999998</v>
      </c>
      <c r="M27">
        <v>0.74946299999999999</v>
      </c>
      <c r="N27">
        <v>-2.31E-3</v>
      </c>
      <c r="O27">
        <v>0.15539500000000001</v>
      </c>
      <c r="P27">
        <v>1.6334000000000001E-2</v>
      </c>
      <c r="Q27">
        <v>0.12609400000000001</v>
      </c>
      <c r="R27">
        <v>2.7557999999999999E-2</v>
      </c>
      <c r="S27">
        <v>0.35818800000000001</v>
      </c>
      <c r="T27">
        <v>1.137E-3</v>
      </c>
      <c r="U27">
        <v>4.4889999999999999E-3</v>
      </c>
      <c r="V27">
        <v>98.307199999999995</v>
      </c>
      <c r="W27">
        <v>0.162962</v>
      </c>
      <c r="X27">
        <v>-1.5399999999999999E-3</v>
      </c>
      <c r="Y27">
        <v>8.1665000000000001E-2</v>
      </c>
      <c r="Z27">
        <v>7.2830000000000004E-3</v>
      </c>
      <c r="AA27">
        <v>4.5080000000000002E-2</v>
      </c>
      <c r="AB27">
        <v>9.7160000000000007E-3</v>
      </c>
      <c r="AC27">
        <v>7.2207999999999994E-2</v>
      </c>
      <c r="AD27">
        <v>4.2400000000000001E-4</v>
      </c>
      <c r="AE27">
        <v>5.44E-4</v>
      </c>
      <c r="AF27">
        <v>32.965200000000003</v>
      </c>
      <c r="AG27">
        <v>66.656400000000005</v>
      </c>
    </row>
    <row r="28" spans="1:33">
      <c r="A28" t="s">
        <v>3204</v>
      </c>
      <c r="B28">
        <v>0.55377600000000005</v>
      </c>
      <c r="C28">
        <v>1.7887E-2</v>
      </c>
      <c r="D28">
        <v>9.9325999999999998E-2</v>
      </c>
      <c r="E28">
        <v>7.7889999999999999E-3</v>
      </c>
      <c r="F28">
        <v>8.0921999999999994E-2</v>
      </c>
      <c r="G28">
        <v>2.0697E-2</v>
      </c>
      <c r="H28">
        <v>0.243646</v>
      </c>
      <c r="I28">
        <v>0.85162300000000002</v>
      </c>
      <c r="J28">
        <v>-7.9600000000000001E-3</v>
      </c>
      <c r="K28">
        <v>58.347700000000003</v>
      </c>
      <c r="L28">
        <v>39.677799999999998</v>
      </c>
      <c r="M28">
        <v>0.74804099999999996</v>
      </c>
      <c r="N28">
        <v>2.9661E-2</v>
      </c>
      <c r="O28">
        <v>0.18767400000000001</v>
      </c>
      <c r="P28">
        <v>1.6664000000000002E-2</v>
      </c>
      <c r="Q28">
        <v>0.119046</v>
      </c>
      <c r="R28">
        <v>3.0249999999999999E-2</v>
      </c>
      <c r="S28">
        <v>0.34854600000000002</v>
      </c>
      <c r="T28">
        <v>1.09561</v>
      </c>
      <c r="U28">
        <v>-9.7199999999999995E-3</v>
      </c>
      <c r="V28">
        <v>97.327500000000001</v>
      </c>
      <c r="W28">
        <v>0.16281799999999999</v>
      </c>
      <c r="X28">
        <v>1.9737999999999999E-2</v>
      </c>
      <c r="Y28">
        <v>9.8728999999999997E-2</v>
      </c>
      <c r="Z28">
        <v>7.4380000000000002E-3</v>
      </c>
      <c r="AA28">
        <v>4.2604000000000003E-2</v>
      </c>
      <c r="AB28">
        <v>1.0676E-2</v>
      </c>
      <c r="AC28">
        <v>7.0335999999999996E-2</v>
      </c>
      <c r="AD28">
        <v>0.40898499999999999</v>
      </c>
      <c r="AE28">
        <v>-1.1800000000000001E-3</v>
      </c>
      <c r="AF28">
        <v>32.669899999999998</v>
      </c>
      <c r="AG28">
        <v>66.510000000000005</v>
      </c>
    </row>
    <row r="29" spans="1:33">
      <c r="A29" t="s">
        <v>3205</v>
      </c>
      <c r="B29">
        <v>0.57067800000000002</v>
      </c>
      <c r="C29">
        <v>-2.8300000000000001E-3</v>
      </c>
      <c r="D29">
        <v>8.7916999999999995E-2</v>
      </c>
      <c r="E29">
        <v>6.8560000000000001E-3</v>
      </c>
      <c r="F29">
        <v>6.9365999999999997E-2</v>
      </c>
      <c r="G29">
        <v>1.525E-2</v>
      </c>
      <c r="H29">
        <v>0.242537</v>
      </c>
      <c r="I29">
        <v>3.2299999999999998E-3</v>
      </c>
      <c r="J29">
        <v>-1.3610000000000001E-2</v>
      </c>
      <c r="K29">
        <v>59.046700000000001</v>
      </c>
      <c r="L29">
        <v>39.872999999999998</v>
      </c>
      <c r="M29">
        <v>0.770872</v>
      </c>
      <c r="N29">
        <v>-4.6899999999999997E-3</v>
      </c>
      <c r="O29">
        <v>0.16611799999999999</v>
      </c>
      <c r="P29">
        <v>1.4666999999999999E-2</v>
      </c>
      <c r="Q29">
        <v>0.102045</v>
      </c>
      <c r="R29">
        <v>2.2289E-2</v>
      </c>
      <c r="S29">
        <v>0.34695900000000002</v>
      </c>
      <c r="T29">
        <v>4.1549999999999998E-3</v>
      </c>
      <c r="U29">
        <v>-1.6619999999999999E-2</v>
      </c>
      <c r="V29">
        <v>98.493300000000005</v>
      </c>
      <c r="W29">
        <v>0.16733400000000001</v>
      </c>
      <c r="X29">
        <v>-3.1099999999999999E-3</v>
      </c>
      <c r="Y29">
        <v>8.7152999999999994E-2</v>
      </c>
      <c r="Z29">
        <v>6.5290000000000001E-3</v>
      </c>
      <c r="AA29">
        <v>3.6421000000000002E-2</v>
      </c>
      <c r="AB29">
        <v>7.8449999999999995E-3</v>
      </c>
      <c r="AC29">
        <v>6.9825999999999999E-2</v>
      </c>
      <c r="AD29">
        <v>1.547E-3</v>
      </c>
      <c r="AE29">
        <v>-2.0100000000000001E-3</v>
      </c>
      <c r="AF29">
        <v>32.971899999999998</v>
      </c>
      <c r="AG29">
        <v>66.656599999999997</v>
      </c>
    </row>
    <row r="30" spans="1:33">
      <c r="A30" t="s">
        <v>3206</v>
      </c>
      <c r="B30">
        <v>0.55232400000000004</v>
      </c>
      <c r="C30">
        <v>-1.5499999999999999E-3</v>
      </c>
      <c r="D30">
        <v>7.9460000000000003E-2</v>
      </c>
      <c r="E30">
        <v>8.8050000000000003E-3</v>
      </c>
      <c r="F30">
        <v>7.1137000000000006E-2</v>
      </c>
      <c r="G30">
        <v>1.4378E-2</v>
      </c>
      <c r="H30">
        <v>0.245836</v>
      </c>
      <c r="I30">
        <v>1.0957E-2</v>
      </c>
      <c r="J30">
        <v>1.0328E-2</v>
      </c>
      <c r="K30">
        <v>59.0227</v>
      </c>
      <c r="L30">
        <v>39.855499999999999</v>
      </c>
      <c r="M30">
        <v>0.74607900000000005</v>
      </c>
      <c r="N30">
        <v>-2.5699999999999998E-3</v>
      </c>
      <c r="O30">
        <v>0.15013899999999999</v>
      </c>
      <c r="P30">
        <v>1.8835999999999999E-2</v>
      </c>
      <c r="Q30">
        <v>0.10465099999999999</v>
      </c>
      <c r="R30">
        <v>2.1014000000000001E-2</v>
      </c>
      <c r="S30">
        <v>0.35167799999999999</v>
      </c>
      <c r="T30">
        <v>1.4097E-2</v>
      </c>
      <c r="U30">
        <v>1.2611000000000001E-2</v>
      </c>
      <c r="V30">
        <v>98.453299999999999</v>
      </c>
      <c r="W30">
        <v>0.162025</v>
      </c>
      <c r="X30">
        <v>-1.7099999999999999E-3</v>
      </c>
      <c r="Y30">
        <v>7.8805E-2</v>
      </c>
      <c r="Z30">
        <v>8.3890000000000006E-3</v>
      </c>
      <c r="AA30">
        <v>3.7367999999999998E-2</v>
      </c>
      <c r="AB30">
        <v>7.3990000000000002E-3</v>
      </c>
      <c r="AC30">
        <v>7.0806999999999995E-2</v>
      </c>
      <c r="AD30">
        <v>5.2500000000000003E-3</v>
      </c>
      <c r="AE30">
        <v>1.5269999999999999E-3</v>
      </c>
      <c r="AF30">
        <v>32.973199999999999</v>
      </c>
      <c r="AG30">
        <v>66.656899999999993</v>
      </c>
    </row>
    <row r="31" spans="1:33">
      <c r="A31" t="s">
        <v>3207</v>
      </c>
      <c r="B31">
        <v>0.51976900000000004</v>
      </c>
      <c r="C31">
        <v>7.8758999999999996E-2</v>
      </c>
      <c r="D31">
        <v>0.229906</v>
      </c>
      <c r="E31">
        <v>0.49526799999999999</v>
      </c>
      <c r="F31">
        <v>6.4667000000000002E-2</v>
      </c>
      <c r="G31">
        <v>1.4819000000000001E-2</v>
      </c>
      <c r="H31">
        <v>0.23568</v>
      </c>
      <c r="I31">
        <v>0.197024</v>
      </c>
      <c r="J31">
        <v>8.6479999999999994E-3</v>
      </c>
      <c r="K31">
        <v>56.402200000000001</v>
      </c>
      <c r="L31">
        <v>38.880099999999999</v>
      </c>
      <c r="M31">
        <v>0.70210399999999995</v>
      </c>
      <c r="N31">
        <v>0.130606</v>
      </c>
      <c r="O31">
        <v>0.43440200000000001</v>
      </c>
      <c r="P31">
        <v>1.0595600000000001</v>
      </c>
      <c r="Q31">
        <v>9.5133999999999996E-2</v>
      </c>
      <c r="R31">
        <v>2.1658E-2</v>
      </c>
      <c r="S31">
        <v>0.33715000000000001</v>
      </c>
      <c r="T31">
        <v>0.25346999999999997</v>
      </c>
      <c r="U31">
        <v>1.056E-2</v>
      </c>
      <c r="V31">
        <v>94.082099999999997</v>
      </c>
      <c r="W31">
        <v>0.15609799999999999</v>
      </c>
      <c r="X31">
        <v>8.8773000000000005E-2</v>
      </c>
      <c r="Y31">
        <v>0.233427</v>
      </c>
      <c r="Z31">
        <v>0.48308800000000002</v>
      </c>
      <c r="AA31">
        <v>3.4776000000000001E-2</v>
      </c>
      <c r="AB31">
        <v>7.8069999999999997E-3</v>
      </c>
      <c r="AC31">
        <v>6.9495000000000001E-2</v>
      </c>
      <c r="AD31">
        <v>9.6647999999999998E-2</v>
      </c>
      <c r="AE31">
        <v>1.3090000000000001E-3</v>
      </c>
      <c r="AF31">
        <v>32.257899999999999</v>
      </c>
      <c r="AG31">
        <v>66.570700000000002</v>
      </c>
    </row>
    <row r="32" spans="1:33">
      <c r="A32" t="s">
        <v>3208</v>
      </c>
      <c r="B32">
        <v>0.55718299999999998</v>
      </c>
      <c r="C32">
        <v>-4.4000000000000003E-3</v>
      </c>
      <c r="D32">
        <v>8.2824999999999996E-2</v>
      </c>
      <c r="E32">
        <v>9.9740000000000002E-3</v>
      </c>
      <c r="F32">
        <v>6.6637000000000002E-2</v>
      </c>
      <c r="G32">
        <v>2.1472000000000002E-2</v>
      </c>
      <c r="H32">
        <v>0.250226</v>
      </c>
      <c r="I32">
        <v>4.3735999999999997E-2</v>
      </c>
      <c r="J32">
        <v>-3.8300000000000001E-3</v>
      </c>
      <c r="K32">
        <v>58.982900000000001</v>
      </c>
      <c r="L32">
        <v>39.842300000000002</v>
      </c>
      <c r="M32">
        <v>0.75264200000000003</v>
      </c>
      <c r="N32">
        <v>-7.3000000000000001E-3</v>
      </c>
      <c r="O32">
        <v>0.156496</v>
      </c>
      <c r="P32">
        <v>2.1336999999999998E-2</v>
      </c>
      <c r="Q32">
        <v>9.8031999999999994E-2</v>
      </c>
      <c r="R32">
        <v>3.1383000000000001E-2</v>
      </c>
      <c r="S32">
        <v>0.35795900000000003</v>
      </c>
      <c r="T32">
        <v>5.6266999999999998E-2</v>
      </c>
      <c r="U32">
        <v>-4.6800000000000001E-3</v>
      </c>
      <c r="V32">
        <v>98.386899999999997</v>
      </c>
      <c r="W32">
        <v>0.163491</v>
      </c>
      <c r="X32">
        <v>-4.8500000000000001E-3</v>
      </c>
      <c r="Y32">
        <v>8.2163E-2</v>
      </c>
      <c r="Z32">
        <v>9.5049999999999996E-3</v>
      </c>
      <c r="AA32">
        <v>3.5013000000000002E-2</v>
      </c>
      <c r="AB32">
        <v>1.1053E-2</v>
      </c>
      <c r="AC32">
        <v>7.2090000000000001E-2</v>
      </c>
      <c r="AD32">
        <v>2.0962000000000001E-2</v>
      </c>
      <c r="AE32">
        <v>-5.6999999999999998E-4</v>
      </c>
      <c r="AF32">
        <v>32.959299999999999</v>
      </c>
      <c r="AG32">
        <v>66.651899999999998</v>
      </c>
    </row>
    <row r="33" spans="1:33">
      <c r="A33" t="s">
        <v>3209</v>
      </c>
      <c r="B33">
        <v>0.563473</v>
      </c>
      <c r="C33">
        <v>-3.31E-3</v>
      </c>
      <c r="D33">
        <v>8.6380999999999999E-2</v>
      </c>
      <c r="E33">
        <v>1.0288E-2</v>
      </c>
      <c r="F33">
        <v>6.6948999999999995E-2</v>
      </c>
      <c r="G33">
        <v>1.3261999999999999E-2</v>
      </c>
      <c r="H33">
        <v>0.246224</v>
      </c>
      <c r="I33">
        <v>1.5495999999999999E-2</v>
      </c>
      <c r="J33">
        <v>-7.3400000000000002E-3</v>
      </c>
      <c r="K33">
        <v>58.972000000000001</v>
      </c>
      <c r="L33">
        <v>39.827300000000001</v>
      </c>
      <c r="M33">
        <v>0.76113900000000001</v>
      </c>
      <c r="N33">
        <v>-5.4900000000000001E-3</v>
      </c>
      <c r="O33">
        <v>0.163215</v>
      </c>
      <c r="P33">
        <v>2.2009999999999998E-2</v>
      </c>
      <c r="Q33">
        <v>9.8490999999999995E-2</v>
      </c>
      <c r="R33">
        <v>1.9383000000000001E-2</v>
      </c>
      <c r="S33">
        <v>0.35223399999999999</v>
      </c>
      <c r="T33">
        <v>1.9935999999999999E-2</v>
      </c>
      <c r="U33">
        <v>-8.9599999999999992E-3</v>
      </c>
      <c r="V33">
        <v>98.368700000000004</v>
      </c>
      <c r="W33">
        <v>0.165409</v>
      </c>
      <c r="X33">
        <v>-3.65E-3</v>
      </c>
      <c r="Y33">
        <v>8.5726999999999998E-2</v>
      </c>
      <c r="Z33">
        <v>9.809E-3</v>
      </c>
      <c r="AA33">
        <v>3.5192000000000001E-2</v>
      </c>
      <c r="AB33">
        <v>6.8300000000000001E-3</v>
      </c>
      <c r="AC33">
        <v>7.0968000000000003E-2</v>
      </c>
      <c r="AD33">
        <v>7.43E-3</v>
      </c>
      <c r="AE33">
        <v>-1.09E-3</v>
      </c>
      <c r="AF33">
        <v>32.967599999999997</v>
      </c>
      <c r="AG33">
        <v>66.655799999999999</v>
      </c>
    </row>
    <row r="34" spans="1:33">
      <c r="A34" t="s">
        <v>3210</v>
      </c>
      <c r="B34">
        <v>0.56214699999999995</v>
      </c>
      <c r="C34">
        <v>-2.5200000000000001E-3</v>
      </c>
      <c r="D34">
        <v>8.2575999999999997E-2</v>
      </c>
      <c r="E34">
        <v>9.5259999999999997E-3</v>
      </c>
      <c r="F34">
        <v>6.3043000000000002E-2</v>
      </c>
      <c r="G34">
        <v>1.3143999999999999E-2</v>
      </c>
      <c r="H34">
        <v>0.25001000000000001</v>
      </c>
      <c r="I34">
        <v>3.9671999999999999E-2</v>
      </c>
      <c r="J34">
        <v>1.7699999999999999E-4</v>
      </c>
      <c r="K34">
        <v>58.946399999999997</v>
      </c>
      <c r="L34">
        <v>39.814300000000003</v>
      </c>
      <c r="M34">
        <v>0.75934800000000002</v>
      </c>
      <c r="N34">
        <v>-4.1799999999999997E-3</v>
      </c>
      <c r="O34">
        <v>0.156025</v>
      </c>
      <c r="P34">
        <v>2.0379999999999999E-2</v>
      </c>
      <c r="Q34">
        <v>9.2743999999999993E-2</v>
      </c>
      <c r="R34">
        <v>1.9210999999999999E-2</v>
      </c>
      <c r="S34">
        <v>0.35765000000000002</v>
      </c>
      <c r="T34">
        <v>5.1038E-2</v>
      </c>
      <c r="U34">
        <v>2.1599999999999999E-4</v>
      </c>
      <c r="V34">
        <v>98.326099999999997</v>
      </c>
      <c r="W34">
        <v>0.16506699999999999</v>
      </c>
      <c r="X34">
        <v>-2.7799999999999999E-3</v>
      </c>
      <c r="Y34">
        <v>8.1974000000000005E-2</v>
      </c>
      <c r="Z34">
        <v>9.0849999999999993E-3</v>
      </c>
      <c r="AA34">
        <v>3.3147999999999997E-2</v>
      </c>
      <c r="AB34">
        <v>6.7710000000000001E-3</v>
      </c>
      <c r="AC34">
        <v>7.2080000000000005E-2</v>
      </c>
      <c r="AD34">
        <v>1.9026999999999999E-2</v>
      </c>
      <c r="AE34">
        <v>2.5999999999999998E-5</v>
      </c>
      <c r="AF34">
        <v>32.962699999999998</v>
      </c>
      <c r="AG34">
        <v>66.653000000000006</v>
      </c>
    </row>
    <row r="35" spans="1:33">
      <c r="A35" t="s">
        <v>3211</v>
      </c>
      <c r="B35">
        <v>0.55188899999999996</v>
      </c>
      <c r="C35">
        <v>2.7002000000000002E-2</v>
      </c>
      <c r="D35">
        <v>0.121265</v>
      </c>
      <c r="E35">
        <v>0.17163100000000001</v>
      </c>
      <c r="F35">
        <v>6.3322000000000003E-2</v>
      </c>
      <c r="G35">
        <v>1.3087E-2</v>
      </c>
      <c r="H35">
        <v>0.24026500000000001</v>
      </c>
      <c r="I35">
        <v>9.7721000000000002E-2</v>
      </c>
      <c r="J35">
        <v>2.7650000000000001E-3</v>
      </c>
      <c r="K35">
        <v>58.553400000000003</v>
      </c>
      <c r="L35">
        <v>39.799799999999998</v>
      </c>
      <c r="M35">
        <v>0.74549200000000004</v>
      </c>
      <c r="N35">
        <v>4.4776999999999997E-2</v>
      </c>
      <c r="O35">
        <v>0.229127</v>
      </c>
      <c r="P35">
        <v>0.36718000000000001</v>
      </c>
      <c r="Q35">
        <v>9.3154000000000001E-2</v>
      </c>
      <c r="R35">
        <v>1.9127999999999999E-2</v>
      </c>
      <c r="S35">
        <v>0.34370899999999999</v>
      </c>
      <c r="T35">
        <v>0.125718</v>
      </c>
      <c r="U35">
        <v>3.3760000000000001E-3</v>
      </c>
      <c r="V35">
        <v>97.670400000000001</v>
      </c>
      <c r="W35">
        <v>0.162049</v>
      </c>
      <c r="X35">
        <v>2.9756999999999999E-2</v>
      </c>
      <c r="Y35">
        <v>0.120377</v>
      </c>
      <c r="Z35">
        <v>0.16367699999999999</v>
      </c>
      <c r="AA35">
        <v>3.3293999999999997E-2</v>
      </c>
      <c r="AB35">
        <v>6.7409999999999996E-3</v>
      </c>
      <c r="AC35">
        <v>6.9267999999999996E-2</v>
      </c>
      <c r="AD35">
        <v>4.6868E-2</v>
      </c>
      <c r="AE35">
        <v>4.0900000000000002E-4</v>
      </c>
      <c r="AF35">
        <v>32.741599999999998</v>
      </c>
      <c r="AG35">
        <v>66.626000000000005</v>
      </c>
    </row>
    <row r="36" spans="1:33">
      <c r="A36" t="s">
        <v>3212</v>
      </c>
      <c r="B36">
        <v>0.55945599999999995</v>
      </c>
      <c r="C36">
        <v>-2.49E-3</v>
      </c>
      <c r="D36">
        <v>8.0022999999999997E-2</v>
      </c>
      <c r="E36">
        <v>9.6570000000000007E-3</v>
      </c>
      <c r="F36">
        <v>5.6494000000000003E-2</v>
      </c>
      <c r="G36">
        <v>1.1764999999999999E-2</v>
      </c>
      <c r="H36">
        <v>0.25180999999999998</v>
      </c>
      <c r="I36">
        <v>8.7621000000000004E-2</v>
      </c>
      <c r="J36">
        <v>4.4970000000000001E-3</v>
      </c>
      <c r="K36">
        <v>59.012099999999997</v>
      </c>
      <c r="L36">
        <v>39.866900000000001</v>
      </c>
      <c r="M36">
        <v>0.75571299999999997</v>
      </c>
      <c r="N36">
        <v>-4.1200000000000004E-3</v>
      </c>
      <c r="O36">
        <v>0.151202</v>
      </c>
      <c r="P36">
        <v>2.0659E-2</v>
      </c>
      <c r="Q36">
        <v>8.3110000000000003E-2</v>
      </c>
      <c r="R36">
        <v>1.7194999999999998E-2</v>
      </c>
      <c r="S36">
        <v>0.36022500000000002</v>
      </c>
      <c r="T36">
        <v>0.112724</v>
      </c>
      <c r="U36">
        <v>5.4910000000000002E-3</v>
      </c>
      <c r="V36">
        <v>98.435599999999994</v>
      </c>
      <c r="W36">
        <v>0.164044</v>
      </c>
      <c r="X36">
        <v>-2.7399999999999998E-3</v>
      </c>
      <c r="Y36">
        <v>7.9327999999999996E-2</v>
      </c>
      <c r="Z36">
        <v>9.1959999999999993E-3</v>
      </c>
      <c r="AA36">
        <v>2.9662999999999998E-2</v>
      </c>
      <c r="AB36">
        <v>6.0520000000000001E-3</v>
      </c>
      <c r="AC36">
        <v>7.2496000000000005E-2</v>
      </c>
      <c r="AD36">
        <v>4.1966000000000003E-2</v>
      </c>
      <c r="AE36">
        <v>6.6500000000000001E-4</v>
      </c>
      <c r="AF36">
        <v>32.9527</v>
      </c>
      <c r="AG36">
        <v>66.646600000000007</v>
      </c>
    </row>
    <row r="37" spans="1:33">
      <c r="A37" t="s">
        <v>3213</v>
      </c>
      <c r="B37">
        <v>0.56039600000000001</v>
      </c>
      <c r="C37">
        <v>-9.5E-4</v>
      </c>
      <c r="D37">
        <v>8.6113999999999996E-2</v>
      </c>
      <c r="E37">
        <v>1.1391E-2</v>
      </c>
      <c r="F37">
        <v>6.7823999999999995E-2</v>
      </c>
      <c r="G37">
        <v>1.0421E-2</v>
      </c>
      <c r="H37">
        <v>0.23985699999999999</v>
      </c>
      <c r="I37">
        <v>2.6019E-2</v>
      </c>
      <c r="J37">
        <v>-1.975E-2</v>
      </c>
      <c r="K37">
        <v>58.9953</v>
      </c>
      <c r="L37">
        <v>39.841000000000001</v>
      </c>
      <c r="M37">
        <v>0.75698299999999996</v>
      </c>
      <c r="N37">
        <v>-1.57E-3</v>
      </c>
      <c r="O37">
        <v>0.162712</v>
      </c>
      <c r="P37">
        <v>2.4369999999999999E-2</v>
      </c>
      <c r="Q37">
        <v>9.9777000000000005E-2</v>
      </c>
      <c r="R37">
        <v>1.5232000000000001E-2</v>
      </c>
      <c r="S37">
        <v>0.34312599999999999</v>
      </c>
      <c r="T37">
        <v>3.3473000000000003E-2</v>
      </c>
      <c r="U37">
        <v>-2.4109999999999999E-2</v>
      </c>
      <c r="V37">
        <v>98.407700000000006</v>
      </c>
      <c r="W37">
        <v>0.164442</v>
      </c>
      <c r="X37">
        <v>-1.0399999999999999E-3</v>
      </c>
      <c r="Y37">
        <v>8.5430000000000006E-2</v>
      </c>
      <c r="Z37">
        <v>1.0855999999999999E-2</v>
      </c>
      <c r="AA37">
        <v>3.5638000000000003E-2</v>
      </c>
      <c r="AB37">
        <v>5.365E-3</v>
      </c>
      <c r="AC37">
        <v>6.9106000000000001E-2</v>
      </c>
      <c r="AD37">
        <v>1.2470999999999999E-2</v>
      </c>
      <c r="AE37">
        <v>-2.9199999999999999E-3</v>
      </c>
      <c r="AF37">
        <v>32.967799999999997</v>
      </c>
      <c r="AG37">
        <v>66.652799999999999</v>
      </c>
    </row>
    <row r="38" spans="1:33">
      <c r="A38" t="s">
        <v>3214</v>
      </c>
      <c r="B38">
        <v>0.56207300000000004</v>
      </c>
      <c r="C38">
        <v>1.3780000000000001E-3</v>
      </c>
      <c r="D38">
        <v>8.7006E-2</v>
      </c>
      <c r="E38">
        <v>1.2655E-2</v>
      </c>
      <c r="F38">
        <v>6.1887999999999999E-2</v>
      </c>
      <c r="G38">
        <v>1.0689000000000001E-2</v>
      </c>
      <c r="H38">
        <v>0.242727</v>
      </c>
      <c r="I38">
        <v>3.6622000000000002E-2</v>
      </c>
      <c r="J38">
        <v>-6.4999999999999997E-4</v>
      </c>
      <c r="K38">
        <v>58.985599999999998</v>
      </c>
      <c r="L38">
        <v>39.844700000000003</v>
      </c>
      <c r="M38">
        <v>0.75924800000000003</v>
      </c>
      <c r="N38">
        <v>2.2859999999999998E-3</v>
      </c>
      <c r="O38">
        <v>0.16439699999999999</v>
      </c>
      <c r="P38">
        <v>2.7073E-2</v>
      </c>
      <c r="Q38">
        <v>9.1045000000000001E-2</v>
      </c>
      <c r="R38">
        <v>1.5623E-2</v>
      </c>
      <c r="S38">
        <v>0.34723100000000001</v>
      </c>
      <c r="T38">
        <v>4.7114000000000003E-2</v>
      </c>
      <c r="U38">
        <v>-8.0000000000000004E-4</v>
      </c>
      <c r="V38">
        <v>98.391499999999994</v>
      </c>
      <c r="W38">
        <v>0.16491500000000001</v>
      </c>
      <c r="X38">
        <v>1.518E-3</v>
      </c>
      <c r="Y38">
        <v>8.6305000000000007E-2</v>
      </c>
      <c r="Z38">
        <v>1.2059E-2</v>
      </c>
      <c r="AA38">
        <v>3.2515000000000002E-2</v>
      </c>
      <c r="AB38">
        <v>5.5019999999999999E-3</v>
      </c>
      <c r="AC38">
        <v>6.9925000000000001E-2</v>
      </c>
      <c r="AD38">
        <v>1.7551000000000001E-2</v>
      </c>
      <c r="AE38">
        <v>-1E-4</v>
      </c>
      <c r="AF38">
        <v>32.958599999999997</v>
      </c>
      <c r="AG38">
        <v>66.651200000000003</v>
      </c>
    </row>
    <row r="39" spans="1:33">
      <c r="A39" t="s">
        <v>3215</v>
      </c>
      <c r="B39">
        <v>0.54739199999999999</v>
      </c>
      <c r="C39">
        <v>-1.6000000000000001E-4</v>
      </c>
      <c r="D39">
        <v>8.6415000000000006E-2</v>
      </c>
      <c r="E39">
        <v>1.0435E-2</v>
      </c>
      <c r="F39">
        <v>5.8361000000000003E-2</v>
      </c>
      <c r="G39">
        <v>6.8360000000000001E-3</v>
      </c>
      <c r="H39">
        <v>0.24606500000000001</v>
      </c>
      <c r="I39">
        <v>2.2928E-2</v>
      </c>
      <c r="J39">
        <v>-4.8199999999999996E-3</v>
      </c>
      <c r="K39">
        <v>58.973999999999997</v>
      </c>
      <c r="L39">
        <v>39.820799999999998</v>
      </c>
      <c r="M39">
        <v>0.73941699999999999</v>
      </c>
      <c r="N39">
        <v>-2.5999999999999998E-4</v>
      </c>
      <c r="O39">
        <v>0.16328000000000001</v>
      </c>
      <c r="P39">
        <v>2.2325000000000001E-2</v>
      </c>
      <c r="Q39">
        <v>8.5856000000000002E-2</v>
      </c>
      <c r="R39">
        <v>9.9909999999999999E-3</v>
      </c>
      <c r="S39">
        <v>0.35200700000000001</v>
      </c>
      <c r="T39">
        <v>2.9496000000000001E-2</v>
      </c>
      <c r="U39">
        <v>-5.8900000000000003E-3</v>
      </c>
      <c r="V39">
        <v>98.372</v>
      </c>
      <c r="W39">
        <v>0.16071199999999999</v>
      </c>
      <c r="X39">
        <v>-1.8000000000000001E-4</v>
      </c>
      <c r="Y39">
        <v>8.5774000000000003E-2</v>
      </c>
      <c r="Z39">
        <v>9.9509999999999998E-3</v>
      </c>
      <c r="AA39">
        <v>3.0682000000000001E-2</v>
      </c>
      <c r="AB39">
        <v>3.5209999999999998E-3</v>
      </c>
      <c r="AC39">
        <v>7.0932999999999996E-2</v>
      </c>
      <c r="AD39">
        <v>1.0995E-2</v>
      </c>
      <c r="AE39">
        <v>-7.1000000000000002E-4</v>
      </c>
      <c r="AF39">
        <v>32.973599999999998</v>
      </c>
      <c r="AG39">
        <v>66.654799999999994</v>
      </c>
    </row>
    <row r="40" spans="1:33">
      <c r="A40" t="s">
        <v>3216</v>
      </c>
      <c r="B40">
        <v>0.55408999999999997</v>
      </c>
      <c r="C40">
        <v>1.5629999999999999E-3</v>
      </c>
      <c r="D40">
        <v>8.6804999999999993E-2</v>
      </c>
      <c r="E40">
        <v>1.1343000000000001E-2</v>
      </c>
      <c r="F40">
        <v>5.4283999999999999E-2</v>
      </c>
      <c r="G40">
        <v>1.0492E-2</v>
      </c>
      <c r="H40">
        <v>0.23911399999999999</v>
      </c>
      <c r="I40">
        <v>1.3629E-2</v>
      </c>
      <c r="J40">
        <v>2.2000000000000001E-3</v>
      </c>
      <c r="K40">
        <v>59.021099999999997</v>
      </c>
      <c r="L40">
        <v>39.852899999999998</v>
      </c>
      <c r="M40">
        <v>0.74846599999999996</v>
      </c>
      <c r="N40">
        <v>2.591E-3</v>
      </c>
      <c r="O40">
        <v>0.164016</v>
      </c>
      <c r="P40">
        <v>2.4267E-2</v>
      </c>
      <c r="Q40">
        <v>7.9858999999999999E-2</v>
      </c>
      <c r="R40">
        <v>1.5334E-2</v>
      </c>
      <c r="S40">
        <v>0.34206300000000001</v>
      </c>
      <c r="T40">
        <v>1.7534000000000001E-2</v>
      </c>
      <c r="U40">
        <v>2.686E-3</v>
      </c>
      <c r="V40">
        <v>98.450699999999998</v>
      </c>
      <c r="W40">
        <v>0.16255</v>
      </c>
      <c r="X40">
        <v>1.72E-3</v>
      </c>
      <c r="Y40">
        <v>8.6093000000000003E-2</v>
      </c>
      <c r="Z40">
        <v>1.0808E-2</v>
      </c>
      <c r="AA40">
        <v>2.8516E-2</v>
      </c>
      <c r="AB40">
        <v>5.4000000000000003E-3</v>
      </c>
      <c r="AC40">
        <v>6.8874000000000005E-2</v>
      </c>
      <c r="AD40">
        <v>6.5310000000000003E-3</v>
      </c>
      <c r="AE40">
        <v>3.2499999999999999E-4</v>
      </c>
      <c r="AF40">
        <v>32.973700000000001</v>
      </c>
      <c r="AG40">
        <v>66.655500000000004</v>
      </c>
    </row>
    <row r="41" spans="1:33">
      <c r="A41" t="s">
        <v>3217</v>
      </c>
      <c r="B41">
        <v>0.55350500000000002</v>
      </c>
      <c r="C41">
        <v>-4.0000000000000003E-5</v>
      </c>
      <c r="D41">
        <v>8.2339999999999997E-2</v>
      </c>
      <c r="E41">
        <v>1.3209E-2</v>
      </c>
      <c r="F41">
        <v>5.0077000000000003E-2</v>
      </c>
      <c r="G41">
        <v>1.0125E-2</v>
      </c>
      <c r="H41">
        <v>0.24623200000000001</v>
      </c>
      <c r="I41">
        <v>3.3348999999999997E-2</v>
      </c>
      <c r="J41">
        <v>-1.0460000000000001E-2</v>
      </c>
      <c r="K41">
        <v>58.920699999999997</v>
      </c>
      <c r="L41">
        <v>39.786499999999997</v>
      </c>
      <c r="M41">
        <v>0.74767399999999995</v>
      </c>
      <c r="N41">
        <v>-6.9999999999999994E-5</v>
      </c>
      <c r="O41">
        <v>0.15558</v>
      </c>
      <c r="P41">
        <v>2.8258999999999999E-2</v>
      </c>
      <c r="Q41">
        <v>7.3668999999999998E-2</v>
      </c>
      <c r="R41">
        <v>1.4799E-2</v>
      </c>
      <c r="S41">
        <v>0.35224499999999997</v>
      </c>
      <c r="T41">
        <v>4.2903999999999998E-2</v>
      </c>
      <c r="U41">
        <v>-1.278E-2</v>
      </c>
      <c r="V41">
        <v>98.283199999999994</v>
      </c>
      <c r="W41">
        <v>0.16264600000000001</v>
      </c>
      <c r="X41">
        <v>-5.0000000000000002E-5</v>
      </c>
      <c r="Y41">
        <v>8.1798999999999997E-2</v>
      </c>
      <c r="Z41">
        <v>1.2605999999999999E-2</v>
      </c>
      <c r="AA41">
        <v>2.6349000000000001E-2</v>
      </c>
      <c r="AB41">
        <v>5.2199999999999998E-3</v>
      </c>
      <c r="AC41">
        <v>7.1041000000000007E-2</v>
      </c>
      <c r="AD41">
        <v>1.6007E-2</v>
      </c>
      <c r="AE41">
        <v>-1.5499999999999999E-3</v>
      </c>
      <c r="AF41">
        <v>32.971899999999998</v>
      </c>
      <c r="AG41">
        <v>66.653999999999996</v>
      </c>
    </row>
    <row r="42" spans="1:33">
      <c r="A42" t="s">
        <v>3218</v>
      </c>
      <c r="B42">
        <v>0.54663600000000001</v>
      </c>
      <c r="C42">
        <v>7.3499999999999998E-4</v>
      </c>
      <c r="D42">
        <v>8.0063999999999996E-2</v>
      </c>
      <c r="E42">
        <v>1.388E-2</v>
      </c>
      <c r="F42">
        <v>5.5043000000000002E-2</v>
      </c>
      <c r="G42">
        <v>1.1708E-2</v>
      </c>
      <c r="H42">
        <v>0.24018</v>
      </c>
      <c r="I42">
        <v>5.0909999999999997E-2</v>
      </c>
      <c r="J42">
        <v>-7.8300000000000002E-3</v>
      </c>
      <c r="K42">
        <v>59.074399999999997</v>
      </c>
      <c r="L42">
        <v>39.892000000000003</v>
      </c>
      <c r="M42">
        <v>0.73839699999999997</v>
      </c>
      <c r="N42">
        <v>1.2179999999999999E-3</v>
      </c>
      <c r="O42">
        <v>0.15128</v>
      </c>
      <c r="P42">
        <v>2.9694000000000002E-2</v>
      </c>
      <c r="Q42">
        <v>8.0976000000000006E-2</v>
      </c>
      <c r="R42">
        <v>1.7111000000000001E-2</v>
      </c>
      <c r="S42">
        <v>0.343588</v>
      </c>
      <c r="T42">
        <v>6.5495999999999999E-2</v>
      </c>
      <c r="U42">
        <v>-9.5600000000000008E-3</v>
      </c>
      <c r="V42">
        <v>98.539500000000004</v>
      </c>
      <c r="W42">
        <v>0.160194</v>
      </c>
      <c r="X42">
        <v>8.0800000000000002E-4</v>
      </c>
      <c r="Y42">
        <v>7.9324000000000006E-2</v>
      </c>
      <c r="Z42">
        <v>1.3211000000000001E-2</v>
      </c>
      <c r="AA42">
        <v>2.8885000000000001E-2</v>
      </c>
      <c r="AB42">
        <v>6.019E-3</v>
      </c>
      <c r="AC42">
        <v>6.9108000000000003E-2</v>
      </c>
      <c r="AD42">
        <v>2.4368999999999998E-2</v>
      </c>
      <c r="AE42">
        <v>-1.16E-3</v>
      </c>
      <c r="AF42">
        <v>32.968699999999998</v>
      </c>
      <c r="AG42">
        <v>66.650599999999997</v>
      </c>
    </row>
    <row r="43" spans="1:33">
      <c r="A43" t="s">
        <v>3219</v>
      </c>
      <c r="B43">
        <v>0.54652400000000001</v>
      </c>
      <c r="C43">
        <v>-2.5899999999999999E-3</v>
      </c>
      <c r="D43">
        <v>8.9565000000000006E-2</v>
      </c>
      <c r="E43">
        <v>1.4612E-2</v>
      </c>
      <c r="F43">
        <v>4.7007E-2</v>
      </c>
      <c r="G43">
        <v>7.9670000000000001E-3</v>
      </c>
      <c r="H43">
        <v>0.24249100000000001</v>
      </c>
      <c r="I43">
        <v>2.6991000000000001E-2</v>
      </c>
      <c r="J43">
        <v>-4.2399999999999998E-3</v>
      </c>
      <c r="K43">
        <v>58.965800000000002</v>
      </c>
      <c r="L43">
        <v>39.816000000000003</v>
      </c>
      <c r="M43">
        <v>0.73824500000000004</v>
      </c>
      <c r="N43">
        <v>-4.3E-3</v>
      </c>
      <c r="O43">
        <v>0.16923199999999999</v>
      </c>
      <c r="P43">
        <v>3.1260000000000003E-2</v>
      </c>
      <c r="Q43">
        <v>6.9153999999999993E-2</v>
      </c>
      <c r="R43">
        <v>1.1645000000000001E-2</v>
      </c>
      <c r="S43">
        <v>0.34689399999999998</v>
      </c>
      <c r="T43">
        <v>3.4723999999999998E-2</v>
      </c>
      <c r="U43">
        <v>-5.1799999999999997E-3</v>
      </c>
      <c r="V43">
        <v>98.358400000000003</v>
      </c>
      <c r="W43">
        <v>0.16047800000000001</v>
      </c>
      <c r="X43">
        <v>-2.8600000000000001E-3</v>
      </c>
      <c r="Y43">
        <v>8.8912000000000005E-2</v>
      </c>
      <c r="Z43">
        <v>1.3934999999999999E-2</v>
      </c>
      <c r="AA43">
        <v>2.4715999999999998E-2</v>
      </c>
      <c r="AB43">
        <v>4.104E-3</v>
      </c>
      <c r="AC43">
        <v>6.9912000000000002E-2</v>
      </c>
      <c r="AD43">
        <v>1.2945E-2</v>
      </c>
      <c r="AE43">
        <v>-6.3000000000000003E-4</v>
      </c>
      <c r="AF43">
        <v>32.973300000000002</v>
      </c>
      <c r="AG43">
        <v>66.655199999999994</v>
      </c>
    </row>
    <row r="44" spans="1:33">
      <c r="A44" t="s">
        <v>3220</v>
      </c>
      <c r="B44">
        <v>0.550902</v>
      </c>
      <c r="C44">
        <v>3.3000000000000003E-5</v>
      </c>
      <c r="D44">
        <v>7.7488000000000001E-2</v>
      </c>
      <c r="E44">
        <v>1.6625000000000001E-2</v>
      </c>
      <c r="F44">
        <v>4.4816000000000002E-2</v>
      </c>
      <c r="G44">
        <v>5.6049999999999997E-3</v>
      </c>
      <c r="H44">
        <v>0.241864</v>
      </c>
      <c r="I44">
        <v>3.3509999999999998E-2</v>
      </c>
      <c r="J44">
        <v>4.0569999999999998E-3</v>
      </c>
      <c r="K44">
        <v>58.939799999999998</v>
      </c>
      <c r="L44">
        <v>39.794699999999999</v>
      </c>
      <c r="M44">
        <v>0.74415900000000001</v>
      </c>
      <c r="N44">
        <v>5.5000000000000002E-5</v>
      </c>
      <c r="O44">
        <v>0.14641199999999999</v>
      </c>
      <c r="P44">
        <v>3.5566E-2</v>
      </c>
      <c r="Q44">
        <v>6.5930000000000002E-2</v>
      </c>
      <c r="R44">
        <v>8.1930000000000006E-3</v>
      </c>
      <c r="S44">
        <v>0.345997</v>
      </c>
      <c r="T44">
        <v>4.3110999999999997E-2</v>
      </c>
      <c r="U44">
        <v>4.9540000000000001E-3</v>
      </c>
      <c r="V44">
        <v>98.315100000000001</v>
      </c>
      <c r="W44">
        <v>0.161852</v>
      </c>
      <c r="X44">
        <v>3.6999999999999998E-5</v>
      </c>
      <c r="Y44">
        <v>7.6965000000000006E-2</v>
      </c>
      <c r="Z44">
        <v>1.5862999999999999E-2</v>
      </c>
      <c r="AA44">
        <v>2.3577000000000001E-2</v>
      </c>
      <c r="AB44">
        <v>2.8890000000000001E-3</v>
      </c>
      <c r="AC44">
        <v>6.9768999999999998E-2</v>
      </c>
      <c r="AD44">
        <v>1.6081000000000002E-2</v>
      </c>
      <c r="AE44">
        <v>6.0099999999999997E-4</v>
      </c>
      <c r="AF44">
        <v>32.976599999999998</v>
      </c>
      <c r="AG44">
        <v>66.655799999999999</v>
      </c>
    </row>
    <row r="45" spans="1:33">
      <c r="A45" t="s">
        <v>3221</v>
      </c>
      <c r="B45">
        <v>0.53955399999999998</v>
      </c>
      <c r="C45">
        <v>-4.1000000000000003E-3</v>
      </c>
      <c r="D45">
        <v>8.8513999999999995E-2</v>
      </c>
      <c r="E45">
        <v>1.2342000000000001E-2</v>
      </c>
      <c r="F45">
        <v>4.6039999999999998E-2</v>
      </c>
      <c r="G45">
        <v>9.1990000000000006E-3</v>
      </c>
      <c r="H45">
        <v>0.24248600000000001</v>
      </c>
      <c r="I45">
        <v>2.1080000000000002E-2</v>
      </c>
      <c r="J45">
        <v>7.85E-4</v>
      </c>
      <c r="K45">
        <v>59.078400000000002</v>
      </c>
      <c r="L45">
        <v>39.883699999999997</v>
      </c>
      <c r="M45">
        <v>0.72882999999999998</v>
      </c>
      <c r="N45">
        <v>-6.7999999999999996E-3</v>
      </c>
      <c r="O45">
        <v>0.16724600000000001</v>
      </c>
      <c r="P45">
        <v>2.6402999999999999E-2</v>
      </c>
      <c r="Q45">
        <v>6.7731E-2</v>
      </c>
      <c r="R45">
        <v>1.3445E-2</v>
      </c>
      <c r="S45">
        <v>0.34688600000000003</v>
      </c>
      <c r="T45">
        <v>2.7119000000000001E-2</v>
      </c>
      <c r="U45">
        <v>9.59E-4</v>
      </c>
      <c r="V45">
        <v>98.546099999999996</v>
      </c>
      <c r="W45">
        <v>0.158167</v>
      </c>
      <c r="X45">
        <v>-4.5100000000000001E-3</v>
      </c>
      <c r="Y45">
        <v>8.7721999999999994E-2</v>
      </c>
      <c r="Z45">
        <v>1.1750999999999999E-2</v>
      </c>
      <c r="AA45">
        <v>2.4167999999999999E-2</v>
      </c>
      <c r="AB45">
        <v>4.731E-3</v>
      </c>
      <c r="AC45">
        <v>6.9792999999999994E-2</v>
      </c>
      <c r="AD45">
        <v>1.0093E-2</v>
      </c>
      <c r="AE45">
        <v>1.16E-4</v>
      </c>
      <c r="AF45">
        <v>32.981000000000002</v>
      </c>
      <c r="AG45">
        <v>66.656999999999996</v>
      </c>
    </row>
    <row r="46" spans="1:33">
      <c r="A46" t="s">
        <v>3222</v>
      </c>
      <c r="B46">
        <v>0.52647900000000003</v>
      </c>
      <c r="C46">
        <v>1.248E-3</v>
      </c>
      <c r="D46">
        <v>9.2892000000000002E-2</v>
      </c>
      <c r="E46">
        <v>3.6856E-2</v>
      </c>
      <c r="F46">
        <v>5.2492999999999998E-2</v>
      </c>
      <c r="G46">
        <v>6.6569999999999997E-3</v>
      </c>
      <c r="H46">
        <v>0.239791</v>
      </c>
      <c r="I46">
        <v>0.20905399999999999</v>
      </c>
      <c r="J46">
        <v>-1.511E-2</v>
      </c>
      <c r="K46">
        <v>58.8172</v>
      </c>
      <c r="L46">
        <v>39.7911</v>
      </c>
      <c r="M46">
        <v>0.71116800000000002</v>
      </c>
      <c r="N46">
        <v>2.0690000000000001E-3</v>
      </c>
      <c r="O46">
        <v>0.17551800000000001</v>
      </c>
      <c r="P46">
        <v>7.8848000000000001E-2</v>
      </c>
      <c r="Q46">
        <v>7.7224000000000001E-2</v>
      </c>
      <c r="R46">
        <v>9.7289999999999998E-3</v>
      </c>
      <c r="S46">
        <v>0.34303099999999997</v>
      </c>
      <c r="T46">
        <v>0.26894699999999999</v>
      </c>
      <c r="U46">
        <v>-1.8450000000000001E-2</v>
      </c>
      <c r="V46">
        <v>98.110600000000005</v>
      </c>
      <c r="W46">
        <v>0.154615</v>
      </c>
      <c r="X46">
        <v>1.3749999999999999E-3</v>
      </c>
      <c r="Y46">
        <v>9.2229000000000005E-2</v>
      </c>
      <c r="Z46">
        <v>3.5153999999999998E-2</v>
      </c>
      <c r="AA46">
        <v>2.7605000000000001E-2</v>
      </c>
      <c r="AB46">
        <v>3.4299999999999999E-3</v>
      </c>
      <c r="AC46">
        <v>6.9142999999999996E-2</v>
      </c>
      <c r="AD46">
        <v>0.100281</v>
      </c>
      <c r="AE46">
        <v>-2.2399999999999998E-3</v>
      </c>
      <c r="AF46">
        <v>32.895000000000003</v>
      </c>
      <c r="AG46">
        <v>66.623400000000004</v>
      </c>
    </row>
    <row r="47" spans="1:33">
      <c r="A47" t="s">
        <v>3223</v>
      </c>
      <c r="B47">
        <v>0.50417699999999999</v>
      </c>
      <c r="C47">
        <v>-2.0400000000000001E-3</v>
      </c>
      <c r="D47">
        <v>7.7895000000000006E-2</v>
      </c>
      <c r="E47">
        <v>2.0348999999999999E-2</v>
      </c>
      <c r="F47">
        <v>3.7900000000000003E-2</v>
      </c>
      <c r="G47">
        <v>7.0359999999999997E-3</v>
      </c>
      <c r="H47">
        <v>0.24629599999999999</v>
      </c>
      <c r="I47">
        <v>1.72E-2</v>
      </c>
      <c r="J47">
        <v>-2.8300000000000001E-3</v>
      </c>
      <c r="K47">
        <v>59.067700000000002</v>
      </c>
      <c r="L47">
        <v>39.860100000000003</v>
      </c>
      <c r="M47">
        <v>0.68104200000000004</v>
      </c>
      <c r="N47">
        <v>-3.3700000000000002E-3</v>
      </c>
      <c r="O47">
        <v>0.14718200000000001</v>
      </c>
      <c r="P47">
        <v>4.3533000000000002E-2</v>
      </c>
      <c r="Q47">
        <v>5.5756E-2</v>
      </c>
      <c r="R47">
        <v>1.0284E-2</v>
      </c>
      <c r="S47">
        <v>0.35233700000000001</v>
      </c>
      <c r="T47">
        <v>2.2127999999999998E-2</v>
      </c>
      <c r="U47">
        <v>-3.4499999999999999E-3</v>
      </c>
      <c r="V47">
        <v>98.528300000000002</v>
      </c>
      <c r="W47">
        <v>0.14788899999999999</v>
      </c>
      <c r="X47">
        <v>-2.2399999999999998E-3</v>
      </c>
      <c r="Y47">
        <v>7.7246999999999996E-2</v>
      </c>
      <c r="Z47">
        <v>1.9386E-2</v>
      </c>
      <c r="AA47">
        <v>1.9907000000000001E-2</v>
      </c>
      <c r="AB47">
        <v>3.6210000000000001E-3</v>
      </c>
      <c r="AC47">
        <v>7.0934999999999998E-2</v>
      </c>
      <c r="AD47">
        <v>8.2410000000000001E-3</v>
      </c>
      <c r="AE47">
        <v>-4.2000000000000002E-4</v>
      </c>
      <c r="AF47">
        <v>32.995800000000003</v>
      </c>
      <c r="AG47">
        <v>66.659599999999998</v>
      </c>
    </row>
    <row r="48" spans="1:33">
      <c r="A48" t="s">
        <v>3224</v>
      </c>
      <c r="B48">
        <v>0.48904700000000001</v>
      </c>
      <c r="C48">
        <v>-1.32E-3</v>
      </c>
      <c r="D48">
        <v>8.2142000000000007E-2</v>
      </c>
      <c r="E48">
        <v>2.1219999999999999E-2</v>
      </c>
      <c r="F48">
        <v>3.8817999999999998E-2</v>
      </c>
      <c r="G48">
        <v>6.1879999999999999E-3</v>
      </c>
      <c r="H48">
        <v>0.24832699999999999</v>
      </c>
      <c r="I48">
        <v>2.0764999999999999E-2</v>
      </c>
      <c r="J48">
        <v>-1.256E-2</v>
      </c>
      <c r="K48">
        <v>59.042999999999999</v>
      </c>
      <c r="L48">
        <v>39.843400000000003</v>
      </c>
      <c r="M48">
        <v>0.660605</v>
      </c>
      <c r="N48">
        <v>-2.1900000000000001E-3</v>
      </c>
      <c r="O48">
        <v>0.15520700000000001</v>
      </c>
      <c r="P48">
        <v>4.5397E-2</v>
      </c>
      <c r="Q48">
        <v>5.7105999999999997E-2</v>
      </c>
      <c r="R48">
        <v>9.0449999999999992E-3</v>
      </c>
      <c r="S48">
        <v>0.35524299999999998</v>
      </c>
      <c r="T48">
        <v>2.6714000000000002E-2</v>
      </c>
      <c r="U48">
        <v>-1.5339999999999999E-2</v>
      </c>
      <c r="V48">
        <v>98.487200000000001</v>
      </c>
      <c r="W48">
        <v>0.143508</v>
      </c>
      <c r="X48">
        <v>-1.4599999999999999E-3</v>
      </c>
      <c r="Y48">
        <v>8.1490999999999994E-2</v>
      </c>
      <c r="Z48">
        <v>2.0223999999999999E-2</v>
      </c>
      <c r="AA48">
        <v>2.0396999999999998E-2</v>
      </c>
      <c r="AB48">
        <v>3.186E-3</v>
      </c>
      <c r="AC48">
        <v>7.1548E-2</v>
      </c>
      <c r="AD48">
        <v>9.953E-3</v>
      </c>
      <c r="AE48">
        <v>-1.8600000000000001E-3</v>
      </c>
      <c r="AF48">
        <v>32.995100000000001</v>
      </c>
      <c r="AG48">
        <v>66.657899999999998</v>
      </c>
    </row>
    <row r="49" spans="1:33">
      <c r="A49" t="s">
        <v>3225</v>
      </c>
      <c r="B49">
        <v>0.501552</v>
      </c>
      <c r="C49">
        <v>-5.2199999999999998E-3</v>
      </c>
      <c r="D49">
        <v>0.105965</v>
      </c>
      <c r="E49">
        <v>2.9850000000000002E-2</v>
      </c>
      <c r="F49">
        <v>8.6722999999999995E-2</v>
      </c>
      <c r="G49">
        <v>1.9956000000000002E-2</v>
      </c>
      <c r="H49">
        <v>0.396762</v>
      </c>
      <c r="I49">
        <v>4.0307999999999997E-2</v>
      </c>
      <c r="J49">
        <v>7.9070000000000008E-3</v>
      </c>
      <c r="K49">
        <v>58.707099999999997</v>
      </c>
      <c r="L49">
        <v>39.7547</v>
      </c>
      <c r="M49">
        <v>0.67749700000000002</v>
      </c>
      <c r="N49">
        <v>-8.6599999999999993E-3</v>
      </c>
      <c r="O49">
        <v>0.20022000000000001</v>
      </c>
      <c r="P49">
        <v>6.386E-2</v>
      </c>
      <c r="Q49">
        <v>0.127581</v>
      </c>
      <c r="R49">
        <v>2.9166000000000001E-2</v>
      </c>
      <c r="S49">
        <v>0.56758600000000003</v>
      </c>
      <c r="T49">
        <v>5.1855999999999999E-2</v>
      </c>
      <c r="U49">
        <v>9.6550000000000004E-3</v>
      </c>
      <c r="V49">
        <v>97.926900000000003</v>
      </c>
      <c r="W49">
        <v>0.14749799999999999</v>
      </c>
      <c r="X49">
        <v>-5.77E-3</v>
      </c>
      <c r="Y49">
        <v>0.105354</v>
      </c>
      <c r="Z49">
        <v>2.8511000000000002E-2</v>
      </c>
      <c r="AA49">
        <v>4.5669000000000001E-2</v>
      </c>
      <c r="AB49">
        <v>1.0296E-2</v>
      </c>
      <c r="AC49">
        <v>0.114564</v>
      </c>
      <c r="AD49">
        <v>1.9362000000000001E-2</v>
      </c>
      <c r="AE49">
        <v>1.1720000000000001E-3</v>
      </c>
      <c r="AF49">
        <v>32.878799999999998</v>
      </c>
      <c r="AG49">
        <v>66.654499999999999</v>
      </c>
    </row>
    <row r="50" spans="1:33">
      <c r="A50" t="s">
        <v>3226</v>
      </c>
      <c r="B50">
        <v>0.47548699999999999</v>
      </c>
      <c r="C50">
        <v>-3.6999999999999999E-4</v>
      </c>
      <c r="D50">
        <v>0.119856</v>
      </c>
      <c r="E50">
        <v>1.8196E-2</v>
      </c>
      <c r="F50">
        <v>9.1508999999999993E-2</v>
      </c>
      <c r="G50">
        <v>1.958E-2</v>
      </c>
      <c r="H50">
        <v>0.38273000000000001</v>
      </c>
      <c r="I50">
        <v>1.3521E-2</v>
      </c>
      <c r="J50">
        <v>9.3810000000000004E-3</v>
      </c>
      <c r="K50">
        <v>58.847200000000001</v>
      </c>
      <c r="L50">
        <v>39.830199999999998</v>
      </c>
      <c r="M50">
        <v>0.64228799999999997</v>
      </c>
      <c r="N50">
        <v>-6.0999999999999997E-4</v>
      </c>
      <c r="O50">
        <v>0.226466</v>
      </c>
      <c r="P50">
        <v>3.8927000000000003E-2</v>
      </c>
      <c r="Q50">
        <v>0.13462199999999999</v>
      </c>
      <c r="R50">
        <v>2.8617E-2</v>
      </c>
      <c r="S50">
        <v>0.54751099999999997</v>
      </c>
      <c r="T50">
        <v>1.7395000000000001E-2</v>
      </c>
      <c r="U50">
        <v>1.1455E-2</v>
      </c>
      <c r="V50">
        <v>98.160600000000002</v>
      </c>
      <c r="W50">
        <v>0.139566</v>
      </c>
      <c r="X50">
        <v>-4.0999999999999999E-4</v>
      </c>
      <c r="Y50">
        <v>0.118937</v>
      </c>
      <c r="Z50">
        <v>1.7347000000000001E-2</v>
      </c>
      <c r="AA50">
        <v>4.8097000000000001E-2</v>
      </c>
      <c r="AB50">
        <v>1.0083E-2</v>
      </c>
      <c r="AC50">
        <v>0.110301</v>
      </c>
      <c r="AD50">
        <v>6.4819999999999999E-3</v>
      </c>
      <c r="AE50">
        <v>1.3879999999999999E-3</v>
      </c>
      <c r="AF50">
        <v>32.894500000000001</v>
      </c>
      <c r="AG50">
        <v>66.653700000000001</v>
      </c>
    </row>
    <row r="51" spans="1:33">
      <c r="A51" t="s">
        <v>3227</v>
      </c>
      <c r="B51">
        <v>0.46372400000000003</v>
      </c>
      <c r="C51">
        <v>-1.73E-3</v>
      </c>
      <c r="D51">
        <v>0.110522</v>
      </c>
      <c r="E51">
        <v>1.7766000000000001E-2</v>
      </c>
      <c r="F51">
        <v>9.5153000000000001E-2</v>
      </c>
      <c r="G51">
        <v>2.0834999999999999E-2</v>
      </c>
      <c r="H51">
        <v>0.37915900000000002</v>
      </c>
      <c r="I51">
        <v>1.5582E-2</v>
      </c>
      <c r="J51">
        <v>1.3372999999999999E-2</v>
      </c>
      <c r="K51">
        <v>58.978000000000002</v>
      </c>
      <c r="L51">
        <v>39.905900000000003</v>
      </c>
      <c r="M51">
        <v>0.62639900000000004</v>
      </c>
      <c r="N51">
        <v>-2.8600000000000001E-3</v>
      </c>
      <c r="O51">
        <v>0.20882999999999999</v>
      </c>
      <c r="P51">
        <v>3.8008E-2</v>
      </c>
      <c r="Q51">
        <v>0.139982</v>
      </c>
      <c r="R51">
        <v>3.0452E-2</v>
      </c>
      <c r="S51">
        <v>0.54240200000000005</v>
      </c>
      <c r="T51">
        <v>2.0046000000000001E-2</v>
      </c>
      <c r="U51">
        <v>1.6329E-2</v>
      </c>
      <c r="V51">
        <v>98.378699999999995</v>
      </c>
      <c r="W51">
        <v>0.13585800000000001</v>
      </c>
      <c r="X51">
        <v>-1.9E-3</v>
      </c>
      <c r="Y51">
        <v>0.109469</v>
      </c>
      <c r="Z51">
        <v>1.6905E-2</v>
      </c>
      <c r="AA51">
        <v>4.9918999999999998E-2</v>
      </c>
      <c r="AB51">
        <v>1.0709E-2</v>
      </c>
      <c r="AC51">
        <v>0.109067</v>
      </c>
      <c r="AD51">
        <v>7.4570000000000001E-3</v>
      </c>
      <c r="AE51">
        <v>1.9750000000000002E-3</v>
      </c>
      <c r="AF51">
        <v>32.9056</v>
      </c>
      <c r="AG51">
        <v>66.655000000000001</v>
      </c>
    </row>
    <row r="52" spans="1:33">
      <c r="A52" t="s">
        <v>3228</v>
      </c>
      <c r="B52">
        <v>0.47187200000000001</v>
      </c>
      <c r="C52">
        <v>9.59E-4</v>
      </c>
      <c r="D52">
        <v>0.11647399999999999</v>
      </c>
      <c r="E52">
        <v>1.0347E-2</v>
      </c>
      <c r="F52">
        <v>9.0913999999999995E-2</v>
      </c>
      <c r="G52">
        <v>2.1565999999999998E-2</v>
      </c>
      <c r="H52">
        <v>0.37329299999999999</v>
      </c>
      <c r="I52">
        <v>1.1795E-2</v>
      </c>
      <c r="J52">
        <v>9.5359999999999993E-3</v>
      </c>
      <c r="K52">
        <v>59.082299999999996</v>
      </c>
      <c r="L52">
        <v>39.9709</v>
      </c>
      <c r="M52">
        <v>0.637405</v>
      </c>
      <c r="N52">
        <v>1.5900000000000001E-3</v>
      </c>
      <c r="O52">
        <v>0.22007599999999999</v>
      </c>
      <c r="P52">
        <v>2.2135999999999999E-2</v>
      </c>
      <c r="Q52">
        <v>0.133745</v>
      </c>
      <c r="R52">
        <v>3.1519999999999999E-2</v>
      </c>
      <c r="S52">
        <v>0.53401200000000004</v>
      </c>
      <c r="T52">
        <v>1.5174999999999999E-2</v>
      </c>
      <c r="U52">
        <v>1.1644E-2</v>
      </c>
      <c r="V52">
        <v>98.552599999999998</v>
      </c>
      <c r="W52">
        <v>0.138017</v>
      </c>
      <c r="X52">
        <v>1.052E-3</v>
      </c>
      <c r="Y52">
        <v>0.115174</v>
      </c>
      <c r="Z52">
        <v>9.8289999999999992E-3</v>
      </c>
      <c r="AA52">
        <v>4.7615999999999999E-2</v>
      </c>
      <c r="AB52">
        <v>1.1065999999999999E-2</v>
      </c>
      <c r="AC52">
        <v>0.10720300000000001</v>
      </c>
      <c r="AD52">
        <v>5.6350000000000003E-3</v>
      </c>
      <c r="AE52">
        <v>1.4059999999999999E-3</v>
      </c>
      <c r="AF52">
        <v>32.909399999999998</v>
      </c>
      <c r="AG52">
        <v>66.653599999999997</v>
      </c>
    </row>
    <row r="53" spans="1:33">
      <c r="A53" t="s">
        <v>3229</v>
      </c>
      <c r="B53">
        <v>0.46428399999999997</v>
      </c>
      <c r="C53">
        <v>-5.0099999999999997E-3</v>
      </c>
      <c r="D53">
        <v>0.114761</v>
      </c>
      <c r="E53">
        <v>1.5002E-2</v>
      </c>
      <c r="F53">
        <v>0.10197100000000001</v>
      </c>
      <c r="G53">
        <v>2.0119000000000001E-2</v>
      </c>
      <c r="H53">
        <v>0.37232300000000002</v>
      </c>
      <c r="I53">
        <v>3.7299999999999998E-3</v>
      </c>
      <c r="J53">
        <v>1.9989999999999999E-3</v>
      </c>
      <c r="K53">
        <v>58.956600000000002</v>
      </c>
      <c r="L53">
        <v>39.884300000000003</v>
      </c>
      <c r="M53">
        <v>0.62715399999999999</v>
      </c>
      <c r="N53">
        <v>-8.3099999999999997E-3</v>
      </c>
      <c r="O53">
        <v>0.216839</v>
      </c>
      <c r="P53">
        <v>3.2094999999999999E-2</v>
      </c>
      <c r="Q53">
        <v>0.15001200000000001</v>
      </c>
      <c r="R53">
        <v>2.9405000000000001E-2</v>
      </c>
      <c r="S53">
        <v>0.53262399999999999</v>
      </c>
      <c r="T53">
        <v>4.7990000000000003E-3</v>
      </c>
      <c r="U53">
        <v>2.441E-3</v>
      </c>
      <c r="V53">
        <v>98.343000000000004</v>
      </c>
      <c r="W53">
        <v>0.136098</v>
      </c>
      <c r="X53">
        <v>-5.5199999999999997E-3</v>
      </c>
      <c r="Y53">
        <v>0.113731</v>
      </c>
      <c r="Z53">
        <v>1.4283000000000001E-2</v>
      </c>
      <c r="AA53">
        <v>5.3525000000000003E-2</v>
      </c>
      <c r="AB53">
        <v>1.0345999999999999E-2</v>
      </c>
      <c r="AC53">
        <v>0.10716000000000001</v>
      </c>
      <c r="AD53">
        <v>1.786E-3</v>
      </c>
      <c r="AE53">
        <v>2.9500000000000001E-4</v>
      </c>
      <c r="AF53">
        <v>32.912100000000002</v>
      </c>
      <c r="AG53">
        <v>66.656199999999998</v>
      </c>
    </row>
    <row r="54" spans="1:33">
      <c r="A54" t="s">
        <v>3230</v>
      </c>
      <c r="B54">
        <v>0.46792800000000001</v>
      </c>
      <c r="C54">
        <v>4.4099999999999999E-4</v>
      </c>
      <c r="D54">
        <v>0.113984</v>
      </c>
      <c r="E54">
        <v>1.171E-2</v>
      </c>
      <c r="F54">
        <v>0.104779</v>
      </c>
      <c r="G54">
        <v>2.3111E-2</v>
      </c>
      <c r="H54">
        <v>0.38232899999999997</v>
      </c>
      <c r="I54">
        <v>1.1962E-2</v>
      </c>
      <c r="J54">
        <v>4.5970000000000004E-3</v>
      </c>
      <c r="K54">
        <v>59.008699999999997</v>
      </c>
      <c r="L54">
        <v>39.929499999999997</v>
      </c>
      <c r="M54">
        <v>0.632077</v>
      </c>
      <c r="N54">
        <v>7.3200000000000001E-4</v>
      </c>
      <c r="O54">
        <v>0.21537100000000001</v>
      </c>
      <c r="P54">
        <v>2.5051E-2</v>
      </c>
      <c r="Q54">
        <v>0.154143</v>
      </c>
      <c r="R54">
        <v>3.3778000000000002E-2</v>
      </c>
      <c r="S54">
        <v>0.54693800000000004</v>
      </c>
      <c r="T54">
        <v>1.5389E-2</v>
      </c>
      <c r="U54">
        <v>5.6140000000000001E-3</v>
      </c>
      <c r="V54">
        <v>98.429900000000004</v>
      </c>
      <c r="W54">
        <v>0.13700499999999999</v>
      </c>
      <c r="X54">
        <v>4.8500000000000003E-4</v>
      </c>
      <c r="Y54">
        <v>0.112828</v>
      </c>
      <c r="Z54">
        <v>1.1135000000000001E-2</v>
      </c>
      <c r="AA54">
        <v>5.4934999999999998E-2</v>
      </c>
      <c r="AB54">
        <v>1.1871E-2</v>
      </c>
      <c r="AC54">
        <v>0.10991099999999999</v>
      </c>
      <c r="AD54">
        <v>5.7210000000000004E-3</v>
      </c>
      <c r="AE54">
        <v>6.7900000000000002E-4</v>
      </c>
      <c r="AF54">
        <v>32.902299999999997</v>
      </c>
      <c r="AG54">
        <v>66.653099999999995</v>
      </c>
    </row>
    <row r="55" spans="1:33">
      <c r="A55" t="s">
        <v>3231</v>
      </c>
      <c r="B55">
        <v>0.47933700000000001</v>
      </c>
      <c r="C55">
        <v>-2.1299999999999999E-3</v>
      </c>
      <c r="D55">
        <v>0.11194900000000001</v>
      </c>
      <c r="E55">
        <v>1.039E-2</v>
      </c>
      <c r="F55">
        <v>9.6190999999999999E-2</v>
      </c>
      <c r="G55">
        <v>2.3163E-2</v>
      </c>
      <c r="H55">
        <v>0.381664</v>
      </c>
      <c r="I55">
        <v>8.4320000000000003E-3</v>
      </c>
      <c r="J55">
        <v>7.3010000000000002E-3</v>
      </c>
      <c r="K55">
        <v>58.943300000000001</v>
      </c>
      <c r="L55">
        <v>39.880099999999999</v>
      </c>
      <c r="M55">
        <v>0.64748899999999998</v>
      </c>
      <c r="N55">
        <v>-3.5300000000000002E-3</v>
      </c>
      <c r="O55">
        <v>0.21152599999999999</v>
      </c>
      <c r="P55">
        <v>2.2227E-2</v>
      </c>
      <c r="Q55">
        <v>0.141509</v>
      </c>
      <c r="R55">
        <v>3.3855000000000003E-2</v>
      </c>
      <c r="S55">
        <v>0.545987</v>
      </c>
      <c r="T55">
        <v>1.0848E-2</v>
      </c>
      <c r="U55">
        <v>8.9149999999999993E-3</v>
      </c>
      <c r="V55">
        <v>98.320899999999995</v>
      </c>
      <c r="W55">
        <v>0.14052400000000001</v>
      </c>
      <c r="X55">
        <v>-2.3400000000000001E-3</v>
      </c>
      <c r="Y55">
        <v>0.110955</v>
      </c>
      <c r="Z55">
        <v>9.8930000000000008E-3</v>
      </c>
      <c r="AA55">
        <v>5.0495999999999999E-2</v>
      </c>
      <c r="AB55">
        <v>1.1913E-2</v>
      </c>
      <c r="AC55">
        <v>0.10986</v>
      </c>
      <c r="AD55">
        <v>4.0379999999999999E-3</v>
      </c>
      <c r="AE55">
        <v>1.0790000000000001E-3</v>
      </c>
      <c r="AF55">
        <v>32.907899999999998</v>
      </c>
      <c r="AG55">
        <v>66.655699999999996</v>
      </c>
    </row>
    <row r="56" spans="1:33">
      <c r="A56" t="s">
        <v>3232</v>
      </c>
      <c r="B56">
        <v>0.47247099999999997</v>
      </c>
      <c r="C56">
        <v>1.2310000000000001E-3</v>
      </c>
      <c r="D56">
        <v>0.103051</v>
      </c>
      <c r="E56">
        <v>1.3341E-2</v>
      </c>
      <c r="F56">
        <v>9.3642000000000003E-2</v>
      </c>
      <c r="G56">
        <v>2.1357999999999999E-2</v>
      </c>
      <c r="H56">
        <v>0.37081999999999998</v>
      </c>
      <c r="I56">
        <v>1.0473E-2</v>
      </c>
      <c r="J56">
        <v>7.1060000000000003E-3</v>
      </c>
      <c r="K56">
        <v>58.964500000000001</v>
      </c>
      <c r="L56">
        <v>39.883400000000002</v>
      </c>
      <c r="M56">
        <v>0.63821399999999995</v>
      </c>
      <c r="N56">
        <v>2.0409999999999998E-3</v>
      </c>
      <c r="O56">
        <v>0.194713</v>
      </c>
      <c r="P56">
        <v>2.8539999999999999E-2</v>
      </c>
      <c r="Q56">
        <v>0.13775899999999999</v>
      </c>
      <c r="R56">
        <v>3.1216000000000001E-2</v>
      </c>
      <c r="S56">
        <v>0.530474</v>
      </c>
      <c r="T56">
        <v>1.3474E-2</v>
      </c>
      <c r="U56">
        <v>8.6759999999999997E-3</v>
      </c>
      <c r="V56">
        <v>98.356200000000001</v>
      </c>
      <c r="W56">
        <v>0.13850000000000001</v>
      </c>
      <c r="X56">
        <v>1.354E-3</v>
      </c>
      <c r="Y56">
        <v>0.102127</v>
      </c>
      <c r="Z56">
        <v>1.2701E-2</v>
      </c>
      <c r="AA56">
        <v>4.9154000000000003E-2</v>
      </c>
      <c r="AB56">
        <v>1.0984000000000001E-2</v>
      </c>
      <c r="AC56">
        <v>0.106729</v>
      </c>
      <c r="AD56">
        <v>5.0150000000000004E-3</v>
      </c>
      <c r="AE56">
        <v>1.0499999999999999E-3</v>
      </c>
      <c r="AF56">
        <v>32.916899999999998</v>
      </c>
      <c r="AG56">
        <v>66.655500000000004</v>
      </c>
    </row>
    <row r="57" spans="1:33">
      <c r="A57" t="s">
        <v>3233</v>
      </c>
      <c r="B57">
        <v>0.471246</v>
      </c>
      <c r="C57">
        <v>-9.7000000000000005E-4</v>
      </c>
      <c r="D57">
        <v>0.10126599999999999</v>
      </c>
      <c r="E57">
        <v>1.5403999999999999E-2</v>
      </c>
      <c r="F57">
        <v>0.105557</v>
      </c>
      <c r="G57">
        <v>2.1375000000000002E-2</v>
      </c>
      <c r="H57">
        <v>0.37586000000000003</v>
      </c>
      <c r="I57">
        <v>1.5554999999999999E-2</v>
      </c>
      <c r="J57">
        <v>-3.2299999999999998E-3</v>
      </c>
      <c r="K57">
        <v>58.934699999999999</v>
      </c>
      <c r="L57">
        <v>39.869300000000003</v>
      </c>
      <c r="M57">
        <v>0.63656000000000001</v>
      </c>
      <c r="N57">
        <v>-1.6100000000000001E-3</v>
      </c>
      <c r="O57">
        <v>0.19134000000000001</v>
      </c>
      <c r="P57">
        <v>3.2955999999999999E-2</v>
      </c>
      <c r="Q57">
        <v>0.15528800000000001</v>
      </c>
      <c r="R57">
        <v>3.1241000000000001E-2</v>
      </c>
      <c r="S57">
        <v>0.53768300000000002</v>
      </c>
      <c r="T57">
        <v>2.0011000000000001E-2</v>
      </c>
      <c r="U57">
        <v>-3.9399999999999999E-3</v>
      </c>
      <c r="V57">
        <v>98.306399999999996</v>
      </c>
      <c r="W57">
        <v>0.13818800000000001</v>
      </c>
      <c r="X57">
        <v>-1.07E-3</v>
      </c>
      <c r="Y57">
        <v>0.100393</v>
      </c>
      <c r="Z57">
        <v>1.4671E-2</v>
      </c>
      <c r="AA57">
        <v>5.5426999999999997E-2</v>
      </c>
      <c r="AB57">
        <v>1.0996000000000001E-2</v>
      </c>
      <c r="AC57">
        <v>0.10821699999999999</v>
      </c>
      <c r="AD57">
        <v>7.45E-3</v>
      </c>
      <c r="AE57">
        <v>-4.8000000000000001E-4</v>
      </c>
      <c r="AF57">
        <v>32.911499999999997</v>
      </c>
      <c r="AG57">
        <v>66.654700000000005</v>
      </c>
    </row>
    <row r="58" spans="1:33">
      <c r="A58" t="s">
        <v>3234</v>
      </c>
      <c r="B58">
        <v>0.47451199999999999</v>
      </c>
      <c r="C58">
        <v>-8.0700000000000008E-3</v>
      </c>
      <c r="D58">
        <v>0.100644</v>
      </c>
      <c r="E58">
        <v>1.8505000000000001E-2</v>
      </c>
      <c r="F58">
        <v>9.3872999999999998E-2</v>
      </c>
      <c r="G58">
        <v>2.3954E-2</v>
      </c>
      <c r="H58">
        <v>0.37873899999999999</v>
      </c>
      <c r="I58">
        <v>3.3755E-2</v>
      </c>
      <c r="J58">
        <v>3.8449999999999999E-3</v>
      </c>
      <c r="K58">
        <v>58.955399999999997</v>
      </c>
      <c r="L58">
        <v>39.886299999999999</v>
      </c>
      <c r="M58">
        <v>0.64097000000000004</v>
      </c>
      <c r="N58">
        <v>-1.338E-2</v>
      </c>
      <c r="O58">
        <v>0.190165</v>
      </c>
      <c r="P58">
        <v>3.9588999999999999E-2</v>
      </c>
      <c r="Q58">
        <v>0.138099</v>
      </c>
      <c r="R58">
        <v>3.5009999999999999E-2</v>
      </c>
      <c r="S58">
        <v>0.54180200000000001</v>
      </c>
      <c r="T58">
        <v>4.3425999999999999E-2</v>
      </c>
      <c r="U58">
        <v>4.6950000000000004E-3</v>
      </c>
      <c r="V58">
        <v>98.340999999999994</v>
      </c>
      <c r="W58">
        <v>0.13908799999999999</v>
      </c>
      <c r="X58">
        <v>-8.8800000000000007E-3</v>
      </c>
      <c r="Y58">
        <v>9.9735000000000004E-2</v>
      </c>
      <c r="Z58">
        <v>1.7617000000000001E-2</v>
      </c>
      <c r="AA58">
        <v>4.9272000000000003E-2</v>
      </c>
      <c r="AB58">
        <v>1.2318000000000001E-2</v>
      </c>
      <c r="AC58">
        <v>0.109001</v>
      </c>
      <c r="AD58">
        <v>1.6160999999999998E-2</v>
      </c>
      <c r="AE58">
        <v>5.6800000000000004E-4</v>
      </c>
      <c r="AF58">
        <v>32.909500000000001</v>
      </c>
      <c r="AG58">
        <v>66.655600000000007</v>
      </c>
    </row>
    <row r="59" spans="1:33">
      <c r="A59" t="s">
        <v>3235</v>
      </c>
      <c r="B59">
        <v>0.47184300000000001</v>
      </c>
      <c r="C59">
        <v>2.356E-3</v>
      </c>
      <c r="D59">
        <v>0.10105600000000001</v>
      </c>
      <c r="E59">
        <v>1.8765E-2</v>
      </c>
      <c r="F59">
        <v>9.5111000000000001E-2</v>
      </c>
      <c r="G59">
        <v>1.8303E-2</v>
      </c>
      <c r="H59">
        <v>0.403582</v>
      </c>
      <c r="I59">
        <v>7.6642000000000002E-2</v>
      </c>
      <c r="J59">
        <v>3.1970000000000002E-3</v>
      </c>
      <c r="K59">
        <v>58.923499999999997</v>
      </c>
      <c r="L59">
        <v>39.892400000000002</v>
      </c>
      <c r="M59">
        <v>0.63736599999999999</v>
      </c>
      <c r="N59">
        <v>3.9069999999999999E-3</v>
      </c>
      <c r="O59">
        <v>0.190944</v>
      </c>
      <c r="P59">
        <v>4.0143999999999999E-2</v>
      </c>
      <c r="Q59">
        <v>0.13991999999999999</v>
      </c>
      <c r="R59">
        <v>2.6751E-2</v>
      </c>
      <c r="S59">
        <v>0.57734099999999999</v>
      </c>
      <c r="T59">
        <v>9.8599999999999993E-2</v>
      </c>
      <c r="U59">
        <v>3.9039999999999999E-3</v>
      </c>
      <c r="V59">
        <v>98.287899999999993</v>
      </c>
      <c r="W59">
        <v>0.138266</v>
      </c>
      <c r="X59">
        <v>2.591E-3</v>
      </c>
      <c r="Y59">
        <v>0.100115</v>
      </c>
      <c r="Z59">
        <v>1.7859E-2</v>
      </c>
      <c r="AA59">
        <v>4.9907E-2</v>
      </c>
      <c r="AB59">
        <v>9.4090000000000007E-3</v>
      </c>
      <c r="AC59">
        <v>0.116117</v>
      </c>
      <c r="AD59">
        <v>3.6684000000000001E-2</v>
      </c>
      <c r="AE59">
        <v>4.7199999999999998E-4</v>
      </c>
      <c r="AF59">
        <v>32.882100000000001</v>
      </c>
      <c r="AG59">
        <v>66.6464</v>
      </c>
    </row>
    <row r="60" spans="1:33">
      <c r="A60" t="s">
        <v>3236</v>
      </c>
      <c r="B60">
        <v>0.47495199999999999</v>
      </c>
      <c r="C60">
        <v>-3.8700000000000002E-3</v>
      </c>
      <c r="D60">
        <v>9.8386000000000001E-2</v>
      </c>
      <c r="E60">
        <v>2.0514999999999999E-2</v>
      </c>
      <c r="F60">
        <v>9.5212000000000005E-2</v>
      </c>
      <c r="G60">
        <v>1.8516999999999999E-2</v>
      </c>
      <c r="H60">
        <v>0.40204600000000001</v>
      </c>
      <c r="I60">
        <v>6.9197999999999996E-2</v>
      </c>
      <c r="J60">
        <v>9.2910000000000006E-3</v>
      </c>
      <c r="K60">
        <v>58.833300000000001</v>
      </c>
      <c r="L60">
        <v>39.827399999999997</v>
      </c>
      <c r="M60">
        <v>0.64156500000000005</v>
      </c>
      <c r="N60">
        <v>-6.4200000000000004E-3</v>
      </c>
      <c r="O60">
        <v>0.18589900000000001</v>
      </c>
      <c r="P60">
        <v>4.3888999999999997E-2</v>
      </c>
      <c r="Q60">
        <v>0.140068</v>
      </c>
      <c r="R60">
        <v>2.7064000000000001E-2</v>
      </c>
      <c r="S60">
        <v>0.57514399999999999</v>
      </c>
      <c r="T60">
        <v>8.9023000000000005E-2</v>
      </c>
      <c r="U60">
        <v>1.1344999999999999E-2</v>
      </c>
      <c r="V60">
        <v>98.137299999999996</v>
      </c>
      <c r="W60">
        <v>0.13941200000000001</v>
      </c>
      <c r="X60">
        <v>-4.2700000000000004E-3</v>
      </c>
      <c r="Y60">
        <v>9.7633999999999999E-2</v>
      </c>
      <c r="Z60">
        <v>1.9557999999999999E-2</v>
      </c>
      <c r="AA60">
        <v>5.0043999999999998E-2</v>
      </c>
      <c r="AB60">
        <v>9.5350000000000001E-3</v>
      </c>
      <c r="AC60">
        <v>0.115871</v>
      </c>
      <c r="AD60">
        <v>3.3176999999999998E-2</v>
      </c>
      <c r="AE60">
        <v>1.3749999999999999E-3</v>
      </c>
      <c r="AF60">
        <v>32.887300000000003</v>
      </c>
      <c r="AG60">
        <v>66.650400000000005</v>
      </c>
    </row>
    <row r="61" spans="1:33">
      <c r="A61" t="s">
        <v>3237</v>
      </c>
      <c r="B61">
        <v>0.47009499999999999</v>
      </c>
      <c r="C61">
        <v>-1.2600000000000001E-3</v>
      </c>
      <c r="D61">
        <v>9.4014E-2</v>
      </c>
      <c r="E61">
        <v>1.8644000000000001E-2</v>
      </c>
      <c r="F61">
        <v>9.8917000000000005E-2</v>
      </c>
      <c r="G61">
        <v>1.9828999999999999E-2</v>
      </c>
      <c r="H61">
        <v>0.42182799999999998</v>
      </c>
      <c r="I61">
        <v>7.3951000000000003E-2</v>
      </c>
      <c r="J61">
        <v>1.0579999999999999E-3</v>
      </c>
      <c r="K61">
        <v>58.915199999999999</v>
      </c>
      <c r="L61">
        <v>39.886499999999998</v>
      </c>
      <c r="M61">
        <v>0.63500500000000004</v>
      </c>
      <c r="N61">
        <v>-2.0999999999999999E-3</v>
      </c>
      <c r="O61">
        <v>0.17763799999999999</v>
      </c>
      <c r="P61">
        <v>3.9886999999999999E-2</v>
      </c>
      <c r="Q61">
        <v>0.14551900000000001</v>
      </c>
      <c r="R61">
        <v>2.8981E-2</v>
      </c>
      <c r="S61">
        <v>0.60344299999999995</v>
      </c>
      <c r="T61">
        <v>9.5138E-2</v>
      </c>
      <c r="U61">
        <v>1.292E-3</v>
      </c>
      <c r="V61">
        <v>98.274000000000001</v>
      </c>
      <c r="W61">
        <v>0.13778000000000001</v>
      </c>
      <c r="X61">
        <v>-1.39E-3</v>
      </c>
      <c r="Y61">
        <v>9.3156000000000003E-2</v>
      </c>
      <c r="Z61">
        <v>1.7748E-2</v>
      </c>
      <c r="AA61">
        <v>5.1914000000000002E-2</v>
      </c>
      <c r="AB61">
        <v>1.0196E-2</v>
      </c>
      <c r="AC61">
        <v>0.12139</v>
      </c>
      <c r="AD61">
        <v>3.5402999999999997E-2</v>
      </c>
      <c r="AE61">
        <v>1.56E-4</v>
      </c>
      <c r="AF61">
        <v>32.883899999999997</v>
      </c>
      <c r="AG61">
        <v>66.649699999999996</v>
      </c>
    </row>
    <row r="62" spans="1:33">
      <c r="A62" t="s">
        <v>3238</v>
      </c>
      <c r="B62">
        <v>0.52607499999999996</v>
      </c>
      <c r="C62">
        <v>2.5820000000000001E-3</v>
      </c>
      <c r="D62">
        <v>9.0176999999999993E-2</v>
      </c>
      <c r="E62">
        <v>4.2018E-2</v>
      </c>
      <c r="F62">
        <v>8.8135000000000005E-2</v>
      </c>
      <c r="G62">
        <v>1.9977999999999999E-2</v>
      </c>
      <c r="H62">
        <v>0.518536</v>
      </c>
      <c r="I62">
        <v>0.102094</v>
      </c>
      <c r="J62">
        <v>2.0072E-2</v>
      </c>
      <c r="K62">
        <v>58.855600000000003</v>
      </c>
      <c r="L62">
        <v>39.941000000000003</v>
      </c>
      <c r="M62">
        <v>0.710623</v>
      </c>
      <c r="N62">
        <v>4.2830000000000003E-3</v>
      </c>
      <c r="O62">
        <v>0.17038800000000001</v>
      </c>
      <c r="P62">
        <v>8.9892E-2</v>
      </c>
      <c r="Q62">
        <v>0.129658</v>
      </c>
      <c r="R62">
        <v>2.9198999999999999E-2</v>
      </c>
      <c r="S62">
        <v>0.74178699999999997</v>
      </c>
      <c r="T62">
        <v>0.13134299999999999</v>
      </c>
      <c r="U62">
        <v>2.4509E-2</v>
      </c>
      <c r="V62">
        <v>98.174599999999998</v>
      </c>
      <c r="W62">
        <v>0.153979</v>
      </c>
      <c r="X62">
        <v>2.8370000000000001E-3</v>
      </c>
      <c r="Y62">
        <v>8.9233000000000007E-2</v>
      </c>
      <c r="Z62">
        <v>3.9944E-2</v>
      </c>
      <c r="AA62">
        <v>4.6192999999999998E-2</v>
      </c>
      <c r="AB62">
        <v>1.0258E-2</v>
      </c>
      <c r="AC62">
        <v>0.14901800000000001</v>
      </c>
      <c r="AD62">
        <v>4.8808999999999998E-2</v>
      </c>
      <c r="AE62">
        <v>2.9619999999999998E-3</v>
      </c>
      <c r="AF62">
        <v>32.8063</v>
      </c>
      <c r="AG62">
        <v>66.650499999999994</v>
      </c>
    </row>
    <row r="63" spans="1:33">
      <c r="A63" t="s">
        <v>3239</v>
      </c>
      <c r="B63">
        <v>0.46938400000000002</v>
      </c>
      <c r="C63">
        <v>1.45E-4</v>
      </c>
      <c r="D63">
        <v>0.11594699999999999</v>
      </c>
      <c r="E63">
        <v>1.3919000000000001E-2</v>
      </c>
      <c r="F63">
        <v>0.109709</v>
      </c>
      <c r="G63">
        <v>9.5429999999999994E-3</v>
      </c>
      <c r="H63">
        <v>0.44767899999999999</v>
      </c>
      <c r="I63">
        <v>0.15648899999999999</v>
      </c>
      <c r="J63">
        <v>6.5589999999999997E-3</v>
      </c>
      <c r="K63">
        <v>59.5214</v>
      </c>
      <c r="L63">
        <v>40.342599999999997</v>
      </c>
      <c r="M63">
        <v>0.63404400000000005</v>
      </c>
      <c r="N63">
        <v>2.41E-4</v>
      </c>
      <c r="O63">
        <v>0.219081</v>
      </c>
      <c r="P63">
        <v>2.9777999999999999E-2</v>
      </c>
      <c r="Q63">
        <v>0.16139600000000001</v>
      </c>
      <c r="R63">
        <v>1.3948E-2</v>
      </c>
      <c r="S63">
        <v>0.64042500000000002</v>
      </c>
      <c r="T63">
        <v>0.201323</v>
      </c>
      <c r="U63">
        <v>8.0079999999999995E-3</v>
      </c>
      <c r="V63">
        <v>99.285200000000003</v>
      </c>
      <c r="W63">
        <v>0.13598499999999999</v>
      </c>
      <c r="X63">
        <v>1.5799999999999999E-4</v>
      </c>
      <c r="Y63">
        <v>0.113564</v>
      </c>
      <c r="Z63">
        <v>1.3096999999999999E-2</v>
      </c>
      <c r="AA63">
        <v>5.6913999999999999E-2</v>
      </c>
      <c r="AB63">
        <v>4.8500000000000001E-3</v>
      </c>
      <c r="AC63">
        <v>0.12734300000000001</v>
      </c>
      <c r="AD63">
        <v>7.4052000000000007E-2</v>
      </c>
      <c r="AE63">
        <v>9.5799999999999998E-4</v>
      </c>
      <c r="AF63">
        <v>32.838999999999999</v>
      </c>
      <c r="AG63">
        <v>66.634100000000004</v>
      </c>
    </row>
    <row r="64" spans="1:33">
      <c r="A64" t="s">
        <v>3240</v>
      </c>
      <c r="B64">
        <v>0.46470400000000001</v>
      </c>
      <c r="C64">
        <v>-3.5300000000000002E-3</v>
      </c>
      <c r="D64">
        <v>0.114604</v>
      </c>
      <c r="E64">
        <v>1.7066000000000001E-2</v>
      </c>
      <c r="F64">
        <v>0.102076</v>
      </c>
      <c r="G64">
        <v>1.2881999999999999E-2</v>
      </c>
      <c r="H64">
        <v>0.32536700000000002</v>
      </c>
      <c r="I64">
        <v>9.2876E-2</v>
      </c>
      <c r="J64">
        <v>-1.4250000000000001E-2</v>
      </c>
      <c r="K64">
        <v>59.754100000000001</v>
      </c>
      <c r="L64">
        <v>40.418900000000001</v>
      </c>
      <c r="M64">
        <v>0.627722</v>
      </c>
      <c r="N64">
        <v>-5.8500000000000002E-3</v>
      </c>
      <c r="O64">
        <v>0.21654300000000001</v>
      </c>
      <c r="P64">
        <v>3.6511000000000002E-2</v>
      </c>
      <c r="Q64">
        <v>0.15016699999999999</v>
      </c>
      <c r="R64">
        <v>1.8828000000000001E-2</v>
      </c>
      <c r="S64">
        <v>0.465451</v>
      </c>
      <c r="T64">
        <v>0.11948499999999999</v>
      </c>
      <c r="U64">
        <v>-1.7399999999999999E-2</v>
      </c>
      <c r="V64">
        <v>99.673299999999998</v>
      </c>
      <c r="W64">
        <v>0.13438600000000001</v>
      </c>
      <c r="X64">
        <v>-3.8300000000000001E-3</v>
      </c>
      <c r="Y64">
        <v>0.11204600000000001</v>
      </c>
      <c r="Z64">
        <v>1.6029999999999999E-2</v>
      </c>
      <c r="AA64">
        <v>5.2859000000000003E-2</v>
      </c>
      <c r="AB64">
        <v>6.535E-3</v>
      </c>
      <c r="AC64">
        <v>9.2383999999999994E-2</v>
      </c>
      <c r="AD64">
        <v>4.3871E-2</v>
      </c>
      <c r="AE64">
        <v>-2.0799999999999998E-3</v>
      </c>
      <c r="AF64">
        <v>32.908000000000001</v>
      </c>
      <c r="AG64">
        <v>66.639799999999994</v>
      </c>
    </row>
    <row r="65" spans="1:33">
      <c r="A65" t="s">
        <v>3241</v>
      </c>
      <c r="B65">
        <v>0.46053300000000003</v>
      </c>
      <c r="C65">
        <v>-4.6999999999999999E-4</v>
      </c>
      <c r="D65">
        <v>0.11337800000000001</v>
      </c>
      <c r="E65">
        <v>1.4388E-2</v>
      </c>
      <c r="F65">
        <v>9.6142000000000005E-2</v>
      </c>
      <c r="G65">
        <v>9.8420000000000001E-3</v>
      </c>
      <c r="H65">
        <v>0.32154300000000002</v>
      </c>
      <c r="I65">
        <v>2.3060000000000001E-2</v>
      </c>
      <c r="J65">
        <v>6.7320000000000001E-3</v>
      </c>
      <c r="K65">
        <v>59.744300000000003</v>
      </c>
      <c r="L65">
        <v>40.387599999999999</v>
      </c>
      <c r="M65">
        <v>0.62208799999999997</v>
      </c>
      <c r="N65">
        <v>-7.7999999999999999E-4</v>
      </c>
      <c r="O65">
        <v>0.214225</v>
      </c>
      <c r="P65">
        <v>3.0780999999999999E-2</v>
      </c>
      <c r="Q65">
        <v>0.14143700000000001</v>
      </c>
      <c r="R65">
        <v>1.4385E-2</v>
      </c>
      <c r="S65">
        <v>0.45998099999999997</v>
      </c>
      <c r="T65">
        <v>2.9666999999999999E-2</v>
      </c>
      <c r="U65">
        <v>8.2199999999999999E-3</v>
      </c>
      <c r="V65">
        <v>99.656999999999996</v>
      </c>
      <c r="W65">
        <v>0.13330600000000001</v>
      </c>
      <c r="X65">
        <v>-5.1000000000000004E-4</v>
      </c>
      <c r="Y65">
        <v>0.11095099999999999</v>
      </c>
      <c r="Z65">
        <v>1.3527000000000001E-2</v>
      </c>
      <c r="AA65">
        <v>4.9833000000000002E-2</v>
      </c>
      <c r="AB65">
        <v>4.9979999999999998E-3</v>
      </c>
      <c r="AC65">
        <v>9.1384999999999994E-2</v>
      </c>
      <c r="AD65">
        <v>1.0902999999999999E-2</v>
      </c>
      <c r="AE65">
        <v>9.8200000000000002E-4</v>
      </c>
      <c r="AF65">
        <v>32.933700000000002</v>
      </c>
      <c r="AG65">
        <v>66.650999999999996</v>
      </c>
    </row>
    <row r="66" spans="1:33">
      <c r="A66" t="s">
        <v>3242</v>
      </c>
      <c r="B66">
        <v>0.45742100000000002</v>
      </c>
      <c r="C66">
        <v>-1.7000000000000001E-4</v>
      </c>
      <c r="D66">
        <v>0.11422300000000001</v>
      </c>
      <c r="E66">
        <v>1.4968E-2</v>
      </c>
      <c r="F66">
        <v>9.8984000000000003E-2</v>
      </c>
      <c r="G66">
        <v>1.4886E-2</v>
      </c>
      <c r="H66">
        <v>0.32115100000000002</v>
      </c>
      <c r="I66">
        <v>1.8315999999999999E-2</v>
      </c>
      <c r="J66">
        <v>1.5415E-2</v>
      </c>
      <c r="K66">
        <v>59.757199999999997</v>
      </c>
      <c r="L66">
        <v>40.400799999999997</v>
      </c>
      <c r="M66">
        <v>0.61788399999999999</v>
      </c>
      <c r="N66">
        <v>-2.9E-4</v>
      </c>
      <c r="O66">
        <v>0.21582200000000001</v>
      </c>
      <c r="P66">
        <v>3.2022000000000002E-2</v>
      </c>
      <c r="Q66">
        <v>0.145618</v>
      </c>
      <c r="R66">
        <v>2.1756999999999999E-2</v>
      </c>
      <c r="S66">
        <v>0.45942</v>
      </c>
      <c r="T66">
        <v>2.3564000000000002E-2</v>
      </c>
      <c r="U66">
        <v>1.8821999999999998E-2</v>
      </c>
      <c r="V66">
        <v>99.6785</v>
      </c>
      <c r="W66">
        <v>0.13236200000000001</v>
      </c>
      <c r="X66">
        <v>-1.9000000000000001E-4</v>
      </c>
      <c r="Y66">
        <v>0.11174199999999999</v>
      </c>
      <c r="Z66">
        <v>1.4067E-2</v>
      </c>
      <c r="AA66">
        <v>5.1289000000000001E-2</v>
      </c>
      <c r="AB66">
        <v>7.5570000000000003E-3</v>
      </c>
      <c r="AC66">
        <v>9.1244000000000006E-2</v>
      </c>
      <c r="AD66">
        <v>8.6569999999999998E-3</v>
      </c>
      <c r="AE66">
        <v>2.2490000000000001E-3</v>
      </c>
      <c r="AF66">
        <v>32.93</v>
      </c>
      <c r="AG66">
        <v>66.650999999999996</v>
      </c>
    </row>
    <row r="67" spans="1:33">
      <c r="A67" t="s">
        <v>3243</v>
      </c>
      <c r="B67">
        <v>0.46713900000000003</v>
      </c>
      <c r="C67">
        <v>-5.5999999999999995E-4</v>
      </c>
      <c r="D67">
        <v>0.105099</v>
      </c>
      <c r="E67">
        <v>2.9295999999999999E-2</v>
      </c>
      <c r="F67">
        <v>9.7860000000000003E-2</v>
      </c>
      <c r="G67">
        <v>1.5263000000000001E-2</v>
      </c>
      <c r="H67">
        <v>0.32978200000000002</v>
      </c>
      <c r="I67">
        <v>9.3438999999999994E-2</v>
      </c>
      <c r="J67">
        <v>9.3550000000000005E-3</v>
      </c>
      <c r="K67">
        <v>59.506100000000004</v>
      </c>
      <c r="L67">
        <v>40.267899999999997</v>
      </c>
      <c r="M67">
        <v>0.63101200000000002</v>
      </c>
      <c r="N67">
        <v>-9.3000000000000005E-4</v>
      </c>
      <c r="O67">
        <v>0.19858200000000001</v>
      </c>
      <c r="P67">
        <v>6.2674999999999995E-2</v>
      </c>
      <c r="Q67">
        <v>0.14396400000000001</v>
      </c>
      <c r="R67">
        <v>2.2308000000000001E-2</v>
      </c>
      <c r="S67">
        <v>0.47176699999999999</v>
      </c>
      <c r="T67">
        <v>0.120209</v>
      </c>
      <c r="U67">
        <v>1.1423000000000001E-2</v>
      </c>
      <c r="V67">
        <v>99.259699999999995</v>
      </c>
      <c r="W67">
        <v>0.1356</v>
      </c>
      <c r="X67">
        <v>-6.0999999999999997E-4</v>
      </c>
      <c r="Y67">
        <v>0.10314</v>
      </c>
      <c r="Z67">
        <v>2.7619999999999999E-2</v>
      </c>
      <c r="AA67">
        <v>5.0867000000000002E-2</v>
      </c>
      <c r="AB67">
        <v>7.7730000000000004E-3</v>
      </c>
      <c r="AC67">
        <v>9.3991000000000005E-2</v>
      </c>
      <c r="AD67">
        <v>4.4303000000000002E-2</v>
      </c>
      <c r="AE67">
        <v>1.369E-3</v>
      </c>
      <c r="AF67">
        <v>32.8949</v>
      </c>
      <c r="AG67">
        <v>66.641000000000005</v>
      </c>
    </row>
    <row r="68" spans="1:33">
      <c r="A68" t="s">
        <v>3244</v>
      </c>
      <c r="B68">
        <v>0.46673999999999999</v>
      </c>
      <c r="C68">
        <v>6.5300000000000004E-4</v>
      </c>
      <c r="D68">
        <v>0.124333</v>
      </c>
      <c r="E68">
        <v>2.4104E-2</v>
      </c>
      <c r="F68">
        <v>9.0512999999999996E-2</v>
      </c>
      <c r="G68">
        <v>1.3044E-2</v>
      </c>
      <c r="H68">
        <v>0.32926699999999998</v>
      </c>
      <c r="I68">
        <v>6.8504999999999996E-2</v>
      </c>
      <c r="J68">
        <v>4.2110000000000003E-3</v>
      </c>
      <c r="K68">
        <v>59.689500000000002</v>
      </c>
      <c r="L68">
        <v>40.389299999999999</v>
      </c>
      <c r="M68">
        <v>0.63047200000000003</v>
      </c>
      <c r="N68">
        <v>1.083E-3</v>
      </c>
      <c r="O68">
        <v>0.23492499999999999</v>
      </c>
      <c r="P68">
        <v>5.1568000000000003E-2</v>
      </c>
      <c r="Q68">
        <v>0.133156</v>
      </c>
      <c r="R68">
        <v>1.9064999999999999E-2</v>
      </c>
      <c r="S68">
        <v>0.47103099999999998</v>
      </c>
      <c r="T68">
        <v>8.8132000000000002E-2</v>
      </c>
      <c r="U68">
        <v>5.1419999999999999E-3</v>
      </c>
      <c r="V68">
        <v>99.565600000000003</v>
      </c>
      <c r="W68">
        <v>0.135079</v>
      </c>
      <c r="X68">
        <v>7.1000000000000002E-4</v>
      </c>
      <c r="Y68">
        <v>0.121651</v>
      </c>
      <c r="Z68">
        <v>2.2657E-2</v>
      </c>
      <c r="AA68">
        <v>4.6906999999999997E-2</v>
      </c>
      <c r="AB68">
        <v>6.6230000000000004E-3</v>
      </c>
      <c r="AC68">
        <v>9.3563999999999994E-2</v>
      </c>
      <c r="AD68">
        <v>3.2384000000000003E-2</v>
      </c>
      <c r="AE68">
        <v>6.1399999999999996E-4</v>
      </c>
      <c r="AF68">
        <v>32.8977</v>
      </c>
      <c r="AG68">
        <v>66.642099999999999</v>
      </c>
    </row>
    <row r="69" spans="1:33">
      <c r="A69" t="s">
        <v>3245</v>
      </c>
      <c r="B69">
        <v>0.46330500000000002</v>
      </c>
      <c r="C69">
        <v>-2.15E-3</v>
      </c>
      <c r="D69">
        <v>0.113122</v>
      </c>
      <c r="E69">
        <v>1.8461999999999999E-2</v>
      </c>
      <c r="F69">
        <v>9.6131999999999995E-2</v>
      </c>
      <c r="G69">
        <v>1.2806E-2</v>
      </c>
      <c r="H69">
        <v>0.31913399999999997</v>
      </c>
      <c r="I69">
        <v>3.7787000000000001E-2</v>
      </c>
      <c r="J69">
        <v>4.0540000000000003E-3</v>
      </c>
      <c r="K69">
        <v>59.7605</v>
      </c>
      <c r="L69">
        <v>40.406599999999997</v>
      </c>
      <c r="M69">
        <v>0.62583299999999997</v>
      </c>
      <c r="N69">
        <v>-3.5599999999999998E-3</v>
      </c>
      <c r="O69">
        <v>0.21374199999999999</v>
      </c>
      <c r="P69">
        <v>3.9496999999999997E-2</v>
      </c>
      <c r="Q69">
        <v>0.14142199999999999</v>
      </c>
      <c r="R69">
        <v>1.8717000000000001E-2</v>
      </c>
      <c r="S69">
        <v>0.45653500000000002</v>
      </c>
      <c r="T69">
        <v>4.8613000000000003E-2</v>
      </c>
      <c r="U69">
        <v>4.9500000000000004E-3</v>
      </c>
      <c r="V69">
        <v>99.683999999999997</v>
      </c>
      <c r="W69">
        <v>0.13404099999999999</v>
      </c>
      <c r="X69">
        <v>-2.33E-3</v>
      </c>
      <c r="Y69">
        <v>0.11064499999999999</v>
      </c>
      <c r="Z69">
        <v>1.7347999999999999E-2</v>
      </c>
      <c r="AA69">
        <v>4.9803E-2</v>
      </c>
      <c r="AB69">
        <v>6.4999999999999997E-3</v>
      </c>
      <c r="AC69">
        <v>9.0654999999999999E-2</v>
      </c>
      <c r="AD69">
        <v>1.7857000000000001E-2</v>
      </c>
      <c r="AE69">
        <v>5.9100000000000005E-4</v>
      </c>
      <c r="AF69">
        <v>32.926000000000002</v>
      </c>
      <c r="AG69">
        <v>66.648899999999998</v>
      </c>
    </row>
    <row r="70" spans="1:33">
      <c r="A70" t="s">
        <v>3246</v>
      </c>
      <c r="B70">
        <v>0.45913700000000002</v>
      </c>
      <c r="C70">
        <v>1.176E-3</v>
      </c>
      <c r="D70">
        <v>0.124587</v>
      </c>
      <c r="E70">
        <v>1.6116999999999999E-2</v>
      </c>
      <c r="F70">
        <v>9.7837999999999994E-2</v>
      </c>
      <c r="G70">
        <v>1.3337E-2</v>
      </c>
      <c r="H70">
        <v>0.32157599999999997</v>
      </c>
      <c r="I70">
        <v>0.38561600000000001</v>
      </c>
      <c r="J70">
        <v>-3.14E-3</v>
      </c>
      <c r="K70">
        <v>59.3431</v>
      </c>
      <c r="L70">
        <v>40.236199999999997</v>
      </c>
      <c r="M70">
        <v>0.62020200000000003</v>
      </c>
      <c r="N70">
        <v>1.951E-3</v>
      </c>
      <c r="O70">
        <v>0.235405</v>
      </c>
      <c r="P70">
        <v>3.4480999999999998E-2</v>
      </c>
      <c r="Q70">
        <v>0.143932</v>
      </c>
      <c r="R70">
        <v>1.9494000000000001E-2</v>
      </c>
      <c r="S70">
        <v>0.46002799999999999</v>
      </c>
      <c r="T70">
        <v>0.49609300000000001</v>
      </c>
      <c r="U70">
        <v>-3.8400000000000001E-3</v>
      </c>
      <c r="V70">
        <v>98.987799999999993</v>
      </c>
      <c r="W70">
        <v>0.13328100000000001</v>
      </c>
      <c r="X70">
        <v>1.2819999999999999E-3</v>
      </c>
      <c r="Y70">
        <v>0.122269</v>
      </c>
      <c r="Z70">
        <v>1.5195999999999999E-2</v>
      </c>
      <c r="AA70">
        <v>5.0856999999999999E-2</v>
      </c>
      <c r="AB70">
        <v>6.7920000000000003E-3</v>
      </c>
      <c r="AC70">
        <v>9.1655E-2</v>
      </c>
      <c r="AD70">
        <v>0.18284</v>
      </c>
      <c r="AE70">
        <v>-4.6000000000000001E-4</v>
      </c>
      <c r="AF70">
        <v>32.805799999999998</v>
      </c>
      <c r="AG70">
        <v>66.590500000000006</v>
      </c>
    </row>
    <row r="71" spans="1:33">
      <c r="A71" t="s">
        <v>3247</v>
      </c>
      <c r="B71">
        <v>0.461065</v>
      </c>
      <c r="C71">
        <v>8.3859999999999994E-3</v>
      </c>
      <c r="D71">
        <v>0.119072</v>
      </c>
      <c r="E71">
        <v>1.3292E-2</v>
      </c>
      <c r="F71">
        <v>9.9093000000000001E-2</v>
      </c>
      <c r="G71">
        <v>1.4838E-2</v>
      </c>
      <c r="H71">
        <v>0.32219599999999998</v>
      </c>
      <c r="I71">
        <v>0.48497800000000002</v>
      </c>
      <c r="J71">
        <v>5.5279999999999999E-3</v>
      </c>
      <c r="K71">
        <v>59.398800000000001</v>
      </c>
      <c r="L71">
        <v>40.302599999999998</v>
      </c>
      <c r="M71">
        <v>0.622807</v>
      </c>
      <c r="N71">
        <v>1.3906E-2</v>
      </c>
      <c r="O71">
        <v>0.22498399999999999</v>
      </c>
      <c r="P71">
        <v>2.8435999999999999E-2</v>
      </c>
      <c r="Q71">
        <v>0.14577799999999999</v>
      </c>
      <c r="R71">
        <v>2.1686E-2</v>
      </c>
      <c r="S71">
        <v>0.46091599999999999</v>
      </c>
      <c r="T71">
        <v>0.62392300000000001</v>
      </c>
      <c r="U71">
        <v>6.7499999999999999E-3</v>
      </c>
      <c r="V71">
        <v>99.080699999999993</v>
      </c>
      <c r="W71">
        <v>0.13358500000000001</v>
      </c>
      <c r="X71">
        <v>9.1190000000000004E-3</v>
      </c>
      <c r="Y71">
        <v>0.116633</v>
      </c>
      <c r="Z71">
        <v>1.2508E-2</v>
      </c>
      <c r="AA71">
        <v>5.1410999999999998E-2</v>
      </c>
      <c r="AB71">
        <v>7.5420000000000001E-3</v>
      </c>
      <c r="AC71">
        <v>9.1657000000000002E-2</v>
      </c>
      <c r="AD71">
        <v>0.229514</v>
      </c>
      <c r="AE71">
        <v>8.0699999999999999E-4</v>
      </c>
      <c r="AF71">
        <v>32.774000000000001</v>
      </c>
      <c r="AG71">
        <v>66.573300000000003</v>
      </c>
    </row>
    <row r="72" spans="1:33">
      <c r="A72" t="s">
        <v>3248</v>
      </c>
      <c r="B72">
        <v>0.46327000000000002</v>
      </c>
      <c r="C72">
        <v>1.294E-3</v>
      </c>
      <c r="D72">
        <v>0.114895</v>
      </c>
      <c r="E72">
        <v>1.2579999999999999E-2</v>
      </c>
      <c r="F72">
        <v>8.8210999999999998E-2</v>
      </c>
      <c r="G72">
        <v>1.2728E-2</v>
      </c>
      <c r="H72">
        <v>0.327484</v>
      </c>
      <c r="I72">
        <v>4.6350000000000002E-2</v>
      </c>
      <c r="J72">
        <v>1.8420000000000001E-3</v>
      </c>
      <c r="K72">
        <v>59.619700000000002</v>
      </c>
      <c r="L72">
        <v>40.311399999999999</v>
      </c>
      <c r="M72">
        <v>0.62578500000000004</v>
      </c>
      <c r="N72">
        <v>2.1450000000000002E-3</v>
      </c>
      <c r="O72">
        <v>0.21709100000000001</v>
      </c>
      <c r="P72">
        <v>2.6914E-2</v>
      </c>
      <c r="Q72">
        <v>0.129769</v>
      </c>
      <c r="R72">
        <v>1.8603000000000001E-2</v>
      </c>
      <c r="S72">
        <v>0.46847899999999998</v>
      </c>
      <c r="T72">
        <v>5.9629000000000001E-2</v>
      </c>
      <c r="U72">
        <v>2.2490000000000001E-3</v>
      </c>
      <c r="V72">
        <v>99.449100000000001</v>
      </c>
      <c r="W72">
        <v>0.13434299999999999</v>
      </c>
      <c r="X72">
        <v>1.408E-3</v>
      </c>
      <c r="Y72">
        <v>0.11264100000000001</v>
      </c>
      <c r="Z72">
        <v>1.1849E-2</v>
      </c>
      <c r="AA72">
        <v>4.5805999999999999E-2</v>
      </c>
      <c r="AB72">
        <v>6.4749999999999999E-3</v>
      </c>
      <c r="AC72">
        <v>9.3243000000000006E-2</v>
      </c>
      <c r="AD72">
        <v>2.1954000000000001E-2</v>
      </c>
      <c r="AE72">
        <v>2.6899999999999998E-4</v>
      </c>
      <c r="AF72">
        <v>32.924999999999997</v>
      </c>
      <c r="AG72">
        <v>66.647000000000006</v>
      </c>
    </row>
    <row r="73" spans="1:33">
      <c r="A73" t="s">
        <v>3249</v>
      </c>
      <c r="B73">
        <v>0.46446599999999999</v>
      </c>
      <c r="C73">
        <v>-2.8900000000000002E-3</v>
      </c>
      <c r="D73">
        <v>0.106152</v>
      </c>
      <c r="E73">
        <v>1.4891E-2</v>
      </c>
      <c r="F73">
        <v>9.7852999999999996E-2</v>
      </c>
      <c r="G73">
        <v>1.5685999999999999E-2</v>
      </c>
      <c r="H73">
        <v>0.32653399999999999</v>
      </c>
      <c r="I73">
        <v>5.4613000000000002E-2</v>
      </c>
      <c r="J73">
        <v>-1.09E-3</v>
      </c>
      <c r="K73">
        <v>59.756</v>
      </c>
      <c r="L73">
        <v>40.402299999999997</v>
      </c>
      <c r="M73">
        <v>0.62740099999999999</v>
      </c>
      <c r="N73">
        <v>-4.79E-3</v>
      </c>
      <c r="O73">
        <v>0.200572</v>
      </c>
      <c r="P73">
        <v>3.1856000000000002E-2</v>
      </c>
      <c r="Q73">
        <v>0.143954</v>
      </c>
      <c r="R73">
        <v>2.2925999999999998E-2</v>
      </c>
      <c r="S73">
        <v>0.46712100000000001</v>
      </c>
      <c r="T73">
        <v>7.0259000000000002E-2</v>
      </c>
      <c r="U73">
        <v>-1.33E-3</v>
      </c>
      <c r="V73">
        <v>99.676599999999993</v>
      </c>
      <c r="W73">
        <v>0.13438800000000001</v>
      </c>
      <c r="X73">
        <v>-3.13E-3</v>
      </c>
      <c r="Y73">
        <v>0.103837</v>
      </c>
      <c r="Z73">
        <v>1.3993E-2</v>
      </c>
      <c r="AA73">
        <v>5.0699000000000001E-2</v>
      </c>
      <c r="AB73">
        <v>7.9620000000000003E-3</v>
      </c>
      <c r="AC73">
        <v>9.2765E-2</v>
      </c>
      <c r="AD73">
        <v>2.581E-2</v>
      </c>
      <c r="AE73">
        <v>-1.6000000000000001E-4</v>
      </c>
      <c r="AF73">
        <v>32.926400000000001</v>
      </c>
      <c r="AG73">
        <v>66.647499999999994</v>
      </c>
    </row>
    <row r="74" spans="1:33">
      <c r="A74" t="s">
        <v>3250</v>
      </c>
      <c r="B74">
        <v>0.46985199999999999</v>
      </c>
      <c r="C74">
        <v>-3.7699999999999999E-3</v>
      </c>
      <c r="D74">
        <v>0.101378</v>
      </c>
      <c r="E74">
        <v>1.651E-2</v>
      </c>
      <c r="F74">
        <v>9.7792000000000004E-2</v>
      </c>
      <c r="G74">
        <v>1.2709E-2</v>
      </c>
      <c r="H74">
        <v>0.33520499999999998</v>
      </c>
      <c r="I74">
        <v>5.5222E-2</v>
      </c>
      <c r="J74">
        <v>1.0631E-2</v>
      </c>
      <c r="K74">
        <v>59.674100000000003</v>
      </c>
      <c r="L74">
        <v>40.351500000000001</v>
      </c>
      <c r="M74">
        <v>0.63467600000000002</v>
      </c>
      <c r="N74">
        <v>-6.2599999999999999E-3</v>
      </c>
      <c r="O74">
        <v>0.191551</v>
      </c>
      <c r="P74">
        <v>3.5319999999999997E-2</v>
      </c>
      <c r="Q74">
        <v>0.14386399999999999</v>
      </c>
      <c r="R74">
        <v>1.8575000000000001E-2</v>
      </c>
      <c r="S74">
        <v>0.47952400000000001</v>
      </c>
      <c r="T74">
        <v>7.1042999999999995E-2</v>
      </c>
      <c r="U74">
        <v>1.2980999999999999E-2</v>
      </c>
      <c r="V74">
        <v>99.5398</v>
      </c>
      <c r="W74">
        <v>0.13612199999999999</v>
      </c>
      <c r="X74">
        <v>-4.1000000000000003E-3</v>
      </c>
      <c r="Y74">
        <v>9.9293999999999993E-2</v>
      </c>
      <c r="Z74">
        <v>1.5535E-2</v>
      </c>
      <c r="AA74">
        <v>5.0731999999999999E-2</v>
      </c>
      <c r="AB74">
        <v>6.4590000000000003E-3</v>
      </c>
      <c r="AC74">
        <v>9.5350000000000004E-2</v>
      </c>
      <c r="AD74">
        <v>2.6131999999999999E-2</v>
      </c>
      <c r="AE74">
        <v>1.5529999999999999E-3</v>
      </c>
      <c r="AF74">
        <v>32.923499999999997</v>
      </c>
      <c r="AG74">
        <v>66.6494</v>
      </c>
    </row>
    <row r="75" spans="1:33">
      <c r="A75" t="s">
        <v>3251</v>
      </c>
      <c r="B75">
        <v>0.50867200000000001</v>
      </c>
      <c r="C75">
        <v>-4.3E-3</v>
      </c>
      <c r="D75">
        <v>0.107471</v>
      </c>
      <c r="E75">
        <v>2.7486E-2</v>
      </c>
      <c r="F75">
        <v>9.8780000000000007E-2</v>
      </c>
      <c r="G75">
        <v>1.2321E-2</v>
      </c>
      <c r="H75">
        <v>0.52143099999999998</v>
      </c>
      <c r="I75">
        <v>0.176176</v>
      </c>
      <c r="J75">
        <v>2.2729999999999998E-3</v>
      </c>
      <c r="K75">
        <v>59.3797</v>
      </c>
      <c r="L75">
        <v>40.299300000000002</v>
      </c>
      <c r="M75">
        <v>0.687114</v>
      </c>
      <c r="N75">
        <v>-7.1300000000000001E-3</v>
      </c>
      <c r="O75">
        <v>0.20306399999999999</v>
      </c>
      <c r="P75">
        <v>5.8802E-2</v>
      </c>
      <c r="Q75">
        <v>0.145317</v>
      </c>
      <c r="R75">
        <v>1.8009000000000001E-2</v>
      </c>
      <c r="S75">
        <v>0.74592899999999995</v>
      </c>
      <c r="T75">
        <v>0.22664999999999999</v>
      </c>
      <c r="U75">
        <v>2.7750000000000001E-3</v>
      </c>
      <c r="V75">
        <v>99.0488</v>
      </c>
      <c r="W75">
        <v>0.147534</v>
      </c>
      <c r="X75">
        <v>-4.6800000000000001E-3</v>
      </c>
      <c r="Y75">
        <v>0.105381</v>
      </c>
      <c r="Z75">
        <v>2.5891999999999998E-2</v>
      </c>
      <c r="AA75">
        <v>5.1302E-2</v>
      </c>
      <c r="AB75">
        <v>6.2700000000000004E-3</v>
      </c>
      <c r="AC75">
        <v>0.14849000000000001</v>
      </c>
      <c r="AD75">
        <v>8.3462999999999996E-2</v>
      </c>
      <c r="AE75">
        <v>3.3199999999999999E-4</v>
      </c>
      <c r="AF75">
        <v>32.798000000000002</v>
      </c>
      <c r="AG75">
        <v>66.638099999999994</v>
      </c>
    </row>
    <row r="76" spans="1:33">
      <c r="A76" t="s">
        <v>3252</v>
      </c>
      <c r="B76">
        <v>0.52779699999999996</v>
      </c>
      <c r="C76">
        <v>-2.82E-3</v>
      </c>
      <c r="D76">
        <v>0.18926899999999999</v>
      </c>
      <c r="E76">
        <v>2.3493E-2</v>
      </c>
      <c r="F76">
        <v>0.129195</v>
      </c>
      <c r="G76">
        <v>2.7872999999999998E-2</v>
      </c>
      <c r="H76">
        <v>0.16603100000000001</v>
      </c>
      <c r="I76">
        <v>1.7229000000000001E-2</v>
      </c>
      <c r="J76">
        <v>-2.2899999999999999E-3</v>
      </c>
      <c r="K76">
        <v>58.993000000000002</v>
      </c>
      <c r="L76">
        <v>39.938800000000001</v>
      </c>
      <c r="M76">
        <v>0.71294800000000003</v>
      </c>
      <c r="N76">
        <v>-4.6699999999999997E-3</v>
      </c>
      <c r="O76">
        <v>0.35762100000000002</v>
      </c>
      <c r="P76">
        <v>5.0261E-2</v>
      </c>
      <c r="Q76">
        <v>0.19006100000000001</v>
      </c>
      <c r="R76">
        <v>4.0738000000000003E-2</v>
      </c>
      <c r="S76">
        <v>0.237514</v>
      </c>
      <c r="T76">
        <v>2.2165000000000001E-2</v>
      </c>
      <c r="U76">
        <v>-2.8E-3</v>
      </c>
      <c r="V76">
        <v>98.403700000000001</v>
      </c>
      <c r="W76">
        <v>0.15443999999999999</v>
      </c>
      <c r="X76">
        <v>-3.0999999999999999E-3</v>
      </c>
      <c r="Y76">
        <v>0.18723500000000001</v>
      </c>
      <c r="Z76">
        <v>2.2327E-2</v>
      </c>
      <c r="AA76">
        <v>6.7694000000000004E-2</v>
      </c>
      <c r="AB76">
        <v>1.4308E-2</v>
      </c>
      <c r="AC76">
        <v>4.7701E-2</v>
      </c>
      <c r="AD76">
        <v>8.2349999999999993E-3</v>
      </c>
      <c r="AE76">
        <v>-3.4000000000000002E-4</v>
      </c>
      <c r="AF76">
        <v>32.8735</v>
      </c>
      <c r="AG76">
        <v>66.628</v>
      </c>
    </row>
    <row r="77" spans="1:33">
      <c r="A77" t="s">
        <v>3253</v>
      </c>
      <c r="B77">
        <v>0.53689900000000002</v>
      </c>
      <c r="C77">
        <v>-1.72E-3</v>
      </c>
      <c r="D77">
        <v>0.210337</v>
      </c>
      <c r="E77">
        <v>1.1601E-2</v>
      </c>
      <c r="F77">
        <v>0.13043199999999999</v>
      </c>
      <c r="G77">
        <v>3.0952E-2</v>
      </c>
      <c r="H77">
        <v>0.16344</v>
      </c>
      <c r="I77">
        <v>0.27411000000000002</v>
      </c>
      <c r="J77">
        <v>4.8200000000000001E-4</v>
      </c>
      <c r="K77">
        <v>58.794400000000003</v>
      </c>
      <c r="L77">
        <v>39.8904</v>
      </c>
      <c r="M77">
        <v>0.72524299999999997</v>
      </c>
      <c r="N77">
        <v>-2.8500000000000001E-3</v>
      </c>
      <c r="O77">
        <v>0.397428</v>
      </c>
      <c r="P77">
        <v>2.4819000000000001E-2</v>
      </c>
      <c r="Q77">
        <v>0.191881</v>
      </c>
      <c r="R77">
        <v>4.5239000000000001E-2</v>
      </c>
      <c r="S77">
        <v>0.23380799999999999</v>
      </c>
      <c r="T77">
        <v>0.35264200000000001</v>
      </c>
      <c r="U77">
        <v>5.8900000000000001E-4</v>
      </c>
      <c r="V77">
        <v>98.072500000000005</v>
      </c>
      <c r="W77">
        <v>0.15718699999999999</v>
      </c>
      <c r="X77">
        <v>-1.89E-3</v>
      </c>
      <c r="Y77">
        <v>0.20818800000000001</v>
      </c>
      <c r="Z77">
        <v>1.1030999999999999E-2</v>
      </c>
      <c r="AA77">
        <v>6.8378999999999995E-2</v>
      </c>
      <c r="AB77">
        <v>1.5897999999999999E-2</v>
      </c>
      <c r="AC77">
        <v>4.6982000000000003E-2</v>
      </c>
      <c r="AD77">
        <v>0.131081</v>
      </c>
      <c r="AE77">
        <v>7.1000000000000005E-5</v>
      </c>
      <c r="AF77">
        <v>32.7804</v>
      </c>
      <c r="AG77">
        <v>66.582700000000003</v>
      </c>
    </row>
    <row r="78" spans="1:33">
      <c r="A78" t="s">
        <v>3254</v>
      </c>
      <c r="B78">
        <v>0.53518500000000002</v>
      </c>
      <c r="C78">
        <v>1.1039999999999999E-3</v>
      </c>
      <c r="D78">
        <v>0.173961</v>
      </c>
      <c r="E78">
        <v>1.6301E-2</v>
      </c>
      <c r="F78">
        <v>0.13175000000000001</v>
      </c>
      <c r="G78">
        <v>2.9340999999999999E-2</v>
      </c>
      <c r="H78">
        <v>0.16635900000000001</v>
      </c>
      <c r="I78">
        <v>0.22541600000000001</v>
      </c>
      <c r="J78">
        <v>-5.13E-3</v>
      </c>
      <c r="K78">
        <v>58.818399999999997</v>
      </c>
      <c r="L78">
        <v>39.866599999999998</v>
      </c>
      <c r="M78">
        <v>0.72292800000000002</v>
      </c>
      <c r="N78">
        <v>1.83E-3</v>
      </c>
      <c r="O78">
        <v>0.32869599999999999</v>
      </c>
      <c r="P78">
        <v>3.4874000000000002E-2</v>
      </c>
      <c r="Q78">
        <v>0.19381999999999999</v>
      </c>
      <c r="R78">
        <v>4.2882999999999998E-2</v>
      </c>
      <c r="S78">
        <v>0.237984</v>
      </c>
      <c r="T78">
        <v>0.289997</v>
      </c>
      <c r="U78">
        <v>-6.2599999999999999E-3</v>
      </c>
      <c r="V78">
        <v>98.1126</v>
      </c>
      <c r="W78">
        <v>0.156808</v>
      </c>
      <c r="X78">
        <v>1.214E-3</v>
      </c>
      <c r="Y78">
        <v>0.172319</v>
      </c>
      <c r="Z78">
        <v>1.5513000000000001E-2</v>
      </c>
      <c r="AA78">
        <v>6.9124000000000005E-2</v>
      </c>
      <c r="AB78">
        <v>1.5082E-2</v>
      </c>
      <c r="AC78">
        <v>4.7857999999999998E-2</v>
      </c>
      <c r="AD78">
        <v>0.10788</v>
      </c>
      <c r="AE78">
        <v>-7.6000000000000004E-4</v>
      </c>
      <c r="AF78">
        <v>32.819600000000001</v>
      </c>
      <c r="AG78">
        <v>66.595399999999998</v>
      </c>
    </row>
    <row r="79" spans="1:33">
      <c r="A79" t="s">
        <v>3255</v>
      </c>
      <c r="B79">
        <v>0.53194300000000005</v>
      </c>
      <c r="C79">
        <v>3.094E-3</v>
      </c>
      <c r="D79">
        <v>0.201626</v>
      </c>
      <c r="E79">
        <v>1.4500000000000001E-2</v>
      </c>
      <c r="F79">
        <v>0.13978099999999999</v>
      </c>
      <c r="G79">
        <v>2.8518000000000002E-2</v>
      </c>
      <c r="H79">
        <v>0.170464</v>
      </c>
      <c r="I79">
        <v>8.4214999999999998E-2</v>
      </c>
      <c r="J79">
        <v>-9.1500000000000001E-3</v>
      </c>
      <c r="K79">
        <v>58.900399999999998</v>
      </c>
      <c r="L79">
        <v>39.907899999999998</v>
      </c>
      <c r="M79">
        <v>0.71854899999999999</v>
      </c>
      <c r="N79">
        <v>5.13E-3</v>
      </c>
      <c r="O79">
        <v>0.38096799999999997</v>
      </c>
      <c r="P79">
        <v>3.1021E-2</v>
      </c>
      <c r="Q79">
        <v>0.20563600000000001</v>
      </c>
      <c r="R79">
        <v>4.1681000000000003E-2</v>
      </c>
      <c r="S79">
        <v>0.24385499999999999</v>
      </c>
      <c r="T79">
        <v>0.10834199999999999</v>
      </c>
      <c r="U79">
        <v>-1.1180000000000001E-2</v>
      </c>
      <c r="V79">
        <v>98.249300000000005</v>
      </c>
      <c r="W79">
        <v>0.15573600000000001</v>
      </c>
      <c r="X79">
        <v>3.3990000000000001E-3</v>
      </c>
      <c r="Y79">
        <v>0.19956599999999999</v>
      </c>
      <c r="Z79">
        <v>1.3788E-2</v>
      </c>
      <c r="AA79">
        <v>7.3279999999999998E-2</v>
      </c>
      <c r="AB79">
        <v>1.4647E-2</v>
      </c>
      <c r="AC79">
        <v>4.9001000000000003E-2</v>
      </c>
      <c r="AD79">
        <v>4.0272000000000002E-2</v>
      </c>
      <c r="AE79">
        <v>-1.3500000000000001E-3</v>
      </c>
      <c r="AF79">
        <v>32.839500000000001</v>
      </c>
      <c r="AG79">
        <v>66.612099999999998</v>
      </c>
    </row>
    <row r="80" spans="1:33">
      <c r="A80" t="s">
        <v>3256</v>
      </c>
      <c r="B80">
        <v>0.54197899999999999</v>
      </c>
      <c r="C80">
        <v>1.8220000000000001E-3</v>
      </c>
      <c r="D80">
        <v>0.16217400000000001</v>
      </c>
      <c r="E80">
        <v>1.6468E-2</v>
      </c>
      <c r="F80">
        <v>0.132075</v>
      </c>
      <c r="G80">
        <v>2.5278999999999999E-2</v>
      </c>
      <c r="H80">
        <v>0.16536200000000001</v>
      </c>
      <c r="I80">
        <v>1.3270000000000001E-3</v>
      </c>
      <c r="J80">
        <v>-3.8400000000000001E-3</v>
      </c>
      <c r="K80">
        <v>59.029699999999998</v>
      </c>
      <c r="L80">
        <v>39.934199999999997</v>
      </c>
      <c r="M80">
        <v>0.73210600000000003</v>
      </c>
      <c r="N80">
        <v>3.0209999999999998E-3</v>
      </c>
      <c r="O80">
        <v>0.30642599999999998</v>
      </c>
      <c r="P80">
        <v>3.5230999999999998E-2</v>
      </c>
      <c r="Q80">
        <v>0.194299</v>
      </c>
      <c r="R80">
        <v>3.6948000000000002E-2</v>
      </c>
      <c r="S80">
        <v>0.23655699999999999</v>
      </c>
      <c r="T80">
        <v>1.707E-3</v>
      </c>
      <c r="U80">
        <v>-4.6899999999999997E-3</v>
      </c>
      <c r="V80">
        <v>98.4649</v>
      </c>
      <c r="W80">
        <v>0.15862000000000001</v>
      </c>
      <c r="X80">
        <v>2.0010000000000002E-3</v>
      </c>
      <c r="Y80">
        <v>0.16046199999999999</v>
      </c>
      <c r="Z80">
        <v>1.5654000000000001E-2</v>
      </c>
      <c r="AA80">
        <v>6.9217000000000001E-2</v>
      </c>
      <c r="AB80">
        <v>1.298E-2</v>
      </c>
      <c r="AC80">
        <v>4.7517999999999998E-2</v>
      </c>
      <c r="AD80">
        <v>6.3400000000000001E-4</v>
      </c>
      <c r="AE80">
        <v>-5.6999999999999998E-4</v>
      </c>
      <c r="AF80">
        <v>32.900300000000001</v>
      </c>
      <c r="AG80">
        <v>66.633200000000002</v>
      </c>
    </row>
    <row r="81" spans="1:33">
      <c r="A81" t="s">
        <v>3257</v>
      </c>
      <c r="B81">
        <v>0.53592700000000004</v>
      </c>
      <c r="C81">
        <v>-2.5100000000000001E-3</v>
      </c>
      <c r="D81">
        <v>0.18717800000000001</v>
      </c>
      <c r="E81">
        <v>1.3533999999999999E-2</v>
      </c>
      <c r="F81">
        <v>0.136658</v>
      </c>
      <c r="G81">
        <v>3.0779000000000001E-2</v>
      </c>
      <c r="H81">
        <v>0.16675300000000001</v>
      </c>
      <c r="I81">
        <v>1.1242E-2</v>
      </c>
      <c r="J81">
        <v>2.14E-4</v>
      </c>
      <c r="K81">
        <v>59.083300000000001</v>
      </c>
      <c r="L81">
        <v>39.993000000000002</v>
      </c>
      <c r="M81">
        <v>0.72392999999999996</v>
      </c>
      <c r="N81">
        <v>-4.1599999999999996E-3</v>
      </c>
      <c r="O81">
        <v>0.35366900000000001</v>
      </c>
      <c r="P81">
        <v>2.8954000000000001E-2</v>
      </c>
      <c r="Q81">
        <v>0.20104</v>
      </c>
      <c r="R81">
        <v>4.4985999999999998E-2</v>
      </c>
      <c r="S81">
        <v>0.23854700000000001</v>
      </c>
      <c r="T81">
        <v>1.4463E-2</v>
      </c>
      <c r="U81">
        <v>2.61E-4</v>
      </c>
      <c r="V81">
        <v>98.554299999999998</v>
      </c>
      <c r="W81">
        <v>0.156607</v>
      </c>
      <c r="X81">
        <v>-2.7499999999999998E-3</v>
      </c>
      <c r="Y81">
        <v>0.184917</v>
      </c>
      <c r="Z81">
        <v>1.2845000000000001E-2</v>
      </c>
      <c r="AA81">
        <v>7.1508000000000002E-2</v>
      </c>
      <c r="AB81">
        <v>1.5779000000000001E-2</v>
      </c>
      <c r="AC81">
        <v>4.7843999999999998E-2</v>
      </c>
      <c r="AD81">
        <v>5.3660000000000001E-3</v>
      </c>
      <c r="AE81">
        <v>3.1999999999999999E-5</v>
      </c>
      <c r="AF81">
        <v>32.8795</v>
      </c>
      <c r="AG81">
        <v>66.628399999999999</v>
      </c>
    </row>
    <row r="82" spans="1:33">
      <c r="A82" t="s">
        <v>3258</v>
      </c>
      <c r="B82">
        <v>0.54130800000000001</v>
      </c>
      <c r="C82">
        <v>1.567E-3</v>
      </c>
      <c r="D82">
        <v>0.158916</v>
      </c>
      <c r="E82">
        <v>1.8005E-2</v>
      </c>
      <c r="F82">
        <v>0.132137</v>
      </c>
      <c r="G82">
        <v>2.7535E-2</v>
      </c>
      <c r="H82">
        <v>0.165079</v>
      </c>
      <c r="I82">
        <v>6.2890000000000003E-3</v>
      </c>
      <c r="J82">
        <v>-8.7200000000000003E-3</v>
      </c>
      <c r="K82">
        <v>58.979900000000001</v>
      </c>
      <c r="L82">
        <v>39.900700000000001</v>
      </c>
      <c r="M82">
        <v>0.73119900000000004</v>
      </c>
      <c r="N82">
        <v>2.5990000000000002E-3</v>
      </c>
      <c r="O82">
        <v>0.30026900000000001</v>
      </c>
      <c r="P82">
        <v>3.8517999999999997E-2</v>
      </c>
      <c r="Q82">
        <v>0.19439000000000001</v>
      </c>
      <c r="R82">
        <v>4.0245000000000003E-2</v>
      </c>
      <c r="S82">
        <v>0.236153</v>
      </c>
      <c r="T82">
        <v>8.09E-3</v>
      </c>
      <c r="U82">
        <v>-1.065E-2</v>
      </c>
      <c r="V82">
        <v>98.381900000000002</v>
      </c>
      <c r="W82">
        <v>0.158555</v>
      </c>
      <c r="X82">
        <v>1.7229999999999999E-3</v>
      </c>
      <c r="Y82">
        <v>0.15736900000000001</v>
      </c>
      <c r="Z82">
        <v>1.7128999999999998E-2</v>
      </c>
      <c r="AA82">
        <v>6.9306999999999994E-2</v>
      </c>
      <c r="AB82">
        <v>1.4149999999999999E-2</v>
      </c>
      <c r="AC82">
        <v>4.7475999999999997E-2</v>
      </c>
      <c r="AD82">
        <v>3.009E-3</v>
      </c>
      <c r="AE82">
        <v>-1.2899999999999999E-3</v>
      </c>
      <c r="AF82">
        <v>32.899900000000002</v>
      </c>
      <c r="AG82">
        <v>66.6327</v>
      </c>
    </row>
    <row r="83" spans="1:33">
      <c r="A83" t="s">
        <v>3259</v>
      </c>
      <c r="B83">
        <v>0.53813599999999995</v>
      </c>
      <c r="C83">
        <v>8.6899999999999998E-4</v>
      </c>
      <c r="D83">
        <v>0.17111000000000001</v>
      </c>
      <c r="E83">
        <v>4.1313000000000002E-2</v>
      </c>
      <c r="F83">
        <v>0.131026</v>
      </c>
      <c r="G83">
        <v>2.3104E-2</v>
      </c>
      <c r="H83">
        <v>0.16986899999999999</v>
      </c>
      <c r="I83">
        <v>5.7492000000000001E-2</v>
      </c>
      <c r="J83">
        <v>-1.3999999999999999E-4</v>
      </c>
      <c r="K83">
        <v>58.935000000000002</v>
      </c>
      <c r="L83">
        <v>39.922600000000003</v>
      </c>
      <c r="M83">
        <v>0.72691499999999998</v>
      </c>
      <c r="N83">
        <v>1.4419999999999999E-3</v>
      </c>
      <c r="O83">
        <v>0.32330900000000001</v>
      </c>
      <c r="P83">
        <v>8.8384000000000004E-2</v>
      </c>
      <c r="Q83">
        <v>0.19275600000000001</v>
      </c>
      <c r="R83">
        <v>3.3769E-2</v>
      </c>
      <c r="S83">
        <v>0.243005</v>
      </c>
      <c r="T83">
        <v>7.3963000000000001E-2</v>
      </c>
      <c r="U83">
        <v>-1.8000000000000001E-4</v>
      </c>
      <c r="V83">
        <v>98.307100000000005</v>
      </c>
      <c r="W83">
        <v>0.15751899999999999</v>
      </c>
      <c r="X83">
        <v>9.5500000000000001E-4</v>
      </c>
      <c r="Y83">
        <v>0.16932900000000001</v>
      </c>
      <c r="Z83">
        <v>3.9275999999999998E-2</v>
      </c>
      <c r="AA83">
        <v>6.8677000000000002E-2</v>
      </c>
      <c r="AB83">
        <v>1.1865000000000001E-2</v>
      </c>
      <c r="AC83">
        <v>4.8820000000000002E-2</v>
      </c>
      <c r="AD83">
        <v>2.7487000000000001E-2</v>
      </c>
      <c r="AE83">
        <v>-2.0000000000000002E-5</v>
      </c>
      <c r="AF83">
        <v>32.852400000000003</v>
      </c>
      <c r="AG83">
        <v>66.623699999999999</v>
      </c>
    </row>
    <row r="84" spans="1:33">
      <c r="A84" t="s">
        <v>3260</v>
      </c>
      <c r="B84">
        <v>0.52436400000000005</v>
      </c>
      <c r="C84">
        <v>-2.9099999999999998E-3</v>
      </c>
      <c r="D84">
        <v>4.7008000000000001E-2</v>
      </c>
      <c r="E84">
        <v>6.3959999999999998E-3</v>
      </c>
      <c r="F84">
        <v>5.5093000000000003E-2</v>
      </c>
      <c r="G84">
        <v>7.7850000000000003E-3</v>
      </c>
      <c r="H84">
        <v>0.225629</v>
      </c>
      <c r="I84">
        <v>0.110307</v>
      </c>
      <c r="J84">
        <v>-2.8400000000000001E-3</v>
      </c>
      <c r="K84">
        <v>59.154699999999998</v>
      </c>
      <c r="L84">
        <v>39.907600000000002</v>
      </c>
      <c r="M84">
        <v>0.70831100000000002</v>
      </c>
      <c r="N84">
        <v>-4.8300000000000001E-3</v>
      </c>
      <c r="O84">
        <v>8.8820999999999997E-2</v>
      </c>
      <c r="P84">
        <v>1.3683000000000001E-2</v>
      </c>
      <c r="Q84">
        <v>8.1048999999999996E-2</v>
      </c>
      <c r="R84">
        <v>1.1377999999999999E-2</v>
      </c>
      <c r="S84">
        <v>0.32277299999999998</v>
      </c>
      <c r="T84">
        <v>0.14191000000000001</v>
      </c>
      <c r="U84">
        <v>-3.46E-3</v>
      </c>
      <c r="V84">
        <v>98.673500000000004</v>
      </c>
      <c r="W84">
        <v>0.15359999999999999</v>
      </c>
      <c r="X84">
        <v>-3.2000000000000002E-3</v>
      </c>
      <c r="Y84">
        <v>4.6552999999999997E-2</v>
      </c>
      <c r="Z84">
        <v>6.0850000000000001E-3</v>
      </c>
      <c r="AA84">
        <v>2.8898E-2</v>
      </c>
      <c r="AB84">
        <v>4.0010000000000002E-3</v>
      </c>
      <c r="AC84">
        <v>6.4893999999999993E-2</v>
      </c>
      <c r="AD84">
        <v>5.2777999999999999E-2</v>
      </c>
      <c r="AE84">
        <v>-4.2000000000000002E-4</v>
      </c>
      <c r="AF84">
        <v>32.999200000000002</v>
      </c>
      <c r="AG84">
        <v>66.647599999999997</v>
      </c>
    </row>
    <row r="85" spans="1:33">
      <c r="A85" t="s">
        <v>3261</v>
      </c>
      <c r="B85">
        <v>0.53182099999999999</v>
      </c>
      <c r="C85">
        <v>-8.4999999999999995E-4</v>
      </c>
      <c r="D85">
        <v>4.3584999999999999E-2</v>
      </c>
      <c r="E85">
        <v>7.9439999999999997E-3</v>
      </c>
      <c r="F85">
        <v>5.5625000000000001E-2</v>
      </c>
      <c r="G85">
        <v>7.6449999999999999E-3</v>
      </c>
      <c r="H85">
        <v>0.23294200000000001</v>
      </c>
      <c r="I85">
        <v>7.4581999999999996E-2</v>
      </c>
      <c r="J85">
        <v>8.8500000000000004E-4</v>
      </c>
      <c r="K85">
        <v>59.1967</v>
      </c>
      <c r="L85">
        <v>39.932299999999998</v>
      </c>
      <c r="M85">
        <v>0.71838400000000002</v>
      </c>
      <c r="N85">
        <v>-1.4E-3</v>
      </c>
      <c r="O85">
        <v>8.2352999999999996E-2</v>
      </c>
      <c r="P85">
        <v>1.6995E-2</v>
      </c>
      <c r="Q85">
        <v>8.1831000000000001E-2</v>
      </c>
      <c r="R85">
        <v>1.1173000000000001E-2</v>
      </c>
      <c r="S85">
        <v>0.33323399999999997</v>
      </c>
      <c r="T85">
        <v>9.5949999999999994E-2</v>
      </c>
      <c r="U85">
        <v>1.0809999999999999E-3</v>
      </c>
      <c r="V85">
        <v>98.743600000000001</v>
      </c>
      <c r="W85">
        <v>0.15570200000000001</v>
      </c>
      <c r="X85">
        <v>-9.3000000000000005E-4</v>
      </c>
      <c r="Y85">
        <v>4.3139999999999998E-2</v>
      </c>
      <c r="Z85">
        <v>7.554E-3</v>
      </c>
      <c r="AA85">
        <v>2.9162E-2</v>
      </c>
      <c r="AB85">
        <v>3.9259999999999998E-3</v>
      </c>
      <c r="AC85">
        <v>6.6961000000000007E-2</v>
      </c>
      <c r="AD85">
        <v>3.5666000000000003E-2</v>
      </c>
      <c r="AE85">
        <v>1.3100000000000001E-4</v>
      </c>
      <c r="AF85">
        <v>33.005099999999999</v>
      </c>
      <c r="AG85">
        <v>66.653599999999997</v>
      </c>
    </row>
    <row r="86" spans="1:33">
      <c r="A86" t="s">
        <v>3262</v>
      </c>
      <c r="B86">
        <v>0.52089399999999997</v>
      </c>
      <c r="C86">
        <v>-2.2399999999999998E-3</v>
      </c>
      <c r="D86">
        <v>4.6366999999999998E-2</v>
      </c>
      <c r="E86">
        <v>2.6700000000000001E-3</v>
      </c>
      <c r="F86">
        <v>5.5081999999999999E-2</v>
      </c>
      <c r="G86">
        <v>1.0475999999999999E-2</v>
      </c>
      <c r="H86">
        <v>0.22897200000000001</v>
      </c>
      <c r="I86">
        <v>7.0691000000000004E-2</v>
      </c>
      <c r="J86">
        <v>-2.48E-3</v>
      </c>
      <c r="K86">
        <v>59.0946</v>
      </c>
      <c r="L86">
        <v>39.853299999999997</v>
      </c>
      <c r="M86">
        <v>0.703623</v>
      </c>
      <c r="N86">
        <v>-3.7200000000000002E-3</v>
      </c>
      <c r="O86">
        <v>8.7609999999999993E-2</v>
      </c>
      <c r="P86">
        <v>5.7109999999999999E-3</v>
      </c>
      <c r="Q86">
        <v>8.1032999999999994E-2</v>
      </c>
      <c r="R86">
        <v>1.5311999999999999E-2</v>
      </c>
      <c r="S86">
        <v>0.32755499999999999</v>
      </c>
      <c r="T86">
        <v>9.0942999999999996E-2</v>
      </c>
      <c r="U86">
        <v>-3.0200000000000001E-3</v>
      </c>
      <c r="V86">
        <v>98.573300000000003</v>
      </c>
      <c r="W86">
        <v>0.152806</v>
      </c>
      <c r="X86">
        <v>-2.47E-3</v>
      </c>
      <c r="Y86">
        <v>4.5984999999999998E-2</v>
      </c>
      <c r="Z86">
        <v>2.5439999999999998E-3</v>
      </c>
      <c r="AA86">
        <v>2.8934999999999999E-2</v>
      </c>
      <c r="AB86">
        <v>5.3920000000000001E-3</v>
      </c>
      <c r="AC86">
        <v>6.5950999999999996E-2</v>
      </c>
      <c r="AD86">
        <v>3.3871999999999999E-2</v>
      </c>
      <c r="AE86">
        <v>-3.6999999999999999E-4</v>
      </c>
      <c r="AF86">
        <v>33.013599999999997</v>
      </c>
      <c r="AG86">
        <v>66.653700000000001</v>
      </c>
    </row>
    <row r="87" spans="1:33">
      <c r="A87" t="s">
        <v>3263</v>
      </c>
      <c r="B87">
        <v>0.53821099999999999</v>
      </c>
      <c r="C87">
        <v>-1.4999999999999999E-4</v>
      </c>
      <c r="D87">
        <v>5.0743999999999997E-2</v>
      </c>
      <c r="E87">
        <v>6.5760000000000002E-3</v>
      </c>
      <c r="F87">
        <v>5.6445000000000002E-2</v>
      </c>
      <c r="G87">
        <v>6.1640000000000002E-3</v>
      </c>
      <c r="H87">
        <v>0.23056099999999999</v>
      </c>
      <c r="I87">
        <v>6.0977000000000003E-2</v>
      </c>
      <c r="J87">
        <v>1.204E-2</v>
      </c>
      <c r="K87">
        <v>59.227400000000003</v>
      </c>
      <c r="L87">
        <v>39.957500000000003</v>
      </c>
      <c r="M87">
        <v>0.72701499999999997</v>
      </c>
      <c r="N87">
        <v>-2.4000000000000001E-4</v>
      </c>
      <c r="O87">
        <v>9.5879000000000006E-2</v>
      </c>
      <c r="P87">
        <v>1.4069E-2</v>
      </c>
      <c r="Q87">
        <v>8.3038000000000001E-2</v>
      </c>
      <c r="R87">
        <v>9.0100000000000006E-3</v>
      </c>
      <c r="S87">
        <v>0.32982699999999998</v>
      </c>
      <c r="T87">
        <v>7.8447000000000003E-2</v>
      </c>
      <c r="U87">
        <v>1.4702E-2</v>
      </c>
      <c r="V87">
        <v>98.794700000000006</v>
      </c>
      <c r="W87">
        <v>0.157476</v>
      </c>
      <c r="X87">
        <v>-1.6000000000000001E-4</v>
      </c>
      <c r="Y87">
        <v>5.0194999999999997E-2</v>
      </c>
      <c r="Z87">
        <v>6.2500000000000003E-3</v>
      </c>
      <c r="AA87">
        <v>2.9574E-2</v>
      </c>
      <c r="AB87">
        <v>3.1640000000000001E-3</v>
      </c>
      <c r="AC87">
        <v>6.6236000000000003E-2</v>
      </c>
      <c r="AD87">
        <v>2.9142000000000001E-2</v>
      </c>
      <c r="AE87">
        <v>1.776E-3</v>
      </c>
      <c r="AF87">
        <v>33.001800000000003</v>
      </c>
      <c r="AG87">
        <v>66.654499999999999</v>
      </c>
    </row>
    <row r="88" spans="1:33">
      <c r="A88" t="s">
        <v>3264</v>
      </c>
      <c r="B88">
        <v>0.52647999999999995</v>
      </c>
      <c r="C88">
        <v>4.2400000000000001E-4</v>
      </c>
      <c r="D88">
        <v>5.1580000000000001E-2</v>
      </c>
      <c r="E88">
        <v>8.4189999999999994E-3</v>
      </c>
      <c r="F88">
        <v>5.6938000000000002E-2</v>
      </c>
      <c r="G88">
        <v>1.0947999999999999E-2</v>
      </c>
      <c r="H88">
        <v>0.23263200000000001</v>
      </c>
      <c r="I88">
        <v>0.16467399999999999</v>
      </c>
      <c r="J88">
        <v>-2.7200000000000002E-3</v>
      </c>
      <c r="K88">
        <v>59.057000000000002</v>
      </c>
      <c r="L88">
        <v>39.872599999999998</v>
      </c>
      <c r="M88">
        <v>0.71116900000000005</v>
      </c>
      <c r="N88">
        <v>7.0399999999999998E-4</v>
      </c>
      <c r="O88">
        <v>9.7459000000000004E-2</v>
      </c>
      <c r="P88">
        <v>1.8012E-2</v>
      </c>
      <c r="Q88">
        <v>8.3762000000000003E-2</v>
      </c>
      <c r="R88">
        <v>1.6001000000000001E-2</v>
      </c>
      <c r="S88">
        <v>0.33278999999999997</v>
      </c>
      <c r="T88">
        <v>0.21185200000000001</v>
      </c>
      <c r="U88">
        <v>-3.32E-3</v>
      </c>
      <c r="V88">
        <v>98.510599999999997</v>
      </c>
      <c r="W88">
        <v>0.154331</v>
      </c>
      <c r="X88">
        <v>4.6700000000000002E-4</v>
      </c>
      <c r="Y88">
        <v>5.1117000000000003E-2</v>
      </c>
      <c r="Z88">
        <v>8.0160000000000006E-3</v>
      </c>
      <c r="AA88">
        <v>2.9887E-2</v>
      </c>
      <c r="AB88">
        <v>5.6299999999999996E-3</v>
      </c>
      <c r="AC88">
        <v>6.6956000000000002E-2</v>
      </c>
      <c r="AD88">
        <v>7.8847E-2</v>
      </c>
      <c r="AE88">
        <v>-4.0000000000000002E-4</v>
      </c>
      <c r="AF88">
        <v>32.968299999999999</v>
      </c>
      <c r="AG88">
        <v>66.636899999999997</v>
      </c>
    </row>
    <row r="89" spans="1:33">
      <c r="A89" t="s">
        <v>3265</v>
      </c>
      <c r="B89">
        <v>0.52505299999999999</v>
      </c>
      <c r="C89">
        <v>-1.8000000000000001E-4</v>
      </c>
      <c r="D89">
        <v>4.6514E-2</v>
      </c>
      <c r="E89">
        <v>1.1991999999999999E-2</v>
      </c>
      <c r="F89">
        <v>5.9436999999999997E-2</v>
      </c>
      <c r="G89">
        <v>1.1636000000000001E-2</v>
      </c>
      <c r="H89">
        <v>0.2243</v>
      </c>
      <c r="I89">
        <v>7.2229000000000002E-2</v>
      </c>
      <c r="J89">
        <v>9.7160000000000007E-3</v>
      </c>
      <c r="K89">
        <v>59.169499999999999</v>
      </c>
      <c r="L89">
        <v>39.9206</v>
      </c>
      <c r="M89">
        <v>0.70924200000000004</v>
      </c>
      <c r="N89">
        <v>-2.9E-4</v>
      </c>
      <c r="O89">
        <v>8.7886000000000006E-2</v>
      </c>
      <c r="P89">
        <v>2.5656000000000002E-2</v>
      </c>
      <c r="Q89">
        <v>8.7439000000000003E-2</v>
      </c>
      <c r="R89">
        <v>1.7007000000000001E-2</v>
      </c>
      <c r="S89">
        <v>0.32087100000000002</v>
      </c>
      <c r="T89">
        <v>9.2923000000000006E-2</v>
      </c>
      <c r="U89">
        <v>1.1864E-2</v>
      </c>
      <c r="V89">
        <v>98.6982</v>
      </c>
      <c r="W89">
        <v>0.15376300000000001</v>
      </c>
      <c r="X89">
        <v>-2.0000000000000001E-4</v>
      </c>
      <c r="Y89">
        <v>4.6051000000000002E-2</v>
      </c>
      <c r="Z89">
        <v>1.1407E-2</v>
      </c>
      <c r="AA89">
        <v>3.1168999999999999E-2</v>
      </c>
      <c r="AB89">
        <v>5.9779999999999998E-3</v>
      </c>
      <c r="AC89">
        <v>6.4494999999999997E-2</v>
      </c>
      <c r="AD89">
        <v>3.4549999999999997E-2</v>
      </c>
      <c r="AE89">
        <v>1.4339999999999999E-3</v>
      </c>
      <c r="AF89">
        <v>32.999000000000002</v>
      </c>
      <c r="AG89">
        <v>66.652299999999997</v>
      </c>
    </row>
    <row r="90" spans="1:33">
      <c r="A90" t="s">
        <v>3266</v>
      </c>
      <c r="B90">
        <v>0.37697199999999997</v>
      </c>
      <c r="H90" s="10">
        <v>0.210062</v>
      </c>
      <c r="K90">
        <v>59.597999999999999</v>
      </c>
      <c r="L90">
        <v>39.814999999999998</v>
      </c>
      <c r="M90">
        <v>0.50921300000000003</v>
      </c>
      <c r="S90">
        <v>0.30050300000000002</v>
      </c>
      <c r="V90">
        <v>99.412999999999997</v>
      </c>
      <c r="W90">
        <v>0.110524</v>
      </c>
      <c r="AC90">
        <v>6.0470000000000003E-2</v>
      </c>
      <c r="AF90">
        <v>33.276299999999999</v>
      </c>
    </row>
    <row r="91" spans="1:33">
      <c r="A91" t="s">
        <v>3266</v>
      </c>
      <c r="B91">
        <v>0.34665800000000002</v>
      </c>
      <c r="H91" s="10">
        <v>0.19451199999999999</v>
      </c>
      <c r="K91">
        <v>59.625500000000002</v>
      </c>
      <c r="L91">
        <v>39.833300000000001</v>
      </c>
      <c r="M91">
        <v>0.46826499999999999</v>
      </c>
      <c r="S91">
        <v>0.27825800000000001</v>
      </c>
      <c r="V91">
        <v>99.458799999999997</v>
      </c>
      <c r="W91">
        <v>0.101603</v>
      </c>
      <c r="AC91">
        <v>5.5975999999999998E-2</v>
      </c>
      <c r="AF91">
        <v>33.280799999999999</v>
      </c>
    </row>
    <row r="92" spans="1:33">
      <c r="A92" t="s">
        <v>3266</v>
      </c>
      <c r="B92">
        <v>0.15216499999999999</v>
      </c>
      <c r="H92" s="10">
        <v>0.13666300000000001</v>
      </c>
      <c r="K92">
        <v>59.776800000000001</v>
      </c>
      <c r="L92">
        <v>39.934399999999997</v>
      </c>
      <c r="M92">
        <v>0.205544</v>
      </c>
      <c r="S92">
        <v>0.19550200000000001</v>
      </c>
      <c r="V92">
        <v>99.711200000000005</v>
      </c>
      <c r="W92">
        <v>4.4519000000000003E-2</v>
      </c>
      <c r="AC92">
        <v>3.9258000000000001E-2</v>
      </c>
      <c r="AF92">
        <v>33.305399999999999</v>
      </c>
    </row>
    <row r="93" spans="1:33">
      <c r="A93" t="s">
        <v>3266</v>
      </c>
      <c r="B93">
        <v>0.116649</v>
      </c>
      <c r="H93" s="10">
        <v>0.121533</v>
      </c>
      <c r="K93">
        <v>59.807200000000002</v>
      </c>
      <c r="L93">
        <v>39.954700000000003</v>
      </c>
      <c r="M93">
        <v>0.15756899999999999</v>
      </c>
      <c r="S93">
        <v>0.17385800000000001</v>
      </c>
      <c r="V93">
        <v>99.761799999999994</v>
      </c>
      <c r="W93">
        <v>3.4114999999999999E-2</v>
      </c>
      <c r="AC93">
        <v>3.4898999999999999E-2</v>
      </c>
      <c r="AF93">
        <v>33.310299999999998</v>
      </c>
    </row>
    <row r="94" spans="1:33">
      <c r="A94" t="s">
        <v>3266</v>
      </c>
      <c r="B94">
        <v>0.29613099999999998</v>
      </c>
      <c r="H94" s="10">
        <v>0.18692</v>
      </c>
      <c r="K94">
        <v>59.660400000000003</v>
      </c>
      <c r="L94">
        <v>39.8566</v>
      </c>
      <c r="M94">
        <v>0.40001399999999998</v>
      </c>
      <c r="S94">
        <v>0.267397</v>
      </c>
      <c r="V94">
        <v>99.516999999999996</v>
      </c>
      <c r="W94">
        <v>8.6758000000000002E-2</v>
      </c>
      <c r="AC94">
        <v>5.3768999999999997E-2</v>
      </c>
      <c r="AF94">
        <v>33.286499999999997</v>
      </c>
    </row>
    <row r="95" spans="1:33">
      <c r="A95" t="s">
        <v>3266</v>
      </c>
      <c r="B95">
        <v>0.345304</v>
      </c>
      <c r="H95" s="10">
        <v>0.187024</v>
      </c>
      <c r="K95">
        <v>59.630800000000001</v>
      </c>
      <c r="L95">
        <v>39.8369</v>
      </c>
      <c r="M95">
        <v>0.46643699999999999</v>
      </c>
      <c r="S95">
        <v>0.26754499999999998</v>
      </c>
      <c r="V95">
        <v>99.467699999999994</v>
      </c>
      <c r="W95">
        <v>0.1012</v>
      </c>
      <c r="AC95">
        <v>5.3816999999999997E-2</v>
      </c>
      <c r="AF95">
        <v>33.281700000000001</v>
      </c>
    </row>
    <row r="96" spans="1:33">
      <c r="A96" t="s">
        <v>3266</v>
      </c>
      <c r="B96">
        <v>0.36735099999999998</v>
      </c>
      <c r="H96" s="10">
        <v>0.18342600000000001</v>
      </c>
      <c r="K96">
        <v>59.619799999999998</v>
      </c>
      <c r="L96">
        <v>39.829500000000003</v>
      </c>
      <c r="M96">
        <v>0.49621799999999999</v>
      </c>
      <c r="S96">
        <v>0.26239899999999999</v>
      </c>
      <c r="V96">
        <v>99.449200000000005</v>
      </c>
      <c r="W96">
        <v>0.10767599999999999</v>
      </c>
      <c r="AC96">
        <v>5.2789000000000003E-2</v>
      </c>
      <c r="AF96">
        <v>33.279899999999998</v>
      </c>
    </row>
    <row r="97" spans="1:32">
      <c r="A97" t="s">
        <v>3266</v>
      </c>
      <c r="B97">
        <v>0.37108400000000002</v>
      </c>
      <c r="H97" s="10">
        <v>0.19744900000000001</v>
      </c>
      <c r="K97">
        <v>59.609099999999998</v>
      </c>
      <c r="L97">
        <v>39.822400000000002</v>
      </c>
      <c r="M97">
        <v>0.50126000000000004</v>
      </c>
      <c r="S97">
        <v>0.28245900000000002</v>
      </c>
      <c r="V97">
        <v>99.4315</v>
      </c>
      <c r="W97">
        <v>0.10878400000000001</v>
      </c>
      <c r="AC97">
        <v>5.6832000000000001E-2</v>
      </c>
      <c r="AF97">
        <v>33.278100000000002</v>
      </c>
    </row>
    <row r="98" spans="1:32">
      <c r="A98" t="s">
        <v>3266</v>
      </c>
      <c r="B98">
        <v>0.32331100000000002</v>
      </c>
      <c r="H98" s="10">
        <v>0.16691500000000001</v>
      </c>
      <c r="K98">
        <v>59.656100000000002</v>
      </c>
      <c r="L98">
        <v>39.853700000000003</v>
      </c>
      <c r="M98">
        <v>0.43672899999999998</v>
      </c>
      <c r="S98">
        <v>0.23877999999999999</v>
      </c>
      <c r="V98">
        <v>99.509799999999998</v>
      </c>
      <c r="W98">
        <v>9.4726000000000005E-2</v>
      </c>
      <c r="AC98">
        <v>4.8016999999999997E-2</v>
      </c>
      <c r="AF98">
        <v>33.285800000000002</v>
      </c>
    </row>
    <row r="99" spans="1:32">
      <c r="A99" t="s">
        <v>3266</v>
      </c>
      <c r="B99">
        <v>0.366006</v>
      </c>
      <c r="H99" s="10">
        <v>0.196608</v>
      </c>
      <c r="K99">
        <v>59.612699999999997</v>
      </c>
      <c r="L99">
        <v>39.8247</v>
      </c>
      <c r="M99">
        <v>0.49440099999999998</v>
      </c>
      <c r="S99">
        <v>0.28125600000000001</v>
      </c>
      <c r="V99">
        <v>99.437399999999997</v>
      </c>
      <c r="W99">
        <v>0.107291</v>
      </c>
      <c r="AC99">
        <v>5.6586999999999998E-2</v>
      </c>
      <c r="AF99">
        <v>33.278700000000001</v>
      </c>
    </row>
    <row r="100" spans="1:32">
      <c r="A100" t="s">
        <v>3266</v>
      </c>
      <c r="B100">
        <v>0.36453200000000002</v>
      </c>
      <c r="H100" s="10">
        <v>0.192163</v>
      </c>
      <c r="K100">
        <v>59.616199999999999</v>
      </c>
      <c r="L100">
        <v>39.827100000000002</v>
      </c>
      <c r="M100">
        <v>0.49241000000000001</v>
      </c>
      <c r="S100">
        <v>0.274897</v>
      </c>
      <c r="V100">
        <v>99.443299999999994</v>
      </c>
      <c r="W100">
        <v>0.106854</v>
      </c>
      <c r="AC100">
        <v>5.5306000000000001E-2</v>
      </c>
      <c r="AF100">
        <v>33.279299999999999</v>
      </c>
    </row>
    <row r="101" spans="1:32">
      <c r="A101" t="s">
        <v>3266</v>
      </c>
      <c r="B101">
        <v>0.36618000000000001</v>
      </c>
      <c r="H101" s="10">
        <v>0.194942</v>
      </c>
      <c r="K101">
        <v>59.613500000000002</v>
      </c>
      <c r="L101">
        <v>39.825299999999999</v>
      </c>
      <c r="M101">
        <v>0.49463600000000002</v>
      </c>
      <c r="S101">
        <v>0.27887299999999998</v>
      </c>
      <c r="V101">
        <v>99.438900000000004</v>
      </c>
      <c r="W101">
        <v>0.10734</v>
      </c>
      <c r="AC101">
        <v>5.6106999999999997E-2</v>
      </c>
      <c r="AF101">
        <v>33.2789</v>
      </c>
    </row>
    <row r="102" spans="1:32">
      <c r="A102" t="s">
        <v>3266</v>
      </c>
      <c r="B102">
        <v>0.37405500000000003</v>
      </c>
      <c r="H102" s="10">
        <v>0.199818</v>
      </c>
      <c r="K102">
        <v>59.605899999999998</v>
      </c>
      <c r="L102">
        <v>39.8202</v>
      </c>
      <c r="M102">
        <v>0.50527299999999997</v>
      </c>
      <c r="S102">
        <v>0.28584799999999999</v>
      </c>
      <c r="V102">
        <v>99.426100000000005</v>
      </c>
      <c r="W102">
        <v>0.10965900000000001</v>
      </c>
      <c r="AC102">
        <v>5.7515999999999998E-2</v>
      </c>
      <c r="AF102">
        <v>33.2776</v>
      </c>
    </row>
    <row r="103" spans="1:32">
      <c r="A103" t="s">
        <v>3266</v>
      </c>
      <c r="B103">
        <v>0.36924400000000002</v>
      </c>
      <c r="H103" s="10">
        <v>0.190413</v>
      </c>
      <c r="K103">
        <v>59.614400000000003</v>
      </c>
      <c r="L103">
        <v>39.825899999999997</v>
      </c>
      <c r="M103">
        <v>0.498774</v>
      </c>
      <c r="S103">
        <v>0.27239400000000002</v>
      </c>
      <c r="V103">
        <v>99.440399999999997</v>
      </c>
      <c r="W103">
        <v>0.108237</v>
      </c>
      <c r="AC103">
        <v>5.4802999999999998E-2</v>
      </c>
      <c r="AF103">
        <v>33.279000000000003</v>
      </c>
    </row>
    <row r="104" spans="1:32">
      <c r="A104" t="s">
        <v>3266</v>
      </c>
      <c r="B104">
        <v>0.36446899999999999</v>
      </c>
      <c r="H104" s="10">
        <v>0.18987299999999999</v>
      </c>
      <c r="K104">
        <v>59.617600000000003</v>
      </c>
      <c r="L104">
        <v>39.828099999999999</v>
      </c>
      <c r="M104">
        <v>0.49232399999999998</v>
      </c>
      <c r="S104">
        <v>0.271621</v>
      </c>
      <c r="V104">
        <v>99.445700000000002</v>
      </c>
      <c r="W104">
        <v>0.106834</v>
      </c>
      <c r="AC104">
        <v>5.4646E-2</v>
      </c>
      <c r="AF104">
        <v>33.279499999999999</v>
      </c>
    </row>
    <row r="105" spans="1:32">
      <c r="A105" t="s">
        <v>3266</v>
      </c>
      <c r="B105">
        <v>0.354522</v>
      </c>
      <c r="H105" s="10">
        <v>0.183944</v>
      </c>
      <c r="K105">
        <v>59.627099999999999</v>
      </c>
      <c r="L105">
        <v>39.834400000000002</v>
      </c>
      <c r="M105">
        <v>0.47888799999999998</v>
      </c>
      <c r="S105">
        <v>0.26313999999999999</v>
      </c>
      <c r="V105">
        <v>99.461500000000001</v>
      </c>
      <c r="W105">
        <v>0.103906</v>
      </c>
      <c r="AC105">
        <v>5.2934000000000002E-2</v>
      </c>
      <c r="AF105">
        <v>33.281100000000002</v>
      </c>
    </row>
    <row r="106" spans="1:32">
      <c r="A106" t="s">
        <v>3266</v>
      </c>
      <c r="B106">
        <v>0.36474000000000001</v>
      </c>
      <c r="H106" s="10">
        <v>0.19711500000000001</v>
      </c>
      <c r="K106">
        <v>59.613100000000003</v>
      </c>
      <c r="L106">
        <v>39.825000000000003</v>
      </c>
      <c r="M106">
        <v>0.49269099999999999</v>
      </c>
      <c r="S106">
        <v>0.28198200000000001</v>
      </c>
      <c r="V106">
        <v>99.438199999999995</v>
      </c>
      <c r="W106">
        <v>0.106919</v>
      </c>
      <c r="AC106">
        <v>5.6732999999999999E-2</v>
      </c>
      <c r="AF106">
        <v>33.278799999999997</v>
      </c>
    </row>
    <row r="107" spans="1:32">
      <c r="A107" t="s">
        <v>3266</v>
      </c>
      <c r="B107">
        <v>0.36884</v>
      </c>
      <c r="H107" s="10">
        <v>0.18973000000000001</v>
      </c>
      <c r="K107">
        <v>59.615099999999998</v>
      </c>
      <c r="L107">
        <v>39.8264</v>
      </c>
      <c r="M107">
        <v>0.49822899999999998</v>
      </c>
      <c r="S107">
        <v>0.27141599999999999</v>
      </c>
      <c r="V107">
        <v>99.441400000000002</v>
      </c>
      <c r="W107">
        <v>0.10811800000000001</v>
      </c>
      <c r="AC107">
        <v>5.4606000000000002E-2</v>
      </c>
      <c r="AF107">
        <v>33.2791</v>
      </c>
    </row>
    <row r="108" spans="1:32">
      <c r="A108" t="s">
        <v>3266</v>
      </c>
      <c r="B108">
        <v>0.36940600000000001</v>
      </c>
      <c r="H108" s="10">
        <v>0.19211400000000001</v>
      </c>
      <c r="K108">
        <v>59.613300000000002</v>
      </c>
      <c r="L108">
        <v>39.825200000000002</v>
      </c>
      <c r="M108">
        <v>0.49899300000000002</v>
      </c>
      <c r="S108">
        <v>0.27482699999999999</v>
      </c>
      <c r="V108">
        <v>99.438500000000005</v>
      </c>
      <c r="W108">
        <v>0.10828599999999999</v>
      </c>
      <c r="AC108">
        <v>5.5294000000000003E-2</v>
      </c>
      <c r="AF108">
        <v>33.278799999999997</v>
      </c>
    </row>
    <row r="109" spans="1:32">
      <c r="A109" t="s">
        <v>3266</v>
      </c>
      <c r="B109">
        <v>0.372583</v>
      </c>
      <c r="H109" s="10">
        <v>0.19603400000000001</v>
      </c>
      <c r="K109">
        <v>59.609099999999998</v>
      </c>
      <c r="L109">
        <v>39.822299999999998</v>
      </c>
      <c r="M109">
        <v>0.50328499999999998</v>
      </c>
      <c r="S109">
        <v>0.28043600000000002</v>
      </c>
      <c r="V109">
        <v>99.431399999999996</v>
      </c>
      <c r="W109">
        <v>0.109223</v>
      </c>
      <c r="AC109">
        <v>5.6425000000000003E-2</v>
      </c>
      <c r="AF109">
        <v>33.278100000000002</v>
      </c>
    </row>
    <row r="110" spans="1:32">
      <c r="A110" t="s">
        <v>3266</v>
      </c>
      <c r="B110">
        <v>0.36803000000000002</v>
      </c>
      <c r="H110" s="10">
        <v>0.20225099999999999</v>
      </c>
      <c r="K110">
        <v>59.6081</v>
      </c>
      <c r="L110">
        <v>39.8217</v>
      </c>
      <c r="M110">
        <v>0.49713499999999999</v>
      </c>
      <c r="S110">
        <v>0.28932799999999997</v>
      </c>
      <c r="V110">
        <v>99.429699999999997</v>
      </c>
      <c r="W110">
        <v>0.10789</v>
      </c>
      <c r="AC110">
        <v>5.8215000000000003E-2</v>
      </c>
      <c r="AF110">
        <v>33.277999999999999</v>
      </c>
    </row>
    <row r="111" spans="1:32">
      <c r="A111" t="s">
        <v>3266</v>
      </c>
      <c r="B111">
        <v>0.37321500000000002</v>
      </c>
      <c r="H111" s="10">
        <v>0.199186</v>
      </c>
      <c r="K111">
        <v>59.6068</v>
      </c>
      <c r="L111">
        <v>39.820799999999998</v>
      </c>
      <c r="M111">
        <v>0.504139</v>
      </c>
      <c r="S111">
        <v>0.284943</v>
      </c>
      <c r="V111">
        <v>99.427599999999998</v>
      </c>
      <c r="W111">
        <v>0.109412</v>
      </c>
      <c r="AC111">
        <v>5.7333000000000002E-2</v>
      </c>
      <c r="AF111">
        <v>33.277799999999999</v>
      </c>
    </row>
    <row r="112" spans="1:32">
      <c r="A112" t="s">
        <v>3266</v>
      </c>
      <c r="B112">
        <v>0.367919</v>
      </c>
      <c r="H112" s="10">
        <v>0.19645899999999999</v>
      </c>
      <c r="K112">
        <v>59.611600000000003</v>
      </c>
      <c r="L112">
        <v>39.823999999999998</v>
      </c>
      <c r="M112">
        <v>0.49698500000000001</v>
      </c>
      <c r="S112">
        <v>0.28104299999999999</v>
      </c>
      <c r="V112">
        <v>99.435599999999994</v>
      </c>
      <c r="W112">
        <v>0.107853</v>
      </c>
      <c r="AC112">
        <v>5.6544999999999998E-2</v>
      </c>
      <c r="AF112">
        <v>33.278500000000001</v>
      </c>
    </row>
    <row r="113" spans="1:32">
      <c r="A113" t="s">
        <v>3266</v>
      </c>
      <c r="B113">
        <v>0.37032999999999999</v>
      </c>
      <c r="H113" s="10">
        <v>0.186421</v>
      </c>
      <c r="K113">
        <v>59.616199999999999</v>
      </c>
      <c r="L113">
        <v>39.827100000000002</v>
      </c>
      <c r="M113">
        <v>0.50024100000000005</v>
      </c>
      <c r="S113">
        <v>0.26668399999999998</v>
      </c>
      <c r="V113">
        <v>99.443200000000004</v>
      </c>
      <c r="W113">
        <v>0.108553</v>
      </c>
      <c r="AC113">
        <v>5.3652999999999999E-2</v>
      </c>
      <c r="AF113">
        <v>33.279299999999999</v>
      </c>
    </row>
    <row r="114" spans="1:32">
      <c r="A114" t="s">
        <v>3266</v>
      </c>
      <c r="B114">
        <v>0.37016199999999999</v>
      </c>
      <c r="H114" s="10">
        <v>0.19201399999999999</v>
      </c>
      <c r="K114">
        <v>59.612900000000003</v>
      </c>
      <c r="L114">
        <v>39.8249</v>
      </c>
      <c r="M114">
        <v>0.50001499999999999</v>
      </c>
      <c r="S114">
        <v>0.27468500000000001</v>
      </c>
      <c r="V114">
        <v>99.437799999999996</v>
      </c>
      <c r="W114">
        <v>0.10850899999999999</v>
      </c>
      <c r="AC114">
        <v>5.5265000000000002E-2</v>
      </c>
      <c r="AF114">
        <v>33.278700000000001</v>
      </c>
    </row>
    <row r="115" spans="1:32">
      <c r="A115" t="s">
        <v>3266</v>
      </c>
      <c r="B115">
        <v>0.36770700000000001</v>
      </c>
      <c r="H115" s="10">
        <v>0.19514799999999999</v>
      </c>
      <c r="K115">
        <v>59.612499999999997</v>
      </c>
      <c r="L115">
        <v>39.824599999999997</v>
      </c>
      <c r="M115">
        <v>0.49669799999999997</v>
      </c>
      <c r="S115">
        <v>0.279167</v>
      </c>
      <c r="V115">
        <v>99.437200000000004</v>
      </c>
      <c r="W115">
        <v>0.107789</v>
      </c>
      <c r="AC115">
        <v>5.6167000000000002E-2</v>
      </c>
      <c r="AF115">
        <v>33.278700000000001</v>
      </c>
    </row>
    <row r="116" spans="1:32">
      <c r="A116" t="s">
        <v>3266</v>
      </c>
      <c r="B116">
        <v>0.36831799999999998</v>
      </c>
      <c r="H116" s="10">
        <v>0.20111899999999999</v>
      </c>
      <c r="K116">
        <v>59.608600000000003</v>
      </c>
      <c r="L116">
        <v>39.822000000000003</v>
      </c>
      <c r="M116">
        <v>0.49752400000000002</v>
      </c>
      <c r="S116">
        <v>0.28771000000000002</v>
      </c>
      <c r="V116">
        <v>99.430599999999998</v>
      </c>
      <c r="W116">
        <v>0.107974</v>
      </c>
      <c r="AC116">
        <v>5.7889000000000003E-2</v>
      </c>
      <c r="AF116">
        <v>33.278100000000002</v>
      </c>
    </row>
    <row r="117" spans="1:32">
      <c r="A117" t="s">
        <v>3266</v>
      </c>
      <c r="B117">
        <v>0.37076399999999998</v>
      </c>
      <c r="H117" s="10">
        <v>0.18235299999999999</v>
      </c>
      <c r="K117">
        <v>59.618400000000001</v>
      </c>
      <c r="L117">
        <v>39.828499999999998</v>
      </c>
      <c r="M117">
        <v>0.50082800000000005</v>
      </c>
      <c r="S117">
        <v>0.26086399999999998</v>
      </c>
      <c r="V117">
        <v>99.446899999999999</v>
      </c>
      <c r="W117">
        <v>0.108678</v>
      </c>
      <c r="AC117">
        <v>5.2481E-2</v>
      </c>
      <c r="AF117">
        <v>33.279600000000002</v>
      </c>
    </row>
    <row r="118" spans="1:32">
      <c r="A118" t="s">
        <v>3266</v>
      </c>
      <c r="B118">
        <v>0.37136799999999998</v>
      </c>
      <c r="H118" s="10">
        <v>0.18673600000000001</v>
      </c>
      <c r="K118">
        <v>59.615400000000001</v>
      </c>
      <c r="L118">
        <v>39.826500000000003</v>
      </c>
      <c r="M118">
        <v>0.50164399999999998</v>
      </c>
      <c r="S118">
        <v>0.26713399999999998</v>
      </c>
      <c r="V118">
        <v>99.441900000000004</v>
      </c>
      <c r="W118">
        <v>0.108859</v>
      </c>
      <c r="AC118">
        <v>5.3744E-2</v>
      </c>
      <c r="AF118">
        <v>33.2791</v>
      </c>
    </row>
    <row r="119" spans="1:32">
      <c r="A119" t="s">
        <v>3266</v>
      </c>
      <c r="B119">
        <v>0.367255</v>
      </c>
      <c r="H119" s="10">
        <v>0.19700300000000001</v>
      </c>
      <c r="K119">
        <v>59.611699999999999</v>
      </c>
      <c r="L119">
        <v>39.824100000000001</v>
      </c>
      <c r="M119">
        <v>0.49608799999999997</v>
      </c>
      <c r="S119">
        <v>0.28182099999999999</v>
      </c>
      <c r="V119">
        <v>99.4358</v>
      </c>
      <c r="W119">
        <v>0.107658</v>
      </c>
      <c r="AC119">
        <v>5.6702000000000002E-2</v>
      </c>
      <c r="AF119">
        <v>33.278599999999997</v>
      </c>
    </row>
    <row r="120" spans="1:32">
      <c r="A120" t="s">
        <v>3266</v>
      </c>
      <c r="B120">
        <v>0.36851800000000001</v>
      </c>
      <c r="H120" s="10">
        <v>0.19255800000000001</v>
      </c>
      <c r="K120">
        <v>59.613599999999998</v>
      </c>
      <c r="L120">
        <v>39.825400000000002</v>
      </c>
      <c r="M120">
        <v>0.49779499999999999</v>
      </c>
      <c r="S120">
        <v>0.27546300000000001</v>
      </c>
      <c r="V120">
        <v>99.438900000000004</v>
      </c>
      <c r="W120">
        <v>0.108026</v>
      </c>
      <c r="AC120">
        <v>5.5420999999999998E-2</v>
      </c>
      <c r="AF120">
        <v>33.2789</v>
      </c>
    </row>
    <row r="121" spans="1:32">
      <c r="A121" t="s">
        <v>3266</v>
      </c>
      <c r="B121">
        <v>0.367504</v>
      </c>
      <c r="H121" s="10">
        <v>0.18903200000000001</v>
      </c>
      <c r="K121">
        <v>59.616300000000003</v>
      </c>
      <c r="L121">
        <v>39.827199999999998</v>
      </c>
      <c r="M121">
        <v>0.49642500000000001</v>
      </c>
      <c r="S121">
        <v>0.27041900000000002</v>
      </c>
      <c r="V121">
        <v>99.4435</v>
      </c>
      <c r="W121">
        <v>0.107725</v>
      </c>
      <c r="AC121">
        <v>5.4405000000000002E-2</v>
      </c>
      <c r="AF121">
        <v>33.279299999999999</v>
      </c>
    </row>
    <row r="122" spans="1:32">
      <c r="A122" t="s">
        <v>3266</v>
      </c>
      <c r="B122">
        <v>0.367836</v>
      </c>
      <c r="H122" s="10">
        <v>0.203015</v>
      </c>
      <c r="K122">
        <v>59.607700000000001</v>
      </c>
      <c r="L122">
        <v>39.821399999999997</v>
      </c>
      <c r="M122">
        <v>0.49687399999999998</v>
      </c>
      <c r="S122">
        <v>0.29042200000000001</v>
      </c>
      <c r="V122">
        <v>99.429199999999994</v>
      </c>
      <c r="W122">
        <v>0.107834</v>
      </c>
      <c r="AC122">
        <v>5.8435000000000001E-2</v>
      </c>
      <c r="AF122">
        <v>33.277900000000002</v>
      </c>
    </row>
    <row r="123" spans="1:32">
      <c r="A123" t="s">
        <v>3266</v>
      </c>
      <c r="B123">
        <v>0.36213200000000001</v>
      </c>
      <c r="H123" s="10">
        <v>0.204153</v>
      </c>
      <c r="K123">
        <v>59.610500000000002</v>
      </c>
      <c r="L123">
        <v>39.823300000000003</v>
      </c>
      <c r="M123">
        <v>0.48916900000000002</v>
      </c>
      <c r="S123">
        <v>0.292049</v>
      </c>
      <c r="V123">
        <v>99.433700000000002</v>
      </c>
      <c r="W123">
        <v>0.106158</v>
      </c>
      <c r="AC123">
        <v>5.8761000000000001E-2</v>
      </c>
      <c r="AF123">
        <v>33.278399999999998</v>
      </c>
    </row>
    <row r="124" spans="1:32">
      <c r="A124" t="s">
        <v>3266</v>
      </c>
      <c r="B124">
        <v>0.367371</v>
      </c>
      <c r="H124" s="10">
        <v>0.187774</v>
      </c>
      <c r="K124">
        <v>59.617100000000001</v>
      </c>
      <c r="L124">
        <v>39.8277</v>
      </c>
      <c r="M124">
        <v>0.49624400000000002</v>
      </c>
      <c r="S124">
        <v>0.268619</v>
      </c>
      <c r="V124">
        <v>99.444900000000004</v>
      </c>
      <c r="W124">
        <v>0.107685</v>
      </c>
      <c r="AC124">
        <v>5.4042E-2</v>
      </c>
      <c r="AF124">
        <v>33.279400000000003</v>
      </c>
    </row>
    <row r="125" spans="1:32">
      <c r="A125" t="s">
        <v>3266</v>
      </c>
      <c r="B125">
        <v>0.372894</v>
      </c>
      <c r="H125" s="10">
        <v>0.19949500000000001</v>
      </c>
      <c r="K125">
        <v>59.6068</v>
      </c>
      <c r="L125">
        <v>39.820799999999998</v>
      </c>
      <c r="M125">
        <v>0.50370499999999996</v>
      </c>
      <c r="S125">
        <v>0.285387</v>
      </c>
      <c r="V125">
        <v>99.427599999999998</v>
      </c>
      <c r="W125">
        <v>0.109317</v>
      </c>
      <c r="AC125">
        <v>5.7423000000000002E-2</v>
      </c>
      <c r="AF125">
        <v>33.277799999999999</v>
      </c>
    </row>
    <row r="126" spans="1:32">
      <c r="A126" t="s">
        <v>3266</v>
      </c>
      <c r="B126">
        <v>0.36693100000000001</v>
      </c>
      <c r="H126" s="10">
        <v>0.19775400000000001</v>
      </c>
      <c r="K126">
        <v>59.611400000000003</v>
      </c>
      <c r="L126">
        <v>39.823900000000002</v>
      </c>
      <c r="M126">
        <v>0.49565100000000001</v>
      </c>
      <c r="S126">
        <v>0.28289599999999998</v>
      </c>
      <c r="V126">
        <v>99.435299999999998</v>
      </c>
      <c r="W126">
        <v>0.10756300000000001</v>
      </c>
      <c r="AC126">
        <v>5.6918000000000003E-2</v>
      </c>
      <c r="AF126">
        <v>33.278500000000001</v>
      </c>
    </row>
    <row r="127" spans="1:32">
      <c r="A127" t="s">
        <v>3266</v>
      </c>
      <c r="B127">
        <v>0.36255900000000002</v>
      </c>
      <c r="H127" s="10">
        <v>0.19091</v>
      </c>
      <c r="K127">
        <v>59.618099999999998</v>
      </c>
      <c r="L127">
        <v>39.828400000000002</v>
      </c>
      <c r="M127">
        <v>0.48974400000000001</v>
      </c>
      <c r="S127">
        <v>0.27310600000000002</v>
      </c>
      <c r="V127">
        <v>99.4465</v>
      </c>
      <c r="W127">
        <v>0.10627300000000001</v>
      </c>
      <c r="AC127">
        <v>5.4944E-2</v>
      </c>
      <c r="AF127">
        <v>33.279600000000002</v>
      </c>
    </row>
    <row r="128" spans="1:32">
      <c r="A128" t="s">
        <v>3266</v>
      </c>
      <c r="B128">
        <v>0.35949399999999998</v>
      </c>
      <c r="H128" s="10">
        <v>0.18690899999999999</v>
      </c>
      <c r="K128">
        <v>59.622399999999999</v>
      </c>
      <c r="L128">
        <v>39.831200000000003</v>
      </c>
      <c r="M128">
        <v>0.48560500000000001</v>
      </c>
      <c r="S128">
        <v>0.26738200000000001</v>
      </c>
      <c r="V128">
        <v>99.453599999999994</v>
      </c>
      <c r="W128">
        <v>0.10537000000000001</v>
      </c>
      <c r="AC128">
        <v>5.3789999999999998E-2</v>
      </c>
      <c r="AF128">
        <v>33.280299999999997</v>
      </c>
    </row>
    <row r="129" spans="1:32">
      <c r="A129" t="s">
        <v>3266</v>
      </c>
      <c r="B129">
        <v>0.36479600000000001</v>
      </c>
      <c r="H129" s="10">
        <v>0.19635900000000001</v>
      </c>
      <c r="K129">
        <v>59.613500000000002</v>
      </c>
      <c r="L129">
        <v>39.825299999999999</v>
      </c>
      <c r="M129">
        <v>0.49276700000000001</v>
      </c>
      <c r="S129">
        <v>0.28089999999999998</v>
      </c>
      <c r="V129">
        <v>99.438800000000001</v>
      </c>
      <c r="W129">
        <v>0.106935</v>
      </c>
      <c r="AC129">
        <v>5.6515000000000003E-2</v>
      </c>
      <c r="AF129">
        <v>33.2789</v>
      </c>
    </row>
    <row r="130" spans="1:32">
      <c r="A130" t="s">
        <v>3266</v>
      </c>
      <c r="B130">
        <v>0.36663699999999999</v>
      </c>
      <c r="H130" s="10">
        <v>0.17940700000000001</v>
      </c>
      <c r="K130">
        <v>59.622599999999998</v>
      </c>
      <c r="L130">
        <v>39.831400000000002</v>
      </c>
      <c r="M130">
        <v>0.495253</v>
      </c>
      <c r="S130">
        <v>0.25664999999999999</v>
      </c>
      <c r="V130">
        <v>99.453999999999994</v>
      </c>
      <c r="W130">
        <v>0.107463</v>
      </c>
      <c r="AC130">
        <v>5.1631000000000003E-2</v>
      </c>
      <c r="AF130">
        <v>33.280299999999997</v>
      </c>
    </row>
    <row r="131" spans="1:32">
      <c r="A131" t="s">
        <v>3266</v>
      </c>
      <c r="B131">
        <v>0.36342000000000002</v>
      </c>
      <c r="H131" s="10">
        <v>0.19038099999999999</v>
      </c>
      <c r="K131">
        <v>59.617899999999999</v>
      </c>
      <c r="L131">
        <v>39.828299999999999</v>
      </c>
      <c r="M131">
        <v>0.49090699999999998</v>
      </c>
      <c r="S131">
        <v>0.27234799999999998</v>
      </c>
      <c r="V131">
        <v>99.446200000000005</v>
      </c>
      <c r="W131">
        <v>0.106526</v>
      </c>
      <c r="AC131">
        <v>5.4792E-2</v>
      </c>
      <c r="AF131">
        <v>33.279600000000002</v>
      </c>
    </row>
    <row r="132" spans="1:32">
      <c r="A132" t="s">
        <v>3266</v>
      </c>
      <c r="B132">
        <v>0.36393799999999998</v>
      </c>
      <c r="H132" s="10">
        <v>0.190326</v>
      </c>
      <c r="K132">
        <v>59.617699999999999</v>
      </c>
      <c r="L132">
        <v>39.828099999999999</v>
      </c>
      <c r="M132">
        <v>0.49160799999999999</v>
      </c>
      <c r="S132">
        <v>0.27227000000000001</v>
      </c>
      <c r="V132">
        <v>99.445700000000002</v>
      </c>
      <c r="W132">
        <v>0.106678</v>
      </c>
      <c r="AC132">
        <v>5.4775999999999998E-2</v>
      </c>
      <c r="AF132">
        <v>33.279499999999999</v>
      </c>
    </row>
    <row r="133" spans="1:32">
      <c r="A133" t="s">
        <v>3266</v>
      </c>
      <c r="B133">
        <v>0.35522199999999998</v>
      </c>
      <c r="H133" s="10">
        <v>0.18518000000000001</v>
      </c>
      <c r="K133">
        <v>59.625999999999998</v>
      </c>
      <c r="L133">
        <v>39.833599999999997</v>
      </c>
      <c r="M133">
        <v>0.47983300000000001</v>
      </c>
      <c r="S133">
        <v>0.26490799999999998</v>
      </c>
      <c r="V133">
        <v>99.459599999999995</v>
      </c>
      <c r="W133">
        <v>0.104113</v>
      </c>
      <c r="AC133">
        <v>5.3289999999999997E-2</v>
      </c>
      <c r="AF133">
        <v>33.280900000000003</v>
      </c>
    </row>
    <row r="134" spans="1:32">
      <c r="A134" t="s">
        <v>3266</v>
      </c>
      <c r="B134">
        <v>0.36332500000000001</v>
      </c>
      <c r="H134" s="10">
        <v>0.19262899999999999</v>
      </c>
      <c r="K134">
        <v>59.616599999999998</v>
      </c>
      <c r="L134">
        <v>39.827399999999997</v>
      </c>
      <c r="M134">
        <v>0.49077999999999999</v>
      </c>
      <c r="S134">
        <v>0.27556399999999998</v>
      </c>
      <c r="V134">
        <v>99.444000000000003</v>
      </c>
      <c r="W134">
        <v>0.1065</v>
      </c>
      <c r="AC134">
        <v>5.5440000000000003E-2</v>
      </c>
      <c r="AF134">
        <v>33.279400000000003</v>
      </c>
    </row>
    <row r="135" spans="1:32">
      <c r="A135" t="s">
        <v>3266</v>
      </c>
      <c r="B135">
        <v>0.36232900000000001</v>
      </c>
      <c r="H135" s="10">
        <v>0.19111500000000001</v>
      </c>
      <c r="K135">
        <v>59.618200000000002</v>
      </c>
      <c r="L135">
        <v>39.828400000000002</v>
      </c>
      <c r="M135">
        <v>0.48943500000000001</v>
      </c>
      <c r="S135">
        <v>0.27339799999999997</v>
      </c>
      <c r="V135">
        <v>99.446600000000004</v>
      </c>
      <c r="W135">
        <v>0.10620599999999999</v>
      </c>
      <c r="AC135">
        <v>5.5003000000000003E-2</v>
      </c>
      <c r="AF135">
        <v>33.279600000000002</v>
      </c>
    </row>
    <row r="136" spans="1:32">
      <c r="A136" t="s">
        <v>3266</v>
      </c>
      <c r="B136">
        <v>0.36436400000000002</v>
      </c>
      <c r="H136" s="10">
        <v>0.19345200000000001</v>
      </c>
      <c r="K136">
        <v>59.615499999999997</v>
      </c>
      <c r="L136">
        <v>39.826700000000002</v>
      </c>
      <c r="M136">
        <v>0.49218299999999998</v>
      </c>
      <c r="S136">
        <v>0.27674100000000001</v>
      </c>
      <c r="V136">
        <v>99.4422</v>
      </c>
      <c r="W136">
        <v>0.106806</v>
      </c>
      <c r="AC136">
        <v>5.5676999999999997E-2</v>
      </c>
      <c r="AF136">
        <v>33.279200000000003</v>
      </c>
    </row>
    <row r="137" spans="1:32">
      <c r="A137" t="s">
        <v>3266</v>
      </c>
      <c r="B137">
        <v>0.36281000000000002</v>
      </c>
      <c r="H137" s="10">
        <v>0.19872400000000001</v>
      </c>
      <c r="K137">
        <v>59.613300000000002</v>
      </c>
      <c r="L137">
        <v>39.825200000000002</v>
      </c>
      <c r="M137">
        <v>0.49008299999999999</v>
      </c>
      <c r="S137">
        <v>0.28428300000000001</v>
      </c>
      <c r="V137">
        <v>99.438500000000005</v>
      </c>
      <c r="W137">
        <v>0.106353</v>
      </c>
      <c r="AC137">
        <v>5.7195999999999997E-2</v>
      </c>
      <c r="AF137">
        <v>33.278799999999997</v>
      </c>
    </row>
    <row r="138" spans="1:32">
      <c r="A138" t="s">
        <v>3266</v>
      </c>
      <c r="B138">
        <v>0.36365700000000001</v>
      </c>
      <c r="H138" s="10">
        <v>0.18540100000000001</v>
      </c>
      <c r="K138">
        <v>59.620800000000003</v>
      </c>
      <c r="L138">
        <v>39.830199999999998</v>
      </c>
      <c r="M138">
        <v>0.491228</v>
      </c>
      <c r="S138">
        <v>0.26522400000000002</v>
      </c>
      <c r="V138">
        <v>99.450999999999993</v>
      </c>
      <c r="W138">
        <v>0.10659200000000001</v>
      </c>
      <c r="AC138">
        <v>5.3357000000000002E-2</v>
      </c>
      <c r="AF138">
        <v>33.28</v>
      </c>
    </row>
    <row r="139" spans="1:32">
      <c r="A139" t="s">
        <v>3266</v>
      </c>
      <c r="B139">
        <v>0.35281000000000001</v>
      </c>
      <c r="H139" s="10">
        <v>0.19306100000000001</v>
      </c>
      <c r="K139">
        <v>59.622700000000002</v>
      </c>
      <c r="L139">
        <v>39.831400000000002</v>
      </c>
      <c r="M139">
        <v>0.476576</v>
      </c>
      <c r="S139">
        <v>0.27618100000000001</v>
      </c>
      <c r="V139">
        <v>99.454099999999997</v>
      </c>
      <c r="W139">
        <v>0.10341</v>
      </c>
      <c r="AC139">
        <v>5.5559999999999998E-2</v>
      </c>
      <c r="AF139">
        <v>33.2804</v>
      </c>
    </row>
    <row r="140" spans="1:32">
      <c r="A140" t="s">
        <v>3266</v>
      </c>
      <c r="B140">
        <v>0.35637600000000003</v>
      </c>
      <c r="H140" s="10">
        <v>0.18409800000000001</v>
      </c>
      <c r="K140">
        <v>59.625900000000001</v>
      </c>
      <c r="L140">
        <v>39.833599999999997</v>
      </c>
      <c r="M140">
        <v>0.48139300000000002</v>
      </c>
      <c r="S140">
        <v>0.26335999999999998</v>
      </c>
      <c r="V140">
        <v>99.459500000000006</v>
      </c>
      <c r="W140">
        <v>0.104451</v>
      </c>
      <c r="AC140">
        <v>5.2978999999999998E-2</v>
      </c>
      <c r="AF140">
        <v>33.280900000000003</v>
      </c>
    </row>
    <row r="141" spans="1:32">
      <c r="A141" t="s">
        <v>3266</v>
      </c>
      <c r="B141">
        <v>0.35302699999999998</v>
      </c>
      <c r="H141" s="10">
        <v>0.189553</v>
      </c>
      <c r="K141">
        <v>59.624699999999997</v>
      </c>
      <c r="L141">
        <v>39.832799999999999</v>
      </c>
      <c r="M141">
        <v>0.47686899999999999</v>
      </c>
      <c r="S141">
        <v>0.27116299999999999</v>
      </c>
      <c r="V141">
        <v>99.457400000000007</v>
      </c>
      <c r="W141">
        <v>0.10347099999999999</v>
      </c>
      <c r="AC141">
        <v>5.4549E-2</v>
      </c>
      <c r="AF141">
        <v>33.280700000000003</v>
      </c>
    </row>
    <row r="142" spans="1:32">
      <c r="A142" t="s">
        <v>3266</v>
      </c>
      <c r="B142">
        <v>0.35017300000000001</v>
      </c>
      <c r="H142" s="10">
        <v>0.18739600000000001</v>
      </c>
      <c r="K142">
        <v>59.627699999999997</v>
      </c>
      <c r="L142">
        <v>39.834800000000001</v>
      </c>
      <c r="M142">
        <v>0.47301399999999999</v>
      </c>
      <c r="S142">
        <v>0.26807700000000001</v>
      </c>
      <c r="V142">
        <v>99.462400000000002</v>
      </c>
      <c r="W142">
        <v>0.102631</v>
      </c>
      <c r="AC142">
        <v>5.3926000000000002E-2</v>
      </c>
      <c r="AF142">
        <v>33.281199999999998</v>
      </c>
    </row>
    <row r="143" spans="1:32">
      <c r="A143" t="s">
        <v>3266</v>
      </c>
      <c r="B143">
        <v>0.34869299999999998</v>
      </c>
      <c r="H143" s="10">
        <v>0.18857599999999999</v>
      </c>
      <c r="K143">
        <v>59.627899999999997</v>
      </c>
      <c r="L143">
        <v>39.834899999999998</v>
      </c>
      <c r="M143">
        <v>0.47101399999999999</v>
      </c>
      <c r="S143">
        <v>0.26976699999999998</v>
      </c>
      <c r="V143">
        <v>99.462699999999998</v>
      </c>
      <c r="W143">
        <v>0.102197</v>
      </c>
      <c r="AC143">
        <v>5.4266000000000002E-2</v>
      </c>
      <c r="AF143">
        <v>33.281199999999998</v>
      </c>
    </row>
    <row r="144" spans="1:32">
      <c r="A144" t="s">
        <v>3266</v>
      </c>
      <c r="B144">
        <v>0.16933599999999999</v>
      </c>
      <c r="H144" s="10">
        <v>6.3426999999999997E-2</v>
      </c>
      <c r="K144">
        <v>59.810400000000001</v>
      </c>
      <c r="L144">
        <v>39.956800000000001</v>
      </c>
      <c r="M144">
        <v>0.228739</v>
      </c>
      <c r="S144">
        <v>9.0734999999999996E-2</v>
      </c>
      <c r="V144">
        <v>99.767200000000003</v>
      </c>
      <c r="W144">
        <v>4.9521999999999997E-2</v>
      </c>
      <c r="AC144">
        <v>1.8213E-2</v>
      </c>
      <c r="AF144">
        <v>33.3108</v>
      </c>
    </row>
    <row r="145" spans="1:32">
      <c r="A145" t="s">
        <v>3266</v>
      </c>
      <c r="B145">
        <v>0.34332299999999999</v>
      </c>
      <c r="H145" s="10">
        <v>0.19419800000000001</v>
      </c>
      <c r="K145">
        <v>59.627699999999997</v>
      </c>
      <c r="L145">
        <v>39.834800000000001</v>
      </c>
      <c r="M145">
        <v>0.46376000000000001</v>
      </c>
      <c r="S145">
        <v>0.27780899999999997</v>
      </c>
      <c r="V145">
        <v>99.462500000000006</v>
      </c>
      <c r="W145">
        <v>0.100623</v>
      </c>
      <c r="AC145">
        <v>5.5884000000000003E-2</v>
      </c>
      <c r="AF145">
        <v>33.281199999999998</v>
      </c>
    </row>
    <row r="146" spans="1:32">
      <c r="A146" t="s">
        <v>3266</v>
      </c>
      <c r="B146">
        <v>0.33891300000000002</v>
      </c>
      <c r="H146" s="10">
        <v>0.18676899999999999</v>
      </c>
      <c r="K146">
        <v>59.634799999999998</v>
      </c>
      <c r="L146">
        <v>39.839500000000001</v>
      </c>
      <c r="M146">
        <v>0.45780300000000002</v>
      </c>
      <c r="S146">
        <v>0.267181</v>
      </c>
      <c r="V146">
        <v>99.474299999999999</v>
      </c>
      <c r="W146">
        <v>9.9321999999999994E-2</v>
      </c>
      <c r="AC146">
        <v>5.3741999999999998E-2</v>
      </c>
      <c r="AF146">
        <v>33.282299999999999</v>
      </c>
    </row>
    <row r="147" spans="1:32">
      <c r="A147" t="s">
        <v>3267</v>
      </c>
      <c r="B147">
        <v>0.840943</v>
      </c>
      <c r="H147" s="10">
        <v>0.22311500000000001</v>
      </c>
      <c r="K147">
        <v>59.311999999999998</v>
      </c>
      <c r="L147">
        <v>39.623899999999999</v>
      </c>
      <c r="M147">
        <v>1.13595</v>
      </c>
      <c r="S147">
        <v>0.31917499999999999</v>
      </c>
      <c r="V147">
        <v>98.935900000000004</v>
      </c>
      <c r="W147">
        <v>0.247395</v>
      </c>
      <c r="AC147">
        <v>6.4447000000000004E-2</v>
      </c>
      <c r="AF147">
        <v>33.229399999999998</v>
      </c>
    </row>
    <row r="148" spans="1:32">
      <c r="A148" t="s">
        <v>3267</v>
      </c>
      <c r="B148">
        <v>0.83749200000000001</v>
      </c>
      <c r="H148" s="10">
        <v>0.22975200000000001</v>
      </c>
      <c r="K148">
        <v>59.310099999999998</v>
      </c>
      <c r="L148">
        <v>39.622599999999998</v>
      </c>
      <c r="M148">
        <v>1.1312800000000001</v>
      </c>
      <c r="S148">
        <v>0.32867000000000002</v>
      </c>
      <c r="V148">
        <v>98.9328</v>
      </c>
      <c r="W148">
        <v>0.24638599999999999</v>
      </c>
      <c r="AC148">
        <v>6.6364999999999993E-2</v>
      </c>
      <c r="AF148">
        <v>33.229100000000003</v>
      </c>
    </row>
    <row r="149" spans="1:32">
      <c r="A149" t="s">
        <v>3267</v>
      </c>
      <c r="B149">
        <v>0.83671600000000002</v>
      </c>
      <c r="H149" s="10">
        <v>0.23208300000000001</v>
      </c>
      <c r="K149">
        <v>59.309199999999997</v>
      </c>
      <c r="L149">
        <v>39.622</v>
      </c>
      <c r="M149">
        <v>1.1302399999999999</v>
      </c>
      <c r="S149">
        <v>0.33200499999999999</v>
      </c>
      <c r="V149">
        <v>98.931200000000004</v>
      </c>
      <c r="W149">
        <v>0.24615999999999999</v>
      </c>
      <c r="AC149">
        <v>6.7039000000000001E-2</v>
      </c>
      <c r="AF149">
        <v>33.228900000000003</v>
      </c>
    </row>
    <row r="150" spans="1:32">
      <c r="A150" t="s">
        <v>3267</v>
      </c>
      <c r="B150">
        <v>0.83518999999999999</v>
      </c>
      <c r="H150" s="10">
        <v>0.23443600000000001</v>
      </c>
      <c r="K150">
        <v>59.308700000000002</v>
      </c>
      <c r="L150">
        <v>39.621699999999997</v>
      </c>
      <c r="M150">
        <v>1.12818</v>
      </c>
      <c r="S150">
        <v>0.33537</v>
      </c>
      <c r="V150">
        <v>98.930400000000006</v>
      </c>
      <c r="W150">
        <v>0.24571299999999999</v>
      </c>
      <c r="AC150">
        <v>6.7719000000000001E-2</v>
      </c>
      <c r="AF150">
        <v>33.228900000000003</v>
      </c>
    </row>
    <row r="151" spans="1:32">
      <c r="A151" t="s">
        <v>3267</v>
      </c>
      <c r="B151">
        <v>0.83057300000000001</v>
      </c>
      <c r="H151" s="10">
        <v>0.230736</v>
      </c>
      <c r="K151">
        <v>59.313699999999997</v>
      </c>
      <c r="L151">
        <v>39.625</v>
      </c>
      <c r="M151">
        <v>1.1219399999999999</v>
      </c>
      <c r="S151">
        <v>0.33007700000000001</v>
      </c>
      <c r="V151">
        <v>98.938699999999997</v>
      </c>
      <c r="W151">
        <v>0.24434</v>
      </c>
      <c r="AC151">
        <v>6.6646999999999998E-2</v>
      </c>
      <c r="AF151">
        <v>33.229700000000001</v>
      </c>
    </row>
    <row r="152" spans="1:32">
      <c r="A152" t="s">
        <v>3267</v>
      </c>
      <c r="B152">
        <v>0.828681</v>
      </c>
      <c r="H152" s="10">
        <v>0.223243</v>
      </c>
      <c r="K152">
        <v>59.319299999999998</v>
      </c>
      <c r="L152">
        <v>39.628799999999998</v>
      </c>
      <c r="M152">
        <v>1.11938</v>
      </c>
      <c r="S152">
        <v>0.31935799999999998</v>
      </c>
      <c r="V152">
        <v>98.948099999999997</v>
      </c>
      <c r="W152">
        <v>0.24376700000000001</v>
      </c>
      <c r="AC152">
        <v>6.4477999999999994E-2</v>
      </c>
      <c r="AF152">
        <v>33.230600000000003</v>
      </c>
    </row>
    <row r="153" spans="1:32">
      <c r="A153" t="s">
        <v>3267</v>
      </c>
      <c r="B153">
        <v>0.82782299999999998</v>
      </c>
      <c r="H153" s="10">
        <v>0.22250200000000001</v>
      </c>
      <c r="K153">
        <v>59.320300000000003</v>
      </c>
      <c r="L153">
        <v>39.629399999999997</v>
      </c>
      <c r="M153">
        <v>1.11822</v>
      </c>
      <c r="S153">
        <v>0.31829800000000003</v>
      </c>
      <c r="V153">
        <v>98.949700000000007</v>
      </c>
      <c r="W153">
        <v>0.24351200000000001</v>
      </c>
      <c r="AC153">
        <v>6.4263000000000001E-2</v>
      </c>
      <c r="AF153">
        <v>33.230699999999999</v>
      </c>
    </row>
    <row r="154" spans="1:32">
      <c r="A154" t="s">
        <v>3267</v>
      </c>
      <c r="B154">
        <v>0.82227399999999995</v>
      </c>
      <c r="H154" s="10">
        <v>0.22851399999999999</v>
      </c>
      <c r="K154">
        <v>59.32</v>
      </c>
      <c r="L154">
        <v>39.629199999999997</v>
      </c>
      <c r="M154">
        <v>1.11073</v>
      </c>
      <c r="S154">
        <v>0.326899</v>
      </c>
      <c r="V154">
        <v>98.949200000000005</v>
      </c>
      <c r="W154">
        <v>0.24188000000000001</v>
      </c>
      <c r="AC154">
        <v>6.6000000000000003E-2</v>
      </c>
      <c r="AF154">
        <v>33.230699999999999</v>
      </c>
    </row>
    <row r="155" spans="1:32">
      <c r="A155" t="s">
        <v>3267</v>
      </c>
      <c r="B155">
        <v>0.81921999999999995</v>
      </c>
      <c r="H155" s="10">
        <v>0.22401299999999999</v>
      </c>
      <c r="K155">
        <v>59.3245</v>
      </c>
      <c r="L155">
        <v>39.632199999999997</v>
      </c>
      <c r="M155">
        <v>1.1066</v>
      </c>
      <c r="S155">
        <v>0.32046000000000002</v>
      </c>
      <c r="V155">
        <v>98.956800000000001</v>
      </c>
      <c r="W155">
        <v>0.24096899999999999</v>
      </c>
      <c r="AC155">
        <v>6.4696000000000004E-2</v>
      </c>
      <c r="AF155">
        <v>33.231499999999997</v>
      </c>
    </row>
    <row r="156" spans="1:32">
      <c r="A156" t="s">
        <v>3267</v>
      </c>
      <c r="B156">
        <v>0.82414299999999996</v>
      </c>
      <c r="H156" s="10">
        <v>0.22592300000000001</v>
      </c>
      <c r="K156">
        <v>59.320399999999999</v>
      </c>
      <c r="L156">
        <v>39.6295</v>
      </c>
      <c r="M156">
        <v>1.1132500000000001</v>
      </c>
      <c r="S156">
        <v>0.32319300000000001</v>
      </c>
      <c r="V156">
        <v>98.9499</v>
      </c>
      <c r="W156">
        <v>0.24242900000000001</v>
      </c>
      <c r="AC156">
        <v>6.5251000000000003E-2</v>
      </c>
      <c r="AF156">
        <v>33.230800000000002</v>
      </c>
    </row>
    <row r="157" spans="1:32">
      <c r="A157" t="s">
        <v>3267</v>
      </c>
      <c r="B157">
        <v>0.82037499999999997</v>
      </c>
      <c r="H157" s="10">
        <v>0.2369</v>
      </c>
      <c r="K157">
        <v>59.316099999999999</v>
      </c>
      <c r="L157">
        <v>39.626600000000003</v>
      </c>
      <c r="M157">
        <v>1.10816</v>
      </c>
      <c r="S157">
        <v>0.338895</v>
      </c>
      <c r="V157">
        <v>98.942700000000002</v>
      </c>
      <c r="W157">
        <v>0.24133299999999999</v>
      </c>
      <c r="AC157">
        <v>6.8425E-2</v>
      </c>
      <c r="AF157">
        <v>33.2301</v>
      </c>
    </row>
    <row r="158" spans="1:32">
      <c r="A158" t="s">
        <v>3267</v>
      </c>
      <c r="B158">
        <v>0.81935800000000003</v>
      </c>
      <c r="H158" s="10">
        <v>0.22048599999999999</v>
      </c>
      <c r="K158">
        <v>59.326599999999999</v>
      </c>
      <c r="L158">
        <v>39.633600000000001</v>
      </c>
      <c r="M158">
        <v>1.1067899999999999</v>
      </c>
      <c r="S158">
        <v>0.315415</v>
      </c>
      <c r="V158">
        <v>98.9602</v>
      </c>
      <c r="W158">
        <v>0.241004</v>
      </c>
      <c r="AC158">
        <v>6.3675999999999996E-2</v>
      </c>
      <c r="AF158">
        <v>33.2318</v>
      </c>
    </row>
    <row r="159" spans="1:32">
      <c r="A159" t="s">
        <v>3267</v>
      </c>
      <c r="B159">
        <v>0.81742899999999996</v>
      </c>
      <c r="H159" s="10">
        <v>0.226131</v>
      </c>
      <c r="K159">
        <v>59.324300000000001</v>
      </c>
      <c r="L159">
        <v>39.632100000000001</v>
      </c>
      <c r="M159">
        <v>1.1041799999999999</v>
      </c>
      <c r="S159">
        <v>0.32349099999999997</v>
      </c>
      <c r="V159">
        <v>98.956500000000005</v>
      </c>
      <c r="W159">
        <v>0.24044299999999999</v>
      </c>
      <c r="AC159">
        <v>6.5308000000000005E-2</v>
      </c>
      <c r="AF159">
        <v>33.231400000000001</v>
      </c>
    </row>
    <row r="160" spans="1:32">
      <c r="A160" t="s">
        <v>3268</v>
      </c>
      <c r="B160">
        <v>0.71292900000000003</v>
      </c>
      <c r="H160" s="10">
        <v>0.19223299999999999</v>
      </c>
      <c r="K160">
        <v>59.407299999999999</v>
      </c>
      <c r="L160">
        <v>39.6875</v>
      </c>
      <c r="M160">
        <v>0.96302500000000002</v>
      </c>
      <c r="S160">
        <v>0.27499800000000002</v>
      </c>
      <c r="V160">
        <v>99.094800000000006</v>
      </c>
      <c r="W160">
        <v>0.20949699999999999</v>
      </c>
      <c r="AC160">
        <v>5.5462999999999998E-2</v>
      </c>
      <c r="AF160">
        <v>33.244999999999997</v>
      </c>
    </row>
    <row r="161" spans="1:32">
      <c r="A161" t="s">
        <v>3268</v>
      </c>
      <c r="B161">
        <v>0.83523999999999998</v>
      </c>
      <c r="H161" s="10">
        <v>0.196189</v>
      </c>
      <c r="K161">
        <v>59.331600000000002</v>
      </c>
      <c r="L161">
        <v>39.637</v>
      </c>
      <c r="M161">
        <v>1.1282399999999999</v>
      </c>
      <c r="S161">
        <v>0.28065699999999999</v>
      </c>
      <c r="V161">
        <v>98.968599999999995</v>
      </c>
      <c r="W161">
        <v>0.24565999999999999</v>
      </c>
      <c r="AC161">
        <v>5.6655999999999998E-2</v>
      </c>
      <c r="AF161">
        <v>33.232599999999998</v>
      </c>
    </row>
    <row r="162" spans="1:32">
      <c r="A162" t="s">
        <v>3268</v>
      </c>
      <c r="B162">
        <v>0.83756399999999998</v>
      </c>
      <c r="H162" s="10">
        <v>0.19292500000000001</v>
      </c>
      <c r="K162">
        <v>59.3322</v>
      </c>
      <c r="L162">
        <v>39.6374</v>
      </c>
      <c r="M162">
        <v>1.1313800000000001</v>
      </c>
      <c r="S162">
        <v>0.27598699999999998</v>
      </c>
      <c r="V162">
        <v>98.969499999999996</v>
      </c>
      <c r="W162">
        <v>0.24634200000000001</v>
      </c>
      <c r="AC162">
        <v>5.5712999999999999E-2</v>
      </c>
      <c r="AF162">
        <v>33.232700000000001</v>
      </c>
    </row>
    <row r="163" spans="1:32">
      <c r="A163" t="s">
        <v>3268</v>
      </c>
      <c r="B163">
        <v>0.83742499999999997</v>
      </c>
      <c r="H163" s="10">
        <v>0.20685500000000001</v>
      </c>
      <c r="K163">
        <v>59.323900000000002</v>
      </c>
      <c r="L163">
        <v>39.631799999999998</v>
      </c>
      <c r="M163">
        <v>1.1311899999999999</v>
      </c>
      <c r="S163">
        <v>0.29591499999999998</v>
      </c>
      <c r="V163">
        <v>98.955699999999993</v>
      </c>
      <c r="W163">
        <v>0.24632599999999999</v>
      </c>
      <c r="AC163">
        <v>5.9741000000000002E-2</v>
      </c>
      <c r="AF163">
        <v>33.231299999999997</v>
      </c>
    </row>
    <row r="164" spans="1:32">
      <c r="A164" t="s">
        <v>3268</v>
      </c>
      <c r="B164">
        <v>0.83730599999999999</v>
      </c>
      <c r="H164" s="10">
        <v>0.206342</v>
      </c>
      <c r="K164">
        <v>59.324300000000001</v>
      </c>
      <c r="L164">
        <v>39.632100000000001</v>
      </c>
      <c r="M164">
        <v>1.13103</v>
      </c>
      <c r="S164">
        <v>0.29518</v>
      </c>
      <c r="V164">
        <v>98.956400000000002</v>
      </c>
      <c r="W164">
        <v>0.24628900000000001</v>
      </c>
      <c r="AC164">
        <v>5.9593E-2</v>
      </c>
      <c r="AF164">
        <v>33.231400000000001</v>
      </c>
    </row>
    <row r="165" spans="1:32">
      <c r="A165" t="s">
        <v>3268</v>
      </c>
      <c r="B165">
        <v>0.83195600000000003</v>
      </c>
      <c r="H165" s="10">
        <v>0.20133300000000001</v>
      </c>
      <c r="K165">
        <v>59.330500000000001</v>
      </c>
      <c r="L165">
        <v>39.636200000000002</v>
      </c>
      <c r="M165">
        <v>1.12381</v>
      </c>
      <c r="S165">
        <v>0.28801500000000002</v>
      </c>
      <c r="V165">
        <v>98.966700000000003</v>
      </c>
      <c r="W165">
        <v>0.244698</v>
      </c>
      <c r="AC165">
        <v>5.8141999999999999E-2</v>
      </c>
      <c r="AF165">
        <v>33.232399999999998</v>
      </c>
    </row>
    <row r="166" spans="1:32">
      <c r="A166" t="s">
        <v>3268</v>
      </c>
      <c r="B166">
        <v>0.83284499999999995</v>
      </c>
      <c r="H166" s="10">
        <v>0.20205500000000001</v>
      </c>
      <c r="K166">
        <v>59.329500000000003</v>
      </c>
      <c r="L166">
        <v>39.635599999999997</v>
      </c>
      <c r="M166">
        <v>1.1250100000000001</v>
      </c>
      <c r="S166">
        <v>0.289049</v>
      </c>
      <c r="V166">
        <v>98.965100000000007</v>
      </c>
      <c r="W166">
        <v>0.24496200000000001</v>
      </c>
      <c r="AC166">
        <v>5.8351E-2</v>
      </c>
      <c r="AF166">
        <v>33.232199999999999</v>
      </c>
    </row>
    <row r="167" spans="1:32">
      <c r="A167" t="s">
        <v>3268</v>
      </c>
      <c r="B167">
        <v>0.82336100000000001</v>
      </c>
      <c r="H167" s="10">
        <v>0.203567</v>
      </c>
      <c r="K167">
        <v>59.334299999999999</v>
      </c>
      <c r="L167">
        <v>39.638800000000003</v>
      </c>
      <c r="M167">
        <v>1.1122000000000001</v>
      </c>
      <c r="S167">
        <v>0.291211</v>
      </c>
      <c r="V167">
        <v>98.973100000000002</v>
      </c>
      <c r="W167">
        <v>0.24215800000000001</v>
      </c>
      <c r="AC167">
        <v>5.8784999999999997E-2</v>
      </c>
      <c r="AF167">
        <v>33.232999999999997</v>
      </c>
    </row>
    <row r="168" spans="1:32">
      <c r="A168" t="s">
        <v>3268</v>
      </c>
      <c r="B168">
        <v>0.81655699999999998</v>
      </c>
      <c r="H168" s="10">
        <v>0.20113500000000001</v>
      </c>
      <c r="K168">
        <v>59.339799999999997</v>
      </c>
      <c r="L168">
        <v>39.642499999999998</v>
      </c>
      <c r="M168">
        <v>1.10301</v>
      </c>
      <c r="S168">
        <v>0.28773199999999999</v>
      </c>
      <c r="V168">
        <v>98.982299999999995</v>
      </c>
      <c r="W168">
        <v>0.24014199999999999</v>
      </c>
      <c r="AC168">
        <v>5.8077999999999998E-2</v>
      </c>
      <c r="AF168">
        <v>33.233899999999998</v>
      </c>
    </row>
    <row r="169" spans="1:32">
      <c r="A169" t="s">
        <v>3268</v>
      </c>
      <c r="B169">
        <v>0.81698199999999999</v>
      </c>
      <c r="H169" s="10">
        <v>0.19306799999999999</v>
      </c>
      <c r="K169">
        <v>59.3444</v>
      </c>
      <c r="L169">
        <v>39.645499999999998</v>
      </c>
      <c r="M169">
        <v>1.10358</v>
      </c>
      <c r="S169">
        <v>0.27619199999999999</v>
      </c>
      <c r="V169">
        <v>98.99</v>
      </c>
      <c r="W169">
        <v>0.24025299999999999</v>
      </c>
      <c r="AC169">
        <v>5.5745999999999997E-2</v>
      </c>
      <c r="AF169">
        <v>33.234699999999997</v>
      </c>
    </row>
    <row r="170" spans="1:32">
      <c r="A170" t="s">
        <v>3268</v>
      </c>
      <c r="B170">
        <v>0.81952800000000003</v>
      </c>
      <c r="H170" s="10">
        <v>0.20017199999999999</v>
      </c>
      <c r="K170">
        <v>59.3386</v>
      </c>
      <c r="L170">
        <v>39.6417</v>
      </c>
      <c r="M170">
        <v>1.1070199999999999</v>
      </c>
      <c r="S170">
        <v>0.286354</v>
      </c>
      <c r="V170">
        <v>98.9803</v>
      </c>
      <c r="W170">
        <v>0.24101900000000001</v>
      </c>
      <c r="AC170">
        <v>5.7800999999999998E-2</v>
      </c>
      <c r="AF170">
        <v>33.233699999999999</v>
      </c>
    </row>
    <row r="171" spans="1:32">
      <c r="A171" t="s">
        <v>3268</v>
      </c>
      <c r="B171">
        <v>0.81523199999999996</v>
      </c>
      <c r="H171" s="10">
        <v>0.20031599999999999</v>
      </c>
      <c r="K171">
        <v>59.341099999999997</v>
      </c>
      <c r="L171">
        <v>39.643300000000004</v>
      </c>
      <c r="M171">
        <v>1.1012200000000001</v>
      </c>
      <c r="S171">
        <v>0.28656100000000001</v>
      </c>
      <c r="V171">
        <v>98.984499999999997</v>
      </c>
      <c r="W171">
        <v>0.23974799999999999</v>
      </c>
      <c r="AC171">
        <v>5.7840999999999997E-2</v>
      </c>
      <c r="AF171">
        <v>33.234099999999998</v>
      </c>
    </row>
    <row r="172" spans="1:32">
      <c r="A172" t="s">
        <v>3268</v>
      </c>
      <c r="B172">
        <v>0.80569400000000002</v>
      </c>
      <c r="H172" s="10">
        <v>0.19838600000000001</v>
      </c>
      <c r="K172">
        <v>59.347999999999999</v>
      </c>
      <c r="L172">
        <v>39.6479</v>
      </c>
      <c r="M172">
        <v>1.08833</v>
      </c>
      <c r="S172">
        <v>0.2838</v>
      </c>
      <c r="V172">
        <v>98.995900000000006</v>
      </c>
      <c r="W172">
        <v>0.236924</v>
      </c>
      <c r="AC172">
        <v>5.7278999999999997E-2</v>
      </c>
      <c r="AF172">
        <v>33.235300000000002</v>
      </c>
    </row>
    <row r="173" spans="1:32">
      <c r="A173" t="s">
        <v>3268</v>
      </c>
      <c r="B173">
        <v>0.79872399999999999</v>
      </c>
      <c r="H173" s="10">
        <v>0.19179599999999999</v>
      </c>
      <c r="K173">
        <v>59.356099999999998</v>
      </c>
      <c r="L173">
        <v>39.653399999999998</v>
      </c>
      <c r="M173">
        <v>1.0789200000000001</v>
      </c>
      <c r="S173">
        <v>0.27437299999999998</v>
      </c>
      <c r="V173">
        <v>99.009500000000003</v>
      </c>
      <c r="W173">
        <v>0.234851</v>
      </c>
      <c r="AC173">
        <v>5.5370999999999997E-2</v>
      </c>
      <c r="AF173">
        <v>33.236600000000003</v>
      </c>
    </row>
    <row r="174" spans="1:32">
      <c r="A174" t="s">
        <v>3268</v>
      </c>
      <c r="B174">
        <v>0.79242599999999996</v>
      </c>
      <c r="H174" s="10">
        <v>0.19618099999999999</v>
      </c>
      <c r="K174">
        <v>59.357300000000002</v>
      </c>
      <c r="L174">
        <v>39.6541</v>
      </c>
      <c r="M174">
        <v>1.0704100000000001</v>
      </c>
      <c r="S174">
        <v>0.28064499999999998</v>
      </c>
      <c r="V174">
        <v>99.011399999999995</v>
      </c>
      <c r="W174">
        <v>0.23299600000000001</v>
      </c>
      <c r="AC174">
        <v>5.6635999999999999E-2</v>
      </c>
      <c r="AF174">
        <v>33.236800000000002</v>
      </c>
    </row>
    <row r="175" spans="1:32">
      <c r="A175" t="s">
        <v>3268</v>
      </c>
      <c r="B175">
        <v>0.79442000000000002</v>
      </c>
      <c r="H175" s="10">
        <v>0.193664</v>
      </c>
      <c r="K175">
        <v>59.357599999999998</v>
      </c>
      <c r="L175">
        <v>39.654299999999999</v>
      </c>
      <c r="M175">
        <v>1.0730999999999999</v>
      </c>
      <c r="S175">
        <v>0.27704400000000001</v>
      </c>
      <c r="V175">
        <v>99.011899999999997</v>
      </c>
      <c r="W175">
        <v>0.23358200000000001</v>
      </c>
      <c r="AC175">
        <v>5.5909E-2</v>
      </c>
      <c r="AF175">
        <v>33.236800000000002</v>
      </c>
    </row>
    <row r="176" spans="1:32">
      <c r="A176" t="s">
        <v>3268</v>
      </c>
      <c r="B176">
        <v>0.77958899999999998</v>
      </c>
      <c r="H176" s="10">
        <v>0.193326</v>
      </c>
      <c r="K176">
        <v>59.366700000000002</v>
      </c>
      <c r="L176">
        <v>39.660400000000003</v>
      </c>
      <c r="M176">
        <v>1.05307</v>
      </c>
      <c r="S176">
        <v>0.27655999999999997</v>
      </c>
      <c r="V176">
        <v>99.027100000000004</v>
      </c>
      <c r="W176">
        <v>0.22919600000000001</v>
      </c>
      <c r="AC176">
        <v>5.5806000000000001E-2</v>
      </c>
      <c r="AF176">
        <v>33.238300000000002</v>
      </c>
    </row>
    <row r="177" spans="1:32">
      <c r="A177" t="s">
        <v>3268</v>
      </c>
      <c r="B177">
        <v>0.77430900000000003</v>
      </c>
      <c r="H177" s="10">
        <v>0.19236800000000001</v>
      </c>
      <c r="K177">
        <v>59.370399999999997</v>
      </c>
      <c r="L177">
        <v>39.6629</v>
      </c>
      <c r="M177">
        <v>1.0459400000000001</v>
      </c>
      <c r="S177">
        <v>0.27518999999999999</v>
      </c>
      <c r="V177">
        <v>99.033299999999997</v>
      </c>
      <c r="W177">
        <v>0.227634</v>
      </c>
      <c r="AC177">
        <v>5.5527E-2</v>
      </c>
      <c r="AF177">
        <v>33.238999999999997</v>
      </c>
    </row>
    <row r="178" spans="1:32">
      <c r="A178" t="s">
        <v>3268</v>
      </c>
      <c r="B178">
        <v>0.78138200000000002</v>
      </c>
      <c r="H178" s="10">
        <v>0.20135600000000001</v>
      </c>
      <c r="K178">
        <v>59.360799999999998</v>
      </c>
      <c r="L178">
        <v>39.656500000000001</v>
      </c>
      <c r="M178">
        <v>1.05549</v>
      </c>
      <c r="S178">
        <v>0.28804800000000003</v>
      </c>
      <c r="V178">
        <v>99.017300000000006</v>
      </c>
      <c r="W178">
        <v>0.22974</v>
      </c>
      <c r="AC178">
        <v>5.8127999999999999E-2</v>
      </c>
      <c r="AF178">
        <v>33.237400000000001</v>
      </c>
    </row>
    <row r="179" spans="1:32">
      <c r="A179" t="s">
        <v>3268</v>
      </c>
      <c r="B179">
        <v>0.76957900000000001</v>
      </c>
      <c r="H179" s="10">
        <v>0.202455</v>
      </c>
      <c r="K179">
        <v>59.367199999999997</v>
      </c>
      <c r="L179">
        <v>39.660800000000002</v>
      </c>
      <c r="M179">
        <v>1.03955</v>
      </c>
      <c r="S179">
        <v>0.28961999999999999</v>
      </c>
      <c r="V179">
        <v>99.028000000000006</v>
      </c>
      <c r="W179">
        <v>0.22625200000000001</v>
      </c>
      <c r="AC179">
        <v>5.8439999999999999E-2</v>
      </c>
      <c r="AF179">
        <v>33.238399999999999</v>
      </c>
    </row>
    <row r="180" spans="1:32">
      <c r="A180" t="s">
        <v>3268</v>
      </c>
      <c r="B180">
        <v>0.77114400000000005</v>
      </c>
      <c r="H180" s="10">
        <v>0.19150900000000001</v>
      </c>
      <c r="K180">
        <v>59.372799999999998</v>
      </c>
      <c r="L180">
        <v>39.664499999999997</v>
      </c>
      <c r="M180">
        <v>1.04166</v>
      </c>
      <c r="S180">
        <v>0.27396100000000001</v>
      </c>
      <c r="V180">
        <v>99.037400000000005</v>
      </c>
      <c r="W180">
        <v>0.22669700000000001</v>
      </c>
      <c r="AC180">
        <v>5.5277E-2</v>
      </c>
      <c r="AF180">
        <v>33.2393</v>
      </c>
    </row>
    <row r="181" spans="1:32">
      <c r="A181" t="s">
        <v>3268</v>
      </c>
      <c r="B181">
        <v>0.77040799999999998</v>
      </c>
      <c r="H181" s="10">
        <v>0.19134499999999999</v>
      </c>
      <c r="K181">
        <v>59.373399999999997</v>
      </c>
      <c r="L181">
        <v>39.664900000000003</v>
      </c>
      <c r="M181">
        <v>1.04067</v>
      </c>
      <c r="S181">
        <v>0.273727</v>
      </c>
      <c r="V181">
        <v>99.038300000000007</v>
      </c>
      <c r="W181">
        <v>0.22647900000000001</v>
      </c>
      <c r="AC181">
        <v>5.5229E-2</v>
      </c>
      <c r="AF181">
        <v>33.239400000000003</v>
      </c>
    </row>
    <row r="182" spans="1:32">
      <c r="A182" t="s">
        <v>3268</v>
      </c>
      <c r="B182">
        <v>0.77429199999999998</v>
      </c>
      <c r="H182" s="10">
        <v>0.194549</v>
      </c>
      <c r="K182">
        <v>59.369100000000003</v>
      </c>
      <c r="L182">
        <v>39.661999999999999</v>
      </c>
      <c r="M182">
        <v>1.0459099999999999</v>
      </c>
      <c r="S182">
        <v>0.27831</v>
      </c>
      <c r="V182">
        <v>99.031199999999998</v>
      </c>
      <c r="W182">
        <v>0.227633</v>
      </c>
      <c r="AC182">
        <v>5.6156999999999999E-2</v>
      </c>
      <c r="AF182">
        <v>33.238700000000001</v>
      </c>
    </row>
    <row r="183" spans="1:32">
      <c r="A183" t="s">
        <v>3268</v>
      </c>
      <c r="B183">
        <v>0.77013799999999999</v>
      </c>
      <c r="H183" s="10">
        <v>0.18826399999999999</v>
      </c>
      <c r="K183">
        <v>59.375399999999999</v>
      </c>
      <c r="L183">
        <v>39.666200000000003</v>
      </c>
      <c r="M183">
        <v>1.0403</v>
      </c>
      <c r="S183">
        <v>0.26932</v>
      </c>
      <c r="V183">
        <v>99.041600000000003</v>
      </c>
      <c r="W183">
        <v>0.22639400000000001</v>
      </c>
      <c r="AC183">
        <v>5.4338999999999998E-2</v>
      </c>
      <c r="AF183">
        <v>33.239800000000002</v>
      </c>
    </row>
    <row r="184" spans="1:32">
      <c r="A184" t="s">
        <v>3268</v>
      </c>
      <c r="B184">
        <v>0.76848099999999997</v>
      </c>
      <c r="H184" s="10">
        <v>0.19614599999999999</v>
      </c>
      <c r="K184">
        <v>59.371600000000001</v>
      </c>
      <c r="L184">
        <v>39.663699999999999</v>
      </c>
      <c r="M184">
        <v>1.03806</v>
      </c>
      <c r="S184">
        <v>0.28059499999999998</v>
      </c>
      <c r="V184">
        <v>99.035399999999996</v>
      </c>
      <c r="W184">
        <v>0.22591700000000001</v>
      </c>
      <c r="AC184">
        <v>5.6616E-2</v>
      </c>
      <c r="AF184">
        <v>33.239199999999997</v>
      </c>
    </row>
    <row r="185" spans="1:32">
      <c r="A185" t="s">
        <v>3268</v>
      </c>
      <c r="B185">
        <v>0.77038600000000002</v>
      </c>
      <c r="H185" s="10">
        <v>0.189918</v>
      </c>
      <c r="K185">
        <v>59.374200000000002</v>
      </c>
      <c r="L185">
        <v>39.665500000000002</v>
      </c>
      <c r="M185">
        <v>1.04064</v>
      </c>
      <c r="S185">
        <v>0.27168500000000001</v>
      </c>
      <c r="V185">
        <v>99.039699999999996</v>
      </c>
      <c r="W185">
        <v>0.22647</v>
      </c>
      <c r="AC185">
        <v>5.4816999999999998E-2</v>
      </c>
      <c r="AF185">
        <v>33.239600000000003</v>
      </c>
    </row>
    <row r="186" spans="1:32">
      <c r="A186" t="s">
        <v>3268</v>
      </c>
      <c r="B186">
        <v>0.76877600000000001</v>
      </c>
      <c r="H186" s="10">
        <v>0.188722</v>
      </c>
      <c r="K186">
        <v>59.375900000000001</v>
      </c>
      <c r="L186">
        <v>39.666600000000003</v>
      </c>
      <c r="M186">
        <v>1.0384599999999999</v>
      </c>
      <c r="S186">
        <v>0.26997500000000002</v>
      </c>
      <c r="V186">
        <v>99.042500000000004</v>
      </c>
      <c r="W186">
        <v>0.225992</v>
      </c>
      <c r="AC186">
        <v>5.4470999999999999E-2</v>
      </c>
      <c r="AF186">
        <v>33.239899999999999</v>
      </c>
    </row>
    <row r="187" spans="1:32">
      <c r="A187" t="s">
        <v>3268</v>
      </c>
      <c r="B187">
        <v>0.77353700000000003</v>
      </c>
      <c r="H187" s="10">
        <v>0.19579099999999999</v>
      </c>
      <c r="K187">
        <v>59.3688</v>
      </c>
      <c r="L187">
        <v>39.661900000000003</v>
      </c>
      <c r="M187">
        <v>1.0448900000000001</v>
      </c>
      <c r="S187">
        <v>0.28008699999999997</v>
      </c>
      <c r="V187">
        <v>99.030699999999996</v>
      </c>
      <c r="W187">
        <v>0.227411</v>
      </c>
      <c r="AC187">
        <v>5.6515999999999997E-2</v>
      </c>
      <c r="AF187">
        <v>33.238700000000001</v>
      </c>
    </row>
    <row r="188" spans="1:32">
      <c r="A188" t="s">
        <v>3268</v>
      </c>
      <c r="B188">
        <v>0.76694700000000005</v>
      </c>
      <c r="H188" s="10">
        <v>0.18703500000000001</v>
      </c>
      <c r="K188">
        <v>59.378</v>
      </c>
      <c r="L188">
        <v>39.667999999999999</v>
      </c>
      <c r="M188">
        <v>1.03599</v>
      </c>
      <c r="S188">
        <v>0.26756200000000002</v>
      </c>
      <c r="V188">
        <v>99.046000000000006</v>
      </c>
      <c r="W188">
        <v>0.22544900000000001</v>
      </c>
      <c r="AC188">
        <v>5.3983000000000003E-2</v>
      </c>
      <c r="AF188">
        <v>33.240200000000002</v>
      </c>
    </row>
    <row r="189" spans="1:32">
      <c r="A189" t="s">
        <v>3268</v>
      </c>
      <c r="B189">
        <v>0.77625299999999997</v>
      </c>
      <c r="H189" s="10">
        <v>0.18820400000000001</v>
      </c>
      <c r="K189">
        <v>59.3718</v>
      </c>
      <c r="L189">
        <v>39.663800000000002</v>
      </c>
      <c r="M189">
        <v>1.0485599999999999</v>
      </c>
      <c r="S189">
        <v>0.269233</v>
      </c>
      <c r="V189">
        <v>99.035600000000002</v>
      </c>
      <c r="W189">
        <v>0.22820199999999999</v>
      </c>
      <c r="AC189">
        <v>5.4323999999999997E-2</v>
      </c>
      <c r="AF189">
        <v>33.239199999999997</v>
      </c>
    </row>
    <row r="190" spans="1:32">
      <c r="A190" t="s">
        <v>3268</v>
      </c>
      <c r="B190">
        <v>0.769401</v>
      </c>
      <c r="H190" s="10">
        <v>0.195801</v>
      </c>
      <c r="K190">
        <v>59.371299999999998</v>
      </c>
      <c r="L190">
        <v>39.663499999999999</v>
      </c>
      <c r="M190">
        <v>1.03931</v>
      </c>
      <c r="S190">
        <v>0.28010200000000002</v>
      </c>
      <c r="V190">
        <v>99.034800000000004</v>
      </c>
      <c r="W190">
        <v>0.226189</v>
      </c>
      <c r="AC190">
        <v>5.6516999999999998E-2</v>
      </c>
      <c r="AF190">
        <v>33.239100000000001</v>
      </c>
    </row>
    <row r="191" spans="1:32">
      <c r="A191" t="s">
        <v>3268</v>
      </c>
      <c r="B191">
        <v>0.776088</v>
      </c>
      <c r="H191" s="10">
        <v>0.19908899999999999</v>
      </c>
      <c r="K191">
        <v>59.365299999999998</v>
      </c>
      <c r="L191">
        <v>39.659500000000001</v>
      </c>
      <c r="M191">
        <v>1.04834</v>
      </c>
      <c r="S191">
        <v>0.28480499999999997</v>
      </c>
      <c r="V191">
        <v>99.024799999999999</v>
      </c>
      <c r="W191">
        <v>0.22817100000000001</v>
      </c>
      <c r="AC191">
        <v>5.747E-2</v>
      </c>
      <c r="AF191">
        <v>33.238100000000003</v>
      </c>
    </row>
    <row r="192" spans="1:32">
      <c r="A192" t="s">
        <v>3268</v>
      </c>
      <c r="B192">
        <v>0.77832000000000001</v>
      </c>
      <c r="H192" s="10">
        <v>0.190745</v>
      </c>
      <c r="K192">
        <v>59.369</v>
      </c>
      <c r="L192">
        <v>39.661999999999999</v>
      </c>
      <c r="M192">
        <v>1.0513600000000001</v>
      </c>
      <c r="S192">
        <v>0.27286899999999997</v>
      </c>
      <c r="V192">
        <v>99.030900000000003</v>
      </c>
      <c r="W192">
        <v>0.22881699999999999</v>
      </c>
      <c r="AC192">
        <v>5.5058999999999997E-2</v>
      </c>
      <c r="AF192">
        <v>33.238700000000001</v>
      </c>
    </row>
    <row r="193" spans="1:32">
      <c r="A193" t="s">
        <v>3268</v>
      </c>
      <c r="B193">
        <v>0.78318200000000004</v>
      </c>
      <c r="H193" s="10">
        <v>0.18843499999999999</v>
      </c>
      <c r="K193">
        <v>59.3675</v>
      </c>
      <c r="L193">
        <v>39.660899999999998</v>
      </c>
      <c r="M193">
        <v>1.05792</v>
      </c>
      <c r="S193">
        <v>0.269565</v>
      </c>
      <c r="V193">
        <v>99.028400000000005</v>
      </c>
      <c r="W193">
        <v>0.23025100000000001</v>
      </c>
      <c r="AC193">
        <v>5.4392999999999997E-2</v>
      </c>
      <c r="AF193">
        <v>33.238500000000002</v>
      </c>
    </row>
    <row r="194" spans="1:32">
      <c r="A194" t="s">
        <v>3268</v>
      </c>
      <c r="B194">
        <v>0.78026899999999999</v>
      </c>
      <c r="H194" s="10">
        <v>0.19125800000000001</v>
      </c>
      <c r="K194">
        <v>59.3675</v>
      </c>
      <c r="L194">
        <v>39.661000000000001</v>
      </c>
      <c r="M194">
        <v>1.05399</v>
      </c>
      <c r="S194">
        <v>0.27360200000000001</v>
      </c>
      <c r="V194">
        <v>99.028499999999994</v>
      </c>
      <c r="W194">
        <v>0.22939399999999999</v>
      </c>
      <c r="AC194">
        <v>5.5208E-2</v>
      </c>
      <c r="AF194">
        <v>33.238500000000002</v>
      </c>
    </row>
    <row r="195" spans="1:32">
      <c r="A195" t="s">
        <v>3268</v>
      </c>
      <c r="B195">
        <v>0.78858899999999998</v>
      </c>
      <c r="H195" s="10">
        <v>0.18850700000000001</v>
      </c>
      <c r="K195">
        <v>59.364199999999997</v>
      </c>
      <c r="L195">
        <v>39.658700000000003</v>
      </c>
      <c r="M195">
        <v>1.0652299999999999</v>
      </c>
      <c r="S195">
        <v>0.26966699999999999</v>
      </c>
      <c r="V195">
        <v>99.022900000000007</v>
      </c>
      <c r="W195">
        <v>0.231849</v>
      </c>
      <c r="AC195">
        <v>5.4415999999999999E-2</v>
      </c>
      <c r="AF195">
        <v>33.237900000000003</v>
      </c>
    </row>
    <row r="196" spans="1:32">
      <c r="A196" t="s">
        <v>3268</v>
      </c>
      <c r="B196">
        <v>0.79454199999999997</v>
      </c>
      <c r="H196" s="10">
        <v>0.186087</v>
      </c>
      <c r="K196">
        <v>59.362099999999998</v>
      </c>
      <c r="L196">
        <v>39.657299999999999</v>
      </c>
      <c r="M196">
        <v>1.0732699999999999</v>
      </c>
      <c r="S196">
        <v>0.266206</v>
      </c>
      <c r="V196">
        <v>99.019400000000005</v>
      </c>
      <c r="W196">
        <v>0.23360500000000001</v>
      </c>
      <c r="AC196">
        <v>5.3719000000000003E-2</v>
      </c>
      <c r="AF196">
        <v>33.2376</v>
      </c>
    </row>
    <row r="197" spans="1:32">
      <c r="A197" t="s">
        <v>3268</v>
      </c>
      <c r="B197">
        <v>0.80080700000000005</v>
      </c>
      <c r="H197" s="10">
        <v>0.19704099999999999</v>
      </c>
      <c r="K197">
        <v>59.351700000000001</v>
      </c>
      <c r="L197">
        <v>39.650399999999998</v>
      </c>
      <c r="M197">
        <v>1.0817300000000001</v>
      </c>
      <c r="S197">
        <v>0.28187499999999999</v>
      </c>
      <c r="V197">
        <v>99.002200000000002</v>
      </c>
      <c r="W197">
        <v>0.23547599999999999</v>
      </c>
      <c r="AC197">
        <v>5.6888000000000001E-2</v>
      </c>
      <c r="AF197">
        <v>33.235900000000001</v>
      </c>
    </row>
    <row r="198" spans="1:32">
      <c r="A198" t="s">
        <v>3268</v>
      </c>
      <c r="B198">
        <v>0.81281099999999995</v>
      </c>
      <c r="H198" s="10">
        <v>0.20022699999999999</v>
      </c>
      <c r="K198">
        <v>59.342599999999997</v>
      </c>
      <c r="L198">
        <v>39.644300000000001</v>
      </c>
      <c r="M198">
        <v>1.09795</v>
      </c>
      <c r="S198">
        <v>0.28643299999999999</v>
      </c>
      <c r="V198">
        <v>98.986999999999995</v>
      </c>
      <c r="W198">
        <v>0.23903199999999999</v>
      </c>
      <c r="AC198">
        <v>5.7813999999999997E-2</v>
      </c>
      <c r="AF198">
        <v>33.234400000000001</v>
      </c>
    </row>
    <row r="199" spans="1:32">
      <c r="A199" t="s">
        <v>3268</v>
      </c>
      <c r="B199">
        <v>0.81442800000000004</v>
      </c>
      <c r="H199" s="10">
        <v>0.206012</v>
      </c>
      <c r="K199">
        <v>59.338200000000001</v>
      </c>
      <c r="L199">
        <v>39.641399999999997</v>
      </c>
      <c r="M199">
        <v>1.1001300000000001</v>
      </c>
      <c r="S199">
        <v>0.294709</v>
      </c>
      <c r="V199">
        <v>98.979600000000005</v>
      </c>
      <c r="W199">
        <v>0.23952000000000001</v>
      </c>
      <c r="AC199">
        <v>5.9487999999999999E-2</v>
      </c>
      <c r="AF199">
        <v>33.233699999999999</v>
      </c>
    </row>
    <row r="200" spans="1:32">
      <c r="A200" t="s">
        <v>3268</v>
      </c>
      <c r="B200">
        <v>0.81898700000000002</v>
      </c>
      <c r="H200" s="10">
        <v>0.18689600000000001</v>
      </c>
      <c r="K200">
        <v>59.346899999999998</v>
      </c>
      <c r="L200">
        <v>39.647199999999998</v>
      </c>
      <c r="M200">
        <v>1.10629</v>
      </c>
      <c r="S200">
        <v>0.26736300000000002</v>
      </c>
      <c r="V200">
        <v>98.994100000000003</v>
      </c>
      <c r="W200">
        <v>0.24083599999999999</v>
      </c>
      <c r="AC200">
        <v>5.3962000000000003E-2</v>
      </c>
      <c r="AF200">
        <v>33.235100000000003</v>
      </c>
    </row>
    <row r="201" spans="1:32">
      <c r="A201" t="s">
        <v>3268</v>
      </c>
      <c r="B201">
        <v>0.81422899999999998</v>
      </c>
      <c r="H201" s="10">
        <v>0.18670300000000001</v>
      </c>
      <c r="K201">
        <v>59.349899999999998</v>
      </c>
      <c r="L201">
        <v>39.6492</v>
      </c>
      <c r="M201">
        <v>1.0998600000000001</v>
      </c>
      <c r="S201">
        <v>0.26708599999999999</v>
      </c>
      <c r="V201">
        <v>98.999099999999999</v>
      </c>
      <c r="W201">
        <v>0.239428</v>
      </c>
      <c r="AC201">
        <v>5.3905000000000002E-2</v>
      </c>
      <c r="AF201">
        <v>33.235599999999998</v>
      </c>
    </row>
    <row r="202" spans="1:32">
      <c r="A202" t="s">
        <v>3268</v>
      </c>
      <c r="B202">
        <v>0.43578899999999998</v>
      </c>
      <c r="H202" s="10">
        <v>0.111515</v>
      </c>
      <c r="K202">
        <v>59.6218</v>
      </c>
      <c r="L202">
        <v>39.8309</v>
      </c>
      <c r="M202">
        <v>0.58866399999999997</v>
      </c>
      <c r="S202">
        <v>0.159527</v>
      </c>
      <c r="V202">
        <v>99.452699999999993</v>
      </c>
      <c r="W202">
        <v>0.12773200000000001</v>
      </c>
      <c r="AC202">
        <v>3.2093000000000003E-2</v>
      </c>
      <c r="AF202">
        <v>33.280099999999997</v>
      </c>
    </row>
    <row r="203" spans="1:32">
      <c r="A203" t="s">
        <v>3269</v>
      </c>
      <c r="B203">
        <v>0.59924900000000003</v>
      </c>
      <c r="H203" s="10">
        <v>0.22802900000000001</v>
      </c>
      <c r="K203">
        <v>59.454000000000001</v>
      </c>
      <c r="L203">
        <v>39.718699999999998</v>
      </c>
      <c r="M203">
        <v>0.80946600000000002</v>
      </c>
      <c r="S203">
        <v>0.32620500000000002</v>
      </c>
      <c r="V203">
        <v>99.172700000000006</v>
      </c>
      <c r="W203">
        <v>0.17599500000000001</v>
      </c>
      <c r="AC203">
        <v>6.5754999999999994E-2</v>
      </c>
      <c r="AF203">
        <v>33.252800000000001</v>
      </c>
    </row>
    <row r="204" spans="1:32">
      <c r="A204" t="s">
        <v>3269</v>
      </c>
      <c r="B204">
        <v>0.57486300000000001</v>
      </c>
      <c r="H204" s="10">
        <v>0.21168899999999999</v>
      </c>
      <c r="K204">
        <v>59.478400000000001</v>
      </c>
      <c r="L204">
        <v>39.735100000000003</v>
      </c>
      <c r="M204">
        <v>0.77652399999999999</v>
      </c>
      <c r="S204">
        <v>0.30282999999999999</v>
      </c>
      <c r="V204">
        <v>99.213499999999996</v>
      </c>
      <c r="W204">
        <v>0.16878299999999999</v>
      </c>
      <c r="AC204">
        <v>6.1025000000000003E-2</v>
      </c>
      <c r="AF204">
        <v>33.256700000000002</v>
      </c>
    </row>
    <row r="205" spans="1:32">
      <c r="A205" t="s">
        <v>3269</v>
      </c>
      <c r="B205">
        <v>0.57121699999999997</v>
      </c>
      <c r="H205" s="10">
        <v>0.21366399999999999</v>
      </c>
      <c r="K205">
        <v>59.479399999999998</v>
      </c>
      <c r="L205">
        <v>39.735700000000001</v>
      </c>
      <c r="M205">
        <v>0.77159900000000003</v>
      </c>
      <c r="S205">
        <v>0.30565599999999998</v>
      </c>
      <c r="V205">
        <v>99.215100000000007</v>
      </c>
      <c r="W205">
        <v>0.167711</v>
      </c>
      <c r="AC205">
        <v>6.1594000000000003E-2</v>
      </c>
      <c r="AF205">
        <v>33.256900000000002</v>
      </c>
    </row>
    <row r="206" spans="1:32">
      <c r="A206" t="s">
        <v>3269</v>
      </c>
      <c r="B206">
        <v>0.57272199999999995</v>
      </c>
      <c r="H206" s="10">
        <v>0.19922100000000001</v>
      </c>
      <c r="K206">
        <v>59.487200000000001</v>
      </c>
      <c r="L206">
        <v>39.740900000000003</v>
      </c>
      <c r="M206">
        <v>0.77363300000000002</v>
      </c>
      <c r="S206">
        <v>0.284993</v>
      </c>
      <c r="V206">
        <v>99.228099999999998</v>
      </c>
      <c r="W206">
        <v>0.16813700000000001</v>
      </c>
      <c r="AC206">
        <v>5.7424999999999997E-2</v>
      </c>
      <c r="AF206">
        <v>33.258200000000002</v>
      </c>
    </row>
    <row r="207" spans="1:32">
      <c r="A207" t="s">
        <v>3269</v>
      </c>
      <c r="B207">
        <v>0.50629400000000002</v>
      </c>
      <c r="H207" s="10">
        <v>0.20038900000000001</v>
      </c>
      <c r="K207">
        <v>59.526299999999999</v>
      </c>
      <c r="L207">
        <v>39.767000000000003</v>
      </c>
      <c r="M207">
        <v>0.68390300000000004</v>
      </c>
      <c r="S207">
        <v>0.286665</v>
      </c>
      <c r="V207">
        <v>99.293300000000002</v>
      </c>
      <c r="W207">
        <v>0.148567</v>
      </c>
      <c r="AC207">
        <v>5.7735000000000002E-2</v>
      </c>
      <c r="AF207">
        <v>33.264600000000002</v>
      </c>
    </row>
    <row r="208" spans="1:32">
      <c r="A208" t="s">
        <v>3269</v>
      </c>
      <c r="B208">
        <v>0.57353600000000005</v>
      </c>
      <c r="H208" s="10">
        <v>0.21293000000000001</v>
      </c>
      <c r="K208">
        <v>59.478499999999997</v>
      </c>
      <c r="L208">
        <v>39.735100000000003</v>
      </c>
      <c r="M208">
        <v>0.77473199999999998</v>
      </c>
      <c r="S208">
        <v>0.30460500000000001</v>
      </c>
      <c r="V208">
        <v>99.213499999999996</v>
      </c>
      <c r="W208">
        <v>0.16839399999999999</v>
      </c>
      <c r="AC208">
        <v>6.1383E-2</v>
      </c>
      <c r="AF208">
        <v>33.256700000000002</v>
      </c>
    </row>
    <row r="209" spans="1:32">
      <c r="A209" t="s">
        <v>3269</v>
      </c>
      <c r="B209">
        <v>0.62277800000000005</v>
      </c>
      <c r="H209" s="10">
        <v>0.23283300000000001</v>
      </c>
      <c r="K209">
        <v>59.436999999999998</v>
      </c>
      <c r="L209">
        <v>39.7074</v>
      </c>
      <c r="M209">
        <v>0.84124900000000002</v>
      </c>
      <c r="S209">
        <v>0.33307799999999999</v>
      </c>
      <c r="V209">
        <v>99.144400000000005</v>
      </c>
      <c r="W209">
        <v>0.18294199999999999</v>
      </c>
      <c r="AC209">
        <v>6.7154000000000005E-2</v>
      </c>
      <c r="AF209">
        <v>33.25</v>
      </c>
    </row>
    <row r="210" spans="1:32">
      <c r="A210" t="s">
        <v>3270</v>
      </c>
      <c r="B210">
        <v>0.62672399999999995</v>
      </c>
      <c r="H210" s="10">
        <v>0.194826</v>
      </c>
      <c r="K210">
        <v>59.4574</v>
      </c>
      <c r="L210">
        <v>39.720999999999997</v>
      </c>
      <c r="M210">
        <v>0.84657899999999997</v>
      </c>
      <c r="S210">
        <v>0.27870699999999998</v>
      </c>
      <c r="V210">
        <v>99.1785</v>
      </c>
      <c r="W210">
        <v>0.184056</v>
      </c>
      <c r="AC210">
        <v>5.6177999999999999E-2</v>
      </c>
      <c r="AF210">
        <v>33.253300000000003</v>
      </c>
    </row>
    <row r="211" spans="1:32">
      <c r="A211" t="s">
        <v>3270</v>
      </c>
      <c r="B211">
        <v>0.66151800000000005</v>
      </c>
      <c r="H211" s="10">
        <v>0.20477600000000001</v>
      </c>
      <c r="K211">
        <v>59.430599999999998</v>
      </c>
      <c r="L211">
        <v>39.703099999999999</v>
      </c>
      <c r="M211">
        <v>0.89357900000000001</v>
      </c>
      <c r="S211">
        <v>0.29294100000000001</v>
      </c>
      <c r="V211">
        <v>99.133700000000005</v>
      </c>
      <c r="W211">
        <v>0.19433600000000001</v>
      </c>
      <c r="AC211">
        <v>5.9066E-2</v>
      </c>
      <c r="AF211">
        <v>33.248899999999999</v>
      </c>
    </row>
    <row r="212" spans="1:32">
      <c r="A212" t="s">
        <v>3270</v>
      </c>
      <c r="B212">
        <v>0.72427799999999998</v>
      </c>
      <c r="H212" s="10">
        <v>0.23028899999999999</v>
      </c>
      <c r="K212">
        <v>59.377699999999997</v>
      </c>
      <c r="L212">
        <v>39.6678</v>
      </c>
      <c r="M212">
        <v>0.97835499999999997</v>
      </c>
      <c r="S212">
        <v>0.32943800000000001</v>
      </c>
      <c r="V212">
        <v>99.045400000000001</v>
      </c>
      <c r="W212">
        <v>0.21290799999999999</v>
      </c>
      <c r="AC212">
        <v>6.6466999999999998E-2</v>
      </c>
      <c r="AF212">
        <v>33.240200000000002</v>
      </c>
    </row>
    <row r="213" spans="1:32">
      <c r="A213" t="s">
        <v>3270</v>
      </c>
      <c r="B213">
        <v>0.70101000000000002</v>
      </c>
      <c r="H213" s="10">
        <v>0.19867000000000001</v>
      </c>
      <c r="K213">
        <v>59.410600000000002</v>
      </c>
      <c r="L213">
        <v>39.689700000000002</v>
      </c>
      <c r="M213">
        <v>0.94692399999999999</v>
      </c>
      <c r="S213">
        <v>0.28420600000000001</v>
      </c>
      <c r="V213">
        <v>99.100300000000004</v>
      </c>
      <c r="W213">
        <v>0.205987</v>
      </c>
      <c r="AC213">
        <v>5.7318000000000001E-2</v>
      </c>
      <c r="AF213">
        <v>33.245600000000003</v>
      </c>
    </row>
    <row r="214" spans="1:32">
      <c r="A214" t="s">
        <v>3270</v>
      </c>
      <c r="B214">
        <v>0.71696899999999997</v>
      </c>
      <c r="H214" s="10">
        <v>0.21970000000000001</v>
      </c>
      <c r="K214">
        <v>59.388399999999997</v>
      </c>
      <c r="L214">
        <v>39.674900000000001</v>
      </c>
      <c r="M214">
        <v>0.96848199999999995</v>
      </c>
      <c r="S214">
        <v>0.31429000000000001</v>
      </c>
      <c r="V214">
        <v>99.063299999999998</v>
      </c>
      <c r="W214">
        <v>0.210732</v>
      </c>
      <c r="AC214">
        <v>6.3402E-2</v>
      </c>
      <c r="AF214">
        <v>33.241999999999997</v>
      </c>
    </row>
    <row r="215" spans="1:32">
      <c r="A215" t="s">
        <v>3270</v>
      </c>
      <c r="B215">
        <v>0.72527799999999998</v>
      </c>
      <c r="H215" s="10">
        <v>0.21716099999999999</v>
      </c>
      <c r="K215">
        <v>59.384999999999998</v>
      </c>
      <c r="L215">
        <v>39.672600000000003</v>
      </c>
      <c r="M215">
        <v>0.97970599999999997</v>
      </c>
      <c r="S215">
        <v>0.31065799999999999</v>
      </c>
      <c r="V215">
        <v>99.057599999999994</v>
      </c>
      <c r="W215">
        <v>0.21318300000000001</v>
      </c>
      <c r="AC215">
        <v>6.2672000000000005E-2</v>
      </c>
      <c r="AF215">
        <v>33.241399999999999</v>
      </c>
    </row>
    <row r="216" spans="1:32">
      <c r="A216" t="s">
        <v>3270</v>
      </c>
      <c r="B216">
        <v>0.71647000000000005</v>
      </c>
      <c r="H216" s="10">
        <v>0.21504400000000001</v>
      </c>
      <c r="K216">
        <v>59.391500000000001</v>
      </c>
      <c r="L216">
        <v>39.677</v>
      </c>
      <c r="M216">
        <v>0.967808</v>
      </c>
      <c r="S216">
        <v>0.30762899999999999</v>
      </c>
      <c r="V216">
        <v>99.0685</v>
      </c>
      <c r="W216">
        <v>0.21057799999999999</v>
      </c>
      <c r="AC216">
        <v>6.2057000000000001E-2</v>
      </c>
      <c r="AF216">
        <v>33.2425</v>
      </c>
    </row>
    <row r="217" spans="1:32">
      <c r="A217" t="s">
        <v>3270</v>
      </c>
      <c r="B217">
        <v>0.631274</v>
      </c>
      <c r="H217" s="10">
        <v>0.192222</v>
      </c>
      <c r="K217">
        <v>59.456299999999999</v>
      </c>
      <c r="L217">
        <v>39.720300000000002</v>
      </c>
      <c r="M217">
        <v>0.85272499999999996</v>
      </c>
      <c r="S217">
        <v>0.274982</v>
      </c>
      <c r="V217">
        <v>99.176500000000004</v>
      </c>
      <c r="W217">
        <v>0.185395</v>
      </c>
      <c r="AC217">
        <v>5.5427999999999998E-2</v>
      </c>
      <c r="AF217">
        <v>33.253100000000003</v>
      </c>
    </row>
    <row r="218" spans="1:32">
      <c r="A218" t="s">
        <v>3270</v>
      </c>
      <c r="B218">
        <v>0.71646200000000004</v>
      </c>
      <c r="H218" s="10">
        <v>0.21385899999999999</v>
      </c>
      <c r="K218">
        <v>59.392200000000003</v>
      </c>
      <c r="L218">
        <v>39.677500000000002</v>
      </c>
      <c r="M218">
        <v>0.96779700000000002</v>
      </c>
      <c r="S218">
        <v>0.30593399999999998</v>
      </c>
      <c r="V218">
        <v>99.069699999999997</v>
      </c>
      <c r="W218">
        <v>0.21057400000000001</v>
      </c>
      <c r="AC218">
        <v>6.1713999999999998E-2</v>
      </c>
      <c r="AF218">
        <v>33.242600000000003</v>
      </c>
    </row>
    <row r="219" spans="1:32">
      <c r="A219" t="s">
        <v>3270</v>
      </c>
      <c r="B219">
        <v>0.71677400000000002</v>
      </c>
      <c r="H219" s="10">
        <v>0.21077399999999999</v>
      </c>
      <c r="K219">
        <v>59.393900000000002</v>
      </c>
      <c r="L219">
        <v>39.678600000000003</v>
      </c>
      <c r="M219">
        <v>0.96821800000000002</v>
      </c>
      <c r="S219">
        <v>0.30152099999999998</v>
      </c>
      <c r="V219">
        <v>99.072500000000005</v>
      </c>
      <c r="W219">
        <v>0.21066099999999999</v>
      </c>
      <c r="AC219">
        <v>6.0823000000000002E-2</v>
      </c>
      <c r="AF219">
        <v>33.242800000000003</v>
      </c>
    </row>
    <row r="220" spans="1:32">
      <c r="A220" t="s">
        <v>3270</v>
      </c>
      <c r="B220">
        <v>0.72962099999999996</v>
      </c>
      <c r="H220" s="10">
        <v>0.21435899999999999</v>
      </c>
      <c r="K220">
        <v>59.384</v>
      </c>
      <c r="L220">
        <v>39.671999999999997</v>
      </c>
      <c r="M220">
        <v>0.98557300000000003</v>
      </c>
      <c r="S220">
        <v>0.30664999999999998</v>
      </c>
      <c r="V220">
        <v>99.055999999999997</v>
      </c>
      <c r="W220">
        <v>0.21446200000000001</v>
      </c>
      <c r="AC220">
        <v>6.1864000000000002E-2</v>
      </c>
      <c r="AF220">
        <v>33.241199999999999</v>
      </c>
    </row>
    <row r="221" spans="1:32">
      <c r="A221" t="s">
        <v>3270</v>
      </c>
      <c r="B221">
        <v>0.72683299999999995</v>
      </c>
      <c r="H221" s="10">
        <v>0.22147</v>
      </c>
      <c r="K221">
        <v>59.381399999999999</v>
      </c>
      <c r="L221">
        <v>39.670299999999997</v>
      </c>
      <c r="M221">
        <v>0.98180599999999996</v>
      </c>
      <c r="S221">
        <v>0.31682199999999999</v>
      </c>
      <c r="V221">
        <v>99.051699999999997</v>
      </c>
      <c r="W221">
        <v>0.21364900000000001</v>
      </c>
      <c r="AC221">
        <v>6.3919000000000004E-2</v>
      </c>
      <c r="AF221">
        <v>33.2408</v>
      </c>
    </row>
    <row r="222" spans="1:32">
      <c r="A222" t="s">
        <v>3270</v>
      </c>
      <c r="B222">
        <v>0.72631000000000001</v>
      </c>
      <c r="H222" s="10">
        <v>0.21990899999999999</v>
      </c>
      <c r="K222">
        <v>59.3827</v>
      </c>
      <c r="L222">
        <v>39.671100000000003</v>
      </c>
      <c r="M222">
        <v>0.98109999999999997</v>
      </c>
      <c r="S222">
        <v>0.31458900000000001</v>
      </c>
      <c r="V222">
        <v>99.053799999999995</v>
      </c>
      <c r="W222">
        <v>0.21349199999999999</v>
      </c>
      <c r="AC222">
        <v>6.3466999999999996E-2</v>
      </c>
      <c r="AF222">
        <v>33.241</v>
      </c>
    </row>
    <row r="223" spans="1:32">
      <c r="A223" t="s">
        <v>3270</v>
      </c>
      <c r="B223">
        <v>0.72828800000000005</v>
      </c>
      <c r="H223" s="10">
        <v>0.210372</v>
      </c>
      <c r="K223">
        <v>59.3872</v>
      </c>
      <c r="L223">
        <v>39.674100000000003</v>
      </c>
      <c r="M223">
        <v>0.98377099999999995</v>
      </c>
      <c r="S223">
        <v>0.30094700000000002</v>
      </c>
      <c r="V223">
        <v>99.061400000000006</v>
      </c>
      <c r="W223">
        <v>0.214062</v>
      </c>
      <c r="AC223">
        <v>6.0712000000000002E-2</v>
      </c>
      <c r="AF223">
        <v>33.241700000000002</v>
      </c>
    </row>
    <row r="224" spans="1:32">
      <c r="A224" t="s">
        <v>3270</v>
      </c>
      <c r="B224">
        <v>0.73095900000000003</v>
      </c>
      <c r="H224" s="10">
        <v>0.21488199999999999</v>
      </c>
      <c r="K224">
        <v>59.382899999999999</v>
      </c>
      <c r="L224">
        <v>39.671300000000002</v>
      </c>
      <c r="M224">
        <v>0.98738000000000004</v>
      </c>
      <c r="S224">
        <v>0.307398</v>
      </c>
      <c r="V224">
        <v>99.054199999999994</v>
      </c>
      <c r="W224">
        <v>0.21485799999999999</v>
      </c>
      <c r="AC224">
        <v>6.2016000000000002E-2</v>
      </c>
      <c r="AF224">
        <v>33.241</v>
      </c>
    </row>
    <row r="225" spans="1:32">
      <c r="A225" t="s">
        <v>3270</v>
      </c>
      <c r="B225">
        <v>0.72614000000000001</v>
      </c>
      <c r="H225" s="10">
        <v>0.21682299999999999</v>
      </c>
      <c r="K225">
        <v>59.384599999999999</v>
      </c>
      <c r="L225">
        <v>39.672400000000003</v>
      </c>
      <c r="M225">
        <v>0.98087000000000002</v>
      </c>
      <c r="S225">
        <v>0.31017400000000001</v>
      </c>
      <c r="V225">
        <v>99.057000000000002</v>
      </c>
      <c r="W225">
        <v>0.21343699999999999</v>
      </c>
      <c r="AC225">
        <v>6.2575000000000006E-2</v>
      </c>
      <c r="AF225">
        <v>33.241300000000003</v>
      </c>
    </row>
    <row r="226" spans="1:32">
      <c r="A226" t="s">
        <v>3270</v>
      </c>
      <c r="B226">
        <v>0.73028899999999997</v>
      </c>
      <c r="H226" s="10">
        <v>0.21599099999999999</v>
      </c>
      <c r="K226">
        <v>59.3827</v>
      </c>
      <c r="L226">
        <v>39.671100000000003</v>
      </c>
      <c r="M226">
        <v>0.98647399999999996</v>
      </c>
      <c r="S226">
        <v>0.30898399999999998</v>
      </c>
      <c r="V226">
        <v>99.053700000000006</v>
      </c>
      <c r="W226">
        <v>0.21466199999999999</v>
      </c>
      <c r="AC226">
        <v>6.2336000000000003E-2</v>
      </c>
      <c r="AF226">
        <v>33.241</v>
      </c>
    </row>
    <row r="227" spans="1:32">
      <c r="A227" t="s">
        <v>3270</v>
      </c>
      <c r="B227">
        <v>0.734101</v>
      </c>
      <c r="H227" s="10">
        <v>0.21277099999999999</v>
      </c>
      <c r="K227">
        <v>59.382300000000001</v>
      </c>
      <c r="L227">
        <v>39.6708</v>
      </c>
      <c r="M227">
        <v>0.99162399999999995</v>
      </c>
      <c r="S227">
        <v>0.30437700000000001</v>
      </c>
      <c r="V227">
        <v>99.053100000000001</v>
      </c>
      <c r="W227">
        <v>0.215783</v>
      </c>
      <c r="AC227">
        <v>6.1407000000000003E-2</v>
      </c>
      <c r="AF227">
        <v>33.240900000000003</v>
      </c>
    </row>
    <row r="228" spans="1:32">
      <c r="A228" t="s">
        <v>3270</v>
      </c>
      <c r="B228">
        <v>0.73217100000000002</v>
      </c>
      <c r="H228" s="10">
        <v>0.21312800000000001</v>
      </c>
      <c r="K228">
        <v>59.383200000000002</v>
      </c>
      <c r="L228">
        <v>39.671500000000002</v>
      </c>
      <c r="M228">
        <v>0.98901700000000003</v>
      </c>
      <c r="S228">
        <v>0.30488799999999999</v>
      </c>
      <c r="V228">
        <v>99.054699999999997</v>
      </c>
      <c r="W228">
        <v>0.21521399999999999</v>
      </c>
      <c r="AC228">
        <v>6.1510000000000002E-2</v>
      </c>
      <c r="AF228">
        <v>33.241100000000003</v>
      </c>
    </row>
    <row r="229" spans="1:32">
      <c r="A229" t="s">
        <v>3270</v>
      </c>
      <c r="B229">
        <v>0.73133000000000004</v>
      </c>
      <c r="H229" s="10">
        <v>0.20943999999999999</v>
      </c>
      <c r="K229">
        <v>59.386000000000003</v>
      </c>
      <c r="L229">
        <v>39.673299999999998</v>
      </c>
      <c r="M229">
        <v>0.98788100000000001</v>
      </c>
      <c r="S229">
        <v>0.29961300000000002</v>
      </c>
      <c r="V229">
        <v>99.059200000000004</v>
      </c>
      <c r="W229">
        <v>0.21495900000000001</v>
      </c>
      <c r="AC229">
        <v>6.0442999999999997E-2</v>
      </c>
      <c r="AF229">
        <v>33.241500000000002</v>
      </c>
    </row>
    <row r="230" spans="1:32">
      <c r="A230" t="s">
        <v>3270</v>
      </c>
      <c r="B230">
        <v>0.63549299999999997</v>
      </c>
      <c r="H230" s="10">
        <v>0.16314799999999999</v>
      </c>
      <c r="K230">
        <v>59.471200000000003</v>
      </c>
      <c r="L230">
        <v>39.730200000000004</v>
      </c>
      <c r="M230">
        <v>0.85842399999999996</v>
      </c>
      <c r="S230">
        <v>0.23338999999999999</v>
      </c>
      <c r="V230">
        <v>99.201400000000007</v>
      </c>
      <c r="W230">
        <v>0.18659999999999999</v>
      </c>
      <c r="AC230">
        <v>4.7036000000000001E-2</v>
      </c>
      <c r="AF230">
        <v>33.255499999999998</v>
      </c>
    </row>
    <row r="231" spans="1:32">
      <c r="A231" t="s">
        <v>3270</v>
      </c>
      <c r="B231">
        <v>0.70371399999999995</v>
      </c>
      <c r="H231" s="10">
        <v>0.20177200000000001</v>
      </c>
      <c r="K231">
        <v>59.4071</v>
      </c>
      <c r="L231">
        <v>39.687399999999997</v>
      </c>
      <c r="M231">
        <v>0.95057700000000001</v>
      </c>
      <c r="S231">
        <v>0.28864400000000001</v>
      </c>
      <c r="V231">
        <v>99.094499999999996</v>
      </c>
      <c r="W231">
        <v>0.20679</v>
      </c>
      <c r="AC231">
        <v>5.8215999999999997E-2</v>
      </c>
      <c r="AF231">
        <v>33.244999999999997</v>
      </c>
    </row>
    <row r="232" spans="1:32">
      <c r="A232" t="s">
        <v>3270</v>
      </c>
      <c r="B232">
        <v>0.70038500000000004</v>
      </c>
      <c r="H232" s="10">
        <v>0.183589</v>
      </c>
      <c r="K232">
        <v>59.42</v>
      </c>
      <c r="L232">
        <v>39.695999999999998</v>
      </c>
      <c r="M232">
        <v>0.94608000000000003</v>
      </c>
      <c r="S232">
        <v>0.26263199999999998</v>
      </c>
      <c r="V232">
        <v>99.116</v>
      </c>
      <c r="W232">
        <v>0.20577999999999999</v>
      </c>
      <c r="AC232">
        <v>5.2961000000000001E-2</v>
      </c>
      <c r="AF232">
        <v>33.247100000000003</v>
      </c>
    </row>
    <row r="233" spans="1:32">
      <c r="A233" t="s">
        <v>3271</v>
      </c>
      <c r="B233">
        <v>0.57835099999999995</v>
      </c>
      <c r="H233" s="10">
        <v>0.210785</v>
      </c>
      <c r="K233">
        <v>59.476900000000001</v>
      </c>
      <c r="L233">
        <v>39.734000000000002</v>
      </c>
      <c r="M233">
        <v>0.78123600000000004</v>
      </c>
      <c r="S233">
        <v>0.301537</v>
      </c>
      <c r="V233">
        <v>99.210899999999995</v>
      </c>
      <c r="W233">
        <v>0.16981099999999999</v>
      </c>
      <c r="AC233">
        <v>6.0766000000000001E-2</v>
      </c>
      <c r="AF233">
        <v>33.256500000000003</v>
      </c>
    </row>
    <row r="234" spans="1:32">
      <c r="A234" t="s">
        <v>3271</v>
      </c>
      <c r="B234">
        <v>0.58622700000000005</v>
      </c>
      <c r="H234" s="10">
        <v>0.21165400000000001</v>
      </c>
      <c r="K234">
        <v>59.471600000000002</v>
      </c>
      <c r="L234">
        <v>39.730499999999999</v>
      </c>
      <c r="M234">
        <v>0.79187600000000002</v>
      </c>
      <c r="S234">
        <v>0.30278100000000002</v>
      </c>
      <c r="V234">
        <v>99.202100000000002</v>
      </c>
      <c r="W234">
        <v>0.17213400000000001</v>
      </c>
      <c r="AC234">
        <v>6.1019999999999998E-2</v>
      </c>
      <c r="AF234">
        <v>33.255600000000001</v>
      </c>
    </row>
    <row r="235" spans="1:32">
      <c r="A235" t="s">
        <v>3271</v>
      </c>
      <c r="B235">
        <v>0.58029799999999998</v>
      </c>
      <c r="H235" s="10">
        <v>0.21118300000000001</v>
      </c>
      <c r="K235">
        <v>59.4754</v>
      </c>
      <c r="L235">
        <v>39.7331</v>
      </c>
      <c r="M235">
        <v>0.78386699999999998</v>
      </c>
      <c r="S235">
        <v>0.30210700000000001</v>
      </c>
      <c r="V235">
        <v>99.208500000000001</v>
      </c>
      <c r="W235">
        <v>0.17038500000000001</v>
      </c>
      <c r="AC235">
        <v>6.0881999999999999E-2</v>
      </c>
      <c r="AF235">
        <v>33.2562</v>
      </c>
    </row>
    <row r="236" spans="1:32">
      <c r="A236" t="s">
        <v>3271</v>
      </c>
      <c r="B236">
        <v>0.58374199999999998</v>
      </c>
      <c r="H236" s="10">
        <v>0.21470800000000001</v>
      </c>
      <c r="K236">
        <v>59.471299999999999</v>
      </c>
      <c r="L236">
        <v>39.7303</v>
      </c>
      <c r="M236">
        <v>0.78851800000000005</v>
      </c>
      <c r="S236">
        <v>0.30714999999999998</v>
      </c>
      <c r="V236">
        <v>99.201599999999999</v>
      </c>
      <c r="W236">
        <v>0.171405</v>
      </c>
      <c r="AC236">
        <v>6.1900999999999998E-2</v>
      </c>
      <c r="AF236">
        <v>33.255600000000001</v>
      </c>
    </row>
    <row r="237" spans="1:32">
      <c r="A237" t="s">
        <v>3271</v>
      </c>
      <c r="B237">
        <v>0.57528000000000001</v>
      </c>
      <c r="H237" s="10">
        <v>0.210951</v>
      </c>
      <c r="K237">
        <v>59.4786</v>
      </c>
      <c r="L237">
        <v>39.735199999999999</v>
      </c>
      <c r="M237">
        <v>0.777088</v>
      </c>
      <c r="S237">
        <v>0.30177399999999999</v>
      </c>
      <c r="V237">
        <v>99.213800000000006</v>
      </c>
      <c r="W237">
        <v>0.168905</v>
      </c>
      <c r="AC237">
        <v>6.0811999999999998E-2</v>
      </c>
      <c r="AF237">
        <v>33.256799999999998</v>
      </c>
    </row>
    <row r="238" spans="1:32">
      <c r="A238" t="s">
        <v>3271</v>
      </c>
      <c r="B238">
        <v>0.58995900000000001</v>
      </c>
      <c r="H238" s="10">
        <v>0.20566100000000001</v>
      </c>
      <c r="K238">
        <v>59.472999999999999</v>
      </c>
      <c r="L238">
        <v>39.731400000000001</v>
      </c>
      <c r="M238">
        <v>0.79691699999999999</v>
      </c>
      <c r="S238">
        <v>0.294207</v>
      </c>
      <c r="V238">
        <v>99.204400000000007</v>
      </c>
      <c r="W238">
        <v>0.17322699999999999</v>
      </c>
      <c r="AC238">
        <v>5.9291000000000003E-2</v>
      </c>
      <c r="AF238">
        <v>33.255800000000001</v>
      </c>
    </row>
    <row r="239" spans="1:32">
      <c r="A239" t="s">
        <v>3271</v>
      </c>
      <c r="B239">
        <v>0.582009</v>
      </c>
      <c r="H239" s="10">
        <v>0.206371</v>
      </c>
      <c r="K239">
        <v>59.4773</v>
      </c>
      <c r="L239">
        <v>39.734299999999998</v>
      </c>
      <c r="M239">
        <v>0.78617800000000004</v>
      </c>
      <c r="S239">
        <v>0.29522300000000001</v>
      </c>
      <c r="V239">
        <v>99.211600000000004</v>
      </c>
      <c r="W239">
        <v>0.17088400000000001</v>
      </c>
      <c r="AC239">
        <v>5.9492999999999997E-2</v>
      </c>
      <c r="AF239">
        <v>33.256500000000003</v>
      </c>
    </row>
    <row r="240" spans="1:32">
      <c r="A240" t="s">
        <v>3271</v>
      </c>
      <c r="B240">
        <v>0.58102500000000001</v>
      </c>
      <c r="H240" s="10">
        <v>0.201156</v>
      </c>
      <c r="K240">
        <v>59.481000000000002</v>
      </c>
      <c r="L240">
        <v>39.736800000000002</v>
      </c>
      <c r="M240">
        <v>0.78484799999999999</v>
      </c>
      <c r="S240">
        <v>0.28776200000000002</v>
      </c>
      <c r="V240">
        <v>99.217799999999997</v>
      </c>
      <c r="W240">
        <v>0.17058699999999999</v>
      </c>
      <c r="AC240">
        <v>5.7986999999999997E-2</v>
      </c>
      <c r="AF240">
        <v>33.257100000000001</v>
      </c>
    </row>
    <row r="241" spans="1:32">
      <c r="A241" t="s">
        <v>3271</v>
      </c>
      <c r="B241">
        <v>0.57747000000000004</v>
      </c>
      <c r="H241" s="10">
        <v>0.21193699999999999</v>
      </c>
      <c r="K241">
        <v>59.476700000000001</v>
      </c>
      <c r="L241">
        <v>39.733899999999998</v>
      </c>
      <c r="M241">
        <v>0.78004700000000005</v>
      </c>
      <c r="S241">
        <v>0.30318499999999998</v>
      </c>
      <c r="V241">
        <v>99.210599999999999</v>
      </c>
      <c r="W241">
        <v>0.16955300000000001</v>
      </c>
      <c r="AC241">
        <v>6.1098E-2</v>
      </c>
      <c r="AF241">
        <v>33.256500000000003</v>
      </c>
    </row>
    <row r="242" spans="1:32">
      <c r="A242" t="s">
        <v>3271</v>
      </c>
      <c r="B242">
        <v>0.58192500000000003</v>
      </c>
      <c r="H242" s="10">
        <v>0.22359599999999999</v>
      </c>
      <c r="K242">
        <v>59.466999999999999</v>
      </c>
      <c r="L242">
        <v>39.727499999999999</v>
      </c>
      <c r="M242">
        <v>0.78606500000000001</v>
      </c>
      <c r="S242">
        <v>0.31986399999999998</v>
      </c>
      <c r="V242">
        <v>99.194500000000005</v>
      </c>
      <c r="W242">
        <v>0.17088</v>
      </c>
      <c r="AC242">
        <v>6.4466999999999997E-2</v>
      </c>
      <c r="AF242">
        <v>33.254899999999999</v>
      </c>
    </row>
    <row r="243" spans="1:32">
      <c r="A243" t="s">
        <v>3272</v>
      </c>
      <c r="B243">
        <v>0.40629599999999999</v>
      </c>
      <c r="H243" s="10">
        <v>0.20194200000000001</v>
      </c>
      <c r="K243">
        <v>59.585299999999997</v>
      </c>
      <c r="L243">
        <v>39.8065</v>
      </c>
      <c r="M243">
        <v>0.54882399999999998</v>
      </c>
      <c r="S243">
        <v>0.28888599999999998</v>
      </c>
      <c r="V243">
        <v>99.391800000000003</v>
      </c>
      <c r="W243">
        <v>0.11914</v>
      </c>
      <c r="AC243">
        <v>5.8141999999999999E-2</v>
      </c>
      <c r="AF243">
        <v>33.2742</v>
      </c>
    </row>
    <row r="244" spans="1:32">
      <c r="A244" t="s">
        <v>3272</v>
      </c>
      <c r="B244">
        <v>0.44864399999999999</v>
      </c>
      <c r="H244" s="10">
        <v>0.24327699999999999</v>
      </c>
      <c r="K244">
        <v>59.5351</v>
      </c>
      <c r="L244">
        <v>39.773000000000003</v>
      </c>
      <c r="M244">
        <v>0.60602800000000001</v>
      </c>
      <c r="S244">
        <v>0.34801799999999999</v>
      </c>
      <c r="V244">
        <v>99.308099999999996</v>
      </c>
      <c r="W244">
        <v>0.131636</v>
      </c>
      <c r="AC244">
        <v>7.0083999999999994E-2</v>
      </c>
      <c r="AF244">
        <v>33.266100000000002</v>
      </c>
    </row>
    <row r="245" spans="1:32">
      <c r="A245" t="s">
        <v>3272</v>
      </c>
      <c r="B245">
        <v>0.44953100000000001</v>
      </c>
      <c r="H245" s="10">
        <v>0.23471600000000001</v>
      </c>
      <c r="K245">
        <v>59.539700000000003</v>
      </c>
      <c r="L245">
        <v>39.776000000000003</v>
      </c>
      <c r="M245">
        <v>0.60722699999999996</v>
      </c>
      <c r="S245">
        <v>0.33577200000000001</v>
      </c>
      <c r="V245">
        <v>99.315799999999996</v>
      </c>
      <c r="W245">
        <v>0.13188900000000001</v>
      </c>
      <c r="AC245">
        <v>6.7613999999999994E-2</v>
      </c>
      <c r="AF245">
        <v>33.266800000000003</v>
      </c>
    </row>
    <row r="246" spans="1:32">
      <c r="A246" t="s">
        <v>3272</v>
      </c>
      <c r="B246">
        <v>0.44524900000000001</v>
      </c>
      <c r="H246" s="10">
        <v>0.23647899999999999</v>
      </c>
      <c r="K246">
        <v>59.541200000000003</v>
      </c>
      <c r="L246">
        <v>39.777000000000001</v>
      </c>
      <c r="M246">
        <v>0.60144299999999995</v>
      </c>
      <c r="S246">
        <v>0.33829300000000001</v>
      </c>
      <c r="V246">
        <v>99.318299999999994</v>
      </c>
      <c r="W246">
        <v>0.130631</v>
      </c>
      <c r="AC246">
        <v>6.8121000000000001E-2</v>
      </c>
      <c r="AF246">
        <v>33.267099999999999</v>
      </c>
    </row>
    <row r="247" spans="1:32">
      <c r="A247" t="s">
        <v>3272</v>
      </c>
      <c r="B247">
        <v>0.44530999999999998</v>
      </c>
      <c r="H247" s="10">
        <v>0.23419699999999999</v>
      </c>
      <c r="K247">
        <v>59.5426</v>
      </c>
      <c r="L247">
        <v>39.777900000000002</v>
      </c>
      <c r="M247">
        <v>0.60152399999999995</v>
      </c>
      <c r="S247">
        <v>0.33502900000000002</v>
      </c>
      <c r="V247">
        <v>99.320499999999996</v>
      </c>
      <c r="W247">
        <v>0.13064600000000001</v>
      </c>
      <c r="AC247">
        <v>6.7462999999999995E-2</v>
      </c>
      <c r="AF247">
        <v>33.267299999999999</v>
      </c>
    </row>
    <row r="248" spans="1:32">
      <c r="A248" t="s">
        <v>3272</v>
      </c>
      <c r="B248">
        <v>0.44397999999999999</v>
      </c>
      <c r="H248" s="10">
        <v>0.231324</v>
      </c>
      <c r="K248">
        <v>59.545099999999998</v>
      </c>
      <c r="L248">
        <v>39.779600000000002</v>
      </c>
      <c r="M248">
        <v>0.59972800000000004</v>
      </c>
      <c r="S248">
        <v>0.33091900000000002</v>
      </c>
      <c r="V248">
        <v>99.324700000000007</v>
      </c>
      <c r="W248">
        <v>0.13025200000000001</v>
      </c>
      <c r="AC248">
        <v>6.6632999999999998E-2</v>
      </c>
      <c r="AF248">
        <v>33.267699999999998</v>
      </c>
    </row>
    <row r="249" spans="1:32">
      <c r="A249" t="s">
        <v>3272</v>
      </c>
      <c r="B249">
        <v>0.44656400000000002</v>
      </c>
      <c r="H249" s="10">
        <v>0.240424</v>
      </c>
      <c r="K249">
        <v>59.5381</v>
      </c>
      <c r="L249">
        <v>39.774900000000002</v>
      </c>
      <c r="M249">
        <v>0.60321899999999995</v>
      </c>
      <c r="S249">
        <v>0.34393699999999999</v>
      </c>
      <c r="V249">
        <v>99.313000000000002</v>
      </c>
      <c r="W249">
        <v>0.131021</v>
      </c>
      <c r="AC249">
        <v>6.9260000000000002E-2</v>
      </c>
      <c r="AF249">
        <v>33.266599999999997</v>
      </c>
    </row>
    <row r="250" spans="1:32">
      <c r="A250" t="s">
        <v>3272</v>
      </c>
      <c r="B250">
        <v>0.443996</v>
      </c>
      <c r="H250" s="10">
        <v>0.237732</v>
      </c>
      <c r="K250">
        <v>59.541200000000003</v>
      </c>
      <c r="L250">
        <v>39.777000000000001</v>
      </c>
      <c r="M250">
        <v>0.59975000000000001</v>
      </c>
      <c r="S250">
        <v>0.340086</v>
      </c>
      <c r="V250">
        <v>99.318299999999994</v>
      </c>
      <c r="W250">
        <v>0.13026299999999999</v>
      </c>
      <c r="AC250">
        <v>6.8482000000000001E-2</v>
      </c>
      <c r="AF250">
        <v>33.267099999999999</v>
      </c>
    </row>
    <row r="251" spans="1:32">
      <c r="A251" t="s">
        <v>3272</v>
      </c>
      <c r="B251">
        <v>0.44591199999999998</v>
      </c>
      <c r="H251" s="10">
        <v>0.22550400000000001</v>
      </c>
      <c r="K251">
        <v>59.547400000000003</v>
      </c>
      <c r="L251">
        <v>39.781199999999998</v>
      </c>
      <c r="M251">
        <v>0.60233800000000004</v>
      </c>
      <c r="S251">
        <v>0.32259399999999999</v>
      </c>
      <c r="V251">
        <v>99.328599999999994</v>
      </c>
      <c r="W251">
        <v>0.13081599999999999</v>
      </c>
      <c r="AC251">
        <v>6.4954999999999999E-2</v>
      </c>
      <c r="AF251">
        <v>33.268099999999997</v>
      </c>
    </row>
    <row r="252" spans="1:32">
      <c r="A252" t="s">
        <v>3272</v>
      </c>
      <c r="B252">
        <v>0.45120399999999999</v>
      </c>
      <c r="H252" s="10">
        <v>0.236126</v>
      </c>
      <c r="K252">
        <v>59.5379</v>
      </c>
      <c r="L252">
        <v>39.774799999999999</v>
      </c>
      <c r="M252">
        <v>0.60948599999999997</v>
      </c>
      <c r="S252">
        <v>0.33778799999999998</v>
      </c>
      <c r="V252">
        <v>99.312700000000007</v>
      </c>
      <c r="W252">
        <v>0.132383</v>
      </c>
      <c r="AC252">
        <v>6.8021999999999999E-2</v>
      </c>
      <c r="AF252">
        <v>33.266500000000001</v>
      </c>
    </row>
    <row r="253" spans="1:32">
      <c r="A253" t="s">
        <v>3272</v>
      </c>
      <c r="B253">
        <v>0.447542</v>
      </c>
      <c r="H253" s="10">
        <v>0.236507</v>
      </c>
      <c r="K253">
        <v>59.539900000000003</v>
      </c>
      <c r="L253">
        <v>39.7761</v>
      </c>
      <c r="M253">
        <v>0.60453999999999997</v>
      </c>
      <c r="S253">
        <v>0.33833400000000002</v>
      </c>
      <c r="V253">
        <v>99.316000000000003</v>
      </c>
      <c r="W253">
        <v>0.13130600000000001</v>
      </c>
      <c r="AC253">
        <v>6.8129999999999996E-2</v>
      </c>
      <c r="AF253">
        <v>33.2669</v>
      </c>
    </row>
    <row r="254" spans="1:32">
      <c r="A254" t="s">
        <v>3272</v>
      </c>
      <c r="B254">
        <v>0.443909</v>
      </c>
      <c r="H254" s="10">
        <v>0.23170399999999999</v>
      </c>
      <c r="K254">
        <v>59.544899999999998</v>
      </c>
      <c r="L254">
        <v>39.779499999999999</v>
      </c>
      <c r="M254">
        <v>0.59963200000000005</v>
      </c>
      <c r="S254">
        <v>0.33146199999999998</v>
      </c>
      <c r="V254">
        <v>99.324399999999997</v>
      </c>
      <c r="W254">
        <v>0.13023199999999999</v>
      </c>
      <c r="AC254">
        <v>6.6742999999999997E-2</v>
      </c>
      <c r="AF254">
        <v>33.267699999999998</v>
      </c>
    </row>
    <row r="255" spans="1:32">
      <c r="A255" t="s">
        <v>3272</v>
      </c>
      <c r="B255">
        <v>0.44434499999999999</v>
      </c>
      <c r="H255" s="10">
        <v>0.24232799999999999</v>
      </c>
      <c r="K255">
        <v>59.5383</v>
      </c>
      <c r="L255">
        <v>39.775100000000002</v>
      </c>
      <c r="M255">
        <v>0.600221</v>
      </c>
      <c r="S255">
        <v>0.346661</v>
      </c>
      <c r="V255">
        <v>99.313299999999998</v>
      </c>
      <c r="W255">
        <v>0.13037000000000001</v>
      </c>
      <c r="AC255">
        <v>6.9807999999999995E-2</v>
      </c>
      <c r="AF255">
        <v>33.266599999999997</v>
      </c>
    </row>
    <row r="256" spans="1:32">
      <c r="A256" t="s">
        <v>3272</v>
      </c>
      <c r="B256">
        <v>0.39136799999999999</v>
      </c>
      <c r="H256" s="10">
        <v>0.22047700000000001</v>
      </c>
      <c r="K256">
        <v>59.583100000000002</v>
      </c>
      <c r="L256">
        <v>39.805</v>
      </c>
      <c r="M256">
        <v>0.52866000000000002</v>
      </c>
      <c r="S256">
        <v>0.31540200000000002</v>
      </c>
      <c r="V256">
        <v>99.388199999999998</v>
      </c>
      <c r="W256">
        <v>0.11476600000000001</v>
      </c>
      <c r="AC256">
        <v>6.3479999999999995E-2</v>
      </c>
      <c r="AF256">
        <v>33.273899999999998</v>
      </c>
    </row>
    <row r="257" spans="1:32">
      <c r="A257" t="s">
        <v>3272</v>
      </c>
      <c r="B257">
        <v>0.29244599999999998</v>
      </c>
      <c r="H257" s="10">
        <v>0.16120499999999999</v>
      </c>
      <c r="K257">
        <v>59.677999999999997</v>
      </c>
      <c r="L257">
        <v>39.868400000000001</v>
      </c>
      <c r="M257">
        <v>0.395036</v>
      </c>
      <c r="S257">
        <v>0.23061100000000001</v>
      </c>
      <c r="V257">
        <v>99.546400000000006</v>
      </c>
      <c r="W257">
        <v>8.5661000000000001E-2</v>
      </c>
      <c r="AC257">
        <v>4.6362E-2</v>
      </c>
      <c r="AF257">
        <v>33.289299999999997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810F48-9105-D54F-BE02-5F066BA44326}">
  <dimension ref="A1:CS893"/>
  <sheetViews>
    <sheetView zoomScale="83" workbookViewId="0">
      <pane ySplit="1" topLeftCell="A2" activePane="bottomLeft" state="frozen"/>
      <selection activeCell="AC1" sqref="AC1"/>
      <selection pane="bottomLeft" activeCell="A2" sqref="A2:XFD2"/>
    </sheetView>
  </sheetViews>
  <sheetFormatPr baseColWidth="10" defaultRowHeight="16"/>
  <cols>
    <col min="1" max="1" width="17.6640625" customWidth="1"/>
    <col min="2" max="2" width="17.6640625" style="11" customWidth="1"/>
    <col min="3" max="3" width="17.6640625" customWidth="1"/>
  </cols>
  <sheetData>
    <row r="1" spans="1:38" s="1" customFormat="1" ht="15">
      <c r="A1" s="1" t="s">
        <v>930</v>
      </c>
      <c r="B1" s="12" t="s">
        <v>1855</v>
      </c>
      <c r="C1" s="13" t="s">
        <v>1856</v>
      </c>
      <c r="D1" s="1" t="s">
        <v>931</v>
      </c>
      <c r="E1" s="1" t="s">
        <v>932</v>
      </c>
      <c r="F1" s="1" t="s">
        <v>933</v>
      </c>
      <c r="G1" s="1" t="s">
        <v>934</v>
      </c>
      <c r="H1" s="1" t="s">
        <v>935</v>
      </c>
      <c r="I1" s="1" t="s">
        <v>936</v>
      </c>
      <c r="J1" s="1" t="s">
        <v>937</v>
      </c>
      <c r="K1" s="1" t="s">
        <v>938</v>
      </c>
      <c r="L1" s="1" t="s">
        <v>939</v>
      </c>
      <c r="M1" s="1" t="s">
        <v>940</v>
      </c>
      <c r="N1" s="1" t="s">
        <v>941</v>
      </c>
      <c r="O1" s="1" t="s">
        <v>942</v>
      </c>
      <c r="P1" s="1" t="s">
        <v>943</v>
      </c>
      <c r="Q1" s="1" t="s">
        <v>944</v>
      </c>
      <c r="R1" s="1" t="s">
        <v>945</v>
      </c>
      <c r="S1" s="1" t="s">
        <v>946</v>
      </c>
      <c r="T1" s="1" t="s">
        <v>947</v>
      </c>
      <c r="U1" s="1" t="s">
        <v>948</v>
      </c>
      <c r="V1" s="1" t="s">
        <v>949</v>
      </c>
      <c r="W1" s="1" t="s">
        <v>950</v>
      </c>
      <c r="X1" s="1" t="s">
        <v>951</v>
      </c>
      <c r="Y1" s="1" t="s">
        <v>952</v>
      </c>
      <c r="AA1" s="1" t="s">
        <v>942</v>
      </c>
      <c r="AB1" s="1" t="s">
        <v>953</v>
      </c>
      <c r="AC1" s="1" t="s">
        <v>954</v>
      </c>
      <c r="AD1" s="1" t="s">
        <v>955</v>
      </c>
      <c r="AE1" s="1" t="s">
        <v>956</v>
      </c>
      <c r="AF1" s="1" t="s">
        <v>957</v>
      </c>
      <c r="AG1" s="1" t="s">
        <v>958</v>
      </c>
      <c r="AH1" s="1" t="s">
        <v>959</v>
      </c>
      <c r="AI1" s="1" t="s">
        <v>960</v>
      </c>
      <c r="AJ1" s="1" t="s">
        <v>961</v>
      </c>
      <c r="AK1" s="1" t="s">
        <v>962</v>
      </c>
      <c r="AL1" s="1" t="s">
        <v>963</v>
      </c>
    </row>
    <row r="2" spans="1:38" s="1" customFormat="1" ht="15">
      <c r="B2" s="12"/>
      <c r="C2" s="13"/>
    </row>
    <row r="3" spans="1:38">
      <c r="A3" t="s">
        <v>1805</v>
      </c>
      <c r="B3" s="14">
        <v>309</v>
      </c>
      <c r="C3" s="15" t="s">
        <v>1858</v>
      </c>
      <c r="D3">
        <v>2.9399999999999999E-4</v>
      </c>
      <c r="E3">
        <v>17.642399999999999</v>
      </c>
      <c r="F3">
        <v>11.124700000000001</v>
      </c>
      <c r="G3">
        <v>6.9426000000000002E-2</v>
      </c>
      <c r="H3">
        <v>0.336615</v>
      </c>
      <c r="I3">
        <v>4.7115999999999998E-2</v>
      </c>
      <c r="J3">
        <v>7.0311899999999996</v>
      </c>
      <c r="K3">
        <v>23.0976</v>
      </c>
      <c r="L3">
        <v>-1.0970000000000001E-2</v>
      </c>
      <c r="M3">
        <v>4.8690999999999998E-2</v>
      </c>
      <c r="N3">
        <v>41.421199999999999</v>
      </c>
      <c r="O3">
        <v>100.80800000000001</v>
      </c>
      <c r="P3">
        <v>3.5500000000000001E-4</v>
      </c>
      <c r="Q3">
        <v>37.743400000000001</v>
      </c>
      <c r="R3">
        <v>21.0199</v>
      </c>
      <c r="S3">
        <v>0.11580699999999999</v>
      </c>
      <c r="T3">
        <v>0.43464999999999998</v>
      </c>
      <c r="U3">
        <v>6.3510999999999998E-2</v>
      </c>
      <c r="V3">
        <v>11.659800000000001</v>
      </c>
      <c r="W3">
        <v>29.715</v>
      </c>
      <c r="X3">
        <v>-1.536E-2</v>
      </c>
      <c r="Y3">
        <v>7.1165999999999993E-2</v>
      </c>
      <c r="AA3">
        <v>100.80800000000001</v>
      </c>
      <c r="AB3">
        <v>1.73E-4</v>
      </c>
      <c r="AC3">
        <v>14.4655</v>
      </c>
      <c r="AD3">
        <v>9.4946400000000004</v>
      </c>
      <c r="AE3">
        <v>3.3376999999999997E-2</v>
      </c>
      <c r="AF3">
        <v>0.141099</v>
      </c>
      <c r="AG3">
        <v>4.7195000000000001E-2</v>
      </c>
      <c r="AH3">
        <v>6.6618899999999996</v>
      </c>
      <c r="AI3">
        <v>9.5242699999999996</v>
      </c>
      <c r="AJ3">
        <v>-6.3099999999999996E-3</v>
      </c>
      <c r="AK3">
        <v>2.1565000000000001E-2</v>
      </c>
      <c r="AL3">
        <v>59.616599999999998</v>
      </c>
    </row>
    <row r="4" spans="1:38">
      <c r="A4" t="s">
        <v>1828</v>
      </c>
      <c r="B4" s="14">
        <v>309</v>
      </c>
      <c r="C4" s="15" t="s">
        <v>1858</v>
      </c>
      <c r="D4">
        <v>-2.47E-3</v>
      </c>
      <c r="E4">
        <v>18.289100000000001</v>
      </c>
      <c r="F4">
        <v>11.6629</v>
      </c>
      <c r="G4">
        <v>3.1454999999999997E-2</v>
      </c>
      <c r="H4">
        <v>0.37582700000000002</v>
      </c>
      <c r="I4">
        <v>1.0300999999999999E-2</v>
      </c>
      <c r="J4">
        <v>5.0447499999999996</v>
      </c>
      <c r="K4">
        <v>22.8127</v>
      </c>
      <c r="L4">
        <v>7.084E-3</v>
      </c>
      <c r="M4">
        <v>3.5062000000000003E-2</v>
      </c>
      <c r="N4">
        <v>41.2211</v>
      </c>
      <c r="O4">
        <v>99.487899999999996</v>
      </c>
      <c r="P4">
        <v>-2.97E-3</v>
      </c>
      <c r="Q4">
        <v>39.127000000000002</v>
      </c>
      <c r="R4">
        <v>22.036899999999999</v>
      </c>
      <c r="S4">
        <v>5.2468000000000001E-2</v>
      </c>
      <c r="T4">
        <v>0.48528199999999999</v>
      </c>
      <c r="U4">
        <v>1.3885E-2</v>
      </c>
      <c r="V4">
        <v>8.36571</v>
      </c>
      <c r="W4">
        <v>29.348400000000002</v>
      </c>
      <c r="X4">
        <v>9.9120000000000007E-3</v>
      </c>
      <c r="Y4">
        <v>5.1246E-2</v>
      </c>
      <c r="AA4">
        <v>99.487899999999996</v>
      </c>
      <c r="AB4">
        <v>-1.47E-3</v>
      </c>
      <c r="AC4">
        <v>15.198499999999999</v>
      </c>
      <c r="AD4">
        <v>10.0886</v>
      </c>
      <c r="AE4">
        <v>1.5327E-2</v>
      </c>
      <c r="AF4">
        <v>0.159666</v>
      </c>
      <c r="AG4">
        <v>1.0458E-2</v>
      </c>
      <c r="AH4">
        <v>4.8444099999999999</v>
      </c>
      <c r="AI4">
        <v>9.5339600000000004</v>
      </c>
      <c r="AJ4">
        <v>4.1250000000000002E-3</v>
      </c>
      <c r="AK4">
        <v>1.5737999999999999E-2</v>
      </c>
      <c r="AL4">
        <v>60.130699999999997</v>
      </c>
    </row>
    <row r="5" spans="1:38">
      <c r="A5" t="s">
        <v>1831</v>
      </c>
      <c r="B5" s="14">
        <v>309</v>
      </c>
      <c r="C5" s="15" t="s">
        <v>1858</v>
      </c>
      <c r="D5">
        <v>-1.5200000000000001E-3</v>
      </c>
      <c r="E5">
        <v>18.174399999999999</v>
      </c>
      <c r="F5">
        <v>11.674099999999999</v>
      </c>
      <c r="G5">
        <v>8.4916000000000005E-2</v>
      </c>
      <c r="H5">
        <v>0.35826599999999997</v>
      </c>
      <c r="I5">
        <v>5.8900000000000003E-3</v>
      </c>
      <c r="J5">
        <v>5.0367100000000002</v>
      </c>
      <c r="K5">
        <v>22.726099999999999</v>
      </c>
      <c r="L5">
        <v>7.1339999999999997E-3</v>
      </c>
      <c r="M5">
        <v>2.7921000000000001E-2</v>
      </c>
      <c r="N5">
        <v>41.096200000000003</v>
      </c>
      <c r="O5">
        <v>99.190100000000001</v>
      </c>
      <c r="P5">
        <v>-1.83E-3</v>
      </c>
      <c r="Q5">
        <v>38.881599999999999</v>
      </c>
      <c r="R5">
        <v>22.058</v>
      </c>
      <c r="S5">
        <v>0.14164499999999999</v>
      </c>
      <c r="T5">
        <v>0.46260600000000002</v>
      </c>
      <c r="U5">
        <v>7.9389999999999999E-3</v>
      </c>
      <c r="V5">
        <v>8.3523800000000001</v>
      </c>
      <c r="W5">
        <v>29.237100000000002</v>
      </c>
      <c r="X5">
        <v>9.9819999999999996E-3</v>
      </c>
      <c r="Y5">
        <v>4.0808999999999998E-2</v>
      </c>
      <c r="AA5">
        <v>99.190100000000001</v>
      </c>
      <c r="AB5">
        <v>-9.1E-4</v>
      </c>
      <c r="AC5">
        <v>15.1486</v>
      </c>
      <c r="AD5">
        <v>10.1286</v>
      </c>
      <c r="AE5">
        <v>4.1501000000000003E-2</v>
      </c>
      <c r="AF5">
        <v>0.15266399999999999</v>
      </c>
      <c r="AG5">
        <v>5.9969999999999997E-3</v>
      </c>
      <c r="AH5">
        <v>4.8512599999999999</v>
      </c>
      <c r="AI5">
        <v>9.5263799999999996</v>
      </c>
      <c r="AJ5">
        <v>4.1669999999999997E-3</v>
      </c>
      <c r="AK5">
        <v>1.2571000000000001E-2</v>
      </c>
      <c r="AL5">
        <v>60.129100000000001</v>
      </c>
    </row>
    <row r="6" spans="1:38">
      <c r="A6" t="s">
        <v>1817</v>
      </c>
      <c r="B6" s="14">
        <v>309</v>
      </c>
      <c r="C6" s="15" t="s">
        <v>1858</v>
      </c>
      <c r="D6">
        <v>-1.39E-3</v>
      </c>
      <c r="E6">
        <v>18.510300000000001</v>
      </c>
      <c r="F6">
        <v>11.677</v>
      </c>
      <c r="G6">
        <v>4.7197000000000003E-2</v>
      </c>
      <c r="H6">
        <v>0.37381500000000001</v>
      </c>
      <c r="I6">
        <v>3.4090000000000001E-3</v>
      </c>
      <c r="J6">
        <v>5.0822099999999999</v>
      </c>
      <c r="K6">
        <v>22.473700000000001</v>
      </c>
      <c r="L6">
        <v>1.0763E-2</v>
      </c>
      <c r="M6">
        <v>4.0927999999999999E-2</v>
      </c>
      <c r="N6">
        <v>41.4251</v>
      </c>
      <c r="O6">
        <v>99.642899999999997</v>
      </c>
      <c r="P6">
        <v>-1.67E-3</v>
      </c>
      <c r="Q6">
        <v>39.600099999999998</v>
      </c>
      <c r="R6">
        <v>22.063400000000001</v>
      </c>
      <c r="S6">
        <v>7.8727000000000005E-2</v>
      </c>
      <c r="T6">
        <v>0.482684</v>
      </c>
      <c r="U6">
        <v>4.5950000000000001E-3</v>
      </c>
      <c r="V6">
        <v>8.4278300000000002</v>
      </c>
      <c r="W6">
        <v>28.912400000000002</v>
      </c>
      <c r="X6">
        <v>1.506E-2</v>
      </c>
      <c r="Y6">
        <v>5.9818999999999997E-2</v>
      </c>
      <c r="AA6">
        <v>99.642899999999997</v>
      </c>
      <c r="AB6">
        <v>-8.3000000000000001E-4</v>
      </c>
      <c r="AC6">
        <v>15.321999999999999</v>
      </c>
      <c r="AD6">
        <v>10.061199999999999</v>
      </c>
      <c r="AE6">
        <v>2.2907E-2</v>
      </c>
      <c r="AF6">
        <v>0.15819</v>
      </c>
      <c r="AG6">
        <v>3.447E-3</v>
      </c>
      <c r="AH6">
        <v>4.8612799999999998</v>
      </c>
      <c r="AI6">
        <v>9.3555299999999999</v>
      </c>
      <c r="AJ6">
        <v>6.2430000000000003E-3</v>
      </c>
      <c r="AK6">
        <v>1.83E-2</v>
      </c>
      <c r="AL6">
        <v>60.191699999999997</v>
      </c>
    </row>
    <row r="7" spans="1:38">
      <c r="A7" t="s">
        <v>1836</v>
      </c>
      <c r="B7" s="14">
        <v>309</v>
      </c>
      <c r="C7" s="15" t="s">
        <v>1858</v>
      </c>
      <c r="D7">
        <v>-1.0000000000000001E-5</v>
      </c>
      <c r="E7">
        <v>18.317799999999998</v>
      </c>
      <c r="F7">
        <v>11.7621</v>
      </c>
      <c r="G7">
        <v>5.1617999999999997E-2</v>
      </c>
      <c r="H7">
        <v>0.35860399999999998</v>
      </c>
      <c r="I7">
        <v>2.0669E-2</v>
      </c>
      <c r="J7">
        <v>5.0525200000000003</v>
      </c>
      <c r="K7">
        <v>22.676300000000001</v>
      </c>
      <c r="L7">
        <v>1.1335E-2</v>
      </c>
      <c r="M7">
        <v>2.1537000000000001E-2</v>
      </c>
      <c r="N7">
        <v>41.316000000000003</v>
      </c>
      <c r="O7">
        <v>99.588499999999996</v>
      </c>
      <c r="P7">
        <v>-2.0000000000000002E-5</v>
      </c>
      <c r="Q7">
        <v>39.188299999999998</v>
      </c>
      <c r="R7">
        <v>22.224299999999999</v>
      </c>
      <c r="S7">
        <v>8.6101999999999998E-2</v>
      </c>
      <c r="T7">
        <v>0.46304299999999998</v>
      </c>
      <c r="U7">
        <v>2.7861E-2</v>
      </c>
      <c r="V7">
        <v>8.3785900000000009</v>
      </c>
      <c r="W7">
        <v>29.172999999999998</v>
      </c>
      <c r="X7">
        <v>1.5861E-2</v>
      </c>
      <c r="Y7">
        <v>3.1477999999999999E-2</v>
      </c>
      <c r="AA7">
        <v>99.588499999999996</v>
      </c>
      <c r="AB7">
        <v>-1.0000000000000001E-5</v>
      </c>
      <c r="AC7">
        <v>15.1905</v>
      </c>
      <c r="AD7">
        <v>10.1531</v>
      </c>
      <c r="AE7">
        <v>2.5099E-2</v>
      </c>
      <c r="AF7">
        <v>0.15203</v>
      </c>
      <c r="AG7">
        <v>2.094E-2</v>
      </c>
      <c r="AH7">
        <v>4.8417300000000001</v>
      </c>
      <c r="AI7">
        <v>9.45716</v>
      </c>
      <c r="AJ7">
        <v>6.587E-3</v>
      </c>
      <c r="AK7">
        <v>9.6469999999999993E-3</v>
      </c>
      <c r="AL7">
        <v>60.1432</v>
      </c>
    </row>
    <row r="8" spans="1:38">
      <c r="A8" t="s">
        <v>1818</v>
      </c>
      <c r="B8" s="14">
        <v>309</v>
      </c>
      <c r="C8" s="15" t="s">
        <v>1858</v>
      </c>
      <c r="D8">
        <v>-3.3400000000000001E-3</v>
      </c>
      <c r="E8">
        <v>18.377600000000001</v>
      </c>
      <c r="F8">
        <v>11.6166</v>
      </c>
      <c r="G8">
        <v>3.3910999999999997E-2</v>
      </c>
      <c r="H8">
        <v>0.36449599999999999</v>
      </c>
      <c r="I8">
        <v>1.1147000000000001E-2</v>
      </c>
      <c r="J8">
        <v>5.0263499999999999</v>
      </c>
      <c r="K8">
        <v>22.786300000000001</v>
      </c>
      <c r="L8">
        <v>1.1403E-2</v>
      </c>
      <c r="M8">
        <v>2.5211000000000001E-2</v>
      </c>
      <c r="N8">
        <v>41.256599999999999</v>
      </c>
      <c r="O8">
        <v>99.506299999999996</v>
      </c>
      <c r="P8">
        <v>-4.0200000000000001E-3</v>
      </c>
      <c r="Q8">
        <v>39.316200000000002</v>
      </c>
      <c r="R8">
        <v>21.949400000000001</v>
      </c>
      <c r="S8">
        <v>5.6564999999999997E-2</v>
      </c>
      <c r="T8">
        <v>0.47065099999999999</v>
      </c>
      <c r="U8">
        <v>1.5025999999999999E-2</v>
      </c>
      <c r="V8">
        <v>8.33521</v>
      </c>
      <c r="W8">
        <v>29.314599999999999</v>
      </c>
      <c r="X8">
        <v>1.5955E-2</v>
      </c>
      <c r="Y8">
        <v>3.6847999999999999E-2</v>
      </c>
      <c r="AA8">
        <v>99.506299999999996</v>
      </c>
      <c r="AB8">
        <v>-1.99E-3</v>
      </c>
      <c r="AC8">
        <v>15.264099999999999</v>
      </c>
      <c r="AD8">
        <v>10.0434</v>
      </c>
      <c r="AE8">
        <v>1.6514999999999998E-2</v>
      </c>
      <c r="AF8">
        <v>0.15477199999999999</v>
      </c>
      <c r="AG8">
        <v>1.1311E-2</v>
      </c>
      <c r="AH8">
        <v>4.8242700000000003</v>
      </c>
      <c r="AI8">
        <v>9.5180600000000002</v>
      </c>
      <c r="AJ8">
        <v>6.6369999999999997E-3</v>
      </c>
      <c r="AK8">
        <v>1.1311E-2</v>
      </c>
      <c r="AL8">
        <v>60.151699999999998</v>
      </c>
    </row>
    <row r="9" spans="1:38">
      <c r="A9" t="s">
        <v>1838</v>
      </c>
      <c r="B9" s="14">
        <v>309</v>
      </c>
      <c r="C9" s="15" t="s">
        <v>1858</v>
      </c>
      <c r="D9">
        <v>-7.8499999999999993E-3</v>
      </c>
      <c r="E9">
        <v>17.5274</v>
      </c>
      <c r="F9">
        <v>9.9276400000000002</v>
      </c>
      <c r="G9">
        <v>4.7236E-2</v>
      </c>
      <c r="H9">
        <v>0.29074299999999997</v>
      </c>
      <c r="I9">
        <v>0.18199599999999999</v>
      </c>
      <c r="J9">
        <v>4.1519599999999999</v>
      </c>
      <c r="K9">
        <v>18.991800000000001</v>
      </c>
      <c r="L9">
        <v>1.2409999999999999E-2</v>
      </c>
      <c r="M9">
        <v>-4.0999999999999999E-4</v>
      </c>
      <c r="N9">
        <v>37.157499999999999</v>
      </c>
      <c r="O9">
        <v>88.2804</v>
      </c>
      <c r="P9">
        <v>-9.4500000000000001E-3</v>
      </c>
      <c r="Q9">
        <v>37.497399999999999</v>
      </c>
      <c r="R9">
        <v>18.758099999999999</v>
      </c>
      <c r="S9">
        <v>7.8792000000000001E-2</v>
      </c>
      <c r="T9">
        <v>0.37541799999999997</v>
      </c>
      <c r="U9">
        <v>0.24532699999999999</v>
      </c>
      <c r="V9">
        <v>6.8852000000000002</v>
      </c>
      <c r="W9">
        <v>24.4328</v>
      </c>
      <c r="X9">
        <v>1.7364000000000001E-2</v>
      </c>
      <c r="Y9">
        <v>-5.9000000000000003E-4</v>
      </c>
      <c r="AA9">
        <v>88.2804</v>
      </c>
      <c r="AB9">
        <v>-5.2300000000000003E-3</v>
      </c>
      <c r="AC9">
        <v>16.253599999999999</v>
      </c>
      <c r="AD9">
        <v>9.5828299999999995</v>
      </c>
      <c r="AE9">
        <v>2.5683999999999998E-2</v>
      </c>
      <c r="AF9">
        <v>0.13783500000000001</v>
      </c>
      <c r="AG9">
        <v>0.206179</v>
      </c>
      <c r="AH9">
        <v>4.4491699999999996</v>
      </c>
      <c r="AI9">
        <v>8.8570100000000007</v>
      </c>
      <c r="AJ9">
        <v>8.064E-3</v>
      </c>
      <c r="AK9">
        <v>-2.0000000000000001E-4</v>
      </c>
      <c r="AL9">
        <v>60.485100000000003</v>
      </c>
    </row>
    <row r="10" spans="1:38">
      <c r="A10" t="s">
        <v>1824</v>
      </c>
      <c r="B10" s="14">
        <v>309</v>
      </c>
      <c r="C10" s="15" t="s">
        <v>1858</v>
      </c>
      <c r="D10">
        <v>2.8170000000000001E-3</v>
      </c>
      <c r="E10">
        <v>18.366099999999999</v>
      </c>
      <c r="F10">
        <v>11.628500000000001</v>
      </c>
      <c r="G10">
        <v>5.0616000000000001E-2</v>
      </c>
      <c r="H10">
        <v>0.36644700000000002</v>
      </c>
      <c r="I10">
        <v>2.0004000000000001E-2</v>
      </c>
      <c r="J10">
        <v>5.0915100000000004</v>
      </c>
      <c r="K10">
        <v>22.6599</v>
      </c>
      <c r="L10">
        <v>1.3860000000000001E-2</v>
      </c>
      <c r="M10">
        <v>1.0845E-2</v>
      </c>
      <c r="N10">
        <v>41.2712</v>
      </c>
      <c r="O10">
        <v>99.481800000000007</v>
      </c>
      <c r="P10">
        <v>3.3930000000000002E-3</v>
      </c>
      <c r="Q10">
        <v>39.291600000000003</v>
      </c>
      <c r="R10">
        <v>21.971800000000002</v>
      </c>
      <c r="S10">
        <v>8.4430000000000005E-2</v>
      </c>
      <c r="T10">
        <v>0.47316999999999998</v>
      </c>
      <c r="U10">
        <v>2.6964999999999999E-2</v>
      </c>
      <c r="V10">
        <v>8.4432500000000008</v>
      </c>
      <c r="W10">
        <v>29.151900000000001</v>
      </c>
      <c r="X10">
        <v>1.9393000000000001E-2</v>
      </c>
      <c r="Y10">
        <v>1.5851000000000001E-2</v>
      </c>
      <c r="AA10">
        <v>99.481800000000007</v>
      </c>
      <c r="AB10">
        <v>1.6800000000000001E-3</v>
      </c>
      <c r="AC10">
        <v>15.247199999999999</v>
      </c>
      <c r="AD10">
        <v>10.0488</v>
      </c>
      <c r="AE10">
        <v>2.4639000000000001E-2</v>
      </c>
      <c r="AF10">
        <v>0.155526</v>
      </c>
      <c r="AG10">
        <v>2.0288E-2</v>
      </c>
      <c r="AH10">
        <v>4.88443</v>
      </c>
      <c r="AI10">
        <v>9.46068</v>
      </c>
      <c r="AJ10">
        <v>8.0630000000000007E-3</v>
      </c>
      <c r="AK10">
        <v>4.8630000000000001E-3</v>
      </c>
      <c r="AL10">
        <v>60.143799999999999</v>
      </c>
    </row>
    <row r="11" spans="1:38">
      <c r="A11" t="s">
        <v>1810</v>
      </c>
      <c r="B11" s="14">
        <v>309</v>
      </c>
      <c r="C11" s="15" t="s">
        <v>1858</v>
      </c>
      <c r="D11">
        <v>-8.8999999999999995E-4</v>
      </c>
      <c r="E11">
        <v>18.376100000000001</v>
      </c>
      <c r="F11">
        <v>11.6616</v>
      </c>
      <c r="G11">
        <v>4.3397999999999999E-2</v>
      </c>
      <c r="H11">
        <v>0.38927699999999998</v>
      </c>
      <c r="I11">
        <v>1.758E-3</v>
      </c>
      <c r="J11">
        <v>5.0671499999999998</v>
      </c>
      <c r="K11">
        <v>22.6495</v>
      </c>
      <c r="L11">
        <v>1.4052E-2</v>
      </c>
      <c r="M11">
        <v>2.2516000000000001E-2</v>
      </c>
      <c r="N11">
        <v>41.293100000000003</v>
      </c>
      <c r="O11">
        <v>99.517399999999995</v>
      </c>
      <c r="P11">
        <v>-1.08E-3</v>
      </c>
      <c r="Q11">
        <v>39.312899999999999</v>
      </c>
      <c r="R11">
        <v>22.034300000000002</v>
      </c>
      <c r="S11">
        <v>7.2389999999999996E-2</v>
      </c>
      <c r="T11">
        <v>0.50264900000000001</v>
      </c>
      <c r="U11">
        <v>2.3700000000000001E-3</v>
      </c>
      <c r="V11">
        <v>8.4028600000000004</v>
      </c>
      <c r="W11">
        <v>29.138500000000001</v>
      </c>
      <c r="X11">
        <v>1.9661000000000001E-2</v>
      </c>
      <c r="Y11">
        <v>3.2908E-2</v>
      </c>
      <c r="AA11">
        <v>99.517399999999995</v>
      </c>
      <c r="AB11">
        <v>-5.2999999999999998E-4</v>
      </c>
      <c r="AC11">
        <v>15.2506</v>
      </c>
      <c r="AD11">
        <v>10.0741</v>
      </c>
      <c r="AE11">
        <v>2.1118000000000001E-2</v>
      </c>
      <c r="AF11">
        <v>0.165163</v>
      </c>
      <c r="AG11">
        <v>1.7819999999999999E-3</v>
      </c>
      <c r="AH11">
        <v>4.8595300000000003</v>
      </c>
      <c r="AI11">
        <v>9.4533000000000005</v>
      </c>
      <c r="AJ11">
        <v>8.1720000000000004E-3</v>
      </c>
      <c r="AK11">
        <v>1.0093E-2</v>
      </c>
      <c r="AL11">
        <v>60.156599999999997</v>
      </c>
    </row>
    <row r="12" spans="1:38">
      <c r="A12" t="s">
        <v>1820</v>
      </c>
      <c r="B12" s="14">
        <v>309</v>
      </c>
      <c r="C12" s="15" t="s">
        <v>1858</v>
      </c>
      <c r="D12">
        <v>-1.49E-3</v>
      </c>
      <c r="E12">
        <v>18.500299999999999</v>
      </c>
      <c r="F12">
        <v>11.661099999999999</v>
      </c>
      <c r="G12">
        <v>3.0387999999999998E-2</v>
      </c>
      <c r="H12">
        <v>0.37427899999999997</v>
      </c>
      <c r="I12">
        <v>9.8770000000000004E-3</v>
      </c>
      <c r="J12">
        <v>5.0909899999999997</v>
      </c>
      <c r="K12">
        <v>22.773</v>
      </c>
      <c r="L12">
        <v>1.4083E-2</v>
      </c>
      <c r="M12">
        <v>4.3371E-2</v>
      </c>
      <c r="N12">
        <v>41.4846</v>
      </c>
      <c r="O12">
        <v>99.980500000000006</v>
      </c>
      <c r="P12">
        <v>-1.7899999999999999E-3</v>
      </c>
      <c r="Q12">
        <v>39.578800000000001</v>
      </c>
      <c r="R12">
        <v>22.033300000000001</v>
      </c>
      <c r="S12">
        <v>5.0688999999999998E-2</v>
      </c>
      <c r="T12">
        <v>0.48328199999999999</v>
      </c>
      <c r="U12">
        <v>1.3313999999999999E-2</v>
      </c>
      <c r="V12">
        <v>8.4423899999999996</v>
      </c>
      <c r="W12">
        <v>29.2974</v>
      </c>
      <c r="X12">
        <v>1.9705E-2</v>
      </c>
      <c r="Y12">
        <v>6.3390000000000002E-2</v>
      </c>
      <c r="AA12">
        <v>99.980500000000006</v>
      </c>
      <c r="AB12">
        <v>-8.8000000000000003E-4</v>
      </c>
      <c r="AC12">
        <v>15.2834</v>
      </c>
      <c r="AD12">
        <v>10.0275</v>
      </c>
      <c r="AE12">
        <v>1.472E-2</v>
      </c>
      <c r="AF12">
        <v>0.15807099999999999</v>
      </c>
      <c r="AG12">
        <v>9.9679999999999994E-3</v>
      </c>
      <c r="AH12">
        <v>4.8600000000000003</v>
      </c>
      <c r="AI12">
        <v>9.4612800000000004</v>
      </c>
      <c r="AJ12">
        <v>8.1530000000000005E-3</v>
      </c>
      <c r="AK12">
        <v>1.9352999999999999E-2</v>
      </c>
      <c r="AL12">
        <v>60.158499999999997</v>
      </c>
    </row>
    <row r="13" spans="1:38">
      <c r="A13" t="s">
        <v>1835</v>
      </c>
      <c r="B13" s="14">
        <v>309</v>
      </c>
      <c r="C13" s="15" t="s">
        <v>1858</v>
      </c>
      <c r="D13">
        <v>-4.8999999999999998E-3</v>
      </c>
      <c r="E13">
        <v>18.3508</v>
      </c>
      <c r="F13">
        <v>11.6629</v>
      </c>
      <c r="G13">
        <v>4.2144000000000001E-2</v>
      </c>
      <c r="H13">
        <v>0.37130299999999999</v>
      </c>
      <c r="I13">
        <v>2.1576999999999999E-2</v>
      </c>
      <c r="J13">
        <v>5.0764500000000004</v>
      </c>
      <c r="K13">
        <v>22.7712</v>
      </c>
      <c r="L13">
        <v>1.4271000000000001E-2</v>
      </c>
      <c r="M13">
        <v>3.9619000000000001E-2</v>
      </c>
      <c r="N13">
        <v>41.314599999999999</v>
      </c>
      <c r="O13">
        <v>99.66</v>
      </c>
      <c r="P13">
        <v>-5.8999999999999999E-3</v>
      </c>
      <c r="Q13">
        <v>39.259</v>
      </c>
      <c r="R13">
        <v>22.036799999999999</v>
      </c>
      <c r="S13">
        <v>7.0299E-2</v>
      </c>
      <c r="T13">
        <v>0.47943999999999998</v>
      </c>
      <c r="U13">
        <v>2.9085E-2</v>
      </c>
      <c r="V13">
        <v>8.4182799999999993</v>
      </c>
      <c r="W13">
        <v>29.295100000000001</v>
      </c>
      <c r="X13">
        <v>1.9968E-2</v>
      </c>
      <c r="Y13">
        <v>5.7907E-2</v>
      </c>
      <c r="AA13">
        <v>99.66</v>
      </c>
      <c r="AB13">
        <v>-2.9199999999999999E-3</v>
      </c>
      <c r="AC13">
        <v>15.216200000000001</v>
      </c>
      <c r="AD13">
        <v>10.0664</v>
      </c>
      <c r="AE13">
        <v>2.0490000000000001E-2</v>
      </c>
      <c r="AF13">
        <v>0.15739700000000001</v>
      </c>
      <c r="AG13">
        <v>2.1857000000000001E-2</v>
      </c>
      <c r="AH13">
        <v>4.8641399999999999</v>
      </c>
      <c r="AI13">
        <v>9.4957200000000004</v>
      </c>
      <c r="AJ13">
        <v>8.2920000000000008E-3</v>
      </c>
      <c r="AK13">
        <v>1.7745E-2</v>
      </c>
      <c r="AL13">
        <v>60.134700000000002</v>
      </c>
    </row>
    <row r="14" spans="1:38">
      <c r="A14" t="s">
        <v>1832</v>
      </c>
      <c r="B14" s="14">
        <v>309</v>
      </c>
      <c r="C14" s="15" t="s">
        <v>1858</v>
      </c>
      <c r="D14">
        <v>-3.65E-3</v>
      </c>
      <c r="E14">
        <v>18.2836</v>
      </c>
      <c r="F14">
        <v>11.734299999999999</v>
      </c>
      <c r="G14">
        <v>9.4408000000000006E-2</v>
      </c>
      <c r="H14">
        <v>0.40201900000000002</v>
      </c>
      <c r="I14">
        <v>2.0437E-2</v>
      </c>
      <c r="J14">
        <v>5.1314099999999998</v>
      </c>
      <c r="K14">
        <v>22.8262</v>
      </c>
      <c r="L14">
        <v>1.4319E-2</v>
      </c>
      <c r="M14">
        <v>2.4316999999999998E-2</v>
      </c>
      <c r="N14">
        <v>41.390099999999997</v>
      </c>
      <c r="O14">
        <v>99.917500000000004</v>
      </c>
      <c r="P14">
        <v>-4.4000000000000003E-3</v>
      </c>
      <c r="Q14">
        <v>39.115200000000002</v>
      </c>
      <c r="R14">
        <v>22.171800000000001</v>
      </c>
      <c r="S14">
        <v>0.15747900000000001</v>
      </c>
      <c r="T14">
        <v>0.51910199999999995</v>
      </c>
      <c r="U14">
        <v>2.7548E-2</v>
      </c>
      <c r="V14">
        <v>8.5094200000000004</v>
      </c>
      <c r="W14">
        <v>29.3658</v>
      </c>
      <c r="X14">
        <v>2.0035000000000001E-2</v>
      </c>
      <c r="Y14">
        <v>3.5541000000000003E-2</v>
      </c>
      <c r="AA14">
        <v>99.917500000000004</v>
      </c>
      <c r="AB14">
        <v>-2.1700000000000001E-3</v>
      </c>
      <c r="AC14">
        <v>15.126799999999999</v>
      </c>
      <c r="AD14">
        <v>10.105499999999999</v>
      </c>
      <c r="AE14">
        <v>4.5797999999999998E-2</v>
      </c>
      <c r="AF14">
        <v>0.170039</v>
      </c>
      <c r="AG14">
        <v>2.0656000000000001E-2</v>
      </c>
      <c r="AH14">
        <v>4.9058700000000002</v>
      </c>
      <c r="AI14">
        <v>9.4974799999999995</v>
      </c>
      <c r="AJ14">
        <v>8.3009999999999994E-3</v>
      </c>
      <c r="AK14">
        <v>1.0867E-2</v>
      </c>
      <c r="AL14">
        <v>60.110799999999998</v>
      </c>
    </row>
    <row r="15" spans="1:38">
      <c r="A15" t="s">
        <v>1845</v>
      </c>
      <c r="B15" s="14">
        <v>309</v>
      </c>
      <c r="C15" s="15" t="s">
        <v>1858</v>
      </c>
      <c r="D15">
        <v>-2.0899999999999998E-3</v>
      </c>
      <c r="E15">
        <v>18.2791</v>
      </c>
      <c r="F15">
        <v>11.5306</v>
      </c>
      <c r="G15">
        <v>5.4135000000000003E-2</v>
      </c>
      <c r="H15">
        <v>0.42001699999999997</v>
      </c>
      <c r="I15">
        <v>5.8780000000000004E-3</v>
      </c>
      <c r="J15">
        <v>5.01525</v>
      </c>
      <c r="K15">
        <v>22.505500000000001</v>
      </c>
      <c r="L15">
        <v>1.4633E-2</v>
      </c>
      <c r="M15">
        <v>4.5220000000000003E-2</v>
      </c>
      <c r="N15">
        <v>41.018799999999999</v>
      </c>
      <c r="O15">
        <v>98.886899999999997</v>
      </c>
      <c r="P15">
        <v>-2.5200000000000001E-3</v>
      </c>
      <c r="Q15">
        <v>39.105499999999999</v>
      </c>
      <c r="R15">
        <v>21.786799999999999</v>
      </c>
      <c r="S15">
        <v>9.0300000000000005E-2</v>
      </c>
      <c r="T15">
        <v>0.54234199999999999</v>
      </c>
      <c r="U15">
        <v>7.9240000000000005E-3</v>
      </c>
      <c r="V15">
        <v>8.3168000000000006</v>
      </c>
      <c r="W15">
        <v>28.953199999999999</v>
      </c>
      <c r="X15">
        <v>2.0473999999999999E-2</v>
      </c>
      <c r="Y15">
        <v>6.6092999999999999E-2</v>
      </c>
      <c r="AA15">
        <v>98.886899999999997</v>
      </c>
      <c r="AB15">
        <v>-1.2600000000000001E-3</v>
      </c>
      <c r="AC15">
        <v>15.272600000000001</v>
      </c>
      <c r="AD15">
        <v>10.0283</v>
      </c>
      <c r="AE15">
        <v>2.6520999999999999E-2</v>
      </c>
      <c r="AF15">
        <v>0.17940900000000001</v>
      </c>
      <c r="AG15">
        <v>6.0000000000000001E-3</v>
      </c>
      <c r="AH15">
        <v>4.8422400000000003</v>
      </c>
      <c r="AI15">
        <v>9.4566599999999994</v>
      </c>
      <c r="AJ15">
        <v>8.567E-3</v>
      </c>
      <c r="AK15">
        <v>2.0409E-2</v>
      </c>
      <c r="AL15">
        <v>60.160600000000002</v>
      </c>
    </row>
    <row r="16" spans="1:38">
      <c r="A16" t="s">
        <v>1847</v>
      </c>
      <c r="B16" s="14">
        <v>309</v>
      </c>
      <c r="C16" s="15" t="s">
        <v>1858</v>
      </c>
      <c r="D16">
        <v>3.9220000000000001E-3</v>
      </c>
      <c r="E16">
        <v>18.317399999999999</v>
      </c>
      <c r="F16">
        <v>11.555999999999999</v>
      </c>
      <c r="G16">
        <v>1.9554999999999999E-2</v>
      </c>
      <c r="H16">
        <v>0.387187</v>
      </c>
      <c r="I16">
        <v>1.3889E-2</v>
      </c>
      <c r="J16">
        <v>5.0748199999999999</v>
      </c>
      <c r="K16">
        <v>22.754300000000001</v>
      </c>
      <c r="L16">
        <v>1.4755000000000001E-2</v>
      </c>
      <c r="M16">
        <v>3.7713999999999998E-2</v>
      </c>
      <c r="N16">
        <v>41.163499999999999</v>
      </c>
      <c r="O16">
        <v>99.343100000000007</v>
      </c>
      <c r="P16">
        <v>4.725E-3</v>
      </c>
      <c r="Q16">
        <v>39.1875</v>
      </c>
      <c r="R16">
        <v>21.834900000000001</v>
      </c>
      <c r="S16">
        <v>3.2619000000000002E-2</v>
      </c>
      <c r="T16">
        <v>0.49995000000000001</v>
      </c>
      <c r="U16">
        <v>1.8721999999999999E-2</v>
      </c>
      <c r="V16">
        <v>8.4155700000000007</v>
      </c>
      <c r="W16">
        <v>29.273399999999999</v>
      </c>
      <c r="X16">
        <v>2.0645E-2</v>
      </c>
      <c r="Y16">
        <v>5.5121999999999997E-2</v>
      </c>
      <c r="AA16">
        <v>99.343100000000007</v>
      </c>
      <c r="AB16">
        <v>2.3449999999999999E-3</v>
      </c>
      <c r="AC16">
        <v>15.242800000000001</v>
      </c>
      <c r="AD16">
        <v>10.0098</v>
      </c>
      <c r="AE16">
        <v>9.5409999999999991E-3</v>
      </c>
      <c r="AF16">
        <v>0.164717</v>
      </c>
      <c r="AG16">
        <v>1.4119E-2</v>
      </c>
      <c r="AH16">
        <v>4.8799400000000004</v>
      </c>
      <c r="AI16">
        <v>9.5225600000000004</v>
      </c>
      <c r="AJ16">
        <v>8.6040000000000005E-3</v>
      </c>
      <c r="AK16">
        <v>1.6951999999999998E-2</v>
      </c>
      <c r="AL16">
        <v>60.128700000000002</v>
      </c>
    </row>
    <row r="17" spans="1:38">
      <c r="A17" t="s">
        <v>1844</v>
      </c>
      <c r="B17" s="14">
        <v>309</v>
      </c>
      <c r="C17" s="15" t="s">
        <v>1858</v>
      </c>
      <c r="D17">
        <v>-7.9600000000000001E-3</v>
      </c>
      <c r="E17">
        <v>18.329599999999999</v>
      </c>
      <c r="F17">
        <v>11.4979</v>
      </c>
      <c r="G17">
        <v>3.2656999999999999E-2</v>
      </c>
      <c r="H17">
        <v>0.40819299999999997</v>
      </c>
      <c r="I17">
        <v>1.8867999999999999E-2</v>
      </c>
      <c r="J17">
        <v>5.09232</v>
      </c>
      <c r="K17">
        <v>22.8186</v>
      </c>
      <c r="L17">
        <v>1.4817E-2</v>
      </c>
      <c r="M17">
        <v>3.7798999999999999E-2</v>
      </c>
      <c r="N17">
        <v>41.169899999999998</v>
      </c>
      <c r="O17">
        <v>99.412599999999998</v>
      </c>
      <c r="P17">
        <v>-9.5899999999999996E-3</v>
      </c>
      <c r="Q17">
        <v>39.213500000000003</v>
      </c>
      <c r="R17">
        <v>21.725100000000001</v>
      </c>
      <c r="S17">
        <v>5.4474000000000002E-2</v>
      </c>
      <c r="T17">
        <v>0.52707400000000004</v>
      </c>
      <c r="U17">
        <v>2.5433999999999998E-2</v>
      </c>
      <c r="V17">
        <v>8.4445999999999994</v>
      </c>
      <c r="W17">
        <v>29.356100000000001</v>
      </c>
      <c r="X17">
        <v>2.0730999999999999E-2</v>
      </c>
      <c r="Y17">
        <v>5.5246000000000003E-2</v>
      </c>
      <c r="AA17">
        <v>99.412599999999998</v>
      </c>
      <c r="AB17">
        <v>-4.7600000000000003E-3</v>
      </c>
      <c r="AC17">
        <v>15.248900000000001</v>
      </c>
      <c r="AD17">
        <v>9.9568200000000004</v>
      </c>
      <c r="AE17">
        <v>1.593E-2</v>
      </c>
      <c r="AF17">
        <v>0.17360800000000001</v>
      </c>
      <c r="AG17">
        <v>1.9177E-2</v>
      </c>
      <c r="AH17">
        <v>4.8954899999999997</v>
      </c>
      <c r="AI17">
        <v>9.54697</v>
      </c>
      <c r="AJ17">
        <v>8.6379999999999998E-3</v>
      </c>
      <c r="AK17">
        <v>1.6986000000000001E-2</v>
      </c>
      <c r="AL17">
        <v>60.122300000000003</v>
      </c>
    </row>
    <row r="18" spans="1:38">
      <c r="A18" t="s">
        <v>1830</v>
      </c>
      <c r="B18" s="14">
        <v>309</v>
      </c>
      <c r="C18" s="15" t="s">
        <v>1858</v>
      </c>
      <c r="D18">
        <v>-2.3000000000000001E-4</v>
      </c>
      <c r="E18">
        <v>18.3644</v>
      </c>
      <c r="F18">
        <v>11.5764</v>
      </c>
      <c r="G18">
        <v>3.2835999999999997E-2</v>
      </c>
      <c r="H18">
        <v>0.361954</v>
      </c>
      <c r="I18">
        <v>6.6439999999999997E-3</v>
      </c>
      <c r="J18">
        <v>5.0702999999999996</v>
      </c>
      <c r="K18">
        <v>22.536100000000001</v>
      </c>
      <c r="L18">
        <v>1.4936E-2</v>
      </c>
      <c r="M18">
        <v>1.4492E-2</v>
      </c>
      <c r="N18">
        <v>41.1571</v>
      </c>
      <c r="O18">
        <v>99.134900000000002</v>
      </c>
      <c r="P18">
        <v>-2.7E-4</v>
      </c>
      <c r="Q18">
        <v>39.287999999999997</v>
      </c>
      <c r="R18">
        <v>21.8733</v>
      </c>
      <c r="S18">
        <v>5.4772000000000001E-2</v>
      </c>
      <c r="T18">
        <v>0.46736800000000001</v>
      </c>
      <c r="U18">
        <v>8.9560000000000004E-3</v>
      </c>
      <c r="V18">
        <v>8.40808</v>
      </c>
      <c r="W18">
        <v>28.992599999999999</v>
      </c>
      <c r="X18">
        <v>2.0898E-2</v>
      </c>
      <c r="Y18">
        <v>2.1180999999999998E-2</v>
      </c>
      <c r="AA18">
        <v>99.134900000000002</v>
      </c>
      <c r="AB18">
        <v>-1.3999999999999999E-4</v>
      </c>
      <c r="AC18">
        <v>15.292999999999999</v>
      </c>
      <c r="AD18">
        <v>10.034700000000001</v>
      </c>
      <c r="AE18">
        <v>1.6032999999999999E-2</v>
      </c>
      <c r="AF18">
        <v>0.15409400000000001</v>
      </c>
      <c r="AG18">
        <v>6.7590000000000003E-3</v>
      </c>
      <c r="AH18">
        <v>4.8791399999999996</v>
      </c>
      <c r="AI18">
        <v>9.4380900000000008</v>
      </c>
      <c r="AJ18">
        <v>8.7159999999999998E-3</v>
      </c>
      <c r="AK18">
        <v>6.5189999999999996E-3</v>
      </c>
      <c r="AL18">
        <v>60.1631</v>
      </c>
    </row>
    <row r="19" spans="1:38">
      <c r="A19" t="s">
        <v>1848</v>
      </c>
      <c r="B19" s="14">
        <v>309</v>
      </c>
      <c r="C19" s="15" t="s">
        <v>1858</v>
      </c>
      <c r="D19">
        <v>-2.48E-3</v>
      </c>
      <c r="E19">
        <v>18.258700000000001</v>
      </c>
      <c r="F19">
        <v>12.148099999999999</v>
      </c>
      <c r="G19">
        <v>3.6766E-2</v>
      </c>
      <c r="H19">
        <v>0.34844199999999997</v>
      </c>
      <c r="I19">
        <v>0.26211800000000002</v>
      </c>
      <c r="J19">
        <v>4.6828700000000003</v>
      </c>
      <c r="K19">
        <v>22.164899999999999</v>
      </c>
      <c r="L19">
        <v>1.6003E-2</v>
      </c>
      <c r="M19">
        <v>4.3980999999999999E-2</v>
      </c>
      <c r="N19">
        <v>41.284999999999997</v>
      </c>
      <c r="O19">
        <v>99.244399999999999</v>
      </c>
      <c r="P19">
        <v>-2.99E-3</v>
      </c>
      <c r="Q19">
        <v>39.061799999999998</v>
      </c>
      <c r="R19">
        <v>22.953700000000001</v>
      </c>
      <c r="S19">
        <v>6.1329000000000002E-2</v>
      </c>
      <c r="T19">
        <v>0.44992100000000002</v>
      </c>
      <c r="U19">
        <v>0.353329</v>
      </c>
      <c r="V19">
        <v>7.7656099999999997</v>
      </c>
      <c r="W19">
        <v>28.5151</v>
      </c>
      <c r="X19">
        <v>2.2391000000000001E-2</v>
      </c>
      <c r="Y19">
        <v>6.4281000000000005E-2</v>
      </c>
      <c r="AA19">
        <v>99.244399999999999</v>
      </c>
      <c r="AB19">
        <v>-1.48E-3</v>
      </c>
      <c r="AC19">
        <v>15.154199999999999</v>
      </c>
      <c r="AD19">
        <v>10.495200000000001</v>
      </c>
      <c r="AE19">
        <v>1.7892000000000002E-2</v>
      </c>
      <c r="AF19">
        <v>0.14784700000000001</v>
      </c>
      <c r="AG19">
        <v>0.26577299999999998</v>
      </c>
      <c r="AH19">
        <v>4.4912799999999997</v>
      </c>
      <c r="AI19">
        <v>9.2516499999999997</v>
      </c>
      <c r="AJ19">
        <v>9.3069999999999993E-3</v>
      </c>
      <c r="AK19">
        <v>1.9716999999999998E-2</v>
      </c>
      <c r="AL19">
        <v>60.148699999999998</v>
      </c>
    </row>
    <row r="20" spans="1:38">
      <c r="A20" t="s">
        <v>1829</v>
      </c>
      <c r="B20" s="14">
        <v>309</v>
      </c>
      <c r="C20" s="15" t="s">
        <v>1858</v>
      </c>
      <c r="D20">
        <v>-6.7499999999999999E-3</v>
      </c>
      <c r="E20">
        <v>18.368300000000001</v>
      </c>
      <c r="F20">
        <v>11.615399999999999</v>
      </c>
      <c r="G20">
        <v>5.7549999999999997E-2</v>
      </c>
      <c r="H20">
        <v>0.36165799999999998</v>
      </c>
      <c r="I20">
        <v>1.481E-2</v>
      </c>
      <c r="J20">
        <v>5.0185899999999997</v>
      </c>
      <c r="K20">
        <v>22.912600000000001</v>
      </c>
      <c r="L20">
        <v>1.6395E-2</v>
      </c>
      <c r="M20">
        <v>3.3251999999999997E-2</v>
      </c>
      <c r="N20">
        <v>41.2973</v>
      </c>
      <c r="O20">
        <v>99.689099999999996</v>
      </c>
      <c r="P20">
        <v>-8.1300000000000001E-3</v>
      </c>
      <c r="Q20">
        <v>39.296300000000002</v>
      </c>
      <c r="R20">
        <v>21.947099999999999</v>
      </c>
      <c r="S20">
        <v>9.5995999999999998E-2</v>
      </c>
      <c r="T20">
        <v>0.46698699999999999</v>
      </c>
      <c r="U20">
        <v>1.9963999999999999E-2</v>
      </c>
      <c r="V20">
        <v>8.3223199999999995</v>
      </c>
      <c r="W20">
        <v>29.477</v>
      </c>
      <c r="X20">
        <v>2.2939999999999999E-2</v>
      </c>
      <c r="Y20">
        <v>4.8600999999999998E-2</v>
      </c>
      <c r="AA20">
        <v>99.689099999999996</v>
      </c>
      <c r="AB20">
        <v>-4.0200000000000001E-3</v>
      </c>
      <c r="AC20">
        <v>15.239000000000001</v>
      </c>
      <c r="AD20">
        <v>10.030900000000001</v>
      </c>
      <c r="AE20">
        <v>2.7994999999999999E-2</v>
      </c>
      <c r="AF20">
        <v>0.153392</v>
      </c>
      <c r="AG20">
        <v>1.5011E-2</v>
      </c>
      <c r="AH20">
        <v>4.8113099999999998</v>
      </c>
      <c r="AI20">
        <v>9.5598799999999997</v>
      </c>
      <c r="AJ20">
        <v>9.5320000000000005E-3</v>
      </c>
      <c r="AK20">
        <v>1.4900999999999999E-2</v>
      </c>
      <c r="AL20">
        <v>60.142200000000003</v>
      </c>
    </row>
    <row r="21" spans="1:38">
      <c r="A21" t="s">
        <v>1813</v>
      </c>
      <c r="B21" s="14">
        <v>309</v>
      </c>
      <c r="C21" s="15" t="s">
        <v>1858</v>
      </c>
      <c r="D21">
        <v>3.8000000000000002E-5</v>
      </c>
      <c r="E21">
        <v>18.322099999999999</v>
      </c>
      <c r="F21">
        <v>11.6503</v>
      </c>
      <c r="G21">
        <v>6.123E-2</v>
      </c>
      <c r="H21">
        <v>0.40734199999999998</v>
      </c>
      <c r="I21">
        <v>4.62E-3</v>
      </c>
      <c r="J21">
        <v>5.0604100000000001</v>
      </c>
      <c r="K21">
        <v>22.5929</v>
      </c>
      <c r="L21">
        <v>1.6476000000000001E-2</v>
      </c>
      <c r="M21">
        <v>3.8862000000000001E-2</v>
      </c>
      <c r="N21">
        <v>41.227899999999998</v>
      </c>
      <c r="O21">
        <v>99.382099999999994</v>
      </c>
      <c r="P21">
        <v>4.6E-5</v>
      </c>
      <c r="Q21">
        <v>39.197499999999998</v>
      </c>
      <c r="R21">
        <v>22.013000000000002</v>
      </c>
      <c r="S21">
        <v>0.102135</v>
      </c>
      <c r="T21">
        <v>0.525976</v>
      </c>
      <c r="U21">
        <v>6.2269999999999999E-3</v>
      </c>
      <c r="V21">
        <v>8.3916799999999991</v>
      </c>
      <c r="W21">
        <v>29.0657</v>
      </c>
      <c r="X21">
        <v>2.3053000000000001E-2</v>
      </c>
      <c r="Y21">
        <v>5.6799000000000002E-2</v>
      </c>
      <c r="AA21">
        <v>99.382099999999994</v>
      </c>
      <c r="AB21">
        <v>2.3E-5</v>
      </c>
      <c r="AC21">
        <v>15.228899999999999</v>
      </c>
      <c r="AD21">
        <v>10.079599999999999</v>
      </c>
      <c r="AE21">
        <v>2.9840999999999999E-2</v>
      </c>
      <c r="AF21">
        <v>0.17308899999999999</v>
      </c>
      <c r="AG21">
        <v>4.6909999999999999E-3</v>
      </c>
      <c r="AH21">
        <v>4.8604099999999999</v>
      </c>
      <c r="AI21">
        <v>9.4439799999999998</v>
      </c>
      <c r="AJ21">
        <v>9.5960000000000004E-3</v>
      </c>
      <c r="AK21">
        <v>1.7448000000000002E-2</v>
      </c>
      <c r="AL21">
        <v>60.1524</v>
      </c>
    </row>
    <row r="22" spans="1:38">
      <c r="A22" t="s">
        <v>1827</v>
      </c>
      <c r="B22" s="14">
        <v>309</v>
      </c>
      <c r="C22" s="15" t="s">
        <v>1858</v>
      </c>
      <c r="D22">
        <v>-1.5E-3</v>
      </c>
      <c r="E22">
        <v>18.2727</v>
      </c>
      <c r="F22">
        <v>11.565</v>
      </c>
      <c r="G22">
        <v>4.6968000000000003E-2</v>
      </c>
      <c r="H22">
        <v>0.390183</v>
      </c>
      <c r="I22">
        <v>1.8711999999999999E-2</v>
      </c>
      <c r="J22">
        <v>5.05471</v>
      </c>
      <c r="K22">
        <v>22.476400000000002</v>
      </c>
      <c r="L22">
        <v>1.6718E-2</v>
      </c>
      <c r="M22">
        <v>3.1586999999999997E-2</v>
      </c>
      <c r="N22">
        <v>41.045299999999997</v>
      </c>
      <c r="O22">
        <v>98.916700000000006</v>
      </c>
      <c r="P22">
        <v>-1.81E-3</v>
      </c>
      <c r="Q22">
        <v>39.091799999999999</v>
      </c>
      <c r="R22">
        <v>21.851800000000001</v>
      </c>
      <c r="S22">
        <v>7.8344999999999998E-2</v>
      </c>
      <c r="T22">
        <v>0.50381799999999999</v>
      </c>
      <c r="U22">
        <v>2.5222999999999999E-2</v>
      </c>
      <c r="V22">
        <v>8.3822299999999998</v>
      </c>
      <c r="W22">
        <v>28.915800000000001</v>
      </c>
      <c r="X22">
        <v>2.3392E-2</v>
      </c>
      <c r="Y22">
        <v>4.6165999999999999E-2</v>
      </c>
      <c r="AA22">
        <v>98.916700000000006</v>
      </c>
      <c r="AB22">
        <v>-8.9999999999999998E-4</v>
      </c>
      <c r="AC22">
        <v>15.254799999999999</v>
      </c>
      <c r="AD22">
        <v>10.050000000000001</v>
      </c>
      <c r="AE22">
        <v>2.2991000000000001E-2</v>
      </c>
      <c r="AF22">
        <v>0.16652900000000001</v>
      </c>
      <c r="AG22">
        <v>1.9084E-2</v>
      </c>
      <c r="AH22">
        <v>4.87636</v>
      </c>
      <c r="AI22">
        <v>9.4367099999999997</v>
      </c>
      <c r="AJ22">
        <v>9.7800000000000005E-3</v>
      </c>
      <c r="AK22">
        <v>1.4244E-2</v>
      </c>
      <c r="AL22">
        <v>60.150399999999998</v>
      </c>
    </row>
    <row r="23" spans="1:38">
      <c r="A23" t="s">
        <v>1823</v>
      </c>
      <c r="B23" s="14">
        <v>309</v>
      </c>
      <c r="C23" s="15" t="s">
        <v>1858</v>
      </c>
      <c r="D23">
        <v>-7.3400000000000002E-3</v>
      </c>
      <c r="E23">
        <v>18.122900000000001</v>
      </c>
      <c r="F23">
        <v>11.3803</v>
      </c>
      <c r="G23">
        <v>5.2803000000000003E-2</v>
      </c>
      <c r="H23">
        <v>0.37834400000000001</v>
      </c>
      <c r="I23">
        <v>2.2343999999999999E-2</v>
      </c>
      <c r="J23">
        <v>5.0027400000000002</v>
      </c>
      <c r="K23">
        <v>22.318300000000001</v>
      </c>
      <c r="L23">
        <v>1.7183E-2</v>
      </c>
      <c r="M23">
        <v>5.1383999999999999E-2</v>
      </c>
      <c r="N23">
        <v>40.640799999999999</v>
      </c>
      <c r="O23">
        <v>97.979699999999994</v>
      </c>
      <c r="P23">
        <v>-8.8500000000000002E-3</v>
      </c>
      <c r="Q23">
        <v>38.7714</v>
      </c>
      <c r="R23">
        <v>21.502800000000001</v>
      </c>
      <c r="S23">
        <v>8.8078000000000004E-2</v>
      </c>
      <c r="T23">
        <v>0.48853099999999999</v>
      </c>
      <c r="U23">
        <v>3.0119E-2</v>
      </c>
      <c r="V23">
        <v>8.2960499999999993</v>
      </c>
      <c r="W23">
        <v>28.712399999999999</v>
      </c>
      <c r="X23">
        <v>2.4042000000000001E-2</v>
      </c>
      <c r="Y23">
        <v>7.5102000000000002E-2</v>
      </c>
      <c r="AA23">
        <v>97.979699999999994</v>
      </c>
      <c r="AB23">
        <v>-4.45E-3</v>
      </c>
      <c r="AC23">
        <v>15.2807</v>
      </c>
      <c r="AD23">
        <v>9.9881399999999996</v>
      </c>
      <c r="AE23">
        <v>2.6105E-2</v>
      </c>
      <c r="AF23">
        <v>0.16308700000000001</v>
      </c>
      <c r="AG23">
        <v>2.3016000000000002E-2</v>
      </c>
      <c r="AH23">
        <v>4.8743600000000002</v>
      </c>
      <c r="AI23">
        <v>9.4638200000000001</v>
      </c>
      <c r="AJ23">
        <v>1.0152E-2</v>
      </c>
      <c r="AK23">
        <v>2.3403E-2</v>
      </c>
      <c r="AL23">
        <v>60.151699999999998</v>
      </c>
    </row>
    <row r="24" spans="1:38">
      <c r="A24" t="s">
        <v>1825</v>
      </c>
      <c r="B24" s="14">
        <v>309</v>
      </c>
      <c r="C24" s="15" t="s">
        <v>1858</v>
      </c>
      <c r="D24">
        <v>-8.0199999999999994E-3</v>
      </c>
      <c r="E24">
        <v>18.418399999999998</v>
      </c>
      <c r="F24">
        <v>11.5748</v>
      </c>
      <c r="G24">
        <v>5.8596000000000002E-2</v>
      </c>
      <c r="H24">
        <v>0.36205500000000002</v>
      </c>
      <c r="I24">
        <v>2.1578E-2</v>
      </c>
      <c r="J24">
        <v>5.1834300000000004</v>
      </c>
      <c r="K24">
        <v>23.0199</v>
      </c>
      <c r="L24">
        <v>1.7357999999999998E-2</v>
      </c>
      <c r="M24">
        <v>2.6783999999999999E-2</v>
      </c>
      <c r="N24">
        <v>41.457799999999999</v>
      </c>
      <c r="O24">
        <v>100.133</v>
      </c>
      <c r="P24">
        <v>-9.6600000000000002E-3</v>
      </c>
      <c r="Q24">
        <v>39.403399999999998</v>
      </c>
      <c r="R24">
        <v>21.8704</v>
      </c>
      <c r="S24">
        <v>9.7740999999999995E-2</v>
      </c>
      <c r="T24">
        <v>0.467499</v>
      </c>
      <c r="U24">
        <v>2.9086999999999998E-2</v>
      </c>
      <c r="V24">
        <v>8.5956899999999994</v>
      </c>
      <c r="W24">
        <v>29.614999999999998</v>
      </c>
      <c r="X24">
        <v>2.4287E-2</v>
      </c>
      <c r="Y24">
        <v>3.9147000000000001E-2</v>
      </c>
      <c r="AA24">
        <v>100.133</v>
      </c>
      <c r="AB24">
        <v>-4.7600000000000003E-3</v>
      </c>
      <c r="AC24">
        <v>15.2125</v>
      </c>
      <c r="AD24">
        <v>9.9512699999999992</v>
      </c>
      <c r="AE24">
        <v>2.8376999999999999E-2</v>
      </c>
      <c r="AF24">
        <v>0.15287600000000001</v>
      </c>
      <c r="AG24">
        <v>2.1773000000000001E-2</v>
      </c>
      <c r="AH24">
        <v>4.9472100000000001</v>
      </c>
      <c r="AI24">
        <v>9.5618400000000001</v>
      </c>
      <c r="AJ24">
        <v>1.0045999999999999E-2</v>
      </c>
      <c r="AK24">
        <v>1.1949E-2</v>
      </c>
      <c r="AL24">
        <v>60.106999999999999</v>
      </c>
    </row>
    <row r="25" spans="1:38">
      <c r="A25" t="s">
        <v>1822</v>
      </c>
      <c r="B25" s="14">
        <v>309</v>
      </c>
      <c r="C25" s="15" t="s">
        <v>1858</v>
      </c>
      <c r="D25">
        <v>1.751E-3</v>
      </c>
      <c r="E25">
        <v>18.228100000000001</v>
      </c>
      <c r="F25">
        <v>11.701599999999999</v>
      </c>
      <c r="G25">
        <v>4.3193000000000002E-2</v>
      </c>
      <c r="H25">
        <v>0.42091200000000001</v>
      </c>
      <c r="I25">
        <v>4.9750000000000003E-3</v>
      </c>
      <c r="J25">
        <v>5.0241699999999998</v>
      </c>
      <c r="K25">
        <v>22.798300000000001</v>
      </c>
      <c r="L25">
        <v>1.7361999999999999E-2</v>
      </c>
      <c r="M25">
        <v>2.1368000000000002E-2</v>
      </c>
      <c r="N25">
        <v>41.186100000000003</v>
      </c>
      <c r="O25">
        <v>99.447800000000001</v>
      </c>
      <c r="P25">
        <v>2.1090000000000002E-3</v>
      </c>
      <c r="Q25">
        <v>38.996499999999997</v>
      </c>
      <c r="R25">
        <v>22.1099</v>
      </c>
      <c r="S25">
        <v>7.2048000000000001E-2</v>
      </c>
      <c r="T25">
        <v>0.54349700000000001</v>
      </c>
      <c r="U25">
        <v>6.7070000000000003E-3</v>
      </c>
      <c r="V25">
        <v>8.3315800000000007</v>
      </c>
      <c r="W25">
        <v>29.33</v>
      </c>
      <c r="X25">
        <v>2.4292999999999999E-2</v>
      </c>
      <c r="Y25">
        <v>3.1230999999999998E-2</v>
      </c>
      <c r="AA25">
        <v>99.447800000000001</v>
      </c>
      <c r="AB25">
        <v>1.0460000000000001E-3</v>
      </c>
      <c r="AC25">
        <v>15.1587</v>
      </c>
      <c r="AD25">
        <v>10.129300000000001</v>
      </c>
      <c r="AE25">
        <v>2.1061E-2</v>
      </c>
      <c r="AF25">
        <v>0.178949</v>
      </c>
      <c r="AG25">
        <v>5.0549999999999996E-3</v>
      </c>
      <c r="AH25">
        <v>4.8281400000000003</v>
      </c>
      <c r="AI25">
        <v>9.5348600000000001</v>
      </c>
      <c r="AJ25">
        <v>1.0118E-2</v>
      </c>
      <c r="AK25">
        <v>9.5989999999999999E-3</v>
      </c>
      <c r="AL25">
        <v>60.123100000000001</v>
      </c>
    </row>
    <row r="26" spans="1:38">
      <c r="A26" t="s">
        <v>1843</v>
      </c>
      <c r="B26" s="14">
        <v>309</v>
      </c>
      <c r="C26" s="15" t="s">
        <v>1858</v>
      </c>
      <c r="D26">
        <v>-6.1399999999999996E-3</v>
      </c>
      <c r="E26">
        <v>18.099900000000002</v>
      </c>
      <c r="F26">
        <v>11.3512</v>
      </c>
      <c r="G26">
        <v>4.5682E-2</v>
      </c>
      <c r="H26">
        <v>0.38120900000000002</v>
      </c>
      <c r="I26">
        <v>2.4895E-2</v>
      </c>
      <c r="J26">
        <v>4.9437600000000002</v>
      </c>
      <c r="K26">
        <v>22.448499999999999</v>
      </c>
      <c r="L26">
        <v>1.8249999999999999E-2</v>
      </c>
      <c r="M26">
        <v>2.4204E-2</v>
      </c>
      <c r="N26">
        <v>40.572299999999998</v>
      </c>
      <c r="O26">
        <v>97.903800000000004</v>
      </c>
      <c r="P26">
        <v>-7.3899999999999999E-3</v>
      </c>
      <c r="Q26">
        <v>38.722099999999998</v>
      </c>
      <c r="R26">
        <v>21.447900000000001</v>
      </c>
      <c r="S26">
        <v>7.6200000000000004E-2</v>
      </c>
      <c r="T26">
        <v>0.49223099999999997</v>
      </c>
      <c r="U26">
        <v>3.3557999999999998E-2</v>
      </c>
      <c r="V26">
        <v>8.1982400000000002</v>
      </c>
      <c r="W26">
        <v>28.88</v>
      </c>
      <c r="X26">
        <v>2.5536E-2</v>
      </c>
      <c r="Y26">
        <v>3.5375999999999998E-2</v>
      </c>
      <c r="AA26">
        <v>97.903800000000004</v>
      </c>
      <c r="AB26">
        <v>-3.7200000000000002E-3</v>
      </c>
      <c r="AC26">
        <v>15.285600000000001</v>
      </c>
      <c r="AD26">
        <v>9.9785199999999996</v>
      </c>
      <c r="AE26">
        <v>2.2620999999999999E-2</v>
      </c>
      <c r="AF26">
        <v>0.16458400000000001</v>
      </c>
      <c r="AG26">
        <v>2.5683999999999998E-2</v>
      </c>
      <c r="AH26">
        <v>4.8245800000000001</v>
      </c>
      <c r="AI26">
        <v>9.5342300000000009</v>
      </c>
      <c r="AJ26">
        <v>1.0800000000000001E-2</v>
      </c>
      <c r="AK26">
        <v>1.1041E-2</v>
      </c>
      <c r="AL26">
        <v>60.146000000000001</v>
      </c>
    </row>
    <row r="27" spans="1:38">
      <c r="A27" t="s">
        <v>1837</v>
      </c>
      <c r="B27" s="14">
        <v>309</v>
      </c>
      <c r="C27" s="15" t="s">
        <v>1858</v>
      </c>
      <c r="D27">
        <v>-4.8900000000000002E-3</v>
      </c>
      <c r="E27">
        <v>18.2179</v>
      </c>
      <c r="F27">
        <v>11.573</v>
      </c>
      <c r="G27">
        <v>4.2176999999999999E-2</v>
      </c>
      <c r="H27">
        <v>0.39285799999999998</v>
      </c>
      <c r="I27">
        <v>1.4711E-2</v>
      </c>
      <c r="J27">
        <v>5.1437600000000003</v>
      </c>
      <c r="K27">
        <v>22.648399999999999</v>
      </c>
      <c r="L27">
        <v>1.8284000000000002E-2</v>
      </c>
      <c r="M27">
        <v>1.9751999999999999E-2</v>
      </c>
      <c r="N27">
        <v>41.0886</v>
      </c>
      <c r="O27">
        <v>99.154499999999999</v>
      </c>
      <c r="P27">
        <v>-5.8799999999999998E-3</v>
      </c>
      <c r="Q27">
        <v>38.974499999999999</v>
      </c>
      <c r="R27">
        <v>21.867000000000001</v>
      </c>
      <c r="S27">
        <v>7.0352999999999999E-2</v>
      </c>
      <c r="T27">
        <v>0.50727299999999997</v>
      </c>
      <c r="U27">
        <v>1.983E-2</v>
      </c>
      <c r="V27">
        <v>8.52989</v>
      </c>
      <c r="W27">
        <v>29.1371</v>
      </c>
      <c r="X27">
        <v>2.5583000000000002E-2</v>
      </c>
      <c r="Y27">
        <v>2.8868000000000001E-2</v>
      </c>
      <c r="AA27">
        <v>99.154499999999999</v>
      </c>
      <c r="AB27">
        <v>-2.9199999999999999E-3</v>
      </c>
      <c r="AC27">
        <v>15.1831</v>
      </c>
      <c r="AD27">
        <v>10.0398</v>
      </c>
      <c r="AE27">
        <v>2.0611000000000001E-2</v>
      </c>
      <c r="AF27">
        <v>0.16738500000000001</v>
      </c>
      <c r="AG27">
        <v>1.4978E-2</v>
      </c>
      <c r="AH27">
        <v>4.9537899999999997</v>
      </c>
      <c r="AI27">
        <v>9.4927100000000006</v>
      </c>
      <c r="AJ27">
        <v>1.0678E-2</v>
      </c>
      <c r="AK27">
        <v>8.8920000000000006E-3</v>
      </c>
      <c r="AL27">
        <v>60.110999999999997</v>
      </c>
    </row>
    <row r="28" spans="1:38">
      <c r="A28" t="s">
        <v>1826</v>
      </c>
      <c r="B28" s="14">
        <v>309</v>
      </c>
      <c r="C28" s="15" t="s">
        <v>1858</v>
      </c>
      <c r="D28">
        <v>-3.8500000000000001E-3</v>
      </c>
      <c r="E28">
        <v>18.334</v>
      </c>
      <c r="F28">
        <v>11.6434</v>
      </c>
      <c r="G28">
        <v>4.5981000000000001E-2</v>
      </c>
      <c r="H28">
        <v>0.38002799999999998</v>
      </c>
      <c r="I28">
        <v>2.1169E-2</v>
      </c>
      <c r="J28">
        <v>5.0724200000000002</v>
      </c>
      <c r="K28">
        <v>22.423400000000001</v>
      </c>
      <c r="L28">
        <v>1.8991000000000001E-2</v>
      </c>
      <c r="M28">
        <v>4.6379999999999998E-3</v>
      </c>
      <c r="N28">
        <v>41.166800000000002</v>
      </c>
      <c r="O28">
        <v>99.106999999999999</v>
      </c>
      <c r="P28">
        <v>-4.64E-3</v>
      </c>
      <c r="Q28">
        <v>39.223100000000002</v>
      </c>
      <c r="R28">
        <v>22</v>
      </c>
      <c r="S28">
        <v>7.6699000000000003E-2</v>
      </c>
      <c r="T28">
        <v>0.490707</v>
      </c>
      <c r="U28">
        <v>2.8535000000000001E-2</v>
      </c>
      <c r="V28">
        <v>8.4116</v>
      </c>
      <c r="W28">
        <v>28.8477</v>
      </c>
      <c r="X28">
        <v>2.6571999999999998E-2</v>
      </c>
      <c r="Y28">
        <v>6.7790000000000003E-3</v>
      </c>
      <c r="AA28">
        <v>99.106999999999999</v>
      </c>
      <c r="AB28">
        <v>-2.3E-3</v>
      </c>
      <c r="AC28">
        <v>15.2637</v>
      </c>
      <c r="AD28">
        <v>10.0901</v>
      </c>
      <c r="AE28">
        <v>2.2446000000000001E-2</v>
      </c>
      <c r="AF28">
        <v>0.161746</v>
      </c>
      <c r="AG28">
        <v>2.1530000000000001E-2</v>
      </c>
      <c r="AH28">
        <v>4.8798899999999996</v>
      </c>
      <c r="AI28">
        <v>9.3884299999999996</v>
      </c>
      <c r="AJ28">
        <v>1.1079E-2</v>
      </c>
      <c r="AK28">
        <v>2.0860000000000002E-3</v>
      </c>
      <c r="AL28">
        <v>60.161299999999997</v>
      </c>
    </row>
    <row r="29" spans="1:38">
      <c r="A29" t="s">
        <v>1834</v>
      </c>
      <c r="B29" s="14">
        <v>309</v>
      </c>
      <c r="C29" s="15" t="s">
        <v>1858</v>
      </c>
      <c r="D29">
        <v>2.1459999999999999E-3</v>
      </c>
      <c r="E29">
        <v>18.3446</v>
      </c>
      <c r="F29">
        <v>11.629</v>
      </c>
      <c r="G29">
        <v>4.9305000000000002E-2</v>
      </c>
      <c r="H29">
        <v>0.40181800000000001</v>
      </c>
      <c r="I29">
        <v>5.0169999999999998E-3</v>
      </c>
      <c r="J29">
        <v>5.0535100000000002</v>
      </c>
      <c r="K29">
        <v>22.676300000000001</v>
      </c>
      <c r="L29">
        <v>1.9890000000000001E-2</v>
      </c>
      <c r="M29">
        <v>3.2440999999999998E-2</v>
      </c>
      <c r="N29">
        <v>41.243400000000001</v>
      </c>
      <c r="O29">
        <v>99.457400000000007</v>
      </c>
      <c r="P29">
        <v>2.5850000000000001E-3</v>
      </c>
      <c r="Q29">
        <v>39.245699999999999</v>
      </c>
      <c r="R29">
        <v>21.972799999999999</v>
      </c>
      <c r="S29">
        <v>8.2243999999999998E-2</v>
      </c>
      <c r="T29">
        <v>0.51884300000000005</v>
      </c>
      <c r="U29">
        <v>6.7629999999999999E-3</v>
      </c>
      <c r="V29">
        <v>8.3802400000000006</v>
      </c>
      <c r="W29">
        <v>29.173100000000002</v>
      </c>
      <c r="X29">
        <v>2.7830000000000001E-2</v>
      </c>
      <c r="Y29">
        <v>4.7414999999999999E-2</v>
      </c>
      <c r="AA29">
        <v>99.457400000000007</v>
      </c>
      <c r="AB29">
        <v>1.281E-3</v>
      </c>
      <c r="AC29">
        <v>15.2409</v>
      </c>
      <c r="AD29">
        <v>10.056800000000001</v>
      </c>
      <c r="AE29">
        <v>2.4018999999999999E-2</v>
      </c>
      <c r="AF29">
        <v>0.17066700000000001</v>
      </c>
      <c r="AG29">
        <v>5.0920000000000002E-3</v>
      </c>
      <c r="AH29">
        <v>4.8516599999999999</v>
      </c>
      <c r="AI29">
        <v>9.4747000000000003</v>
      </c>
      <c r="AJ29">
        <v>1.158E-2</v>
      </c>
      <c r="AK29">
        <v>1.4558E-2</v>
      </c>
      <c r="AL29">
        <v>60.148699999999998</v>
      </c>
    </row>
    <row r="30" spans="1:38">
      <c r="A30" t="s">
        <v>1808</v>
      </c>
      <c r="B30" s="14">
        <v>309</v>
      </c>
      <c r="C30" s="15" t="s">
        <v>1858</v>
      </c>
      <c r="D30">
        <v>-2.1099999999999999E-3</v>
      </c>
      <c r="E30">
        <v>18.4481</v>
      </c>
      <c r="F30">
        <v>11.638</v>
      </c>
      <c r="G30">
        <v>5.7655999999999999E-2</v>
      </c>
      <c r="H30">
        <v>0.389399</v>
      </c>
      <c r="I30">
        <v>1.6732E-2</v>
      </c>
      <c r="J30">
        <v>5.0492600000000003</v>
      </c>
      <c r="K30">
        <v>22.667899999999999</v>
      </c>
      <c r="L30">
        <v>2.0452999999999999E-2</v>
      </c>
      <c r="M30">
        <v>4.0654999999999997E-2</v>
      </c>
      <c r="N30">
        <v>41.3733</v>
      </c>
      <c r="O30">
        <v>99.699399999999997</v>
      </c>
      <c r="P30">
        <v>-2.5400000000000002E-3</v>
      </c>
      <c r="Q30">
        <v>39.467199999999998</v>
      </c>
      <c r="R30">
        <v>21.989799999999999</v>
      </c>
      <c r="S30">
        <v>9.6173999999999996E-2</v>
      </c>
      <c r="T30">
        <v>0.50280599999999998</v>
      </c>
      <c r="U30">
        <v>2.2554000000000001E-2</v>
      </c>
      <c r="V30">
        <v>8.3732000000000006</v>
      </c>
      <c r="W30">
        <v>29.162199999999999</v>
      </c>
      <c r="X30">
        <v>2.8618000000000001E-2</v>
      </c>
      <c r="Y30">
        <v>5.9420000000000001E-2</v>
      </c>
      <c r="AA30">
        <v>99.699399999999997</v>
      </c>
      <c r="AB30">
        <v>-1.25E-3</v>
      </c>
      <c r="AC30">
        <v>15.2829</v>
      </c>
      <c r="AD30">
        <v>10.0357</v>
      </c>
      <c r="AE30">
        <v>2.8006E-2</v>
      </c>
      <c r="AF30">
        <v>0.16491700000000001</v>
      </c>
      <c r="AG30">
        <v>1.6933E-2</v>
      </c>
      <c r="AH30">
        <v>4.8336600000000001</v>
      </c>
      <c r="AI30">
        <v>9.4439799999999998</v>
      </c>
      <c r="AJ30">
        <v>1.1873E-2</v>
      </c>
      <c r="AK30">
        <v>1.8192E-2</v>
      </c>
      <c r="AL30">
        <v>60.164999999999999</v>
      </c>
    </row>
    <row r="31" spans="1:38">
      <c r="A31" t="s">
        <v>1841</v>
      </c>
      <c r="B31" s="14">
        <v>309</v>
      </c>
      <c r="C31" s="15" t="s">
        <v>1858</v>
      </c>
      <c r="D31">
        <v>-3.6000000000000002E-4</v>
      </c>
      <c r="E31">
        <v>18.297799999999999</v>
      </c>
      <c r="F31">
        <v>11.626099999999999</v>
      </c>
      <c r="G31">
        <v>5.629E-2</v>
      </c>
      <c r="H31">
        <v>0.36757299999999998</v>
      </c>
      <c r="I31">
        <v>7.8329999999999997E-3</v>
      </c>
      <c r="J31">
        <v>5.0635399999999997</v>
      </c>
      <c r="K31">
        <v>22.818200000000001</v>
      </c>
      <c r="L31">
        <v>2.0594000000000001E-2</v>
      </c>
      <c r="M31">
        <v>4.0424000000000002E-2</v>
      </c>
      <c r="N31">
        <v>41.233800000000002</v>
      </c>
      <c r="O31">
        <v>99.531700000000001</v>
      </c>
      <c r="P31">
        <v>-4.2999999999999999E-4</v>
      </c>
      <c r="Q31">
        <v>39.145499999999998</v>
      </c>
      <c r="R31">
        <v>21.967300000000002</v>
      </c>
      <c r="S31">
        <v>9.3895999999999993E-2</v>
      </c>
      <c r="T31">
        <v>0.47462399999999999</v>
      </c>
      <c r="U31">
        <v>1.0559000000000001E-2</v>
      </c>
      <c r="V31">
        <v>8.3968799999999995</v>
      </c>
      <c r="W31">
        <v>29.355499999999999</v>
      </c>
      <c r="X31">
        <v>2.8815E-2</v>
      </c>
      <c r="Y31">
        <v>5.9082999999999997E-2</v>
      </c>
      <c r="AA31">
        <v>99.531700000000001</v>
      </c>
      <c r="AB31">
        <v>-2.1000000000000001E-4</v>
      </c>
      <c r="AC31">
        <v>15.200799999999999</v>
      </c>
      <c r="AD31">
        <v>10.0535</v>
      </c>
      <c r="AE31">
        <v>2.7418999999999999E-2</v>
      </c>
      <c r="AF31">
        <v>0.15611</v>
      </c>
      <c r="AG31">
        <v>7.9500000000000005E-3</v>
      </c>
      <c r="AH31">
        <v>4.8609099999999996</v>
      </c>
      <c r="AI31">
        <v>9.53322</v>
      </c>
      <c r="AJ31">
        <v>1.1989E-2</v>
      </c>
      <c r="AK31">
        <v>1.814E-2</v>
      </c>
      <c r="AL31">
        <v>60.130099999999999</v>
      </c>
    </row>
    <row r="32" spans="1:38">
      <c r="A32" t="s">
        <v>1840</v>
      </c>
      <c r="B32" s="14">
        <v>309</v>
      </c>
      <c r="C32" s="15" t="s">
        <v>1858</v>
      </c>
      <c r="D32">
        <v>-5.77E-3</v>
      </c>
      <c r="E32">
        <v>18.332999999999998</v>
      </c>
      <c r="F32">
        <v>11.772600000000001</v>
      </c>
      <c r="G32">
        <v>5.8859000000000002E-2</v>
      </c>
      <c r="H32">
        <v>0.36187000000000002</v>
      </c>
      <c r="I32">
        <v>1.1934999999999999E-2</v>
      </c>
      <c r="J32">
        <v>5.0647700000000002</v>
      </c>
      <c r="K32">
        <v>22.8093</v>
      </c>
      <c r="L32">
        <v>2.1000000000000001E-2</v>
      </c>
      <c r="M32">
        <v>2.3449999999999999E-2</v>
      </c>
      <c r="N32">
        <v>41.395200000000003</v>
      </c>
      <c r="O32">
        <v>99.846199999999996</v>
      </c>
      <c r="P32">
        <v>-6.9499999999999996E-3</v>
      </c>
      <c r="Q32">
        <v>39.2209</v>
      </c>
      <c r="R32">
        <v>22.244</v>
      </c>
      <c r="S32">
        <v>9.8180000000000003E-2</v>
      </c>
      <c r="T32">
        <v>0.46726000000000001</v>
      </c>
      <c r="U32">
        <v>1.6088000000000002E-2</v>
      </c>
      <c r="V32">
        <v>8.3989100000000008</v>
      </c>
      <c r="W32">
        <v>29.344200000000001</v>
      </c>
      <c r="X32">
        <v>2.9384E-2</v>
      </c>
      <c r="Y32">
        <v>3.4273999999999999E-2</v>
      </c>
      <c r="AA32">
        <v>99.846199999999996</v>
      </c>
      <c r="AB32">
        <v>-3.4299999999999999E-3</v>
      </c>
      <c r="AC32">
        <v>15.1723</v>
      </c>
      <c r="AD32">
        <v>10.141500000000001</v>
      </c>
      <c r="AE32">
        <v>2.8562000000000001E-2</v>
      </c>
      <c r="AF32">
        <v>0.15310399999999999</v>
      </c>
      <c r="AG32">
        <v>1.2066E-2</v>
      </c>
      <c r="AH32">
        <v>4.8436300000000001</v>
      </c>
      <c r="AI32">
        <v>9.4933499999999995</v>
      </c>
      <c r="AJ32">
        <v>1.2179000000000001E-2</v>
      </c>
      <c r="AK32">
        <v>1.0482999999999999E-2</v>
      </c>
      <c r="AL32">
        <v>60.136299999999999</v>
      </c>
    </row>
    <row r="33" spans="1:38">
      <c r="A33" t="s">
        <v>1815</v>
      </c>
      <c r="B33" s="14">
        <v>309</v>
      </c>
      <c r="C33" s="15" t="s">
        <v>1858</v>
      </c>
      <c r="D33">
        <v>3.0119999999999999E-3</v>
      </c>
      <c r="E33">
        <v>18.3233</v>
      </c>
      <c r="F33">
        <v>11.6143</v>
      </c>
      <c r="G33">
        <v>6.2251000000000001E-2</v>
      </c>
      <c r="H33">
        <v>0.39361499999999999</v>
      </c>
      <c r="I33">
        <v>8.6750000000000004E-3</v>
      </c>
      <c r="J33">
        <v>5.0612000000000004</v>
      </c>
      <c r="K33">
        <v>22.837700000000002</v>
      </c>
      <c r="L33">
        <v>2.1683000000000001E-2</v>
      </c>
      <c r="M33">
        <v>3.1411000000000001E-2</v>
      </c>
      <c r="N33">
        <v>41.2652</v>
      </c>
      <c r="O33">
        <v>99.622399999999999</v>
      </c>
      <c r="P33">
        <v>3.6280000000000001E-3</v>
      </c>
      <c r="Q33">
        <v>39.200099999999999</v>
      </c>
      <c r="R33">
        <v>21.945</v>
      </c>
      <c r="S33">
        <v>0.103838</v>
      </c>
      <c r="T33">
        <v>0.50825100000000001</v>
      </c>
      <c r="U33">
        <v>1.1694E-2</v>
      </c>
      <c r="V33">
        <v>8.3929899999999993</v>
      </c>
      <c r="W33">
        <v>29.380700000000001</v>
      </c>
      <c r="X33">
        <v>3.0338E-2</v>
      </c>
      <c r="Y33">
        <v>4.5909999999999999E-2</v>
      </c>
      <c r="AA33">
        <v>99.622399999999999</v>
      </c>
      <c r="AB33">
        <v>1.7960000000000001E-3</v>
      </c>
      <c r="AC33">
        <v>15.2105</v>
      </c>
      <c r="AD33">
        <v>10.0357</v>
      </c>
      <c r="AE33">
        <v>3.0300000000000001E-2</v>
      </c>
      <c r="AF33">
        <v>0.167043</v>
      </c>
      <c r="AG33">
        <v>8.7980000000000003E-3</v>
      </c>
      <c r="AH33">
        <v>4.8549600000000002</v>
      </c>
      <c r="AI33">
        <v>9.5341299999999993</v>
      </c>
      <c r="AJ33">
        <v>1.2612999999999999E-2</v>
      </c>
      <c r="AK33">
        <v>1.4085E-2</v>
      </c>
      <c r="AL33">
        <v>60.130200000000002</v>
      </c>
    </row>
    <row r="34" spans="1:38">
      <c r="A34" t="s">
        <v>1839</v>
      </c>
      <c r="B34" s="14">
        <v>309</v>
      </c>
      <c r="C34" s="15" t="s">
        <v>1858</v>
      </c>
      <c r="D34">
        <v>-7.43E-3</v>
      </c>
      <c r="E34">
        <v>18.120899999999999</v>
      </c>
      <c r="F34">
        <v>11.542199999999999</v>
      </c>
      <c r="G34">
        <v>4.0793000000000003E-2</v>
      </c>
      <c r="H34">
        <v>0.364757</v>
      </c>
      <c r="I34">
        <v>1.7174999999999999E-2</v>
      </c>
      <c r="J34">
        <v>5.0741300000000003</v>
      </c>
      <c r="K34">
        <v>22.8368</v>
      </c>
      <c r="L34">
        <v>2.213E-2</v>
      </c>
      <c r="M34">
        <v>3.6680999999999998E-2</v>
      </c>
      <c r="N34">
        <v>40.959499999999998</v>
      </c>
      <c r="O34">
        <v>99.007599999999996</v>
      </c>
      <c r="P34">
        <v>-8.9499999999999996E-3</v>
      </c>
      <c r="Q34">
        <v>38.767200000000003</v>
      </c>
      <c r="R34">
        <v>21.808700000000002</v>
      </c>
      <c r="S34">
        <v>6.8044999999999994E-2</v>
      </c>
      <c r="T34">
        <v>0.47098800000000002</v>
      </c>
      <c r="U34">
        <v>2.3151000000000001E-2</v>
      </c>
      <c r="V34">
        <v>8.4144299999999994</v>
      </c>
      <c r="W34">
        <v>29.3794</v>
      </c>
      <c r="X34">
        <v>3.0963999999999998E-2</v>
      </c>
      <c r="Y34">
        <v>5.3613000000000001E-2</v>
      </c>
      <c r="AA34">
        <v>99.007599999999996</v>
      </c>
      <c r="AB34">
        <v>-4.4600000000000004E-3</v>
      </c>
      <c r="AC34">
        <v>15.1457</v>
      </c>
      <c r="AD34">
        <v>10.0418</v>
      </c>
      <c r="AE34">
        <v>1.9991999999999999E-2</v>
      </c>
      <c r="AF34">
        <v>0.155858</v>
      </c>
      <c r="AG34">
        <v>1.7537000000000001E-2</v>
      </c>
      <c r="AH34">
        <v>4.9007699999999996</v>
      </c>
      <c r="AI34">
        <v>9.5991499999999998</v>
      </c>
      <c r="AJ34">
        <v>1.2961E-2</v>
      </c>
      <c r="AK34">
        <v>1.6560999999999999E-2</v>
      </c>
      <c r="AL34">
        <v>60.094200000000001</v>
      </c>
    </row>
    <row r="35" spans="1:38">
      <c r="A35" t="s">
        <v>1819</v>
      </c>
      <c r="B35" s="14">
        <v>309</v>
      </c>
      <c r="C35" s="15" t="s">
        <v>1858</v>
      </c>
      <c r="D35">
        <v>4.9299999999999995E-4</v>
      </c>
      <c r="E35">
        <v>18.025300000000001</v>
      </c>
      <c r="F35">
        <v>11.7897</v>
      </c>
      <c r="G35">
        <v>4.1938000000000003E-2</v>
      </c>
      <c r="H35">
        <v>0.38959899999999997</v>
      </c>
      <c r="I35">
        <v>1.8360999999999999E-2</v>
      </c>
      <c r="J35">
        <v>5.0563099999999999</v>
      </c>
      <c r="K35">
        <v>22.9255</v>
      </c>
      <c r="L35">
        <v>2.2364999999999999E-2</v>
      </c>
      <c r="M35">
        <v>2.4889999999999999E-2</v>
      </c>
      <c r="N35">
        <v>41.088900000000002</v>
      </c>
      <c r="O35">
        <v>99.383300000000006</v>
      </c>
      <c r="P35">
        <v>5.9400000000000002E-4</v>
      </c>
      <c r="Q35">
        <v>38.5625</v>
      </c>
      <c r="R35">
        <v>22.276299999999999</v>
      </c>
      <c r="S35">
        <v>6.9956000000000004E-2</v>
      </c>
      <c r="T35">
        <v>0.50306499999999998</v>
      </c>
      <c r="U35">
        <v>2.4750000000000001E-2</v>
      </c>
      <c r="V35">
        <v>8.3848800000000008</v>
      </c>
      <c r="W35">
        <v>29.493600000000001</v>
      </c>
      <c r="X35">
        <v>3.1293000000000001E-2</v>
      </c>
      <c r="Y35">
        <v>3.6378000000000001E-2</v>
      </c>
      <c r="AA35">
        <v>99.383300000000006</v>
      </c>
      <c r="AB35">
        <v>2.9500000000000001E-4</v>
      </c>
      <c r="AC35">
        <v>15.0121</v>
      </c>
      <c r="AD35">
        <v>10.220599999999999</v>
      </c>
      <c r="AE35">
        <v>2.0480000000000002E-2</v>
      </c>
      <c r="AF35">
        <v>0.16588</v>
      </c>
      <c r="AG35">
        <v>1.8681E-2</v>
      </c>
      <c r="AH35">
        <v>4.8661700000000003</v>
      </c>
      <c r="AI35">
        <v>9.6021300000000007</v>
      </c>
      <c r="AJ35">
        <v>1.3051999999999999E-2</v>
      </c>
      <c r="AK35">
        <v>1.1197E-2</v>
      </c>
      <c r="AL35">
        <v>60.069499999999998</v>
      </c>
    </row>
    <row r="36" spans="1:38">
      <c r="A36" t="s">
        <v>1806</v>
      </c>
      <c r="B36" s="14">
        <v>309</v>
      </c>
      <c r="C36" s="15" t="s">
        <v>1858</v>
      </c>
      <c r="D36">
        <v>-5.0800000000000003E-3</v>
      </c>
      <c r="E36">
        <v>18.331099999999999</v>
      </c>
      <c r="F36">
        <v>11.5916</v>
      </c>
      <c r="G36">
        <v>6.8009999999999998E-3</v>
      </c>
      <c r="H36">
        <v>0.40517500000000001</v>
      </c>
      <c r="I36">
        <v>2.8111000000000001E-2</v>
      </c>
      <c r="J36">
        <v>5.0609900000000003</v>
      </c>
      <c r="K36">
        <v>22.470300000000002</v>
      </c>
      <c r="L36">
        <v>2.2993E-2</v>
      </c>
      <c r="M36">
        <v>2.9985000000000001E-2</v>
      </c>
      <c r="N36">
        <v>41.119799999999998</v>
      </c>
      <c r="O36">
        <v>99.061800000000005</v>
      </c>
      <c r="P36">
        <v>-6.1199999999999996E-3</v>
      </c>
      <c r="Q36">
        <v>39.216799999999999</v>
      </c>
      <c r="R36">
        <v>21.902100000000001</v>
      </c>
      <c r="S36">
        <v>1.1344E-2</v>
      </c>
      <c r="T36">
        <v>0.52317800000000003</v>
      </c>
      <c r="U36">
        <v>3.7893000000000003E-2</v>
      </c>
      <c r="V36">
        <v>8.3926400000000001</v>
      </c>
      <c r="W36">
        <v>28.908000000000001</v>
      </c>
      <c r="X36">
        <v>3.2171999999999999E-2</v>
      </c>
      <c r="Y36">
        <v>4.3825999999999997E-2</v>
      </c>
      <c r="AA36">
        <v>99.061800000000005</v>
      </c>
      <c r="AB36">
        <v>-3.0400000000000002E-3</v>
      </c>
      <c r="AC36">
        <v>15.2758</v>
      </c>
      <c r="AD36">
        <v>10.0548</v>
      </c>
      <c r="AE36">
        <v>3.323E-3</v>
      </c>
      <c r="AF36">
        <v>0.17261399999999999</v>
      </c>
      <c r="AG36">
        <v>2.8618000000000001E-2</v>
      </c>
      <c r="AH36">
        <v>4.8735600000000003</v>
      </c>
      <c r="AI36">
        <v>9.4170700000000007</v>
      </c>
      <c r="AJ36">
        <v>1.3427E-2</v>
      </c>
      <c r="AK36">
        <v>1.3497E-2</v>
      </c>
      <c r="AL36">
        <v>60.150300000000001</v>
      </c>
    </row>
    <row r="37" spans="1:38">
      <c r="A37" t="s">
        <v>1846</v>
      </c>
      <c r="B37" s="14">
        <v>309</v>
      </c>
      <c r="C37" s="15" t="s">
        <v>1858</v>
      </c>
      <c r="D37">
        <v>-3.3E-3</v>
      </c>
      <c r="E37">
        <v>18.492799999999999</v>
      </c>
      <c r="F37">
        <v>11.577</v>
      </c>
      <c r="G37">
        <v>4.8233999999999999E-2</v>
      </c>
      <c r="H37">
        <v>0.38058900000000001</v>
      </c>
      <c r="I37">
        <v>5.0090000000000004E-3</v>
      </c>
      <c r="J37">
        <v>5.0288399999999998</v>
      </c>
      <c r="K37">
        <v>22.535</v>
      </c>
      <c r="L37">
        <v>2.3158000000000002E-2</v>
      </c>
      <c r="M37">
        <v>4.7985E-2</v>
      </c>
      <c r="N37">
        <v>41.309699999999999</v>
      </c>
      <c r="O37">
        <v>99.445099999999996</v>
      </c>
      <c r="P37">
        <v>-3.9699999999999996E-3</v>
      </c>
      <c r="Q37">
        <v>39.562800000000003</v>
      </c>
      <c r="R37">
        <v>21.874600000000001</v>
      </c>
      <c r="S37">
        <v>8.0456E-2</v>
      </c>
      <c r="T37">
        <v>0.49142999999999998</v>
      </c>
      <c r="U37">
        <v>6.7520000000000002E-3</v>
      </c>
      <c r="V37">
        <v>8.3393300000000004</v>
      </c>
      <c r="W37">
        <v>28.991199999999999</v>
      </c>
      <c r="X37">
        <v>3.2403000000000001E-2</v>
      </c>
      <c r="Y37">
        <v>7.0133000000000001E-2</v>
      </c>
      <c r="AA37">
        <v>99.445099999999996</v>
      </c>
      <c r="AB37">
        <v>-1.9599999999999999E-3</v>
      </c>
      <c r="AC37">
        <v>15.3505</v>
      </c>
      <c r="AD37">
        <v>10.003</v>
      </c>
      <c r="AE37">
        <v>2.3476E-2</v>
      </c>
      <c r="AF37">
        <v>0.16150700000000001</v>
      </c>
      <c r="AG37">
        <v>5.0800000000000003E-3</v>
      </c>
      <c r="AH37">
        <v>4.8237100000000002</v>
      </c>
      <c r="AI37">
        <v>9.4073399999999996</v>
      </c>
      <c r="AJ37">
        <v>1.3471E-2</v>
      </c>
      <c r="AK37">
        <v>2.1514999999999999E-2</v>
      </c>
      <c r="AL37">
        <v>60.192300000000003</v>
      </c>
    </row>
    <row r="38" spans="1:38">
      <c r="A38" t="s">
        <v>1816</v>
      </c>
      <c r="B38" s="14">
        <v>309</v>
      </c>
      <c r="C38" s="15" t="s">
        <v>1858</v>
      </c>
      <c r="D38">
        <v>3.3050000000000002E-3</v>
      </c>
      <c r="E38">
        <v>18.378</v>
      </c>
      <c r="F38">
        <v>11.5983</v>
      </c>
      <c r="G38">
        <v>5.5108999999999998E-2</v>
      </c>
      <c r="H38">
        <v>0.37024000000000001</v>
      </c>
      <c r="I38">
        <v>2.0372000000000001E-2</v>
      </c>
      <c r="J38">
        <v>5.0755699999999999</v>
      </c>
      <c r="K38">
        <v>22.874600000000001</v>
      </c>
      <c r="L38">
        <v>2.3785000000000001E-2</v>
      </c>
      <c r="M38">
        <v>8.7729999999999995E-3</v>
      </c>
      <c r="N38">
        <v>41.316200000000002</v>
      </c>
      <c r="O38">
        <v>99.724199999999996</v>
      </c>
      <c r="P38">
        <v>3.9810000000000002E-3</v>
      </c>
      <c r="Q38">
        <v>39.317</v>
      </c>
      <c r="R38">
        <v>21.9147</v>
      </c>
      <c r="S38">
        <v>9.1924000000000006E-2</v>
      </c>
      <c r="T38">
        <v>0.47806799999999999</v>
      </c>
      <c r="U38">
        <v>2.7460999999999999E-2</v>
      </c>
      <c r="V38">
        <v>8.4168199999999995</v>
      </c>
      <c r="W38">
        <v>29.4282</v>
      </c>
      <c r="X38">
        <v>3.3280999999999998E-2</v>
      </c>
      <c r="Y38">
        <v>1.2822999999999999E-2</v>
      </c>
      <c r="AA38">
        <v>99.724199999999996</v>
      </c>
      <c r="AB38">
        <v>1.9680000000000001E-3</v>
      </c>
      <c r="AC38">
        <v>15.236800000000001</v>
      </c>
      <c r="AD38">
        <v>10.009399999999999</v>
      </c>
      <c r="AE38">
        <v>2.6790000000000001E-2</v>
      </c>
      <c r="AF38">
        <v>0.15692700000000001</v>
      </c>
      <c r="AG38">
        <v>2.0634E-2</v>
      </c>
      <c r="AH38">
        <v>4.8626800000000001</v>
      </c>
      <c r="AI38">
        <v>9.5376399999999997</v>
      </c>
      <c r="AJ38">
        <v>1.3819E-2</v>
      </c>
      <c r="AK38">
        <v>3.9290000000000002E-3</v>
      </c>
      <c r="AL38">
        <v>60.1295</v>
      </c>
    </row>
    <row r="39" spans="1:38">
      <c r="A39" t="s">
        <v>1811</v>
      </c>
      <c r="B39" s="14">
        <v>309</v>
      </c>
      <c r="C39" s="15" t="s">
        <v>1858</v>
      </c>
      <c r="D39">
        <v>-2.3600000000000001E-3</v>
      </c>
      <c r="E39">
        <v>18.3141</v>
      </c>
      <c r="F39">
        <v>11.6275</v>
      </c>
      <c r="G39">
        <v>5.4226999999999997E-2</v>
      </c>
      <c r="H39">
        <v>0.37559199999999998</v>
      </c>
      <c r="I39">
        <v>1.5197E-2</v>
      </c>
      <c r="J39">
        <v>5.0700399999999997</v>
      </c>
      <c r="K39">
        <v>22.604600000000001</v>
      </c>
      <c r="L39">
        <v>2.4809000000000001E-2</v>
      </c>
      <c r="M39">
        <v>2.7198E-2</v>
      </c>
      <c r="N39">
        <v>41.195500000000003</v>
      </c>
      <c r="O39">
        <v>99.3065</v>
      </c>
      <c r="P39">
        <v>-2.8400000000000001E-3</v>
      </c>
      <c r="Q39">
        <v>39.180500000000002</v>
      </c>
      <c r="R39">
        <v>21.97</v>
      </c>
      <c r="S39">
        <v>9.0453000000000006E-2</v>
      </c>
      <c r="T39">
        <v>0.48497899999999999</v>
      </c>
      <c r="U39">
        <v>2.0485E-2</v>
      </c>
      <c r="V39">
        <v>8.4076500000000003</v>
      </c>
      <c r="W39">
        <v>29.0808</v>
      </c>
      <c r="X39">
        <v>3.4713000000000001E-2</v>
      </c>
      <c r="Y39">
        <v>3.9751000000000002E-2</v>
      </c>
      <c r="AA39">
        <v>99.3065</v>
      </c>
      <c r="AB39">
        <v>-1.41E-3</v>
      </c>
      <c r="AC39">
        <v>15.2325</v>
      </c>
      <c r="AD39">
        <v>10.066700000000001</v>
      </c>
      <c r="AE39">
        <v>2.6446000000000001E-2</v>
      </c>
      <c r="AF39">
        <v>0.15970500000000001</v>
      </c>
      <c r="AG39">
        <v>1.5442000000000001E-2</v>
      </c>
      <c r="AH39">
        <v>4.8729399999999998</v>
      </c>
      <c r="AI39">
        <v>9.4552399999999999</v>
      </c>
      <c r="AJ39">
        <v>1.4460000000000001E-2</v>
      </c>
      <c r="AK39">
        <v>1.2219000000000001E-2</v>
      </c>
      <c r="AL39">
        <v>60.145699999999998</v>
      </c>
    </row>
    <row r="40" spans="1:38">
      <c r="A40" t="s">
        <v>1821</v>
      </c>
      <c r="B40" s="14">
        <v>309</v>
      </c>
      <c r="C40" s="15" t="s">
        <v>1858</v>
      </c>
      <c r="D40">
        <v>-2.9999999999999997E-4</v>
      </c>
      <c r="E40">
        <v>18.395600000000002</v>
      </c>
      <c r="F40">
        <v>11.727499999999999</v>
      </c>
      <c r="G40">
        <v>3.7434000000000002E-2</v>
      </c>
      <c r="H40">
        <v>0.39644400000000002</v>
      </c>
      <c r="I40">
        <v>1.3520000000000001E-2</v>
      </c>
      <c r="J40">
        <v>5.0344699999999998</v>
      </c>
      <c r="K40">
        <v>22.798200000000001</v>
      </c>
      <c r="L40">
        <v>2.5201999999999999E-2</v>
      </c>
      <c r="M40">
        <v>4.4186999999999997E-2</v>
      </c>
      <c r="N40">
        <v>41.411900000000003</v>
      </c>
      <c r="O40">
        <v>99.884200000000007</v>
      </c>
      <c r="P40">
        <v>-3.6999999999999999E-4</v>
      </c>
      <c r="Q40">
        <v>39.354700000000001</v>
      </c>
      <c r="R40">
        <v>22.158899999999999</v>
      </c>
      <c r="S40">
        <v>6.2441999999999998E-2</v>
      </c>
      <c r="T40">
        <v>0.511903</v>
      </c>
      <c r="U40">
        <v>1.8225000000000002E-2</v>
      </c>
      <c r="V40">
        <v>8.3486600000000006</v>
      </c>
      <c r="W40">
        <v>29.329899999999999</v>
      </c>
      <c r="X40">
        <v>3.5262000000000002E-2</v>
      </c>
      <c r="Y40">
        <v>6.4582000000000001E-2</v>
      </c>
      <c r="AA40">
        <v>99.884200000000007</v>
      </c>
      <c r="AB40">
        <v>-1.8000000000000001E-4</v>
      </c>
      <c r="AC40">
        <v>15.2203</v>
      </c>
      <c r="AD40">
        <v>10.100300000000001</v>
      </c>
      <c r="AE40">
        <v>1.8161E-2</v>
      </c>
      <c r="AF40">
        <v>0.16769100000000001</v>
      </c>
      <c r="AG40">
        <v>1.3665999999999999E-2</v>
      </c>
      <c r="AH40">
        <v>4.8134699999999997</v>
      </c>
      <c r="AI40">
        <v>9.4863999999999997</v>
      </c>
      <c r="AJ40">
        <v>1.4612E-2</v>
      </c>
      <c r="AK40">
        <v>1.9748000000000002E-2</v>
      </c>
      <c r="AL40">
        <v>60.145899999999997</v>
      </c>
    </row>
    <row r="41" spans="1:38">
      <c r="A41" t="s">
        <v>1809</v>
      </c>
      <c r="B41" s="14">
        <v>309</v>
      </c>
      <c r="C41" s="15" t="s">
        <v>1858</v>
      </c>
      <c r="D41">
        <v>-3.8600000000000001E-3</v>
      </c>
      <c r="E41">
        <v>18.459599999999998</v>
      </c>
      <c r="F41">
        <v>11.635199999999999</v>
      </c>
      <c r="G41">
        <v>4.2410999999999997E-2</v>
      </c>
      <c r="H41">
        <v>0.36841499999999999</v>
      </c>
      <c r="I41">
        <v>1.0692999999999999E-2</v>
      </c>
      <c r="J41">
        <v>5.0532399999999997</v>
      </c>
      <c r="K41">
        <v>22.5244</v>
      </c>
      <c r="L41">
        <v>2.6703000000000001E-2</v>
      </c>
      <c r="M41">
        <v>1.0964E-2</v>
      </c>
      <c r="N41">
        <v>41.315300000000001</v>
      </c>
      <c r="O41">
        <v>99.442999999999998</v>
      </c>
      <c r="P41">
        <v>-4.6499999999999996E-3</v>
      </c>
      <c r="Q41">
        <v>39.491599999999998</v>
      </c>
      <c r="R41">
        <v>21.984400000000001</v>
      </c>
      <c r="S41">
        <v>7.0744000000000001E-2</v>
      </c>
      <c r="T41">
        <v>0.47571099999999999</v>
      </c>
      <c r="U41">
        <v>1.4413E-2</v>
      </c>
      <c r="V41">
        <v>8.3797899999999998</v>
      </c>
      <c r="W41">
        <v>28.977599999999999</v>
      </c>
      <c r="X41">
        <v>3.7363E-2</v>
      </c>
      <c r="Y41">
        <v>1.6024E-2</v>
      </c>
      <c r="AA41">
        <v>99.442999999999998</v>
      </c>
      <c r="AB41">
        <v>-2.3E-3</v>
      </c>
      <c r="AC41">
        <v>15.3179</v>
      </c>
      <c r="AD41">
        <v>10.050000000000001</v>
      </c>
      <c r="AE41">
        <v>2.0635000000000001E-2</v>
      </c>
      <c r="AF41">
        <v>0.15629000000000001</v>
      </c>
      <c r="AG41">
        <v>1.0839E-2</v>
      </c>
      <c r="AH41">
        <v>4.8455300000000001</v>
      </c>
      <c r="AI41">
        <v>9.3998500000000007</v>
      </c>
      <c r="AJ41">
        <v>1.5526999999999999E-2</v>
      </c>
      <c r="AK41">
        <v>4.914E-3</v>
      </c>
      <c r="AL41">
        <v>60.180900000000001</v>
      </c>
    </row>
    <row r="42" spans="1:38">
      <c r="A42" t="s">
        <v>1833</v>
      </c>
      <c r="B42" s="14">
        <v>309</v>
      </c>
      <c r="C42" s="15" t="s">
        <v>1858</v>
      </c>
      <c r="D42">
        <v>-1.5399999999999999E-3</v>
      </c>
      <c r="E42">
        <v>18.314399999999999</v>
      </c>
      <c r="F42">
        <v>11.57</v>
      </c>
      <c r="G42">
        <v>7.0636000000000004E-2</v>
      </c>
      <c r="H42">
        <v>0.35183900000000001</v>
      </c>
      <c r="I42">
        <v>8.286E-3</v>
      </c>
      <c r="J42">
        <v>5.0263099999999996</v>
      </c>
      <c r="K42">
        <v>22.7393</v>
      </c>
      <c r="L42">
        <v>2.7056E-2</v>
      </c>
      <c r="M42">
        <v>2.2447999999999999E-2</v>
      </c>
      <c r="N42">
        <v>41.154899999999998</v>
      </c>
      <c r="O42">
        <v>99.283600000000007</v>
      </c>
      <c r="P42">
        <v>-1.8500000000000001E-3</v>
      </c>
      <c r="Q42">
        <v>39.181100000000001</v>
      </c>
      <c r="R42">
        <v>21.8612</v>
      </c>
      <c r="S42">
        <v>0.117824</v>
      </c>
      <c r="T42">
        <v>0.45430700000000002</v>
      </c>
      <c r="U42">
        <v>1.1169E-2</v>
      </c>
      <c r="V42">
        <v>8.3351400000000009</v>
      </c>
      <c r="W42">
        <v>29.254000000000001</v>
      </c>
      <c r="X42">
        <v>3.7856000000000001E-2</v>
      </c>
      <c r="Y42">
        <v>3.2809999999999999E-2</v>
      </c>
      <c r="AA42">
        <v>99.283600000000007</v>
      </c>
      <c r="AB42">
        <v>-9.2000000000000003E-4</v>
      </c>
      <c r="AC42">
        <v>15.2486</v>
      </c>
      <c r="AD42">
        <v>10.0273</v>
      </c>
      <c r="AE42">
        <v>3.4484000000000001E-2</v>
      </c>
      <c r="AF42">
        <v>0.14976100000000001</v>
      </c>
      <c r="AG42">
        <v>8.4279999999999997E-3</v>
      </c>
      <c r="AH42">
        <v>4.8359399999999999</v>
      </c>
      <c r="AI42">
        <v>9.5214700000000008</v>
      </c>
      <c r="AJ42">
        <v>1.5785E-2</v>
      </c>
      <c r="AK42">
        <v>1.0096000000000001E-2</v>
      </c>
      <c r="AL42">
        <v>60.149000000000001</v>
      </c>
    </row>
    <row r="43" spans="1:38">
      <c r="A43" t="s">
        <v>1812</v>
      </c>
      <c r="B43" s="14">
        <v>309</v>
      </c>
      <c r="C43" s="15" t="s">
        <v>1858</v>
      </c>
      <c r="D43">
        <v>3.9579999999999997E-3</v>
      </c>
      <c r="E43">
        <v>18.3736</v>
      </c>
      <c r="F43">
        <v>11.612</v>
      </c>
      <c r="G43">
        <v>5.9947E-2</v>
      </c>
      <c r="H43">
        <v>0.414356</v>
      </c>
      <c r="I43">
        <v>2.2863000000000001E-2</v>
      </c>
      <c r="J43">
        <v>5.0992300000000004</v>
      </c>
      <c r="K43">
        <v>22.849299999999999</v>
      </c>
      <c r="L43">
        <v>2.8114E-2</v>
      </c>
      <c r="M43">
        <v>1.7003000000000001E-2</v>
      </c>
      <c r="N43">
        <v>41.354399999999998</v>
      </c>
      <c r="O43">
        <v>99.834699999999998</v>
      </c>
      <c r="P43">
        <v>4.7670000000000004E-3</v>
      </c>
      <c r="Q43">
        <v>39.307600000000001</v>
      </c>
      <c r="R43">
        <v>21.9407</v>
      </c>
      <c r="S43">
        <v>9.9995000000000001E-2</v>
      </c>
      <c r="T43">
        <v>0.53503199999999995</v>
      </c>
      <c r="U43">
        <v>3.0818000000000002E-2</v>
      </c>
      <c r="V43">
        <v>8.4560600000000008</v>
      </c>
      <c r="W43">
        <v>29.395600000000002</v>
      </c>
      <c r="X43">
        <v>3.9337999999999998E-2</v>
      </c>
      <c r="Y43">
        <v>2.4850000000000001E-2</v>
      </c>
      <c r="AA43">
        <v>99.834699999999998</v>
      </c>
      <c r="AB43">
        <v>2.3540000000000002E-3</v>
      </c>
      <c r="AC43">
        <v>15.217000000000001</v>
      </c>
      <c r="AD43">
        <v>10.0106</v>
      </c>
      <c r="AE43">
        <v>2.9111000000000001E-2</v>
      </c>
      <c r="AF43">
        <v>0.17544000000000001</v>
      </c>
      <c r="AG43">
        <v>2.3132E-2</v>
      </c>
      <c r="AH43">
        <v>4.8801800000000002</v>
      </c>
      <c r="AI43">
        <v>9.5170100000000009</v>
      </c>
      <c r="AJ43">
        <v>1.6316000000000001E-2</v>
      </c>
      <c r="AK43">
        <v>7.6059999999999999E-3</v>
      </c>
      <c r="AL43">
        <v>60.121200000000002</v>
      </c>
    </row>
    <row r="44" spans="1:38">
      <c r="A44" t="s">
        <v>1842</v>
      </c>
      <c r="B44" s="14">
        <v>309</v>
      </c>
      <c r="C44" s="15" t="s">
        <v>1858</v>
      </c>
      <c r="D44">
        <v>3.4870000000000001E-3</v>
      </c>
      <c r="E44">
        <v>18.240400000000001</v>
      </c>
      <c r="F44">
        <v>11.588200000000001</v>
      </c>
      <c r="G44">
        <v>3.7088000000000003E-2</v>
      </c>
      <c r="H44">
        <v>0.37049199999999999</v>
      </c>
      <c r="I44">
        <v>1.0226000000000001E-2</v>
      </c>
      <c r="J44">
        <v>5.0458499999999997</v>
      </c>
      <c r="K44">
        <v>23.025400000000001</v>
      </c>
      <c r="L44">
        <v>2.8384E-2</v>
      </c>
      <c r="M44">
        <v>2.7462E-2</v>
      </c>
      <c r="N44">
        <v>41.1691</v>
      </c>
      <c r="O44">
        <v>99.545900000000003</v>
      </c>
      <c r="P44">
        <v>4.1999999999999997E-3</v>
      </c>
      <c r="Q44">
        <v>39.0227</v>
      </c>
      <c r="R44">
        <v>21.895600000000002</v>
      </c>
      <c r="S44">
        <v>6.1865000000000003E-2</v>
      </c>
      <c r="T44">
        <v>0.47839300000000001</v>
      </c>
      <c r="U44">
        <v>1.3785E-2</v>
      </c>
      <c r="V44">
        <v>8.3675300000000004</v>
      </c>
      <c r="W44">
        <v>29.6221</v>
      </c>
      <c r="X44">
        <v>3.9715E-2</v>
      </c>
      <c r="Y44">
        <v>4.0138E-2</v>
      </c>
      <c r="AA44">
        <v>99.545900000000003</v>
      </c>
      <c r="AB44">
        <v>2.0830000000000002E-3</v>
      </c>
      <c r="AC44">
        <v>15.1698</v>
      </c>
      <c r="AD44">
        <v>10.0318</v>
      </c>
      <c r="AE44">
        <v>1.8086000000000001E-2</v>
      </c>
      <c r="AF44">
        <v>0.157522</v>
      </c>
      <c r="AG44">
        <v>1.039E-2</v>
      </c>
      <c r="AH44">
        <v>4.8492499999999996</v>
      </c>
      <c r="AI44">
        <v>9.6303699999999992</v>
      </c>
      <c r="AJ44">
        <v>1.6542000000000001E-2</v>
      </c>
      <c r="AK44">
        <v>1.2337000000000001E-2</v>
      </c>
      <c r="AL44">
        <v>60.101900000000001</v>
      </c>
    </row>
    <row r="45" spans="1:38">
      <c r="A45" t="s">
        <v>1807</v>
      </c>
      <c r="B45" s="14">
        <v>309</v>
      </c>
      <c r="C45" s="15" t="s">
        <v>1858</v>
      </c>
      <c r="D45">
        <v>1.302E-3</v>
      </c>
      <c r="E45">
        <v>18.449200000000001</v>
      </c>
      <c r="F45">
        <v>11.6633</v>
      </c>
      <c r="G45">
        <v>4.2338000000000001E-2</v>
      </c>
      <c r="H45">
        <v>0.335119</v>
      </c>
      <c r="I45">
        <v>2.4781999999999998E-2</v>
      </c>
      <c r="J45">
        <v>5.0542100000000003</v>
      </c>
      <c r="K45">
        <v>22.5929</v>
      </c>
      <c r="L45">
        <v>3.1163E-2</v>
      </c>
      <c r="M45">
        <v>2.7188E-2</v>
      </c>
      <c r="N45">
        <v>41.354300000000002</v>
      </c>
      <c r="O45">
        <v>99.575699999999998</v>
      </c>
      <c r="P45">
        <v>1.5690000000000001E-3</v>
      </c>
      <c r="Q45">
        <v>39.4694</v>
      </c>
      <c r="R45">
        <v>22.037500000000001</v>
      </c>
      <c r="S45">
        <v>7.0623000000000005E-2</v>
      </c>
      <c r="T45">
        <v>0.43271799999999999</v>
      </c>
      <c r="U45">
        <v>3.3404999999999997E-2</v>
      </c>
      <c r="V45">
        <v>8.3813999999999993</v>
      </c>
      <c r="W45">
        <v>29.0657</v>
      </c>
      <c r="X45">
        <v>4.3603999999999997E-2</v>
      </c>
      <c r="Y45">
        <v>3.9737000000000001E-2</v>
      </c>
      <c r="AA45">
        <v>99.575699999999998</v>
      </c>
      <c r="AB45">
        <v>7.7499999999999997E-4</v>
      </c>
      <c r="AC45">
        <v>15.291700000000001</v>
      </c>
      <c r="AD45">
        <v>10.0627</v>
      </c>
      <c r="AE45">
        <v>2.0576000000000001E-2</v>
      </c>
      <c r="AF45">
        <v>0.14200199999999999</v>
      </c>
      <c r="AG45">
        <v>2.5093000000000001E-2</v>
      </c>
      <c r="AH45">
        <v>4.8409000000000004</v>
      </c>
      <c r="AI45">
        <v>9.4176199999999994</v>
      </c>
      <c r="AJ45">
        <v>1.8100000000000002E-2</v>
      </c>
      <c r="AK45">
        <v>1.2172000000000001E-2</v>
      </c>
      <c r="AL45">
        <v>60.168399999999998</v>
      </c>
    </row>
    <row r="46" spans="1:38">
      <c r="A46" t="s">
        <v>1814</v>
      </c>
      <c r="B46" s="14">
        <v>309</v>
      </c>
      <c r="C46" s="15" t="s">
        <v>1858</v>
      </c>
      <c r="D46">
        <v>-2.2399999999999998E-3</v>
      </c>
      <c r="E46">
        <v>18.310600000000001</v>
      </c>
      <c r="F46">
        <v>11.608499999999999</v>
      </c>
      <c r="G46">
        <v>5.8552E-2</v>
      </c>
      <c r="H46">
        <v>0.38250200000000001</v>
      </c>
      <c r="I46">
        <v>2.0393000000000001E-2</v>
      </c>
      <c r="J46">
        <v>5.0183200000000001</v>
      </c>
      <c r="K46">
        <v>22.929400000000001</v>
      </c>
      <c r="L46">
        <v>3.1413999999999997E-2</v>
      </c>
      <c r="M46">
        <v>3.5769000000000002E-2</v>
      </c>
      <c r="N46">
        <v>41.2468</v>
      </c>
      <c r="O46">
        <v>99.640100000000004</v>
      </c>
      <c r="P46">
        <v>-2.7000000000000001E-3</v>
      </c>
      <c r="Q46">
        <v>39.173000000000002</v>
      </c>
      <c r="R46">
        <v>21.934000000000001</v>
      </c>
      <c r="S46">
        <v>9.7668000000000005E-2</v>
      </c>
      <c r="T46">
        <v>0.49390099999999998</v>
      </c>
      <c r="U46">
        <v>2.7489E-2</v>
      </c>
      <c r="V46">
        <v>8.3218899999999998</v>
      </c>
      <c r="W46">
        <v>29.4986</v>
      </c>
      <c r="X46">
        <v>4.3954E-2</v>
      </c>
      <c r="Y46">
        <v>5.228E-2</v>
      </c>
      <c r="AA46">
        <v>99.640100000000004</v>
      </c>
      <c r="AB46">
        <v>-1.34E-3</v>
      </c>
      <c r="AC46">
        <v>15.205299999999999</v>
      </c>
      <c r="AD46">
        <v>10.0342</v>
      </c>
      <c r="AE46">
        <v>2.8509E-2</v>
      </c>
      <c r="AF46">
        <v>0.162384</v>
      </c>
      <c r="AG46">
        <v>2.0688000000000002E-2</v>
      </c>
      <c r="AH46">
        <v>4.8155400000000004</v>
      </c>
      <c r="AI46">
        <v>9.5757899999999996</v>
      </c>
      <c r="AJ46">
        <v>1.8280000000000001E-2</v>
      </c>
      <c r="AK46">
        <v>1.6043999999999999E-2</v>
      </c>
      <c r="AL46">
        <v>60.124600000000001</v>
      </c>
    </row>
    <row r="47" spans="1:38">
      <c r="A47" t="s">
        <v>1312</v>
      </c>
      <c r="B47" s="14" t="s">
        <v>1857</v>
      </c>
      <c r="C47" s="15" t="s">
        <v>1858</v>
      </c>
      <c r="D47">
        <v>8.6189999999999999E-3</v>
      </c>
      <c r="E47">
        <v>16.4772</v>
      </c>
      <c r="F47">
        <v>25.865400000000001</v>
      </c>
      <c r="G47">
        <v>2.9696E-2</v>
      </c>
      <c r="H47">
        <v>5.2850000000000001E-2</v>
      </c>
      <c r="I47">
        <v>0.35710199999999997</v>
      </c>
      <c r="J47">
        <v>0.54232999999999998</v>
      </c>
      <c r="K47">
        <v>4.0879399999999997</v>
      </c>
      <c r="L47">
        <v>-1.7680000000000001E-2</v>
      </c>
      <c r="M47">
        <v>2.7463000000000001E-2</v>
      </c>
      <c r="N47">
        <v>43.475299999999997</v>
      </c>
      <c r="O47">
        <v>90.906300000000002</v>
      </c>
      <c r="P47">
        <v>1.0382000000000001E-2</v>
      </c>
      <c r="Q47">
        <v>35.250599999999999</v>
      </c>
      <c r="R47">
        <v>48.872199999999999</v>
      </c>
      <c r="S47">
        <v>4.9535000000000003E-2</v>
      </c>
      <c r="T47">
        <v>6.8240999999999996E-2</v>
      </c>
      <c r="U47">
        <v>0.48136499999999999</v>
      </c>
      <c r="V47">
        <v>0.89934599999999998</v>
      </c>
      <c r="W47">
        <v>5.2591200000000002</v>
      </c>
      <c r="X47">
        <v>-2.4740000000000002E-2</v>
      </c>
      <c r="Y47">
        <v>4.0139000000000001E-2</v>
      </c>
      <c r="AA47">
        <v>90.906300000000002</v>
      </c>
      <c r="AB47">
        <v>5.0379999999999999E-3</v>
      </c>
      <c r="AC47">
        <v>13.408300000000001</v>
      </c>
      <c r="AD47">
        <v>21.909099999999999</v>
      </c>
      <c r="AE47">
        <v>1.4168999999999999E-2</v>
      </c>
      <c r="AF47">
        <v>2.1985999999999999E-2</v>
      </c>
      <c r="AG47">
        <v>0.35500300000000001</v>
      </c>
      <c r="AH47">
        <v>0.50997300000000001</v>
      </c>
      <c r="AI47">
        <v>1.6729499999999999</v>
      </c>
      <c r="AJ47">
        <v>-1.008E-2</v>
      </c>
      <c r="AK47">
        <v>1.2071E-2</v>
      </c>
      <c r="AL47">
        <v>62.101500000000001</v>
      </c>
    </row>
    <row r="48" spans="1:38">
      <c r="A48" t="s">
        <v>1751</v>
      </c>
      <c r="B48" s="14" t="s">
        <v>1857</v>
      </c>
      <c r="C48" s="15" t="s">
        <v>1858</v>
      </c>
      <c r="D48">
        <v>3.3232999999999999E-2</v>
      </c>
      <c r="E48">
        <v>17.292999999999999</v>
      </c>
      <c r="F48">
        <v>15.805300000000001</v>
      </c>
      <c r="G48">
        <v>0.133495</v>
      </c>
      <c r="H48">
        <v>0.23922499999999999</v>
      </c>
      <c r="I48">
        <v>0.170069</v>
      </c>
      <c r="J48">
        <v>6.6786500000000002</v>
      </c>
      <c r="K48">
        <v>16.623200000000001</v>
      </c>
      <c r="L48">
        <v>-9.58E-3</v>
      </c>
      <c r="M48">
        <v>3.3475999999999999E-2</v>
      </c>
      <c r="N48">
        <v>43.156999999999996</v>
      </c>
      <c r="O48">
        <v>100.157</v>
      </c>
      <c r="P48">
        <v>4.0031999999999998E-2</v>
      </c>
      <c r="Q48">
        <v>36.995899999999999</v>
      </c>
      <c r="R48">
        <v>29.863900000000001</v>
      </c>
      <c r="S48">
        <v>0.22267700000000001</v>
      </c>
      <c r="T48">
        <v>0.308896</v>
      </c>
      <c r="U48">
        <v>0.22924900000000001</v>
      </c>
      <c r="V48">
        <v>11.075200000000001</v>
      </c>
      <c r="W48">
        <v>21.3857</v>
      </c>
      <c r="X48">
        <v>-1.341E-2</v>
      </c>
      <c r="Y48">
        <v>4.8927999999999999E-2</v>
      </c>
      <c r="AA48">
        <v>100.157</v>
      </c>
      <c r="AB48">
        <v>1.8941E-2</v>
      </c>
      <c r="AC48">
        <v>13.722099999999999</v>
      </c>
      <c r="AD48">
        <v>13.0548</v>
      </c>
      <c r="AE48">
        <v>6.2111E-2</v>
      </c>
      <c r="AF48">
        <v>9.7045000000000006E-2</v>
      </c>
      <c r="AG48">
        <v>0.16486400000000001</v>
      </c>
      <c r="AH48">
        <v>6.1239699999999999</v>
      </c>
      <c r="AI48">
        <v>6.6336899999999996</v>
      </c>
      <c r="AJ48">
        <v>-5.3299999999999997E-3</v>
      </c>
      <c r="AK48">
        <v>1.4349000000000001E-2</v>
      </c>
      <c r="AL48">
        <v>60.113500000000002</v>
      </c>
    </row>
    <row r="49" spans="1:38">
      <c r="A49" t="s">
        <v>1659</v>
      </c>
      <c r="B49" s="14" t="s">
        <v>1857</v>
      </c>
      <c r="C49" s="15" t="s">
        <v>1858</v>
      </c>
      <c r="D49">
        <v>1.6376999999999999E-2</v>
      </c>
      <c r="E49">
        <v>15.9962</v>
      </c>
      <c r="F49">
        <v>15.3316</v>
      </c>
      <c r="G49">
        <v>4.7329999999999997E-2</v>
      </c>
      <c r="H49">
        <v>0.32968999999999998</v>
      </c>
      <c r="I49">
        <v>0.12540599999999999</v>
      </c>
      <c r="J49">
        <v>7.68276</v>
      </c>
      <c r="K49">
        <v>17.890499999999999</v>
      </c>
      <c r="L49">
        <v>-6.5300000000000002E-3</v>
      </c>
      <c r="M49">
        <v>5.8529999999999999E-2</v>
      </c>
      <c r="N49">
        <v>42.244799999999998</v>
      </c>
      <c r="O49">
        <v>99.716700000000003</v>
      </c>
      <c r="P49">
        <v>1.9727000000000001E-2</v>
      </c>
      <c r="Q49">
        <v>34.221699999999998</v>
      </c>
      <c r="R49">
        <v>28.968800000000002</v>
      </c>
      <c r="S49">
        <v>7.8950000000000006E-2</v>
      </c>
      <c r="T49">
        <v>0.425709</v>
      </c>
      <c r="U49">
        <v>0.169044</v>
      </c>
      <c r="V49">
        <v>12.7403</v>
      </c>
      <c r="W49">
        <v>23.015999999999998</v>
      </c>
      <c r="X49">
        <v>-9.1299999999999992E-3</v>
      </c>
      <c r="Y49">
        <v>8.5545999999999997E-2</v>
      </c>
      <c r="AA49">
        <v>99.716700000000003</v>
      </c>
      <c r="AB49">
        <v>9.4579999999999994E-3</v>
      </c>
      <c r="AC49">
        <v>12.8614</v>
      </c>
      <c r="AD49">
        <v>12.8314</v>
      </c>
      <c r="AE49">
        <v>2.2313E-2</v>
      </c>
      <c r="AF49">
        <v>0.135517</v>
      </c>
      <c r="AG49">
        <v>0.123179</v>
      </c>
      <c r="AH49">
        <v>7.1380800000000004</v>
      </c>
      <c r="AI49">
        <v>7.2340499999999999</v>
      </c>
      <c r="AJ49">
        <v>-3.6800000000000001E-3</v>
      </c>
      <c r="AK49">
        <v>2.5420000000000002E-2</v>
      </c>
      <c r="AL49">
        <v>59.622900000000001</v>
      </c>
    </row>
    <row r="50" spans="1:38">
      <c r="A50" t="s">
        <v>1604</v>
      </c>
      <c r="B50" s="14" t="s">
        <v>1857</v>
      </c>
      <c r="C50" s="15" t="s">
        <v>1858</v>
      </c>
      <c r="D50">
        <v>-4.0699999999999998E-3</v>
      </c>
      <c r="E50">
        <v>17.7347</v>
      </c>
      <c r="F50">
        <v>11.5365</v>
      </c>
      <c r="G50">
        <v>0.16963400000000001</v>
      </c>
      <c r="H50">
        <v>0.396366</v>
      </c>
      <c r="I50">
        <v>1.6936E-2</v>
      </c>
      <c r="J50">
        <v>8.1808399999999999</v>
      </c>
      <c r="K50">
        <v>19.945399999999999</v>
      </c>
      <c r="L50">
        <v>-5.0200000000000002E-3</v>
      </c>
      <c r="M50">
        <v>1.4194999999999999E-2</v>
      </c>
      <c r="N50">
        <v>41.805799999999998</v>
      </c>
      <c r="O50">
        <v>99.791200000000003</v>
      </c>
      <c r="P50">
        <v>-4.8999999999999998E-3</v>
      </c>
      <c r="Q50">
        <v>37.940899999999999</v>
      </c>
      <c r="R50">
        <v>21.797899999999998</v>
      </c>
      <c r="S50">
        <v>0.28295900000000002</v>
      </c>
      <c r="T50">
        <v>0.51180199999999998</v>
      </c>
      <c r="U50">
        <v>2.283E-2</v>
      </c>
      <c r="V50">
        <v>13.5663</v>
      </c>
      <c r="W50">
        <v>25.659700000000001</v>
      </c>
      <c r="X50">
        <v>-7.0200000000000002E-3</v>
      </c>
      <c r="Y50">
        <v>2.0747000000000002E-2</v>
      </c>
      <c r="AA50">
        <v>99.791200000000003</v>
      </c>
      <c r="AB50">
        <v>-2.3800000000000002E-3</v>
      </c>
      <c r="AC50">
        <v>14.4259</v>
      </c>
      <c r="AD50">
        <v>9.7680600000000002</v>
      </c>
      <c r="AE50">
        <v>8.0907000000000007E-2</v>
      </c>
      <c r="AF50">
        <v>0.164829</v>
      </c>
      <c r="AG50">
        <v>1.6830000000000001E-2</v>
      </c>
      <c r="AH50">
        <v>7.6897500000000001</v>
      </c>
      <c r="AI50">
        <v>8.1592900000000004</v>
      </c>
      <c r="AJ50">
        <v>-2.8600000000000001E-3</v>
      </c>
      <c r="AK50">
        <v>6.2370000000000004E-3</v>
      </c>
      <c r="AL50">
        <v>59.693399999999997</v>
      </c>
    </row>
    <row r="51" spans="1:38">
      <c r="A51" t="s">
        <v>1733</v>
      </c>
      <c r="B51" s="14" t="s">
        <v>1857</v>
      </c>
      <c r="C51" s="15" t="s">
        <v>1858</v>
      </c>
      <c r="D51">
        <v>2.1901E-2</v>
      </c>
      <c r="E51">
        <v>18.299299999999999</v>
      </c>
      <c r="F51">
        <v>12.4261</v>
      </c>
      <c r="G51">
        <v>3.9398000000000002E-2</v>
      </c>
      <c r="H51">
        <v>0.36903799999999998</v>
      </c>
      <c r="I51">
        <v>0.135603</v>
      </c>
      <c r="J51">
        <v>8.1905000000000001</v>
      </c>
      <c r="K51">
        <v>17.500299999999999</v>
      </c>
      <c r="L51">
        <v>-4.8900000000000002E-3</v>
      </c>
      <c r="M51">
        <v>4.7094999999999998E-2</v>
      </c>
      <c r="N51">
        <v>42.513100000000001</v>
      </c>
      <c r="O51">
        <v>99.537599999999998</v>
      </c>
      <c r="P51">
        <v>2.6381999999999999E-2</v>
      </c>
      <c r="Q51">
        <v>39.148800000000001</v>
      </c>
      <c r="R51">
        <v>23.478899999999999</v>
      </c>
      <c r="S51">
        <v>6.5717999999999999E-2</v>
      </c>
      <c r="T51">
        <v>0.476516</v>
      </c>
      <c r="U51">
        <v>0.18279000000000001</v>
      </c>
      <c r="V51">
        <v>13.5823</v>
      </c>
      <c r="W51">
        <v>22.514099999999999</v>
      </c>
      <c r="X51">
        <v>-6.8399999999999997E-3</v>
      </c>
      <c r="Y51">
        <v>6.8832000000000004E-2</v>
      </c>
      <c r="AA51">
        <v>99.537599999999998</v>
      </c>
      <c r="AB51">
        <v>1.2631E-2</v>
      </c>
      <c r="AC51">
        <v>14.6934</v>
      </c>
      <c r="AD51">
        <v>10.3857</v>
      </c>
      <c r="AE51">
        <v>1.8549E-2</v>
      </c>
      <c r="AF51">
        <v>0.15148700000000001</v>
      </c>
      <c r="AG51">
        <v>0.133017</v>
      </c>
      <c r="AH51">
        <v>7.5996100000000002</v>
      </c>
      <c r="AI51">
        <v>7.0667999999999997</v>
      </c>
      <c r="AJ51">
        <v>-2.7499999999999998E-3</v>
      </c>
      <c r="AK51">
        <v>2.0426E-2</v>
      </c>
      <c r="AL51">
        <v>59.921100000000003</v>
      </c>
    </row>
    <row r="52" spans="1:38">
      <c r="A52" t="s">
        <v>1732</v>
      </c>
      <c r="B52" s="14" t="s">
        <v>1857</v>
      </c>
      <c r="C52" s="15" t="s">
        <v>1858</v>
      </c>
      <c r="D52">
        <v>2.3081000000000001E-2</v>
      </c>
      <c r="E52">
        <v>20.336300000000001</v>
      </c>
      <c r="F52">
        <v>10.771800000000001</v>
      </c>
      <c r="G52">
        <v>5.0719E-2</v>
      </c>
      <c r="H52">
        <v>0.38183600000000001</v>
      </c>
      <c r="I52">
        <v>0.17191600000000001</v>
      </c>
      <c r="J52">
        <v>6.9762399999999998</v>
      </c>
      <c r="K52">
        <v>18.107500000000002</v>
      </c>
      <c r="L52">
        <v>-1.3500000000000001E-3</v>
      </c>
      <c r="M52">
        <v>3.124E-2</v>
      </c>
      <c r="N52">
        <v>42.755400000000002</v>
      </c>
      <c r="O52">
        <v>99.604699999999994</v>
      </c>
      <c r="P52">
        <v>2.7803000000000001E-2</v>
      </c>
      <c r="Q52">
        <v>43.506700000000002</v>
      </c>
      <c r="R52">
        <v>20.353100000000001</v>
      </c>
      <c r="S52">
        <v>8.4602999999999998E-2</v>
      </c>
      <c r="T52">
        <v>0.49304100000000001</v>
      </c>
      <c r="U52">
        <v>0.231739</v>
      </c>
      <c r="V52">
        <v>11.5687</v>
      </c>
      <c r="W52">
        <v>23.295200000000001</v>
      </c>
      <c r="X52">
        <v>-1.89E-3</v>
      </c>
      <c r="Y52">
        <v>4.5659999999999999E-2</v>
      </c>
      <c r="AA52">
        <v>99.604699999999994</v>
      </c>
      <c r="AB52">
        <v>1.3344E-2</v>
      </c>
      <c r="AC52">
        <v>16.3691</v>
      </c>
      <c r="AD52">
        <v>9.0251999999999999</v>
      </c>
      <c r="AE52">
        <v>2.3938000000000001E-2</v>
      </c>
      <c r="AF52">
        <v>0.15712499999999999</v>
      </c>
      <c r="AG52">
        <v>0.16905200000000001</v>
      </c>
      <c r="AH52">
        <v>6.4888500000000002</v>
      </c>
      <c r="AI52">
        <v>7.3299399999999997</v>
      </c>
      <c r="AJ52">
        <v>-7.6000000000000004E-4</v>
      </c>
      <c r="AK52">
        <v>1.3583E-2</v>
      </c>
      <c r="AL52">
        <v>60.410600000000002</v>
      </c>
    </row>
    <row r="53" spans="1:38">
      <c r="A53" t="s">
        <v>1715</v>
      </c>
      <c r="B53" s="14" t="s">
        <v>1857</v>
      </c>
      <c r="C53" s="15" t="s">
        <v>1858</v>
      </c>
      <c r="D53">
        <v>-6.0600000000000003E-3</v>
      </c>
      <c r="E53">
        <v>18.982099999999999</v>
      </c>
      <c r="F53">
        <v>9.7009799999999995</v>
      </c>
      <c r="G53">
        <v>4.8607999999999998E-2</v>
      </c>
      <c r="H53">
        <v>0.388289</v>
      </c>
      <c r="I53">
        <v>7.1863999999999997E-2</v>
      </c>
      <c r="J53">
        <v>8.9691399999999994</v>
      </c>
      <c r="K53">
        <v>19.0517</v>
      </c>
      <c r="L53">
        <v>-8.8000000000000003E-4</v>
      </c>
      <c r="M53">
        <v>2.1784999999999999E-2</v>
      </c>
      <c r="N53">
        <v>41.797899999999998</v>
      </c>
      <c r="O53">
        <v>99.025400000000005</v>
      </c>
      <c r="P53">
        <v>-7.3000000000000001E-3</v>
      </c>
      <c r="Q53">
        <v>40.609400000000001</v>
      </c>
      <c r="R53">
        <v>18.329799999999999</v>
      </c>
      <c r="S53">
        <v>8.1082000000000001E-2</v>
      </c>
      <c r="T53">
        <v>0.50137299999999996</v>
      </c>
      <c r="U53">
        <v>9.6869999999999998E-2</v>
      </c>
      <c r="V53">
        <v>14.8735</v>
      </c>
      <c r="W53">
        <v>24.51</v>
      </c>
      <c r="X53">
        <v>-1.2199999999999999E-3</v>
      </c>
      <c r="Y53">
        <v>3.1841000000000001E-2</v>
      </c>
      <c r="AA53">
        <v>99.025400000000005</v>
      </c>
      <c r="AB53">
        <v>-3.5500000000000002E-3</v>
      </c>
      <c r="AC53">
        <v>15.468</v>
      </c>
      <c r="AD53">
        <v>8.2285299999999992</v>
      </c>
      <c r="AE53">
        <v>2.3224999999999999E-2</v>
      </c>
      <c r="AF53">
        <v>0.16175700000000001</v>
      </c>
      <c r="AG53">
        <v>7.1540000000000006E-2</v>
      </c>
      <c r="AH53">
        <v>8.4457000000000004</v>
      </c>
      <c r="AI53">
        <v>7.8075599999999996</v>
      </c>
      <c r="AJ53">
        <v>-5.0000000000000001E-4</v>
      </c>
      <c r="AK53">
        <v>9.5890000000000003E-3</v>
      </c>
      <c r="AL53">
        <v>59.7881</v>
      </c>
    </row>
    <row r="54" spans="1:38">
      <c r="A54" t="s">
        <v>1307</v>
      </c>
      <c r="B54" s="14" t="s">
        <v>1857</v>
      </c>
      <c r="C54" s="15" t="s">
        <v>1858</v>
      </c>
      <c r="D54">
        <v>7.8829999999999994E-3</v>
      </c>
      <c r="E54">
        <v>18.0489</v>
      </c>
      <c r="F54">
        <v>11.593</v>
      </c>
      <c r="G54">
        <v>4.1458000000000002E-2</v>
      </c>
      <c r="H54">
        <v>0.371085</v>
      </c>
      <c r="I54">
        <v>5.7549999999999997E-2</v>
      </c>
      <c r="J54">
        <v>4.5580299999999996</v>
      </c>
      <c r="K54">
        <v>23.594899999999999</v>
      </c>
      <c r="L54">
        <v>1.2211E-2</v>
      </c>
      <c r="M54">
        <v>6.2199999999999998E-3</v>
      </c>
      <c r="N54">
        <v>40.801499999999997</v>
      </c>
      <c r="O54">
        <v>99.092699999999994</v>
      </c>
      <c r="P54">
        <v>9.4959999999999992E-3</v>
      </c>
      <c r="Q54">
        <v>38.612900000000003</v>
      </c>
      <c r="R54">
        <v>21.904900000000001</v>
      </c>
      <c r="S54">
        <v>6.9153999999999993E-2</v>
      </c>
      <c r="T54">
        <v>0.479159</v>
      </c>
      <c r="U54">
        <v>7.7576999999999993E-2</v>
      </c>
      <c r="V54">
        <v>7.5585800000000001</v>
      </c>
      <c r="W54">
        <v>30.354800000000001</v>
      </c>
      <c r="X54">
        <v>1.7086E-2</v>
      </c>
      <c r="Y54">
        <v>9.0910000000000001E-3</v>
      </c>
      <c r="AA54">
        <v>99.092699999999994</v>
      </c>
      <c r="AB54">
        <v>4.751E-3</v>
      </c>
      <c r="AC54">
        <v>15.145099999999999</v>
      </c>
      <c r="AD54">
        <v>10.1259</v>
      </c>
      <c r="AE54">
        <v>2.0397999999999999E-2</v>
      </c>
      <c r="AF54">
        <v>0.159189</v>
      </c>
      <c r="AG54">
        <v>5.8996E-2</v>
      </c>
      <c r="AH54">
        <v>4.4196999999999997</v>
      </c>
      <c r="AI54">
        <v>9.95702</v>
      </c>
      <c r="AJ54">
        <v>7.1799999999999998E-3</v>
      </c>
      <c r="AK54">
        <v>2.8189999999999999E-3</v>
      </c>
      <c r="AL54">
        <v>60.098999999999997</v>
      </c>
    </row>
    <row r="55" spans="1:38">
      <c r="A55" t="s">
        <v>1310</v>
      </c>
      <c r="B55" s="14" t="s">
        <v>1857</v>
      </c>
      <c r="C55" s="15" t="s">
        <v>1858</v>
      </c>
      <c r="D55">
        <v>-7.3899999999999999E-3</v>
      </c>
      <c r="E55">
        <v>18.206700000000001</v>
      </c>
      <c r="F55">
        <v>11.48</v>
      </c>
      <c r="G55">
        <v>4.5025000000000003E-2</v>
      </c>
      <c r="H55">
        <v>0.33818300000000001</v>
      </c>
      <c r="I55">
        <v>3.9659E-2</v>
      </c>
      <c r="J55">
        <v>4.5237100000000003</v>
      </c>
      <c r="K55">
        <v>23.7163</v>
      </c>
      <c r="L55">
        <v>1.2222E-2</v>
      </c>
      <c r="M55">
        <v>-5.4999999999999997E-3</v>
      </c>
      <c r="N55">
        <v>40.871000000000002</v>
      </c>
      <c r="O55">
        <v>99.219899999999996</v>
      </c>
      <c r="P55">
        <v>-8.8999999999999999E-3</v>
      </c>
      <c r="Q55">
        <v>38.950699999999998</v>
      </c>
      <c r="R55">
        <v>21.691199999999998</v>
      </c>
      <c r="S55">
        <v>7.5105000000000005E-2</v>
      </c>
      <c r="T55">
        <v>0.43667499999999998</v>
      </c>
      <c r="U55">
        <v>5.3459E-2</v>
      </c>
      <c r="V55">
        <v>7.5016699999999998</v>
      </c>
      <c r="W55">
        <v>30.510999999999999</v>
      </c>
      <c r="X55">
        <v>1.7101000000000002E-2</v>
      </c>
      <c r="Y55">
        <v>-8.0400000000000003E-3</v>
      </c>
      <c r="AA55">
        <v>99.219899999999996</v>
      </c>
      <c r="AB55">
        <v>-4.45E-3</v>
      </c>
      <c r="AC55">
        <v>15.260899999999999</v>
      </c>
      <c r="AD55">
        <v>10.016299999999999</v>
      </c>
      <c r="AE55">
        <v>2.2128999999999999E-2</v>
      </c>
      <c r="AF55">
        <v>0.14491699999999999</v>
      </c>
      <c r="AG55">
        <v>4.0611000000000001E-2</v>
      </c>
      <c r="AH55">
        <v>4.3816499999999996</v>
      </c>
      <c r="AI55">
        <v>9.9973700000000001</v>
      </c>
      <c r="AJ55">
        <v>7.1789999999999996E-3</v>
      </c>
      <c r="AK55">
        <v>-2.49E-3</v>
      </c>
      <c r="AL55">
        <v>60.135899999999999</v>
      </c>
    </row>
    <row r="56" spans="1:38">
      <c r="A56" t="s">
        <v>1782</v>
      </c>
      <c r="B56" s="14" t="s">
        <v>1857</v>
      </c>
      <c r="C56" s="15" t="s">
        <v>1858</v>
      </c>
      <c r="D56">
        <v>6.8168999999999993E-2</v>
      </c>
      <c r="E56">
        <v>20.335899999999999</v>
      </c>
      <c r="F56">
        <v>14.144</v>
      </c>
      <c r="G56">
        <v>2.1219999999999999E-2</v>
      </c>
      <c r="H56">
        <v>0.240564</v>
      </c>
      <c r="I56">
        <v>0.231179</v>
      </c>
      <c r="J56">
        <v>5.6412800000000001</v>
      </c>
      <c r="K56">
        <v>13.9948</v>
      </c>
      <c r="L56">
        <v>1.2565E-2</v>
      </c>
      <c r="M56">
        <v>2.5486000000000002E-2</v>
      </c>
      <c r="N56">
        <v>43.669199999999996</v>
      </c>
      <c r="O56">
        <v>98.384299999999996</v>
      </c>
      <c r="P56">
        <v>8.2114999999999994E-2</v>
      </c>
      <c r="Q56">
        <v>43.505800000000001</v>
      </c>
      <c r="R56">
        <v>26.724799999999998</v>
      </c>
      <c r="S56">
        <v>3.5395000000000003E-2</v>
      </c>
      <c r="T56">
        <v>0.31062600000000001</v>
      </c>
      <c r="U56">
        <v>0.31162400000000001</v>
      </c>
      <c r="V56">
        <v>9.3549399999999991</v>
      </c>
      <c r="W56">
        <v>18.004200000000001</v>
      </c>
      <c r="X56">
        <v>1.7580999999999999E-2</v>
      </c>
      <c r="Y56">
        <v>3.7249999999999998E-2</v>
      </c>
      <c r="AA56">
        <v>98.384299999999996</v>
      </c>
      <c r="AB56">
        <v>3.8934000000000003E-2</v>
      </c>
      <c r="AC56">
        <v>16.170300000000001</v>
      </c>
      <c r="AD56">
        <v>11.706899999999999</v>
      </c>
      <c r="AE56">
        <v>9.8930000000000008E-3</v>
      </c>
      <c r="AF56">
        <v>9.7792000000000004E-2</v>
      </c>
      <c r="AG56">
        <v>0.22457099999999999</v>
      </c>
      <c r="AH56">
        <v>5.1835399999999998</v>
      </c>
      <c r="AI56">
        <v>5.5964200000000002</v>
      </c>
      <c r="AJ56">
        <v>7.0010000000000003E-3</v>
      </c>
      <c r="AK56">
        <v>1.0947E-2</v>
      </c>
      <c r="AL56">
        <v>60.953699999999998</v>
      </c>
    </row>
    <row r="57" spans="1:38">
      <c r="A57" t="s">
        <v>1750</v>
      </c>
      <c r="B57" s="14" t="s">
        <v>1857</v>
      </c>
      <c r="C57" s="15" t="s">
        <v>1858</v>
      </c>
      <c r="D57">
        <v>1.1115999999999999E-2</v>
      </c>
      <c r="E57">
        <v>18.260200000000001</v>
      </c>
      <c r="F57">
        <v>12.041600000000001</v>
      </c>
      <c r="G57">
        <v>4.3664000000000001E-2</v>
      </c>
      <c r="H57">
        <v>0.34519499999999997</v>
      </c>
      <c r="I57">
        <v>0.203124</v>
      </c>
      <c r="J57">
        <v>7.7699400000000001</v>
      </c>
      <c r="K57">
        <v>17.807600000000001</v>
      </c>
      <c r="L57">
        <v>1.2756999999999999E-2</v>
      </c>
      <c r="M57">
        <v>3.9841000000000001E-2</v>
      </c>
      <c r="N57">
        <v>41.9587</v>
      </c>
      <c r="O57">
        <v>98.493700000000004</v>
      </c>
      <c r="P57">
        <v>1.3390000000000001E-2</v>
      </c>
      <c r="Q57">
        <v>39.065199999999997</v>
      </c>
      <c r="R57">
        <v>22.752500000000001</v>
      </c>
      <c r="S57">
        <v>7.2833999999999996E-2</v>
      </c>
      <c r="T57">
        <v>0.44572899999999999</v>
      </c>
      <c r="U57">
        <v>0.27380700000000002</v>
      </c>
      <c r="V57">
        <v>12.8849</v>
      </c>
      <c r="W57">
        <v>22.909400000000002</v>
      </c>
      <c r="X57">
        <v>1.7849E-2</v>
      </c>
      <c r="Y57">
        <v>5.8230999999999998E-2</v>
      </c>
      <c r="AA57">
        <v>98.493700000000004</v>
      </c>
      <c r="AB57">
        <v>6.4980000000000003E-3</v>
      </c>
      <c r="AC57">
        <v>14.8613</v>
      </c>
      <c r="AD57">
        <v>10.2012</v>
      </c>
      <c r="AE57">
        <v>2.0837000000000001E-2</v>
      </c>
      <c r="AF57">
        <v>0.143626</v>
      </c>
      <c r="AG57">
        <v>0.201959</v>
      </c>
      <c r="AH57">
        <v>7.30741</v>
      </c>
      <c r="AI57">
        <v>7.28864</v>
      </c>
      <c r="AJ57">
        <v>7.2750000000000002E-3</v>
      </c>
      <c r="AK57">
        <v>1.7514999999999999E-2</v>
      </c>
      <c r="AL57">
        <v>59.9437</v>
      </c>
    </row>
    <row r="58" spans="1:38">
      <c r="A58" t="s">
        <v>1716</v>
      </c>
      <c r="B58" s="14" t="s">
        <v>1857</v>
      </c>
      <c r="C58" s="15" t="s">
        <v>1858</v>
      </c>
      <c r="D58">
        <v>-2.0300000000000001E-3</v>
      </c>
      <c r="E58">
        <v>20.126100000000001</v>
      </c>
      <c r="F58">
        <v>9.1586800000000004</v>
      </c>
      <c r="G58">
        <v>5.2287E-2</v>
      </c>
      <c r="H58">
        <v>0.44348300000000002</v>
      </c>
      <c r="I58">
        <v>2.7695000000000001E-2</v>
      </c>
      <c r="J58">
        <v>8.1930899999999998</v>
      </c>
      <c r="K58">
        <v>18.9054</v>
      </c>
      <c r="L58">
        <v>1.7713E-2</v>
      </c>
      <c r="M58">
        <v>4.1317E-2</v>
      </c>
      <c r="N58">
        <v>42.086599999999997</v>
      </c>
      <c r="O58">
        <v>99.050399999999996</v>
      </c>
      <c r="P58">
        <v>-2.4399999999999999E-3</v>
      </c>
      <c r="Q58">
        <v>43.057000000000002</v>
      </c>
      <c r="R58">
        <v>17.305199999999999</v>
      </c>
      <c r="S58">
        <v>8.7218000000000004E-2</v>
      </c>
      <c r="T58">
        <v>0.57264099999999996</v>
      </c>
      <c r="U58">
        <v>3.7331999999999997E-2</v>
      </c>
      <c r="V58">
        <v>13.586600000000001</v>
      </c>
      <c r="W58">
        <v>24.3217</v>
      </c>
      <c r="X58">
        <v>2.4784E-2</v>
      </c>
      <c r="Y58">
        <v>6.0387999999999997E-2</v>
      </c>
      <c r="AA58">
        <v>99.050399999999996</v>
      </c>
      <c r="AB58">
        <v>-1.1800000000000001E-3</v>
      </c>
      <c r="AC58">
        <v>16.384399999999999</v>
      </c>
      <c r="AD58">
        <v>7.7610200000000003</v>
      </c>
      <c r="AE58">
        <v>2.4958999999999999E-2</v>
      </c>
      <c r="AF58">
        <v>0.18457100000000001</v>
      </c>
      <c r="AG58">
        <v>2.7543999999999999E-2</v>
      </c>
      <c r="AH58">
        <v>7.7074699999999998</v>
      </c>
      <c r="AI58">
        <v>7.7400799999999998</v>
      </c>
      <c r="AJ58">
        <v>1.0104999999999999E-2</v>
      </c>
      <c r="AK58">
        <v>1.8169000000000001E-2</v>
      </c>
      <c r="AL58">
        <v>60.142899999999997</v>
      </c>
    </row>
    <row r="59" spans="1:38">
      <c r="A59" t="s">
        <v>1311</v>
      </c>
      <c r="B59" s="14" t="s">
        <v>1857</v>
      </c>
      <c r="C59" s="15" t="s">
        <v>1858</v>
      </c>
      <c r="D59">
        <v>3.0790000000000001E-3</v>
      </c>
      <c r="E59">
        <v>18.202300000000001</v>
      </c>
      <c r="F59">
        <v>11.4741</v>
      </c>
      <c r="G59">
        <v>3.0952E-2</v>
      </c>
      <c r="H59">
        <v>0.33230900000000002</v>
      </c>
      <c r="I59">
        <v>6.7066000000000001E-2</v>
      </c>
      <c r="J59">
        <v>4.4949199999999996</v>
      </c>
      <c r="K59">
        <v>23.546299999999999</v>
      </c>
      <c r="L59">
        <v>1.8987E-2</v>
      </c>
      <c r="M59">
        <v>-1.4370000000000001E-2</v>
      </c>
      <c r="N59">
        <v>40.792200000000001</v>
      </c>
      <c r="O59">
        <v>98.947699999999998</v>
      </c>
      <c r="P59">
        <v>3.7090000000000001E-3</v>
      </c>
      <c r="Q59">
        <v>38.941200000000002</v>
      </c>
      <c r="R59">
        <v>21.68</v>
      </c>
      <c r="S59">
        <v>5.1630000000000002E-2</v>
      </c>
      <c r="T59">
        <v>0.42909000000000003</v>
      </c>
      <c r="U59">
        <v>9.0402999999999997E-2</v>
      </c>
      <c r="V59">
        <v>7.4539299999999997</v>
      </c>
      <c r="W59">
        <v>30.292200000000001</v>
      </c>
      <c r="X59">
        <v>2.6567E-2</v>
      </c>
      <c r="Y59">
        <v>-2.1010000000000001E-2</v>
      </c>
      <c r="AA59">
        <v>98.947699999999998</v>
      </c>
      <c r="AB59">
        <v>1.8569999999999999E-3</v>
      </c>
      <c r="AC59">
        <v>15.287699999999999</v>
      </c>
      <c r="AD59">
        <v>10.0311</v>
      </c>
      <c r="AE59">
        <v>1.5243E-2</v>
      </c>
      <c r="AF59">
        <v>0.14268400000000001</v>
      </c>
      <c r="AG59">
        <v>6.8812999999999999E-2</v>
      </c>
      <c r="AH59">
        <v>4.3624700000000001</v>
      </c>
      <c r="AI59">
        <v>9.9455299999999998</v>
      </c>
      <c r="AJ59">
        <v>1.1174999999999999E-2</v>
      </c>
      <c r="AK59">
        <v>-6.5199999999999998E-3</v>
      </c>
      <c r="AL59">
        <v>60.139899999999997</v>
      </c>
    </row>
    <row r="60" spans="1:38">
      <c r="A60" t="s">
        <v>1634</v>
      </c>
      <c r="B60" s="14" t="s">
        <v>1857</v>
      </c>
      <c r="C60" s="15" t="s">
        <v>1858</v>
      </c>
      <c r="D60">
        <v>2.5746000000000002E-2</v>
      </c>
      <c r="E60">
        <v>15.1218</v>
      </c>
      <c r="F60">
        <v>6.3411900000000001</v>
      </c>
      <c r="G60">
        <v>7.5348999999999999E-2</v>
      </c>
      <c r="H60">
        <v>0.195078</v>
      </c>
      <c r="I60">
        <v>0.60614000000000001</v>
      </c>
      <c r="J60">
        <v>2.4807399999999999</v>
      </c>
      <c r="K60">
        <v>9.8036200000000004</v>
      </c>
      <c r="L60">
        <v>2.0723999999999999E-2</v>
      </c>
      <c r="M60">
        <v>2.6971999999999999E-2</v>
      </c>
      <c r="N60">
        <v>27.6553</v>
      </c>
      <c r="O60">
        <v>62.352699999999999</v>
      </c>
      <c r="P60">
        <v>3.1014E-2</v>
      </c>
      <c r="Q60">
        <v>32.350900000000003</v>
      </c>
      <c r="R60">
        <v>11.9816</v>
      </c>
      <c r="S60">
        <v>0.12568599999999999</v>
      </c>
      <c r="T60">
        <v>0.251892</v>
      </c>
      <c r="U60">
        <v>0.81706199999999995</v>
      </c>
      <c r="V60">
        <v>4.11381</v>
      </c>
      <c r="W60">
        <v>12.612299999999999</v>
      </c>
      <c r="X60">
        <v>2.8996999999999998E-2</v>
      </c>
      <c r="Y60">
        <v>3.9420999999999998E-2</v>
      </c>
      <c r="AA60">
        <v>62.352699999999999</v>
      </c>
      <c r="AB60">
        <v>2.3408999999999999E-2</v>
      </c>
      <c r="AC60">
        <v>19.142299999999999</v>
      </c>
      <c r="AD60">
        <v>8.3555799999999998</v>
      </c>
      <c r="AE60">
        <v>5.5926999999999998E-2</v>
      </c>
      <c r="AF60">
        <v>0.126245</v>
      </c>
      <c r="AG60">
        <v>0.93737499999999996</v>
      </c>
      <c r="AH60">
        <v>3.6288100000000001</v>
      </c>
      <c r="AI60">
        <v>6.2411700000000003</v>
      </c>
      <c r="AJ60">
        <v>1.8384000000000001E-2</v>
      </c>
      <c r="AK60">
        <v>1.8442E-2</v>
      </c>
      <c r="AL60">
        <v>61.452399999999997</v>
      </c>
    </row>
    <row r="61" spans="1:38">
      <c r="A61" t="s">
        <v>1308</v>
      </c>
      <c r="B61" s="14" t="s">
        <v>1857</v>
      </c>
      <c r="C61" s="15" t="s">
        <v>1858</v>
      </c>
      <c r="D61">
        <v>-5.8599999999999998E-3</v>
      </c>
      <c r="E61">
        <v>18.081399999999999</v>
      </c>
      <c r="F61">
        <v>11.5625</v>
      </c>
      <c r="G61">
        <v>6.2797000000000006E-2</v>
      </c>
      <c r="H61">
        <v>0.32474399999999998</v>
      </c>
      <c r="I61">
        <v>0.100997</v>
      </c>
      <c r="J61">
        <v>4.5439699999999998</v>
      </c>
      <c r="K61">
        <v>23.684899999999999</v>
      </c>
      <c r="L61">
        <v>2.2057E-2</v>
      </c>
      <c r="M61">
        <v>1.1636000000000001E-2</v>
      </c>
      <c r="N61">
        <v>40.8474</v>
      </c>
      <c r="O61">
        <v>99.236500000000007</v>
      </c>
      <c r="P61">
        <v>-7.0600000000000003E-3</v>
      </c>
      <c r="Q61">
        <v>38.682699999999997</v>
      </c>
      <c r="R61">
        <v>21.847000000000001</v>
      </c>
      <c r="S61">
        <v>0.10474899999999999</v>
      </c>
      <c r="T61">
        <v>0.41932199999999997</v>
      </c>
      <c r="U61">
        <v>0.13614200000000001</v>
      </c>
      <c r="V61">
        <v>7.5352699999999997</v>
      </c>
      <c r="W61">
        <v>30.470500000000001</v>
      </c>
      <c r="X61">
        <v>3.0862000000000001E-2</v>
      </c>
      <c r="Y61">
        <v>1.7007000000000001E-2</v>
      </c>
      <c r="AA61">
        <v>99.236500000000007</v>
      </c>
      <c r="AB61">
        <v>-3.5300000000000002E-3</v>
      </c>
      <c r="AC61">
        <v>15.153</v>
      </c>
      <c r="AD61">
        <v>10.0863</v>
      </c>
      <c r="AE61">
        <v>3.0856999999999999E-2</v>
      </c>
      <c r="AF61">
        <v>0.139131</v>
      </c>
      <c r="AG61">
        <v>0.10340199999999999</v>
      </c>
      <c r="AH61">
        <v>4.4004500000000002</v>
      </c>
      <c r="AI61">
        <v>9.9822399999999991</v>
      </c>
      <c r="AJ61">
        <v>1.2952999999999999E-2</v>
      </c>
      <c r="AK61">
        <v>5.267E-3</v>
      </c>
      <c r="AL61">
        <v>60.0899</v>
      </c>
    </row>
    <row r="62" spans="1:38">
      <c r="A62" t="s">
        <v>1309</v>
      </c>
      <c r="B62" s="14" t="s">
        <v>1857</v>
      </c>
      <c r="C62" s="15" t="s">
        <v>1858</v>
      </c>
      <c r="D62">
        <v>-3.9500000000000004E-3</v>
      </c>
      <c r="E62">
        <v>18.140899999999998</v>
      </c>
      <c r="F62">
        <v>11.57</v>
      </c>
      <c r="G62">
        <v>2.9777999999999999E-2</v>
      </c>
      <c r="H62">
        <v>0.299203</v>
      </c>
      <c r="I62">
        <v>8.6600999999999997E-2</v>
      </c>
      <c r="J62">
        <v>4.5162399999999998</v>
      </c>
      <c r="K62">
        <v>23.532399999999999</v>
      </c>
      <c r="L62">
        <v>2.2714000000000002E-2</v>
      </c>
      <c r="M62">
        <v>6.4000000000000003E-3</v>
      </c>
      <c r="N62">
        <v>40.823700000000002</v>
      </c>
      <c r="O62">
        <v>99.024000000000001</v>
      </c>
      <c r="P62">
        <v>-4.7499999999999999E-3</v>
      </c>
      <c r="Q62">
        <v>38.809899999999999</v>
      </c>
      <c r="R62">
        <v>21.8614</v>
      </c>
      <c r="S62">
        <v>4.9671E-2</v>
      </c>
      <c r="T62">
        <v>0.38634200000000002</v>
      </c>
      <c r="U62">
        <v>0.11673600000000001</v>
      </c>
      <c r="V62">
        <v>7.4892899999999996</v>
      </c>
      <c r="W62">
        <v>30.2743</v>
      </c>
      <c r="X62">
        <v>3.1780999999999997E-2</v>
      </c>
      <c r="Y62">
        <v>9.3539999999999995E-3</v>
      </c>
      <c r="AA62">
        <v>99.024000000000001</v>
      </c>
      <c r="AB62">
        <v>-2.3800000000000002E-3</v>
      </c>
      <c r="AC62">
        <v>15.22</v>
      </c>
      <c r="AD62">
        <v>10.1043</v>
      </c>
      <c r="AE62">
        <v>1.4649000000000001E-2</v>
      </c>
      <c r="AF62">
        <v>0.128333</v>
      </c>
      <c r="AG62">
        <v>8.8761999999999994E-2</v>
      </c>
      <c r="AH62">
        <v>4.3785100000000003</v>
      </c>
      <c r="AI62">
        <v>9.9291099999999997</v>
      </c>
      <c r="AJ62">
        <v>1.3354E-2</v>
      </c>
      <c r="AK62">
        <v>2.8999999999999998E-3</v>
      </c>
      <c r="AL62">
        <v>60.122500000000002</v>
      </c>
    </row>
    <row r="63" spans="1:38">
      <c r="A63" t="s">
        <v>1313</v>
      </c>
      <c r="B63" s="14" t="s">
        <v>1857</v>
      </c>
      <c r="C63" s="15" t="s">
        <v>1858</v>
      </c>
      <c r="D63">
        <v>4.5199999999999998E-4</v>
      </c>
      <c r="E63">
        <v>18.174099999999999</v>
      </c>
      <c r="F63">
        <v>11.401899999999999</v>
      </c>
      <c r="G63">
        <v>3.7711000000000001E-2</v>
      </c>
      <c r="H63">
        <v>0.301873</v>
      </c>
      <c r="I63">
        <v>2.6918999999999998E-2</v>
      </c>
      <c r="J63">
        <v>4.4393399999999996</v>
      </c>
      <c r="K63">
        <v>23.786100000000001</v>
      </c>
      <c r="L63">
        <v>2.3230000000000001E-2</v>
      </c>
      <c r="M63">
        <v>-2.1099999999999999E-3</v>
      </c>
      <c r="N63">
        <v>40.716500000000003</v>
      </c>
      <c r="O63">
        <v>98.906000000000006</v>
      </c>
      <c r="P63">
        <v>5.4500000000000002E-4</v>
      </c>
      <c r="Q63">
        <v>38.881</v>
      </c>
      <c r="R63">
        <v>21.543600000000001</v>
      </c>
      <c r="S63">
        <v>6.2905000000000003E-2</v>
      </c>
      <c r="T63">
        <v>0.389789</v>
      </c>
      <c r="U63">
        <v>3.6285999999999999E-2</v>
      </c>
      <c r="V63">
        <v>7.3617600000000003</v>
      </c>
      <c r="W63">
        <v>30.6008</v>
      </c>
      <c r="X63">
        <v>3.2502999999999997E-2</v>
      </c>
      <c r="Y63">
        <v>-3.0799999999999998E-3</v>
      </c>
      <c r="AA63">
        <v>98.906000000000006</v>
      </c>
      <c r="AB63">
        <v>2.7300000000000002E-4</v>
      </c>
      <c r="AC63">
        <v>15.293900000000001</v>
      </c>
      <c r="AD63">
        <v>9.9875000000000007</v>
      </c>
      <c r="AE63">
        <v>1.8608E-2</v>
      </c>
      <c r="AF63">
        <v>0.12986900000000001</v>
      </c>
      <c r="AG63">
        <v>2.7674000000000001E-2</v>
      </c>
      <c r="AH63">
        <v>4.3169700000000004</v>
      </c>
      <c r="AI63">
        <v>10.0665</v>
      </c>
      <c r="AJ63">
        <v>1.3698999999999999E-2</v>
      </c>
      <c r="AK63">
        <v>-9.6000000000000002E-4</v>
      </c>
      <c r="AL63">
        <v>60.145899999999997</v>
      </c>
    </row>
    <row r="64" spans="1:38">
      <c r="A64" t="s">
        <v>1734</v>
      </c>
      <c r="B64" s="14" t="s">
        <v>1857</v>
      </c>
      <c r="C64" s="15" t="s">
        <v>1858</v>
      </c>
      <c r="D64">
        <v>5.9699999999999998E-4</v>
      </c>
      <c r="E64">
        <v>18.924199999999999</v>
      </c>
      <c r="F64">
        <v>10.938700000000001</v>
      </c>
      <c r="G64">
        <v>1.5907999999999999E-2</v>
      </c>
      <c r="H64">
        <v>0.34614800000000001</v>
      </c>
      <c r="I64">
        <v>0.17158300000000001</v>
      </c>
      <c r="J64">
        <v>8.3053100000000004</v>
      </c>
      <c r="K64">
        <v>17.997800000000002</v>
      </c>
      <c r="L64">
        <v>2.4022999999999999E-2</v>
      </c>
      <c r="M64">
        <v>4.4409999999999998E-2</v>
      </c>
      <c r="N64">
        <v>42.116300000000003</v>
      </c>
      <c r="O64">
        <v>98.885099999999994</v>
      </c>
      <c r="P64">
        <v>7.1900000000000002E-4</v>
      </c>
      <c r="Q64">
        <v>40.485700000000001</v>
      </c>
      <c r="R64">
        <v>20.668500000000002</v>
      </c>
      <c r="S64">
        <v>2.6535E-2</v>
      </c>
      <c r="T64">
        <v>0.446959</v>
      </c>
      <c r="U64">
        <v>0.23129</v>
      </c>
      <c r="V64">
        <v>13.7727</v>
      </c>
      <c r="W64">
        <v>23.1541</v>
      </c>
      <c r="X64">
        <v>3.3612000000000003E-2</v>
      </c>
      <c r="Y64">
        <v>6.4907999999999993E-2</v>
      </c>
      <c r="AA64">
        <v>98.885099999999994</v>
      </c>
      <c r="AB64">
        <v>3.4699999999999998E-4</v>
      </c>
      <c r="AC64">
        <v>15.344900000000001</v>
      </c>
      <c r="AD64">
        <v>9.2326599999999992</v>
      </c>
      <c r="AE64">
        <v>7.5630000000000003E-3</v>
      </c>
      <c r="AF64">
        <v>0.14349000000000001</v>
      </c>
      <c r="AG64">
        <v>0.16996900000000001</v>
      </c>
      <c r="AH64">
        <v>7.7820600000000004</v>
      </c>
      <c r="AI64">
        <v>7.3392900000000001</v>
      </c>
      <c r="AJ64">
        <v>1.3650000000000001E-2</v>
      </c>
      <c r="AK64">
        <v>1.9451E-2</v>
      </c>
      <c r="AL64">
        <v>59.9467</v>
      </c>
    </row>
    <row r="65" spans="1:38">
      <c r="A65" t="s">
        <v>1616</v>
      </c>
      <c r="B65" s="14" t="s">
        <v>1857</v>
      </c>
      <c r="C65" s="15" t="s">
        <v>1858</v>
      </c>
      <c r="D65">
        <v>8.9291999999999996E-2</v>
      </c>
      <c r="E65">
        <v>23.011500000000002</v>
      </c>
      <c r="F65">
        <v>6.25244</v>
      </c>
      <c r="G65">
        <v>0.12458</v>
      </c>
      <c r="H65">
        <v>0.23277200000000001</v>
      </c>
      <c r="I65">
        <v>0.591781</v>
      </c>
      <c r="J65">
        <v>2.0926300000000002</v>
      </c>
      <c r="K65">
        <v>9.19238</v>
      </c>
      <c r="L65">
        <v>2.5163999999999999E-2</v>
      </c>
      <c r="M65">
        <v>5.999E-3</v>
      </c>
      <c r="N65">
        <v>36.178899999999999</v>
      </c>
      <c r="O65">
        <v>77.797399999999996</v>
      </c>
      <c r="P65">
        <v>0.10756</v>
      </c>
      <c r="Q65">
        <v>49.229799999999997</v>
      </c>
      <c r="R65">
        <v>11.8139</v>
      </c>
      <c r="S65">
        <v>0.20780699999999999</v>
      </c>
      <c r="T65">
        <v>0.300564</v>
      </c>
      <c r="U65">
        <v>0.79770799999999997</v>
      </c>
      <c r="V65">
        <v>3.4702099999999998</v>
      </c>
      <c r="W65">
        <v>11.826000000000001</v>
      </c>
      <c r="X65">
        <v>3.5209999999999998E-2</v>
      </c>
      <c r="Y65">
        <v>8.7679999999999998E-3</v>
      </c>
      <c r="AA65">
        <v>77.797399999999996</v>
      </c>
      <c r="AB65">
        <v>6.3458000000000001E-2</v>
      </c>
      <c r="AC65">
        <v>22.7682</v>
      </c>
      <c r="AD65">
        <v>6.4394600000000004</v>
      </c>
      <c r="AE65">
        <v>7.2275000000000006E-2</v>
      </c>
      <c r="AF65">
        <v>0.117742</v>
      </c>
      <c r="AG65">
        <v>0.71531400000000001</v>
      </c>
      <c r="AH65">
        <v>2.3925999999999998</v>
      </c>
      <c r="AI65">
        <v>4.5740600000000002</v>
      </c>
      <c r="AJ65">
        <v>1.7447000000000001E-2</v>
      </c>
      <c r="AK65">
        <v>3.2060000000000001E-3</v>
      </c>
      <c r="AL65">
        <v>62.836199999999998</v>
      </c>
    </row>
    <row r="66" spans="1:38">
      <c r="A66" t="s">
        <v>1690</v>
      </c>
      <c r="B66" s="14" t="s">
        <v>1857</v>
      </c>
      <c r="C66" s="15" t="s">
        <v>1858</v>
      </c>
      <c r="D66">
        <v>-2.6199999999999999E-3</v>
      </c>
      <c r="E66">
        <v>17.1126</v>
      </c>
      <c r="F66">
        <v>9.7261900000000008</v>
      </c>
      <c r="G66">
        <v>9.2779E-2</v>
      </c>
      <c r="H66">
        <v>0.35949700000000001</v>
      </c>
      <c r="I66">
        <v>0.247419</v>
      </c>
      <c r="J66">
        <v>6.2130700000000001</v>
      </c>
      <c r="K66">
        <v>16.1495</v>
      </c>
      <c r="L66">
        <v>2.5479999999999999E-2</v>
      </c>
      <c r="M66">
        <v>1.5238E-2</v>
      </c>
      <c r="N66">
        <v>37.134999999999998</v>
      </c>
      <c r="O66">
        <v>87.074100000000001</v>
      </c>
      <c r="P66">
        <v>-3.16E-3</v>
      </c>
      <c r="Q66">
        <v>36.610100000000003</v>
      </c>
      <c r="R66">
        <v>18.377500000000001</v>
      </c>
      <c r="S66">
        <v>0.15476000000000001</v>
      </c>
      <c r="T66">
        <v>0.46419700000000003</v>
      </c>
      <c r="U66">
        <v>0.33351500000000001</v>
      </c>
      <c r="V66">
        <v>10.303100000000001</v>
      </c>
      <c r="W66">
        <v>20.776199999999999</v>
      </c>
      <c r="X66">
        <v>3.5652000000000003E-2</v>
      </c>
      <c r="Y66">
        <v>2.2270999999999999E-2</v>
      </c>
      <c r="AA66">
        <v>87.074100000000001</v>
      </c>
      <c r="AB66">
        <v>-1.74E-3</v>
      </c>
      <c r="AC66">
        <v>15.8028</v>
      </c>
      <c r="AD66">
        <v>9.3492300000000004</v>
      </c>
      <c r="AE66">
        <v>5.0236999999999997E-2</v>
      </c>
      <c r="AF66">
        <v>0.16971900000000001</v>
      </c>
      <c r="AG66">
        <v>0.27912700000000001</v>
      </c>
      <c r="AH66">
        <v>6.6300699999999999</v>
      </c>
      <c r="AI66">
        <v>7.50007</v>
      </c>
      <c r="AJ66">
        <v>1.6487999999999999E-2</v>
      </c>
      <c r="AK66">
        <v>7.6010000000000001E-3</v>
      </c>
      <c r="AL66">
        <v>60.196399999999997</v>
      </c>
    </row>
    <row r="67" spans="1:38">
      <c r="A67" t="s">
        <v>1314</v>
      </c>
      <c r="B67" s="14" t="s">
        <v>1857</v>
      </c>
      <c r="C67" s="15" t="s">
        <v>1858</v>
      </c>
      <c r="D67">
        <v>2.2235999999999999E-2</v>
      </c>
      <c r="E67">
        <v>19.328800000000001</v>
      </c>
      <c r="F67">
        <v>12.1952</v>
      </c>
      <c r="G67">
        <v>0.13681399999999999</v>
      </c>
      <c r="H67">
        <v>0.286634</v>
      </c>
      <c r="I67">
        <v>0.423072</v>
      </c>
      <c r="J67">
        <v>3.35188</v>
      </c>
      <c r="K67">
        <v>21.474599999999999</v>
      </c>
      <c r="L67">
        <v>2.6886E-2</v>
      </c>
      <c r="M67">
        <v>1.3266999999999999E-2</v>
      </c>
      <c r="N67">
        <v>41.572299999999998</v>
      </c>
      <c r="O67">
        <v>98.831599999999995</v>
      </c>
      <c r="P67">
        <v>2.6785E-2</v>
      </c>
      <c r="Q67">
        <v>41.351199999999999</v>
      </c>
      <c r="R67">
        <v>23.0425</v>
      </c>
      <c r="S67">
        <v>0.228214</v>
      </c>
      <c r="T67">
        <v>0.37011300000000003</v>
      </c>
      <c r="U67">
        <v>0.57029099999999999</v>
      </c>
      <c r="V67">
        <v>5.5584300000000004</v>
      </c>
      <c r="W67">
        <v>27.626999999999999</v>
      </c>
      <c r="X67">
        <v>3.7619E-2</v>
      </c>
      <c r="Y67">
        <v>1.9390000000000001E-2</v>
      </c>
      <c r="AA67">
        <v>98.831599999999995</v>
      </c>
      <c r="AB67">
        <v>1.3259E-2</v>
      </c>
      <c r="AC67">
        <v>16.046299999999999</v>
      </c>
      <c r="AD67">
        <v>10.538399999999999</v>
      </c>
      <c r="AE67">
        <v>6.6597000000000003E-2</v>
      </c>
      <c r="AF67">
        <v>0.121651</v>
      </c>
      <c r="AG67">
        <v>0.42907600000000001</v>
      </c>
      <c r="AH67">
        <v>3.2155300000000002</v>
      </c>
      <c r="AI67">
        <v>8.9657099999999996</v>
      </c>
      <c r="AJ67">
        <v>1.5640999999999999E-2</v>
      </c>
      <c r="AK67">
        <v>5.9490000000000003E-3</v>
      </c>
      <c r="AL67">
        <v>60.581899999999997</v>
      </c>
    </row>
    <row r="68" spans="1:38">
      <c r="A68" t="s">
        <v>1683</v>
      </c>
      <c r="B68" s="14" t="s">
        <v>1857</v>
      </c>
      <c r="C68" s="15" t="s">
        <v>1858</v>
      </c>
      <c r="D68">
        <v>-9.2899999999999996E-3</v>
      </c>
      <c r="E68">
        <v>15.4503</v>
      </c>
      <c r="F68">
        <v>9.1284100000000006</v>
      </c>
      <c r="G68">
        <v>5.4288999999999997E-2</v>
      </c>
      <c r="H68">
        <v>0.31099700000000002</v>
      </c>
      <c r="I68">
        <v>1.4373E-2</v>
      </c>
      <c r="J68">
        <v>6.5222199999999999</v>
      </c>
      <c r="K68">
        <v>16.065999999999999</v>
      </c>
      <c r="L68">
        <v>2.8443E-2</v>
      </c>
      <c r="M68">
        <v>3.3425999999999997E-2</v>
      </c>
      <c r="N68">
        <v>34.7761</v>
      </c>
      <c r="O68">
        <v>82.375200000000007</v>
      </c>
      <c r="P68">
        <v>-1.119E-2</v>
      </c>
      <c r="Q68">
        <v>33.053600000000003</v>
      </c>
      <c r="R68">
        <v>17.248000000000001</v>
      </c>
      <c r="S68">
        <v>9.0556999999999999E-2</v>
      </c>
      <c r="T68">
        <v>0.40157100000000001</v>
      </c>
      <c r="U68">
        <v>1.9373999999999999E-2</v>
      </c>
      <c r="V68">
        <v>10.815799999999999</v>
      </c>
      <c r="W68">
        <v>20.668900000000001</v>
      </c>
      <c r="X68">
        <v>3.9796999999999999E-2</v>
      </c>
      <c r="Y68">
        <v>4.8854000000000002E-2</v>
      </c>
      <c r="AA68">
        <v>82.375200000000007</v>
      </c>
      <c r="AB68">
        <v>-6.5500000000000003E-3</v>
      </c>
      <c r="AC68">
        <v>15.1691</v>
      </c>
      <c r="AD68">
        <v>9.3289899999999992</v>
      </c>
      <c r="AE68">
        <v>3.1253000000000003E-2</v>
      </c>
      <c r="AF68">
        <v>0.15609799999999999</v>
      </c>
      <c r="AG68">
        <v>1.7239000000000001E-2</v>
      </c>
      <c r="AH68">
        <v>7.3996899999999997</v>
      </c>
      <c r="AI68">
        <v>7.9327300000000003</v>
      </c>
      <c r="AJ68">
        <v>1.9569E-2</v>
      </c>
      <c r="AK68">
        <v>1.7727E-2</v>
      </c>
      <c r="AL68">
        <v>59.934199999999997</v>
      </c>
    </row>
    <row r="69" spans="1:38">
      <c r="A69" t="s">
        <v>1620</v>
      </c>
      <c r="B69" s="14" t="s">
        <v>1857</v>
      </c>
      <c r="C69" s="15" t="s">
        <v>1858</v>
      </c>
      <c r="D69">
        <v>1.8124000000000001E-2</v>
      </c>
      <c r="E69">
        <v>16.270600000000002</v>
      </c>
      <c r="F69">
        <v>10.135199999999999</v>
      </c>
      <c r="G69">
        <v>7.0616999999999999E-2</v>
      </c>
      <c r="H69">
        <v>0.29203400000000002</v>
      </c>
      <c r="I69">
        <v>0.11278199999999999</v>
      </c>
      <c r="J69">
        <v>5.1387499999999999</v>
      </c>
      <c r="K69">
        <v>14.459300000000001</v>
      </c>
      <c r="L69">
        <v>2.8930999999999998E-2</v>
      </c>
      <c r="M69">
        <v>6.7650000000000002E-3</v>
      </c>
      <c r="N69">
        <v>35.268300000000004</v>
      </c>
      <c r="O69">
        <v>81.801400000000001</v>
      </c>
      <c r="P69">
        <v>2.1832000000000001E-2</v>
      </c>
      <c r="Q69">
        <v>34.808599999999998</v>
      </c>
      <c r="R69">
        <v>19.150300000000001</v>
      </c>
      <c r="S69">
        <v>0.11779299999999999</v>
      </c>
      <c r="T69">
        <v>0.377085</v>
      </c>
      <c r="U69">
        <v>0.152028</v>
      </c>
      <c r="V69">
        <v>8.5215899999999998</v>
      </c>
      <c r="W69">
        <v>18.601800000000001</v>
      </c>
      <c r="X69">
        <v>4.0481000000000003E-2</v>
      </c>
      <c r="Y69">
        <v>9.8879999999999992E-3</v>
      </c>
      <c r="AA69">
        <v>81.801400000000001</v>
      </c>
      <c r="AB69">
        <v>1.2725E-2</v>
      </c>
      <c r="AC69">
        <v>15.904</v>
      </c>
      <c r="AD69">
        <v>10.312200000000001</v>
      </c>
      <c r="AE69">
        <v>4.0473000000000002E-2</v>
      </c>
      <c r="AF69">
        <v>0.14593300000000001</v>
      </c>
      <c r="AG69">
        <v>0.13467799999999999</v>
      </c>
      <c r="AH69">
        <v>5.8043800000000001</v>
      </c>
      <c r="AI69">
        <v>7.1078900000000003</v>
      </c>
      <c r="AJ69">
        <v>1.9817000000000001E-2</v>
      </c>
      <c r="AK69">
        <v>3.5720000000000001E-3</v>
      </c>
      <c r="AL69">
        <v>60.514299999999999</v>
      </c>
    </row>
    <row r="70" spans="1:38">
      <c r="A70" t="s">
        <v>1791</v>
      </c>
      <c r="B70" s="14" t="s">
        <v>1857</v>
      </c>
      <c r="C70" s="15" t="s">
        <v>1858</v>
      </c>
      <c r="D70">
        <v>-7.6400000000000001E-3</v>
      </c>
      <c r="E70">
        <v>15.5526</v>
      </c>
      <c r="F70">
        <v>9.7627000000000006</v>
      </c>
      <c r="G70">
        <v>5.1730999999999999E-2</v>
      </c>
      <c r="H70">
        <v>0.24238799999999999</v>
      </c>
      <c r="I70">
        <v>3.049E-2</v>
      </c>
      <c r="J70">
        <v>5.0069900000000001</v>
      </c>
      <c r="K70">
        <v>13.558400000000001</v>
      </c>
      <c r="L70">
        <v>2.9232000000000001E-2</v>
      </c>
      <c r="M70">
        <v>4.4050000000000001E-3</v>
      </c>
      <c r="N70">
        <v>33.7121</v>
      </c>
      <c r="O70">
        <v>77.943399999999997</v>
      </c>
      <c r="P70">
        <v>-9.1999999999999998E-3</v>
      </c>
      <c r="Q70">
        <v>33.272500000000001</v>
      </c>
      <c r="R70">
        <v>18.4465</v>
      </c>
      <c r="S70">
        <v>8.6290000000000006E-2</v>
      </c>
      <c r="T70">
        <v>0.31298100000000001</v>
      </c>
      <c r="U70">
        <v>4.1099999999999998E-2</v>
      </c>
      <c r="V70">
        <v>8.3031000000000006</v>
      </c>
      <c r="W70">
        <v>17.442900000000002</v>
      </c>
      <c r="X70">
        <v>4.0902000000000001E-2</v>
      </c>
      <c r="Y70">
        <v>6.4380000000000001E-3</v>
      </c>
      <c r="AA70">
        <v>77.943399999999997</v>
      </c>
      <c r="AB70">
        <v>-5.62E-3</v>
      </c>
      <c r="AC70">
        <v>15.9178</v>
      </c>
      <c r="AD70">
        <v>10.4008</v>
      </c>
      <c r="AE70">
        <v>3.1043999999999999E-2</v>
      </c>
      <c r="AF70">
        <v>0.12682599999999999</v>
      </c>
      <c r="AG70">
        <v>3.8122999999999997E-2</v>
      </c>
      <c r="AH70">
        <v>5.92178</v>
      </c>
      <c r="AI70">
        <v>6.9787800000000004</v>
      </c>
      <c r="AJ70">
        <v>2.0965000000000001E-2</v>
      </c>
      <c r="AK70">
        <v>2.4350000000000001E-3</v>
      </c>
      <c r="AL70">
        <v>60.567100000000003</v>
      </c>
    </row>
    <row r="71" spans="1:38">
      <c r="A71" t="s">
        <v>1606</v>
      </c>
      <c r="B71" s="14" t="s">
        <v>1857</v>
      </c>
      <c r="C71" s="15" t="s">
        <v>1858</v>
      </c>
      <c r="D71">
        <v>-3.8999999999999998E-3</v>
      </c>
      <c r="E71">
        <v>15.6637</v>
      </c>
      <c r="F71">
        <v>9.8731399999999994</v>
      </c>
      <c r="G71">
        <v>3.4816E-2</v>
      </c>
      <c r="H71">
        <v>0.27869300000000002</v>
      </c>
      <c r="I71">
        <v>3.8496000000000002E-2</v>
      </c>
      <c r="J71">
        <v>5.2830599999999999</v>
      </c>
      <c r="K71">
        <v>15.010400000000001</v>
      </c>
      <c r="L71">
        <v>2.9420000000000002E-2</v>
      </c>
      <c r="M71">
        <v>5.8339999999999998E-3</v>
      </c>
      <c r="N71">
        <v>34.538200000000003</v>
      </c>
      <c r="O71">
        <v>80.751900000000006</v>
      </c>
      <c r="P71">
        <v>-4.6899999999999997E-3</v>
      </c>
      <c r="Q71">
        <v>33.510199999999998</v>
      </c>
      <c r="R71">
        <v>18.655100000000001</v>
      </c>
      <c r="S71">
        <v>5.8075000000000002E-2</v>
      </c>
      <c r="T71">
        <v>0.35985800000000001</v>
      </c>
      <c r="U71">
        <v>5.1892000000000001E-2</v>
      </c>
      <c r="V71">
        <v>8.7608999999999995</v>
      </c>
      <c r="W71">
        <v>19.3108</v>
      </c>
      <c r="X71">
        <v>4.1163999999999999E-2</v>
      </c>
      <c r="Y71">
        <v>8.5269999999999999E-3</v>
      </c>
      <c r="AA71">
        <v>80.751900000000006</v>
      </c>
      <c r="AB71">
        <v>-2.7899999999999999E-3</v>
      </c>
      <c r="AC71">
        <v>15.593</v>
      </c>
      <c r="AD71">
        <v>10.2308</v>
      </c>
      <c r="AE71">
        <v>2.0322E-2</v>
      </c>
      <c r="AF71">
        <v>0.14183399999999999</v>
      </c>
      <c r="AG71">
        <v>4.6817999999999999E-2</v>
      </c>
      <c r="AH71">
        <v>6.0773799999999998</v>
      </c>
      <c r="AI71">
        <v>7.5148299999999999</v>
      </c>
      <c r="AJ71">
        <v>2.0523E-2</v>
      </c>
      <c r="AK71">
        <v>3.137E-3</v>
      </c>
      <c r="AL71">
        <v>60.354199999999999</v>
      </c>
    </row>
    <row r="72" spans="1:38">
      <c r="A72" t="s">
        <v>1595</v>
      </c>
      <c r="B72" s="14" t="s">
        <v>1857</v>
      </c>
      <c r="C72" s="15" t="s">
        <v>1858</v>
      </c>
      <c r="D72">
        <v>-7.0400000000000003E-3</v>
      </c>
      <c r="E72">
        <v>16.9069</v>
      </c>
      <c r="F72">
        <v>10.7629</v>
      </c>
      <c r="G72">
        <v>4.9138000000000001E-2</v>
      </c>
      <c r="H72">
        <v>0.34068300000000001</v>
      </c>
      <c r="I72">
        <v>1.519E-2</v>
      </c>
      <c r="J72">
        <v>6.31637</v>
      </c>
      <c r="K72">
        <v>16.6526</v>
      </c>
      <c r="L72">
        <v>3.0405999999999999E-2</v>
      </c>
      <c r="M72">
        <v>1.3128000000000001E-2</v>
      </c>
      <c r="N72">
        <v>37.919499999999999</v>
      </c>
      <c r="O72">
        <v>88.999700000000004</v>
      </c>
      <c r="P72">
        <v>-8.4799999999999997E-3</v>
      </c>
      <c r="Q72">
        <v>36.169899999999998</v>
      </c>
      <c r="R72">
        <v>20.336300000000001</v>
      </c>
      <c r="S72">
        <v>8.1963999999999995E-2</v>
      </c>
      <c r="T72">
        <v>0.43990299999999999</v>
      </c>
      <c r="U72">
        <v>2.0475E-2</v>
      </c>
      <c r="V72">
        <v>10.474500000000001</v>
      </c>
      <c r="W72">
        <v>21.423500000000001</v>
      </c>
      <c r="X72">
        <v>4.2543999999999998E-2</v>
      </c>
      <c r="Y72">
        <v>1.9186999999999999E-2</v>
      </c>
      <c r="AA72">
        <v>88.999700000000004</v>
      </c>
      <c r="AB72">
        <v>-4.5700000000000003E-3</v>
      </c>
      <c r="AC72">
        <v>15.287699999999999</v>
      </c>
      <c r="AD72">
        <v>10.1303</v>
      </c>
      <c r="AE72">
        <v>2.6051999999999999E-2</v>
      </c>
      <c r="AF72">
        <v>0.15748699999999999</v>
      </c>
      <c r="AG72">
        <v>1.6778999999999999E-2</v>
      </c>
      <c r="AH72">
        <v>6.5999299999999996</v>
      </c>
      <c r="AI72">
        <v>7.5726599999999999</v>
      </c>
      <c r="AJ72">
        <v>1.9265999999999998E-2</v>
      </c>
      <c r="AK72">
        <v>6.4120000000000002E-3</v>
      </c>
      <c r="AL72">
        <v>60.188000000000002</v>
      </c>
    </row>
    <row r="73" spans="1:38">
      <c r="A73" t="s">
        <v>1670</v>
      </c>
      <c r="B73" s="14" t="s">
        <v>1857</v>
      </c>
      <c r="C73" s="15" t="s">
        <v>1858</v>
      </c>
      <c r="D73">
        <v>-3.4000000000000002E-4</v>
      </c>
      <c r="E73">
        <v>15.7669</v>
      </c>
      <c r="F73">
        <v>8.8573299999999993</v>
      </c>
      <c r="G73">
        <v>5.4309000000000003E-2</v>
      </c>
      <c r="H73">
        <v>0.31537399999999999</v>
      </c>
      <c r="I73">
        <v>7.3680999999999996E-2</v>
      </c>
      <c r="J73">
        <v>6.0644400000000003</v>
      </c>
      <c r="K73">
        <v>15.7643</v>
      </c>
      <c r="L73">
        <v>3.1397000000000001E-2</v>
      </c>
      <c r="M73">
        <v>3.0693000000000002E-2</v>
      </c>
      <c r="N73">
        <v>34.531599999999997</v>
      </c>
      <c r="O73">
        <v>81.489699999999999</v>
      </c>
      <c r="P73">
        <v>-4.0999999999999999E-4</v>
      </c>
      <c r="Q73">
        <v>33.731000000000002</v>
      </c>
      <c r="R73">
        <v>16.735800000000001</v>
      </c>
      <c r="S73">
        <v>9.0590000000000004E-2</v>
      </c>
      <c r="T73">
        <v>0.407223</v>
      </c>
      <c r="U73">
        <v>9.9320000000000006E-2</v>
      </c>
      <c r="V73">
        <v>10.056699999999999</v>
      </c>
      <c r="W73">
        <v>20.2807</v>
      </c>
      <c r="X73">
        <v>4.3930999999999998E-2</v>
      </c>
      <c r="Y73">
        <v>4.4859999999999997E-2</v>
      </c>
      <c r="AA73">
        <v>81.489699999999999</v>
      </c>
      <c r="AB73">
        <v>-2.4000000000000001E-4</v>
      </c>
      <c r="AC73">
        <v>15.6325</v>
      </c>
      <c r="AD73">
        <v>9.1411300000000004</v>
      </c>
      <c r="AE73">
        <v>3.1572000000000003E-2</v>
      </c>
      <c r="AF73">
        <v>0.159854</v>
      </c>
      <c r="AG73">
        <v>8.9246000000000006E-2</v>
      </c>
      <c r="AH73">
        <v>6.9481000000000002</v>
      </c>
      <c r="AI73">
        <v>7.8604399999999996</v>
      </c>
      <c r="AJ73">
        <v>2.1814E-2</v>
      </c>
      <c r="AK73">
        <v>1.6438000000000001E-2</v>
      </c>
      <c r="AL73">
        <v>60.099200000000003</v>
      </c>
    </row>
    <row r="74" spans="1:38">
      <c r="A74" t="s">
        <v>1603</v>
      </c>
      <c r="B74" s="14" t="s">
        <v>1857</v>
      </c>
      <c r="C74" s="15" t="s">
        <v>1858</v>
      </c>
      <c r="D74">
        <v>-2.5799999999999998E-3</v>
      </c>
      <c r="E74">
        <v>18.7395</v>
      </c>
      <c r="F74">
        <v>11.6297</v>
      </c>
      <c r="G74">
        <v>4.8771000000000002E-2</v>
      </c>
      <c r="H74">
        <v>0.45316299999999998</v>
      </c>
      <c r="I74">
        <v>6.0123999999999997E-2</v>
      </c>
      <c r="J74">
        <v>7.45479</v>
      </c>
      <c r="K74">
        <v>18.767199999999999</v>
      </c>
      <c r="L74">
        <v>3.1737000000000001E-2</v>
      </c>
      <c r="M74">
        <v>3.4979000000000003E-2</v>
      </c>
      <c r="N74">
        <v>42.193399999999997</v>
      </c>
      <c r="O74">
        <v>99.410799999999995</v>
      </c>
      <c r="P74">
        <v>-3.1099999999999999E-3</v>
      </c>
      <c r="Q74">
        <v>40.090600000000002</v>
      </c>
      <c r="R74">
        <v>21.9741</v>
      </c>
      <c r="S74">
        <v>8.1351999999999994E-2</v>
      </c>
      <c r="T74">
        <v>0.58514100000000002</v>
      </c>
      <c r="U74">
        <v>8.1045000000000006E-2</v>
      </c>
      <c r="V74">
        <v>12.362299999999999</v>
      </c>
      <c r="W74">
        <v>24.143899999999999</v>
      </c>
      <c r="X74">
        <v>4.4406000000000001E-2</v>
      </c>
      <c r="Y74">
        <v>5.1124999999999997E-2</v>
      </c>
      <c r="AA74">
        <v>99.410799999999995</v>
      </c>
      <c r="AB74">
        <v>-1.5E-3</v>
      </c>
      <c r="AC74">
        <v>15.193899999999999</v>
      </c>
      <c r="AD74">
        <v>9.81508</v>
      </c>
      <c r="AE74">
        <v>2.3185999999999998E-2</v>
      </c>
      <c r="AF74">
        <v>0.187837</v>
      </c>
      <c r="AG74">
        <v>5.9553000000000002E-2</v>
      </c>
      <c r="AH74">
        <v>6.9845699999999997</v>
      </c>
      <c r="AI74">
        <v>7.6524099999999997</v>
      </c>
      <c r="AJ74">
        <v>1.8031999999999999E-2</v>
      </c>
      <c r="AK74">
        <v>1.5318999999999999E-2</v>
      </c>
      <c r="AL74">
        <v>60.051600000000001</v>
      </c>
    </row>
    <row r="75" spans="1:38">
      <c r="A75" t="s">
        <v>1685</v>
      </c>
      <c r="B75" s="14" t="s">
        <v>1857</v>
      </c>
      <c r="C75" s="15" t="s">
        <v>1858</v>
      </c>
      <c r="D75">
        <v>-5.9300000000000004E-3</v>
      </c>
      <c r="E75">
        <v>15.012499999999999</v>
      </c>
      <c r="F75">
        <v>8.8716500000000007</v>
      </c>
      <c r="G75">
        <v>6.7423999999999998E-2</v>
      </c>
      <c r="H75">
        <v>0.363981</v>
      </c>
      <c r="I75">
        <v>1.4374E-2</v>
      </c>
      <c r="J75">
        <v>6.39466</v>
      </c>
      <c r="K75">
        <v>15.6671</v>
      </c>
      <c r="L75">
        <v>3.1882000000000001E-2</v>
      </c>
      <c r="M75">
        <v>2.6884000000000002E-2</v>
      </c>
      <c r="N75">
        <v>33.874000000000002</v>
      </c>
      <c r="O75">
        <v>80.318600000000004</v>
      </c>
      <c r="P75">
        <v>-7.1500000000000001E-3</v>
      </c>
      <c r="Q75">
        <v>32.117199999999997</v>
      </c>
      <c r="R75">
        <v>16.762799999999999</v>
      </c>
      <c r="S75">
        <v>0.112467</v>
      </c>
      <c r="T75">
        <v>0.46998600000000001</v>
      </c>
      <c r="U75">
        <v>1.9376000000000001E-2</v>
      </c>
      <c r="V75">
        <v>10.6043</v>
      </c>
      <c r="W75">
        <v>20.1557</v>
      </c>
      <c r="X75">
        <v>4.4609999999999997E-2</v>
      </c>
      <c r="Y75">
        <v>3.9293000000000002E-2</v>
      </c>
      <c r="AA75">
        <v>80.318600000000004</v>
      </c>
      <c r="AB75">
        <v>-4.2900000000000004E-3</v>
      </c>
      <c r="AC75">
        <v>15.125500000000001</v>
      </c>
      <c r="AD75">
        <v>9.3041400000000003</v>
      </c>
      <c r="AE75">
        <v>3.9830999999999998E-2</v>
      </c>
      <c r="AF75">
        <v>0.18747800000000001</v>
      </c>
      <c r="AG75">
        <v>1.7693E-2</v>
      </c>
      <c r="AH75">
        <v>7.4450500000000002</v>
      </c>
      <c r="AI75">
        <v>7.9384399999999999</v>
      </c>
      <c r="AJ75">
        <v>2.2509999999999999E-2</v>
      </c>
      <c r="AK75">
        <v>1.4631E-2</v>
      </c>
      <c r="AL75">
        <v>59.908999999999999</v>
      </c>
    </row>
    <row r="76" spans="1:38">
      <c r="A76" t="s">
        <v>1668</v>
      </c>
      <c r="B76" s="14" t="s">
        <v>1857</v>
      </c>
      <c r="C76" s="15" t="s">
        <v>1858</v>
      </c>
      <c r="D76">
        <v>-2.64E-3</v>
      </c>
      <c r="E76">
        <v>17.0001</v>
      </c>
      <c r="F76">
        <v>9.8868600000000004</v>
      </c>
      <c r="G76">
        <v>5.3605E-2</v>
      </c>
      <c r="H76">
        <v>0.33077400000000001</v>
      </c>
      <c r="I76">
        <v>9.2968999999999996E-2</v>
      </c>
      <c r="J76">
        <v>6.13042</v>
      </c>
      <c r="K76">
        <v>15.3118</v>
      </c>
      <c r="L76">
        <v>3.2358999999999999E-2</v>
      </c>
      <c r="M76">
        <v>2.9003000000000001E-2</v>
      </c>
      <c r="N76">
        <v>36.7761</v>
      </c>
      <c r="O76">
        <v>85.641300000000001</v>
      </c>
      <c r="P76">
        <v>-3.1800000000000001E-3</v>
      </c>
      <c r="Q76">
        <v>36.369300000000003</v>
      </c>
      <c r="R76">
        <v>18.681000000000001</v>
      </c>
      <c r="S76">
        <v>8.9415999999999995E-2</v>
      </c>
      <c r="T76">
        <v>0.42710700000000001</v>
      </c>
      <c r="U76">
        <v>0.12531999999999999</v>
      </c>
      <c r="V76">
        <v>10.1661</v>
      </c>
      <c r="W76">
        <v>19.698599999999999</v>
      </c>
      <c r="X76">
        <v>4.5276999999999998E-2</v>
      </c>
      <c r="Y76">
        <v>4.2390999999999998E-2</v>
      </c>
      <c r="AA76">
        <v>85.641300000000001</v>
      </c>
      <c r="AB76">
        <v>-1.7700000000000001E-3</v>
      </c>
      <c r="AC76">
        <v>15.890499999999999</v>
      </c>
      <c r="AD76">
        <v>9.6197099999999995</v>
      </c>
      <c r="AE76">
        <v>2.938E-2</v>
      </c>
      <c r="AF76">
        <v>0.15806500000000001</v>
      </c>
      <c r="AG76">
        <v>0.10616399999999999</v>
      </c>
      <c r="AH76">
        <v>6.62174</v>
      </c>
      <c r="AI76">
        <v>7.1978900000000001</v>
      </c>
      <c r="AJ76">
        <v>2.1196E-2</v>
      </c>
      <c r="AK76">
        <v>1.4644000000000001E-2</v>
      </c>
      <c r="AL76">
        <v>60.342500000000001</v>
      </c>
    </row>
    <row r="77" spans="1:38">
      <c r="A77" t="s">
        <v>1678</v>
      </c>
      <c r="B77" s="14" t="s">
        <v>1857</v>
      </c>
      <c r="C77" s="15" t="s">
        <v>1858</v>
      </c>
      <c r="D77">
        <v>-1.7099999999999999E-3</v>
      </c>
      <c r="E77">
        <v>16.952300000000001</v>
      </c>
      <c r="F77">
        <v>9.8352000000000004</v>
      </c>
      <c r="G77">
        <v>4.3869999999999999E-2</v>
      </c>
      <c r="H77">
        <v>0.35748400000000002</v>
      </c>
      <c r="I77">
        <v>1.3509E-2</v>
      </c>
      <c r="J77">
        <v>6.6873899999999997</v>
      </c>
      <c r="K77">
        <v>16.687000000000001</v>
      </c>
      <c r="L77">
        <v>3.3001000000000003E-2</v>
      </c>
      <c r="M77">
        <v>4.6896E-2</v>
      </c>
      <c r="N77">
        <v>37.418599999999998</v>
      </c>
      <c r="O77">
        <v>88.073599999999999</v>
      </c>
      <c r="P77">
        <v>-2.0500000000000002E-3</v>
      </c>
      <c r="Q77">
        <v>36.267000000000003</v>
      </c>
      <c r="R77">
        <v>18.583400000000001</v>
      </c>
      <c r="S77">
        <v>7.3177000000000006E-2</v>
      </c>
      <c r="T77">
        <v>0.46159699999999998</v>
      </c>
      <c r="U77">
        <v>1.821E-2</v>
      </c>
      <c r="V77">
        <v>11.089700000000001</v>
      </c>
      <c r="W77">
        <v>21.467700000000001</v>
      </c>
      <c r="X77">
        <v>4.6175000000000001E-2</v>
      </c>
      <c r="Y77">
        <v>6.8542000000000006E-2</v>
      </c>
      <c r="AA77">
        <v>88.073599999999999</v>
      </c>
      <c r="AB77">
        <v>-1.1199999999999999E-3</v>
      </c>
      <c r="AC77">
        <v>15.514799999999999</v>
      </c>
      <c r="AD77">
        <v>9.3694799999999994</v>
      </c>
      <c r="AE77">
        <v>2.3542E-2</v>
      </c>
      <c r="AF77">
        <v>0.16725899999999999</v>
      </c>
      <c r="AG77">
        <v>1.5103999999999999E-2</v>
      </c>
      <c r="AH77">
        <v>7.0724099999999996</v>
      </c>
      <c r="AI77">
        <v>7.6803999999999997</v>
      </c>
      <c r="AJ77">
        <v>2.1163999999999999E-2</v>
      </c>
      <c r="AK77">
        <v>2.3182999999999999E-2</v>
      </c>
      <c r="AL77">
        <v>60.113799999999998</v>
      </c>
    </row>
    <row r="78" spans="1:38">
      <c r="A78" t="s">
        <v>1672</v>
      </c>
      <c r="B78" s="14" t="s">
        <v>1857</v>
      </c>
      <c r="C78" s="15" t="s">
        <v>1858</v>
      </c>
      <c r="D78">
        <v>2.6020000000000001E-3</v>
      </c>
      <c r="E78">
        <v>18.527699999999999</v>
      </c>
      <c r="F78">
        <v>10.559200000000001</v>
      </c>
      <c r="G78">
        <v>7.2188000000000002E-2</v>
      </c>
      <c r="H78">
        <v>0.36075400000000002</v>
      </c>
      <c r="I78">
        <v>9.7009999999999996E-3</v>
      </c>
      <c r="J78">
        <v>6.8662299999999998</v>
      </c>
      <c r="K78">
        <v>17.296399999999998</v>
      </c>
      <c r="L78">
        <v>3.4009999999999999E-2</v>
      </c>
      <c r="M78">
        <v>1.5193999999999999E-2</v>
      </c>
      <c r="N78">
        <v>40.155000000000001</v>
      </c>
      <c r="O78">
        <v>93.898899999999998</v>
      </c>
      <c r="P78">
        <v>3.1340000000000001E-3</v>
      </c>
      <c r="Q78">
        <v>39.637300000000003</v>
      </c>
      <c r="R78">
        <v>19.9514</v>
      </c>
      <c r="S78">
        <v>0.12041399999999999</v>
      </c>
      <c r="T78">
        <v>0.46581899999999998</v>
      </c>
      <c r="U78">
        <v>1.3077E-2</v>
      </c>
      <c r="V78">
        <v>11.3863</v>
      </c>
      <c r="W78">
        <v>22.2517</v>
      </c>
      <c r="X78">
        <v>4.7586000000000003E-2</v>
      </c>
      <c r="Y78">
        <v>2.2207000000000001E-2</v>
      </c>
      <c r="AA78">
        <v>93.898899999999998</v>
      </c>
      <c r="AB78">
        <v>1.5989999999999999E-3</v>
      </c>
      <c r="AC78">
        <v>15.8476</v>
      </c>
      <c r="AD78">
        <v>9.4013200000000001</v>
      </c>
      <c r="AE78">
        <v>3.6205000000000001E-2</v>
      </c>
      <c r="AF78">
        <v>0.157751</v>
      </c>
      <c r="AG78">
        <v>1.0137E-2</v>
      </c>
      <c r="AH78">
        <v>6.7866600000000004</v>
      </c>
      <c r="AI78">
        <v>7.4402600000000003</v>
      </c>
      <c r="AJ78">
        <v>2.0385E-2</v>
      </c>
      <c r="AK78">
        <v>7.0200000000000002E-3</v>
      </c>
      <c r="AL78">
        <v>60.2911</v>
      </c>
    </row>
    <row r="79" spans="1:38">
      <c r="A79" t="s">
        <v>1583</v>
      </c>
      <c r="B79" s="14" t="s">
        <v>1857</v>
      </c>
      <c r="C79" s="15" t="s">
        <v>1858</v>
      </c>
      <c r="D79">
        <v>-1.418E-2</v>
      </c>
      <c r="E79">
        <v>15.023899999999999</v>
      </c>
      <c r="F79">
        <v>9.6641200000000005</v>
      </c>
      <c r="G79">
        <v>8.6303000000000005E-2</v>
      </c>
      <c r="H79">
        <v>0.31593199999999999</v>
      </c>
      <c r="I79">
        <v>2.9478000000000001E-2</v>
      </c>
      <c r="J79">
        <v>5.3180500000000004</v>
      </c>
      <c r="K79">
        <v>14.671799999999999</v>
      </c>
      <c r="L79">
        <v>3.4863999999999999E-2</v>
      </c>
      <c r="M79">
        <v>1.2107E-2</v>
      </c>
      <c r="N79">
        <v>33.5944</v>
      </c>
      <c r="O79">
        <v>78.736800000000002</v>
      </c>
      <c r="P79">
        <v>-1.7080000000000001E-2</v>
      </c>
      <c r="Q79">
        <v>32.141399999999997</v>
      </c>
      <c r="R79">
        <v>18.260200000000001</v>
      </c>
      <c r="S79">
        <v>0.143958</v>
      </c>
      <c r="T79">
        <v>0.407943</v>
      </c>
      <c r="U79">
        <v>3.9736E-2</v>
      </c>
      <c r="V79">
        <v>8.8189299999999999</v>
      </c>
      <c r="W79">
        <v>18.8752</v>
      </c>
      <c r="X79">
        <v>4.8781999999999999E-2</v>
      </c>
      <c r="Y79">
        <v>1.7694999999999999E-2</v>
      </c>
      <c r="AA79">
        <v>78.736800000000002</v>
      </c>
      <c r="AB79">
        <v>-1.0410000000000001E-2</v>
      </c>
      <c r="AC79">
        <v>15.3544</v>
      </c>
      <c r="AD79">
        <v>10.280900000000001</v>
      </c>
      <c r="AE79">
        <v>5.1716999999999999E-2</v>
      </c>
      <c r="AF79">
        <v>0.16506799999999999</v>
      </c>
      <c r="AG79">
        <v>3.6804999999999997E-2</v>
      </c>
      <c r="AH79">
        <v>6.28057</v>
      </c>
      <c r="AI79">
        <v>7.5409300000000004</v>
      </c>
      <c r="AJ79">
        <v>2.4968000000000001E-2</v>
      </c>
      <c r="AK79">
        <v>6.6839999999999998E-3</v>
      </c>
      <c r="AL79">
        <v>60.2684</v>
      </c>
    </row>
    <row r="80" spans="1:38">
      <c r="A80" t="s">
        <v>1589</v>
      </c>
      <c r="B80" s="14" t="s">
        <v>1857</v>
      </c>
      <c r="C80" s="15" t="s">
        <v>1858</v>
      </c>
      <c r="D80">
        <v>1.134E-3</v>
      </c>
      <c r="E80">
        <v>18.136800000000001</v>
      </c>
      <c r="F80">
        <v>10.254200000000001</v>
      </c>
      <c r="G80">
        <v>6.9233000000000003E-2</v>
      </c>
      <c r="H80">
        <v>0.36844900000000003</v>
      </c>
      <c r="I80">
        <v>6.6966999999999999E-2</v>
      </c>
      <c r="J80">
        <v>5.3974799999999998</v>
      </c>
      <c r="K80">
        <v>16.7667</v>
      </c>
      <c r="L80">
        <v>3.4974999999999999E-2</v>
      </c>
      <c r="M80">
        <v>1.7403999999999999E-2</v>
      </c>
      <c r="N80">
        <v>38.341200000000001</v>
      </c>
      <c r="O80">
        <v>89.454599999999999</v>
      </c>
      <c r="P80">
        <v>1.366E-3</v>
      </c>
      <c r="Q80">
        <v>38.801200000000001</v>
      </c>
      <c r="R80">
        <v>19.3752</v>
      </c>
      <c r="S80">
        <v>0.115485</v>
      </c>
      <c r="T80">
        <v>0.47575499999999998</v>
      </c>
      <c r="U80">
        <v>9.0270000000000003E-2</v>
      </c>
      <c r="V80">
        <v>8.9506499999999996</v>
      </c>
      <c r="W80">
        <v>21.570399999999999</v>
      </c>
      <c r="X80">
        <v>4.8937000000000001E-2</v>
      </c>
      <c r="Y80">
        <v>2.5437000000000001E-2</v>
      </c>
      <c r="AA80">
        <v>89.454599999999999</v>
      </c>
      <c r="AB80">
        <v>7.3300000000000004E-4</v>
      </c>
      <c r="AC80">
        <v>16.320599999999999</v>
      </c>
      <c r="AD80">
        <v>9.6049100000000003</v>
      </c>
      <c r="AE80">
        <v>3.6528999999999999E-2</v>
      </c>
      <c r="AF80">
        <v>0.16950000000000001</v>
      </c>
      <c r="AG80">
        <v>7.3618000000000003E-2</v>
      </c>
      <c r="AH80">
        <v>5.6125499999999997</v>
      </c>
      <c r="AI80">
        <v>7.5877499999999998</v>
      </c>
      <c r="AJ80">
        <v>2.2054000000000001E-2</v>
      </c>
      <c r="AK80">
        <v>8.4589999999999995E-3</v>
      </c>
      <c r="AL80">
        <v>60.563299999999998</v>
      </c>
    </row>
    <row r="81" spans="1:38">
      <c r="A81" t="s">
        <v>1682</v>
      </c>
      <c r="B81" s="14" t="s">
        <v>1857</v>
      </c>
      <c r="C81" s="15" t="s">
        <v>1858</v>
      </c>
      <c r="D81">
        <v>-2.7899999999999999E-3</v>
      </c>
      <c r="E81">
        <v>15.8277</v>
      </c>
      <c r="F81">
        <v>9.1748899999999995</v>
      </c>
      <c r="G81">
        <v>4.4745E-2</v>
      </c>
      <c r="H81">
        <v>0.33355699999999999</v>
      </c>
      <c r="I81">
        <v>1.7864000000000001E-2</v>
      </c>
      <c r="J81">
        <v>6.5432399999999999</v>
      </c>
      <c r="K81">
        <v>16.198799999999999</v>
      </c>
      <c r="L81">
        <v>3.5193000000000002E-2</v>
      </c>
      <c r="M81">
        <v>1.2241E-2</v>
      </c>
      <c r="N81">
        <v>35.295000000000002</v>
      </c>
      <c r="O81">
        <v>83.480400000000003</v>
      </c>
      <c r="P81">
        <v>-3.3600000000000001E-3</v>
      </c>
      <c r="Q81">
        <v>33.860999999999997</v>
      </c>
      <c r="R81">
        <v>17.335799999999999</v>
      </c>
      <c r="S81">
        <v>7.4637999999999996E-2</v>
      </c>
      <c r="T81">
        <v>0.430701</v>
      </c>
      <c r="U81">
        <v>2.4081000000000002E-2</v>
      </c>
      <c r="V81">
        <v>10.8507</v>
      </c>
      <c r="W81">
        <v>20.8398</v>
      </c>
      <c r="X81">
        <v>4.9242000000000001E-2</v>
      </c>
      <c r="Y81">
        <v>1.7891000000000001E-2</v>
      </c>
      <c r="AA81">
        <v>83.480400000000003</v>
      </c>
      <c r="AB81">
        <v>-1.9400000000000001E-3</v>
      </c>
      <c r="AC81">
        <v>15.323600000000001</v>
      </c>
      <c r="AD81">
        <v>9.2461500000000001</v>
      </c>
      <c r="AE81">
        <v>2.5401E-2</v>
      </c>
      <c r="AF81">
        <v>0.16509399999999999</v>
      </c>
      <c r="AG81">
        <v>2.1128999999999998E-2</v>
      </c>
      <c r="AH81">
        <v>7.3203399999999998</v>
      </c>
      <c r="AI81">
        <v>7.8871099999999998</v>
      </c>
      <c r="AJ81">
        <v>2.3876000000000001E-2</v>
      </c>
      <c r="AK81">
        <v>6.4009999999999996E-3</v>
      </c>
      <c r="AL81">
        <v>59.982799999999997</v>
      </c>
    </row>
    <row r="82" spans="1:38">
      <c r="A82" t="s">
        <v>1674</v>
      </c>
      <c r="B82" s="14" t="s">
        <v>1857</v>
      </c>
      <c r="C82" s="15" t="s">
        <v>1858</v>
      </c>
      <c r="D82">
        <v>3.3430000000000001E-3</v>
      </c>
      <c r="E82">
        <v>18.2256</v>
      </c>
      <c r="F82">
        <v>6.7493299999999996</v>
      </c>
      <c r="G82">
        <v>5.8452999999999998E-2</v>
      </c>
      <c r="H82">
        <v>0.26591500000000001</v>
      </c>
      <c r="I82">
        <v>0.23010800000000001</v>
      </c>
      <c r="J82">
        <v>3.65611</v>
      </c>
      <c r="K82">
        <v>10.650700000000001</v>
      </c>
      <c r="L82">
        <v>3.5790000000000002E-2</v>
      </c>
      <c r="M82">
        <v>8.4650000000000003E-3</v>
      </c>
      <c r="N82">
        <v>32.442500000000003</v>
      </c>
      <c r="O82">
        <v>72.326300000000003</v>
      </c>
      <c r="P82">
        <v>4.0270000000000002E-3</v>
      </c>
      <c r="Q82">
        <v>38.991</v>
      </c>
      <c r="R82">
        <v>12.752700000000001</v>
      </c>
      <c r="S82">
        <v>9.7502000000000005E-2</v>
      </c>
      <c r="T82">
        <v>0.34335900000000003</v>
      </c>
      <c r="U82">
        <v>0.31018099999999998</v>
      </c>
      <c r="V82">
        <v>6.0629299999999997</v>
      </c>
      <c r="W82">
        <v>13.7021</v>
      </c>
      <c r="X82">
        <v>5.0077000000000003E-2</v>
      </c>
      <c r="Y82">
        <v>1.2373E-2</v>
      </c>
      <c r="AA82">
        <v>72.326300000000003</v>
      </c>
      <c r="AB82">
        <v>2.6029999999999998E-3</v>
      </c>
      <c r="AC82">
        <v>19.753599999999999</v>
      </c>
      <c r="AD82">
        <v>7.6145100000000001</v>
      </c>
      <c r="AE82">
        <v>3.7146999999999999E-2</v>
      </c>
      <c r="AF82">
        <v>0.147341</v>
      </c>
      <c r="AG82">
        <v>0.30468400000000001</v>
      </c>
      <c r="AH82">
        <v>4.5790899999999999</v>
      </c>
      <c r="AI82">
        <v>5.8054199999999998</v>
      </c>
      <c r="AJ82">
        <v>2.7182000000000001E-2</v>
      </c>
      <c r="AK82">
        <v>4.9560000000000003E-3</v>
      </c>
      <c r="AL82">
        <v>61.723399999999998</v>
      </c>
    </row>
    <row r="83" spans="1:38">
      <c r="A83" t="s">
        <v>1684</v>
      </c>
      <c r="B83" s="14" t="s">
        <v>1857</v>
      </c>
      <c r="C83" s="15" t="s">
        <v>1858</v>
      </c>
      <c r="D83">
        <v>-3.31E-3</v>
      </c>
      <c r="E83">
        <v>15.1731</v>
      </c>
      <c r="F83">
        <v>8.9550000000000001</v>
      </c>
      <c r="G83">
        <v>4.6691999999999997E-2</v>
      </c>
      <c r="H83">
        <v>0.38100800000000001</v>
      </c>
      <c r="I83">
        <v>1.038E-2</v>
      </c>
      <c r="J83">
        <v>6.4164199999999996</v>
      </c>
      <c r="K83">
        <v>15.975899999999999</v>
      </c>
      <c r="L83">
        <v>3.6450999999999997E-2</v>
      </c>
      <c r="M83">
        <v>5.6027E-2</v>
      </c>
      <c r="N83">
        <v>34.239400000000003</v>
      </c>
      <c r="O83">
        <v>81.287099999999995</v>
      </c>
      <c r="P83">
        <v>-3.9899999999999996E-3</v>
      </c>
      <c r="Q83">
        <v>32.460700000000003</v>
      </c>
      <c r="R83">
        <v>16.920300000000001</v>
      </c>
      <c r="S83">
        <v>7.7884999999999996E-2</v>
      </c>
      <c r="T83">
        <v>0.49197200000000002</v>
      </c>
      <c r="U83">
        <v>1.3993E-2</v>
      </c>
      <c r="V83">
        <v>10.6404</v>
      </c>
      <c r="W83">
        <v>20.553000000000001</v>
      </c>
      <c r="X83">
        <v>5.1003E-2</v>
      </c>
      <c r="Y83">
        <v>8.1888000000000002E-2</v>
      </c>
      <c r="AA83">
        <v>81.287099999999995</v>
      </c>
      <c r="AB83">
        <v>-2.3700000000000001E-3</v>
      </c>
      <c r="AC83">
        <v>15.1225</v>
      </c>
      <c r="AD83">
        <v>9.2903000000000002</v>
      </c>
      <c r="AE83">
        <v>2.7286000000000001E-2</v>
      </c>
      <c r="AF83">
        <v>0.194133</v>
      </c>
      <c r="AG83">
        <v>1.2638999999999999E-2</v>
      </c>
      <c r="AH83">
        <v>7.38985</v>
      </c>
      <c r="AI83">
        <v>8.0076300000000007</v>
      </c>
      <c r="AJ83">
        <v>2.5458000000000001E-2</v>
      </c>
      <c r="AK83">
        <v>3.0162999999999999E-2</v>
      </c>
      <c r="AL83">
        <v>59.9024</v>
      </c>
    </row>
    <row r="84" spans="1:38">
      <c r="A84" t="s">
        <v>1679</v>
      </c>
      <c r="B84" s="14" t="s">
        <v>1857</v>
      </c>
      <c r="C84" s="15" t="s">
        <v>1858</v>
      </c>
      <c r="D84">
        <v>-6.0000000000000002E-5</v>
      </c>
      <c r="E84">
        <v>16.837800000000001</v>
      </c>
      <c r="F84">
        <v>9.5846300000000006</v>
      </c>
      <c r="G84">
        <v>6.5748000000000001E-2</v>
      </c>
      <c r="H84">
        <v>0.32213799999999998</v>
      </c>
      <c r="I84">
        <v>-1.58E-3</v>
      </c>
      <c r="J84">
        <v>6.7190599999999998</v>
      </c>
      <c r="K84">
        <v>16.3901</v>
      </c>
      <c r="L84">
        <v>3.6676E-2</v>
      </c>
      <c r="M84">
        <v>3.9773000000000003E-2</v>
      </c>
      <c r="N84">
        <v>36.998699999999999</v>
      </c>
      <c r="O84">
        <v>86.993099999999998</v>
      </c>
      <c r="P84">
        <v>-6.9999999999999994E-5</v>
      </c>
      <c r="Q84">
        <v>36.022199999999998</v>
      </c>
      <c r="R84">
        <v>18.11</v>
      </c>
      <c r="S84">
        <v>0.109671</v>
      </c>
      <c r="T84">
        <v>0.41595599999999999</v>
      </c>
      <c r="U84">
        <v>-2.1299999999999999E-3</v>
      </c>
      <c r="V84">
        <v>11.142200000000001</v>
      </c>
      <c r="W84">
        <v>21.085799999999999</v>
      </c>
      <c r="X84">
        <v>5.1317000000000002E-2</v>
      </c>
      <c r="Y84">
        <v>5.8131000000000002E-2</v>
      </c>
      <c r="AA84">
        <v>86.993099999999998</v>
      </c>
      <c r="AB84">
        <v>-4.0000000000000003E-5</v>
      </c>
      <c r="AC84">
        <v>15.588200000000001</v>
      </c>
      <c r="AD84">
        <v>9.2363400000000002</v>
      </c>
      <c r="AE84">
        <v>3.569E-2</v>
      </c>
      <c r="AF84">
        <v>0.15246399999999999</v>
      </c>
      <c r="AG84">
        <v>-1.7899999999999999E-3</v>
      </c>
      <c r="AH84">
        <v>7.1880499999999996</v>
      </c>
      <c r="AI84">
        <v>7.6309899999999997</v>
      </c>
      <c r="AJ84">
        <v>2.3793000000000002E-2</v>
      </c>
      <c r="AK84">
        <v>1.9889E-2</v>
      </c>
      <c r="AL84">
        <v>60.1265</v>
      </c>
    </row>
    <row r="85" spans="1:38">
      <c r="A85" t="s">
        <v>1681</v>
      </c>
      <c r="B85" s="14" t="s">
        <v>1857</v>
      </c>
      <c r="C85" s="15" t="s">
        <v>1858</v>
      </c>
      <c r="D85">
        <v>-4.6299999999999996E-3</v>
      </c>
      <c r="E85">
        <v>16.148700000000002</v>
      </c>
      <c r="F85">
        <v>9.3496100000000002</v>
      </c>
      <c r="G85">
        <v>4.9561000000000001E-2</v>
      </c>
      <c r="H85">
        <v>0.35875499999999999</v>
      </c>
      <c r="I85">
        <v>1.7072E-2</v>
      </c>
      <c r="J85">
        <v>6.62967</v>
      </c>
      <c r="K85">
        <v>16.440300000000001</v>
      </c>
      <c r="L85">
        <v>3.7345999999999997E-2</v>
      </c>
      <c r="M85">
        <v>1.8734000000000001E-2</v>
      </c>
      <c r="N85">
        <v>35.956000000000003</v>
      </c>
      <c r="O85">
        <v>85.001099999999994</v>
      </c>
      <c r="P85">
        <v>-5.5799999999999999E-3</v>
      </c>
      <c r="Q85">
        <v>34.547800000000002</v>
      </c>
      <c r="R85">
        <v>17.665900000000001</v>
      </c>
      <c r="S85">
        <v>8.2670999999999994E-2</v>
      </c>
      <c r="T85">
        <v>0.46323700000000001</v>
      </c>
      <c r="U85">
        <v>2.3012000000000001E-2</v>
      </c>
      <c r="V85">
        <v>10.994</v>
      </c>
      <c r="W85">
        <v>21.150400000000001</v>
      </c>
      <c r="X85">
        <v>5.2255000000000003E-2</v>
      </c>
      <c r="Y85">
        <v>2.7380999999999999E-2</v>
      </c>
      <c r="AA85">
        <v>85.001099999999994</v>
      </c>
      <c r="AB85">
        <v>-3.16E-3</v>
      </c>
      <c r="AC85">
        <v>15.351599999999999</v>
      </c>
      <c r="AD85">
        <v>9.2517700000000005</v>
      </c>
      <c r="AE85">
        <v>2.7626000000000001E-2</v>
      </c>
      <c r="AF85">
        <v>0.17435300000000001</v>
      </c>
      <c r="AG85">
        <v>1.9826E-2</v>
      </c>
      <c r="AH85">
        <v>7.2828600000000003</v>
      </c>
      <c r="AI85">
        <v>7.8598699999999999</v>
      </c>
      <c r="AJ85">
        <v>2.4878000000000001E-2</v>
      </c>
      <c r="AK85">
        <v>9.6200000000000001E-3</v>
      </c>
      <c r="AL85">
        <v>60.000799999999998</v>
      </c>
    </row>
    <row r="86" spans="1:38">
      <c r="A86" t="s">
        <v>1677</v>
      </c>
      <c r="B86" s="14" t="s">
        <v>1857</v>
      </c>
      <c r="C86" s="15" t="s">
        <v>1858</v>
      </c>
      <c r="D86">
        <v>-2.47E-3</v>
      </c>
      <c r="E86">
        <v>17.217700000000001</v>
      </c>
      <c r="F86">
        <v>10.076700000000001</v>
      </c>
      <c r="G86">
        <v>5.7458000000000002E-2</v>
      </c>
      <c r="H86">
        <v>0.39361000000000002</v>
      </c>
      <c r="I86">
        <v>-2.7100000000000002E-3</v>
      </c>
      <c r="J86">
        <v>6.7460000000000004</v>
      </c>
      <c r="K86">
        <v>16.6919</v>
      </c>
      <c r="L86">
        <v>3.8387999999999999E-2</v>
      </c>
      <c r="M86">
        <v>1.8585000000000001E-2</v>
      </c>
      <c r="N86">
        <v>37.9788</v>
      </c>
      <c r="O86">
        <v>89.213899999999995</v>
      </c>
      <c r="P86">
        <v>-2.97E-3</v>
      </c>
      <c r="Q86">
        <v>36.834899999999998</v>
      </c>
      <c r="R86">
        <v>19.0398</v>
      </c>
      <c r="S86">
        <v>9.5842999999999998E-2</v>
      </c>
      <c r="T86">
        <v>0.50824400000000003</v>
      </c>
      <c r="U86">
        <v>-3.6600000000000001E-3</v>
      </c>
      <c r="V86">
        <v>11.1869</v>
      </c>
      <c r="W86">
        <v>21.4741</v>
      </c>
      <c r="X86">
        <v>5.3712999999999997E-2</v>
      </c>
      <c r="Y86">
        <v>2.7163E-2</v>
      </c>
      <c r="AA86">
        <v>89.213899999999995</v>
      </c>
      <c r="AB86">
        <v>-1.6000000000000001E-3</v>
      </c>
      <c r="AC86">
        <v>15.5352</v>
      </c>
      <c r="AD86">
        <v>9.46401</v>
      </c>
      <c r="AE86">
        <v>3.0398000000000001E-2</v>
      </c>
      <c r="AF86">
        <v>0.181562</v>
      </c>
      <c r="AG86">
        <v>-2.99E-3</v>
      </c>
      <c r="AH86">
        <v>7.0336699999999999</v>
      </c>
      <c r="AI86">
        <v>7.5742000000000003</v>
      </c>
      <c r="AJ86">
        <v>2.4271999999999998E-2</v>
      </c>
      <c r="AK86">
        <v>9.0580000000000001E-3</v>
      </c>
      <c r="AL86">
        <v>60.152200000000001</v>
      </c>
    </row>
    <row r="87" spans="1:38">
      <c r="A87" t="s">
        <v>1696</v>
      </c>
      <c r="B87" s="14" t="s">
        <v>1857</v>
      </c>
      <c r="C87" s="15" t="s">
        <v>1858</v>
      </c>
      <c r="D87">
        <v>6.7299999999999999E-4</v>
      </c>
      <c r="E87">
        <v>27.341799999999999</v>
      </c>
      <c r="F87">
        <v>8.6243499999999997</v>
      </c>
      <c r="G87">
        <v>8.4792000000000006E-2</v>
      </c>
      <c r="H87">
        <v>0.33983200000000002</v>
      </c>
      <c r="I87">
        <v>7.0421999999999998E-2</v>
      </c>
      <c r="J87">
        <v>4.6333799999999998</v>
      </c>
      <c r="K87">
        <v>13.444599999999999</v>
      </c>
      <c r="L87">
        <v>3.8966000000000001E-2</v>
      </c>
      <c r="M87">
        <v>6.1899999999999998E-4</v>
      </c>
      <c r="N87">
        <v>45.921399999999998</v>
      </c>
      <c r="O87">
        <v>100.501</v>
      </c>
      <c r="P87">
        <v>8.1099999999999998E-4</v>
      </c>
      <c r="Q87">
        <v>58.4938</v>
      </c>
      <c r="R87">
        <v>16.2956</v>
      </c>
      <c r="S87">
        <v>0.14143700000000001</v>
      </c>
      <c r="T87">
        <v>0.43880400000000003</v>
      </c>
      <c r="U87">
        <v>9.4926999999999997E-2</v>
      </c>
      <c r="V87">
        <v>7.6835300000000002</v>
      </c>
      <c r="W87">
        <v>17.296399999999998</v>
      </c>
      <c r="X87">
        <v>5.4522000000000001E-2</v>
      </c>
      <c r="Y87">
        <v>9.0399999999999996E-4</v>
      </c>
      <c r="AA87">
        <v>100.501</v>
      </c>
      <c r="AB87">
        <v>3.7399999999999998E-4</v>
      </c>
      <c r="AC87">
        <v>21.1327</v>
      </c>
      <c r="AD87">
        <v>6.93858</v>
      </c>
      <c r="AE87">
        <v>3.8427000000000003E-2</v>
      </c>
      <c r="AF87">
        <v>0.13428000000000001</v>
      </c>
      <c r="AG87">
        <v>6.6493999999999998E-2</v>
      </c>
      <c r="AH87">
        <v>4.13828</v>
      </c>
      <c r="AI87">
        <v>5.2259500000000001</v>
      </c>
      <c r="AJ87">
        <v>2.1104999999999999E-2</v>
      </c>
      <c r="AK87">
        <v>2.5799999999999998E-4</v>
      </c>
      <c r="AL87">
        <v>62.303600000000003</v>
      </c>
    </row>
    <row r="88" spans="1:38">
      <c r="A88" t="s">
        <v>1790</v>
      </c>
      <c r="B88" s="14" t="s">
        <v>1857</v>
      </c>
      <c r="C88" s="15" t="s">
        <v>1858</v>
      </c>
      <c r="D88">
        <v>-6.6600000000000001E-3</v>
      </c>
      <c r="E88">
        <v>16.439800000000002</v>
      </c>
      <c r="F88">
        <v>10.440899999999999</v>
      </c>
      <c r="G88">
        <v>8.4198999999999996E-2</v>
      </c>
      <c r="H88">
        <v>0.36244999999999999</v>
      </c>
      <c r="I88">
        <v>2.8552999999999999E-2</v>
      </c>
      <c r="J88">
        <v>6.4037199999999999</v>
      </c>
      <c r="K88">
        <v>15.9474</v>
      </c>
      <c r="L88">
        <v>3.9898999999999997E-2</v>
      </c>
      <c r="M88">
        <v>-2.4499999999999999E-3</v>
      </c>
      <c r="N88">
        <v>36.987499999999997</v>
      </c>
      <c r="O88">
        <v>86.725300000000004</v>
      </c>
      <c r="P88">
        <v>-8.0199999999999994E-3</v>
      </c>
      <c r="Q88">
        <v>35.170699999999997</v>
      </c>
      <c r="R88">
        <v>19.727900000000002</v>
      </c>
      <c r="S88">
        <v>0.14044899999999999</v>
      </c>
      <c r="T88">
        <v>0.46800900000000001</v>
      </c>
      <c r="U88">
        <v>3.8489000000000002E-2</v>
      </c>
      <c r="V88">
        <v>10.619300000000001</v>
      </c>
      <c r="W88">
        <v>20.516200000000001</v>
      </c>
      <c r="X88">
        <v>5.5827000000000002E-2</v>
      </c>
      <c r="Y88">
        <v>-3.5799999999999998E-3</v>
      </c>
      <c r="AA88">
        <v>86.725300000000004</v>
      </c>
      <c r="AB88">
        <v>-4.4299999999999999E-3</v>
      </c>
      <c r="AC88">
        <v>15.229699999999999</v>
      </c>
      <c r="AD88">
        <v>10.068099999999999</v>
      </c>
      <c r="AE88">
        <v>4.5735999999999999E-2</v>
      </c>
      <c r="AF88">
        <v>0.171656</v>
      </c>
      <c r="AG88">
        <v>3.2314000000000002E-2</v>
      </c>
      <c r="AH88">
        <v>6.8551900000000003</v>
      </c>
      <c r="AI88">
        <v>7.4297000000000004</v>
      </c>
      <c r="AJ88">
        <v>2.5901E-2</v>
      </c>
      <c r="AK88">
        <v>-1.2199999999999999E-3</v>
      </c>
      <c r="AL88">
        <v>60.147399999999998</v>
      </c>
    </row>
    <row r="89" spans="1:38">
      <c r="A89" t="s">
        <v>1735</v>
      </c>
      <c r="B89" s="14" t="s">
        <v>1857</v>
      </c>
      <c r="C89" s="15" t="s">
        <v>1858</v>
      </c>
      <c r="D89">
        <v>-3.5000000000000001E-3</v>
      </c>
      <c r="E89">
        <v>19.784300000000002</v>
      </c>
      <c r="F89">
        <v>10.069800000000001</v>
      </c>
      <c r="G89">
        <v>8.2922999999999997E-2</v>
      </c>
      <c r="H89">
        <v>0.42997200000000002</v>
      </c>
      <c r="I89">
        <v>4.2082000000000001E-2</v>
      </c>
      <c r="J89">
        <v>7.2994300000000001</v>
      </c>
      <c r="K89">
        <v>19.1449</v>
      </c>
      <c r="L89">
        <v>4.0913999999999999E-2</v>
      </c>
      <c r="M89">
        <v>3.1427999999999998E-2</v>
      </c>
      <c r="N89">
        <v>42.013800000000003</v>
      </c>
      <c r="O89">
        <v>98.936000000000007</v>
      </c>
      <c r="P89">
        <v>-4.2199999999999998E-3</v>
      </c>
      <c r="Q89">
        <v>42.325600000000001</v>
      </c>
      <c r="R89">
        <v>19.026599999999998</v>
      </c>
      <c r="S89">
        <v>0.138321</v>
      </c>
      <c r="T89">
        <v>0.55519499999999999</v>
      </c>
      <c r="U89">
        <v>5.6725999999999999E-2</v>
      </c>
      <c r="V89">
        <v>12.104699999999999</v>
      </c>
      <c r="W89">
        <v>24.629899999999999</v>
      </c>
      <c r="X89">
        <v>5.7246999999999999E-2</v>
      </c>
      <c r="Y89">
        <v>4.5934000000000003E-2</v>
      </c>
      <c r="AA89">
        <v>98.936000000000007</v>
      </c>
      <c r="AB89">
        <v>-2.0500000000000002E-3</v>
      </c>
      <c r="AC89">
        <v>16.158100000000001</v>
      </c>
      <c r="AD89">
        <v>8.5605899999999995</v>
      </c>
      <c r="AE89">
        <v>3.9710000000000002E-2</v>
      </c>
      <c r="AF89">
        <v>0.17952499999999999</v>
      </c>
      <c r="AG89">
        <v>4.1987999999999998E-2</v>
      </c>
      <c r="AH89">
        <v>6.8889399999999998</v>
      </c>
      <c r="AI89">
        <v>7.8634399999999998</v>
      </c>
      <c r="AJ89">
        <v>2.3415999999999999E-2</v>
      </c>
      <c r="AK89">
        <v>1.3864E-2</v>
      </c>
      <c r="AL89">
        <v>60.232500000000002</v>
      </c>
    </row>
    <row r="90" spans="1:38">
      <c r="A90" t="s">
        <v>1686</v>
      </c>
      <c r="B90" s="14" t="s">
        <v>1857</v>
      </c>
      <c r="C90" s="15" t="s">
        <v>1858</v>
      </c>
      <c r="D90">
        <v>2.0423E-2</v>
      </c>
      <c r="E90">
        <v>20.607900000000001</v>
      </c>
      <c r="F90">
        <v>11.007</v>
      </c>
      <c r="G90">
        <v>8.1766000000000005E-2</v>
      </c>
      <c r="H90">
        <v>0.39754299999999998</v>
      </c>
      <c r="I90">
        <v>0.16855600000000001</v>
      </c>
      <c r="J90">
        <v>6.2458600000000004</v>
      </c>
      <c r="K90">
        <v>17.2514</v>
      </c>
      <c r="L90">
        <v>4.0993000000000002E-2</v>
      </c>
      <c r="M90">
        <v>4.1579999999999999E-2</v>
      </c>
      <c r="N90">
        <v>42.593200000000003</v>
      </c>
      <c r="O90">
        <v>98.456199999999995</v>
      </c>
      <c r="P90">
        <v>2.4601999999999999E-2</v>
      </c>
      <c r="Q90">
        <v>44.087600000000002</v>
      </c>
      <c r="R90">
        <v>20.797599999999999</v>
      </c>
      <c r="S90">
        <v>0.13639100000000001</v>
      </c>
      <c r="T90">
        <v>0.51332199999999994</v>
      </c>
      <c r="U90">
        <v>0.22720899999999999</v>
      </c>
      <c r="V90">
        <v>10.3575</v>
      </c>
      <c r="W90">
        <v>22.1938</v>
      </c>
      <c r="X90">
        <v>5.7356999999999998E-2</v>
      </c>
      <c r="Y90">
        <v>6.0773000000000001E-2</v>
      </c>
      <c r="AA90">
        <v>98.456199999999995</v>
      </c>
      <c r="AB90">
        <v>1.1901999999999999E-2</v>
      </c>
      <c r="AC90">
        <v>16.720600000000001</v>
      </c>
      <c r="AD90">
        <v>9.2961600000000004</v>
      </c>
      <c r="AE90">
        <v>3.8899999999999997E-2</v>
      </c>
      <c r="AF90">
        <v>0.16489899999999999</v>
      </c>
      <c r="AG90">
        <v>0.167075</v>
      </c>
      <c r="AH90">
        <v>5.8560400000000001</v>
      </c>
      <c r="AI90">
        <v>7.0393299999999996</v>
      </c>
      <c r="AJ90">
        <v>2.3307000000000001E-2</v>
      </c>
      <c r="AK90">
        <v>1.8223E-2</v>
      </c>
      <c r="AL90">
        <v>60.663600000000002</v>
      </c>
    </row>
    <row r="91" spans="1:38">
      <c r="A91" t="s">
        <v>1675</v>
      </c>
      <c r="B91" s="14" t="s">
        <v>1857</v>
      </c>
      <c r="C91" s="15" t="s">
        <v>1858</v>
      </c>
      <c r="D91">
        <v>7.5900000000000002E-4</v>
      </c>
      <c r="E91">
        <v>18.267900000000001</v>
      </c>
      <c r="F91">
        <v>10.1889</v>
      </c>
      <c r="G91">
        <v>4.7578000000000002E-2</v>
      </c>
      <c r="H91">
        <v>0.36604799999999998</v>
      </c>
      <c r="I91">
        <v>3.218E-2</v>
      </c>
      <c r="J91">
        <v>6.4525699999999997</v>
      </c>
      <c r="K91">
        <v>16.2041</v>
      </c>
      <c r="L91">
        <v>4.1265999999999997E-2</v>
      </c>
      <c r="M91">
        <v>1.4068000000000001E-2</v>
      </c>
      <c r="N91">
        <v>38.939500000000002</v>
      </c>
      <c r="O91">
        <v>90.554900000000004</v>
      </c>
      <c r="P91">
        <v>9.1399999999999999E-4</v>
      </c>
      <c r="Q91">
        <v>39.081600000000002</v>
      </c>
      <c r="R91">
        <v>19.251799999999999</v>
      </c>
      <c r="S91">
        <v>7.9363000000000003E-2</v>
      </c>
      <c r="T91">
        <v>0.47265499999999999</v>
      </c>
      <c r="U91">
        <v>4.3378E-2</v>
      </c>
      <c r="V91">
        <v>10.7003</v>
      </c>
      <c r="W91">
        <v>20.846599999999999</v>
      </c>
      <c r="X91">
        <v>5.774E-2</v>
      </c>
      <c r="Y91">
        <v>2.0560999999999999E-2</v>
      </c>
      <c r="AA91">
        <v>90.554900000000004</v>
      </c>
      <c r="AB91">
        <v>4.8200000000000001E-4</v>
      </c>
      <c r="AC91">
        <v>16.148599999999998</v>
      </c>
      <c r="AD91">
        <v>9.3754000000000008</v>
      </c>
      <c r="AE91">
        <v>2.4660999999999999E-2</v>
      </c>
      <c r="AF91">
        <v>0.16542499999999999</v>
      </c>
      <c r="AG91">
        <v>3.4751999999999998E-2</v>
      </c>
      <c r="AH91">
        <v>6.5913199999999996</v>
      </c>
      <c r="AI91">
        <v>7.2037899999999997</v>
      </c>
      <c r="AJ91">
        <v>2.5562000000000001E-2</v>
      </c>
      <c r="AK91">
        <v>6.7169999999999999E-3</v>
      </c>
      <c r="AL91">
        <v>60.423299999999998</v>
      </c>
    </row>
    <row r="92" spans="1:38">
      <c r="A92" t="s">
        <v>1585</v>
      </c>
      <c r="B92" s="14" t="s">
        <v>1857</v>
      </c>
      <c r="C92" s="15" t="s">
        <v>1858</v>
      </c>
      <c r="D92">
        <v>3.8019999999999998E-3</v>
      </c>
      <c r="E92">
        <v>18.780100000000001</v>
      </c>
      <c r="F92">
        <v>11.965199999999999</v>
      </c>
      <c r="G92">
        <v>5.2838999999999997E-2</v>
      </c>
      <c r="H92">
        <v>0.35043099999999999</v>
      </c>
      <c r="I92">
        <v>1.6587000000000001E-2</v>
      </c>
      <c r="J92">
        <v>6.7109100000000002</v>
      </c>
      <c r="K92">
        <v>18.0002</v>
      </c>
      <c r="L92">
        <v>4.1993000000000003E-2</v>
      </c>
      <c r="M92">
        <v>2.0697E-2</v>
      </c>
      <c r="N92">
        <v>41.784999999999997</v>
      </c>
      <c r="O92">
        <v>97.727699999999999</v>
      </c>
      <c r="P92">
        <v>4.5799999999999999E-3</v>
      </c>
      <c r="Q92">
        <v>40.177199999999999</v>
      </c>
      <c r="R92">
        <v>22.607900000000001</v>
      </c>
      <c r="S92">
        <v>8.8137999999999994E-2</v>
      </c>
      <c r="T92">
        <v>0.45248899999999997</v>
      </c>
      <c r="U92">
        <v>2.2359E-2</v>
      </c>
      <c r="V92">
        <v>11.1287</v>
      </c>
      <c r="W92">
        <v>23.1572</v>
      </c>
      <c r="X92">
        <v>5.8756999999999997E-2</v>
      </c>
      <c r="Y92">
        <v>3.0249999999999999E-2</v>
      </c>
      <c r="AA92">
        <v>97.727699999999999</v>
      </c>
      <c r="AB92">
        <v>2.245E-3</v>
      </c>
      <c r="AC92">
        <v>15.436</v>
      </c>
      <c r="AD92">
        <v>10.237</v>
      </c>
      <c r="AE92">
        <v>2.5465000000000002E-2</v>
      </c>
      <c r="AF92">
        <v>0.14724999999999999</v>
      </c>
      <c r="AG92">
        <v>1.6656000000000001E-2</v>
      </c>
      <c r="AH92">
        <v>6.3740100000000002</v>
      </c>
      <c r="AI92">
        <v>7.4405400000000004</v>
      </c>
      <c r="AJ92">
        <v>2.4187E-2</v>
      </c>
      <c r="AK92">
        <v>9.1889999999999993E-3</v>
      </c>
      <c r="AL92">
        <v>60.287500000000001</v>
      </c>
    </row>
    <row r="93" spans="1:38">
      <c r="A93" t="s">
        <v>1762</v>
      </c>
      <c r="B93" s="14" t="s">
        <v>1857</v>
      </c>
      <c r="C93" s="15" t="s">
        <v>1858</v>
      </c>
      <c r="D93">
        <v>0.116378</v>
      </c>
      <c r="E93">
        <v>26.531199999999998</v>
      </c>
      <c r="F93">
        <v>9.59497</v>
      </c>
      <c r="G93">
        <v>0.12951399999999999</v>
      </c>
      <c r="H93">
        <v>0.20103199999999999</v>
      </c>
      <c r="I93">
        <v>0.74453100000000005</v>
      </c>
      <c r="J93">
        <v>2.8423799999999999</v>
      </c>
      <c r="K93">
        <v>9.5803799999999999</v>
      </c>
      <c r="L93">
        <v>4.1997E-2</v>
      </c>
      <c r="M93">
        <v>1.9959000000000001E-2</v>
      </c>
      <c r="N93">
        <v>43.832999999999998</v>
      </c>
      <c r="O93">
        <v>93.635300000000001</v>
      </c>
      <c r="P93">
        <v>0.14018800000000001</v>
      </c>
      <c r="Q93">
        <v>56.759799999999998</v>
      </c>
      <c r="R93">
        <v>18.1295</v>
      </c>
      <c r="S93">
        <v>0.21603700000000001</v>
      </c>
      <c r="T93">
        <v>0.25957999999999998</v>
      </c>
      <c r="U93">
        <v>1.0036099999999999</v>
      </c>
      <c r="V93">
        <v>4.7135199999999999</v>
      </c>
      <c r="W93">
        <v>12.325100000000001</v>
      </c>
      <c r="X93">
        <v>5.8763000000000003E-2</v>
      </c>
      <c r="Y93">
        <v>2.9172E-2</v>
      </c>
      <c r="AA93">
        <v>93.635300000000001</v>
      </c>
      <c r="AB93">
        <v>6.8084000000000006E-2</v>
      </c>
      <c r="AC93">
        <v>21.609300000000001</v>
      </c>
      <c r="AD93">
        <v>8.1347299999999994</v>
      </c>
      <c r="AE93">
        <v>6.1851999999999997E-2</v>
      </c>
      <c r="AF93">
        <v>8.3708000000000005E-2</v>
      </c>
      <c r="AG93">
        <v>0.74082899999999996</v>
      </c>
      <c r="AH93">
        <v>2.6752199999999999</v>
      </c>
      <c r="AI93">
        <v>3.9242499999999998</v>
      </c>
      <c r="AJ93">
        <v>2.3970000000000002E-2</v>
      </c>
      <c r="AK93">
        <v>8.7810000000000006E-3</v>
      </c>
      <c r="AL93">
        <v>62.669199999999996</v>
      </c>
    </row>
    <row r="94" spans="1:38">
      <c r="A94" t="s">
        <v>1700</v>
      </c>
      <c r="B94" s="14" t="s">
        <v>1857</v>
      </c>
      <c r="C94" s="15" t="s">
        <v>1858</v>
      </c>
      <c r="D94">
        <v>1.321E-2</v>
      </c>
      <c r="E94">
        <v>20.3565</v>
      </c>
      <c r="F94">
        <v>10.1168</v>
      </c>
      <c r="G94">
        <v>7.5659000000000004E-2</v>
      </c>
      <c r="H94">
        <v>0.34933399999999998</v>
      </c>
      <c r="I94">
        <v>0.38422000000000001</v>
      </c>
      <c r="J94">
        <v>5.0893699999999997</v>
      </c>
      <c r="K94">
        <v>15.3125</v>
      </c>
      <c r="L94">
        <v>4.3687999999999998E-2</v>
      </c>
      <c r="M94">
        <v>3.0665999999999999E-2</v>
      </c>
      <c r="N94">
        <v>40.249600000000001</v>
      </c>
      <c r="O94">
        <v>92.0214</v>
      </c>
      <c r="P94">
        <v>1.5913E-2</v>
      </c>
      <c r="Q94">
        <v>43.549799999999998</v>
      </c>
      <c r="R94">
        <v>19.115500000000001</v>
      </c>
      <c r="S94">
        <v>0.12620400000000001</v>
      </c>
      <c r="T94">
        <v>0.451073</v>
      </c>
      <c r="U94">
        <v>0.51792000000000005</v>
      </c>
      <c r="V94">
        <v>8.4397099999999998</v>
      </c>
      <c r="W94">
        <v>19.6995</v>
      </c>
      <c r="X94">
        <v>6.1128000000000002E-2</v>
      </c>
      <c r="Y94">
        <v>4.4821E-2</v>
      </c>
      <c r="AA94">
        <v>92.0214</v>
      </c>
      <c r="AB94">
        <v>8.1890000000000001E-3</v>
      </c>
      <c r="AC94">
        <v>17.568200000000001</v>
      </c>
      <c r="AD94">
        <v>9.0882900000000006</v>
      </c>
      <c r="AE94">
        <v>3.8286000000000001E-2</v>
      </c>
      <c r="AF94">
        <v>0.15412799999999999</v>
      </c>
      <c r="AG94">
        <v>0.40509400000000001</v>
      </c>
      <c r="AH94">
        <v>5.0755499999999998</v>
      </c>
      <c r="AI94">
        <v>6.6459900000000003</v>
      </c>
      <c r="AJ94">
        <v>2.6421E-2</v>
      </c>
      <c r="AK94">
        <v>1.4296E-2</v>
      </c>
      <c r="AL94">
        <v>60.9756</v>
      </c>
    </row>
    <row r="95" spans="1:38">
      <c r="A95" t="s">
        <v>1671</v>
      </c>
      <c r="B95" s="14" t="s">
        <v>1857</v>
      </c>
      <c r="C95" s="15" t="s">
        <v>1858</v>
      </c>
      <c r="D95">
        <v>-5.7800000000000004E-3</v>
      </c>
      <c r="E95">
        <v>18.3017</v>
      </c>
      <c r="F95">
        <v>10.757899999999999</v>
      </c>
      <c r="G95">
        <v>5.2790999999999998E-2</v>
      </c>
      <c r="H95">
        <v>0.41801300000000002</v>
      </c>
      <c r="I95">
        <v>5.006E-3</v>
      </c>
      <c r="J95">
        <v>6.8882599999999998</v>
      </c>
      <c r="K95">
        <v>17.312100000000001</v>
      </c>
      <c r="L95">
        <v>4.3848999999999999E-2</v>
      </c>
      <c r="M95">
        <v>3.7352999999999997E-2</v>
      </c>
      <c r="N95">
        <v>40.107900000000001</v>
      </c>
      <c r="O95">
        <v>93.918999999999997</v>
      </c>
      <c r="P95">
        <v>-6.9699999999999996E-3</v>
      </c>
      <c r="Q95">
        <v>39.1539</v>
      </c>
      <c r="R95">
        <v>20.326899999999998</v>
      </c>
      <c r="S95">
        <v>8.8057999999999997E-2</v>
      </c>
      <c r="T95">
        <v>0.53975399999999996</v>
      </c>
      <c r="U95">
        <v>6.7479999999999997E-3</v>
      </c>
      <c r="V95">
        <v>11.422800000000001</v>
      </c>
      <c r="W95">
        <v>22.271899999999999</v>
      </c>
      <c r="X95">
        <v>6.1353999999999999E-2</v>
      </c>
      <c r="Y95">
        <v>5.4593999999999997E-2</v>
      </c>
      <c r="AA95">
        <v>93.918999999999997</v>
      </c>
      <c r="AB95">
        <v>-3.5500000000000002E-3</v>
      </c>
      <c r="AC95">
        <v>15.6602</v>
      </c>
      <c r="AD95">
        <v>9.5818300000000001</v>
      </c>
      <c r="AE95">
        <v>2.6485999999999999E-2</v>
      </c>
      <c r="AF95">
        <v>0.18285699999999999</v>
      </c>
      <c r="AG95">
        <v>5.2329999999999998E-3</v>
      </c>
      <c r="AH95">
        <v>6.8109700000000002</v>
      </c>
      <c r="AI95">
        <v>7.4497799999999996</v>
      </c>
      <c r="AJ95">
        <v>2.6291999999999999E-2</v>
      </c>
      <c r="AK95">
        <v>1.7264000000000002E-2</v>
      </c>
      <c r="AL95">
        <v>60.242699999999999</v>
      </c>
    </row>
    <row r="96" spans="1:38">
      <c r="A96" t="s">
        <v>1680</v>
      </c>
      <c r="B96" s="14" t="s">
        <v>1857</v>
      </c>
      <c r="C96" s="15" t="s">
        <v>1858</v>
      </c>
      <c r="D96">
        <v>-7.7999999999999999E-4</v>
      </c>
      <c r="E96">
        <v>15.9191</v>
      </c>
      <c r="F96">
        <v>9.48217</v>
      </c>
      <c r="G96">
        <v>5.8828999999999999E-2</v>
      </c>
      <c r="H96">
        <v>0.38677600000000001</v>
      </c>
      <c r="I96">
        <v>1.1195999999999999E-2</v>
      </c>
      <c r="J96">
        <v>6.6046699999999996</v>
      </c>
      <c r="K96">
        <v>16.656300000000002</v>
      </c>
      <c r="L96">
        <v>4.4070999999999999E-2</v>
      </c>
      <c r="M96">
        <v>2.5753000000000002E-2</v>
      </c>
      <c r="N96">
        <v>35.876800000000003</v>
      </c>
      <c r="O96">
        <v>85.064999999999998</v>
      </c>
      <c r="P96">
        <v>-9.3999999999999997E-4</v>
      </c>
      <c r="Q96">
        <v>34.056699999999999</v>
      </c>
      <c r="R96">
        <v>17.916399999999999</v>
      </c>
      <c r="S96">
        <v>9.8130999999999996E-2</v>
      </c>
      <c r="T96">
        <v>0.49941999999999998</v>
      </c>
      <c r="U96">
        <v>1.5091E-2</v>
      </c>
      <c r="V96">
        <v>10.952500000000001</v>
      </c>
      <c r="W96">
        <v>21.4283</v>
      </c>
      <c r="X96">
        <v>6.1663999999999997E-2</v>
      </c>
      <c r="Y96">
        <v>3.764E-2</v>
      </c>
      <c r="AA96">
        <v>85.064999999999998</v>
      </c>
      <c r="AB96">
        <v>-5.2999999999999998E-4</v>
      </c>
      <c r="AC96">
        <v>15.1516</v>
      </c>
      <c r="AD96">
        <v>9.3942899999999998</v>
      </c>
      <c r="AE96">
        <v>3.2830999999999999E-2</v>
      </c>
      <c r="AF96">
        <v>0.18819900000000001</v>
      </c>
      <c r="AG96">
        <v>1.3018E-2</v>
      </c>
      <c r="AH96">
        <v>7.2641600000000004</v>
      </c>
      <c r="AI96">
        <v>7.9727699999999997</v>
      </c>
      <c r="AJ96">
        <v>2.9394E-2</v>
      </c>
      <c r="AK96">
        <v>1.324E-2</v>
      </c>
      <c r="AL96">
        <v>59.941000000000003</v>
      </c>
    </row>
    <row r="97" spans="1:38">
      <c r="A97" t="s">
        <v>1601</v>
      </c>
      <c r="B97" s="14" t="s">
        <v>1857</v>
      </c>
      <c r="C97" s="15" t="s">
        <v>1858</v>
      </c>
      <c r="D97">
        <v>-3.2200000000000002E-3</v>
      </c>
      <c r="E97">
        <v>18.892499999999998</v>
      </c>
      <c r="F97">
        <v>11.9803</v>
      </c>
      <c r="G97">
        <v>4.3365000000000001E-2</v>
      </c>
      <c r="H97">
        <v>0.37247599999999997</v>
      </c>
      <c r="I97">
        <v>5.4868E-2</v>
      </c>
      <c r="J97">
        <v>6.7164400000000004</v>
      </c>
      <c r="K97">
        <v>17.942399999999999</v>
      </c>
      <c r="L97">
        <v>4.4540000000000003E-2</v>
      </c>
      <c r="M97">
        <v>3.8524999999999997E-2</v>
      </c>
      <c r="N97">
        <v>41.935000000000002</v>
      </c>
      <c r="O97">
        <v>98.017200000000003</v>
      </c>
      <c r="P97">
        <v>-3.8800000000000002E-3</v>
      </c>
      <c r="Q97">
        <v>40.417900000000003</v>
      </c>
      <c r="R97">
        <v>22.636600000000001</v>
      </c>
      <c r="S97">
        <v>7.2335999999999998E-2</v>
      </c>
      <c r="T97">
        <v>0.48095500000000002</v>
      </c>
      <c r="U97">
        <v>7.3960999999999999E-2</v>
      </c>
      <c r="V97">
        <v>11.1379</v>
      </c>
      <c r="W97">
        <v>23.082899999999999</v>
      </c>
      <c r="X97">
        <v>6.232E-2</v>
      </c>
      <c r="Y97">
        <v>5.6307000000000003E-2</v>
      </c>
      <c r="AA97">
        <v>98.017200000000003</v>
      </c>
      <c r="AB97">
        <v>-1.89E-3</v>
      </c>
      <c r="AC97">
        <v>15.474</v>
      </c>
      <c r="AD97">
        <v>10.214</v>
      </c>
      <c r="AE97">
        <v>2.0826000000000001E-2</v>
      </c>
      <c r="AF97">
        <v>0.15596499999999999</v>
      </c>
      <c r="AG97">
        <v>5.4900999999999998E-2</v>
      </c>
      <c r="AH97">
        <v>6.3569199999999997</v>
      </c>
      <c r="AI97">
        <v>7.3906900000000002</v>
      </c>
      <c r="AJ97">
        <v>2.5564E-2</v>
      </c>
      <c r="AK97">
        <v>1.7044E-2</v>
      </c>
      <c r="AL97">
        <v>60.292000000000002</v>
      </c>
    </row>
    <row r="98" spans="1:38">
      <c r="A98" t="s">
        <v>1665</v>
      </c>
      <c r="B98" s="14" t="s">
        <v>1857</v>
      </c>
      <c r="C98" s="15" t="s">
        <v>1858</v>
      </c>
      <c r="D98">
        <v>3.1340000000000001E-3</v>
      </c>
      <c r="E98">
        <v>19.135200000000001</v>
      </c>
      <c r="F98">
        <v>11.48</v>
      </c>
      <c r="G98">
        <v>2.8080999999999998E-2</v>
      </c>
      <c r="H98">
        <v>0.39051000000000002</v>
      </c>
      <c r="I98">
        <v>2.2379E-2</v>
      </c>
      <c r="J98">
        <v>6.9493799999999997</v>
      </c>
      <c r="K98">
        <v>17.459499999999998</v>
      </c>
      <c r="L98">
        <v>4.4569999999999999E-2</v>
      </c>
      <c r="M98">
        <v>4.274E-2</v>
      </c>
      <c r="N98">
        <v>41.7684</v>
      </c>
      <c r="O98">
        <v>97.323800000000006</v>
      </c>
      <c r="P98">
        <v>3.7759999999999998E-3</v>
      </c>
      <c r="Q98">
        <v>40.936900000000001</v>
      </c>
      <c r="R98">
        <v>21.691299999999998</v>
      </c>
      <c r="S98">
        <v>4.6841000000000001E-2</v>
      </c>
      <c r="T98">
        <v>0.50424199999999997</v>
      </c>
      <c r="U98">
        <v>3.0165999999999998E-2</v>
      </c>
      <c r="V98">
        <v>11.5242</v>
      </c>
      <c r="W98">
        <v>22.461600000000001</v>
      </c>
      <c r="X98">
        <v>6.2363000000000002E-2</v>
      </c>
      <c r="Y98">
        <v>6.2468000000000003E-2</v>
      </c>
      <c r="AA98">
        <v>97.323800000000006</v>
      </c>
      <c r="AB98">
        <v>1.853E-3</v>
      </c>
      <c r="AC98">
        <v>15.7471</v>
      </c>
      <c r="AD98">
        <v>9.8339700000000008</v>
      </c>
      <c r="AE98">
        <v>1.355E-2</v>
      </c>
      <c r="AF98">
        <v>0.16429299999999999</v>
      </c>
      <c r="AG98">
        <v>2.2498000000000001E-2</v>
      </c>
      <c r="AH98">
        <v>6.6086099999999997</v>
      </c>
      <c r="AI98">
        <v>7.2258899999999997</v>
      </c>
      <c r="AJ98">
        <v>2.5703E-2</v>
      </c>
      <c r="AK98">
        <v>1.8998999999999999E-2</v>
      </c>
      <c r="AL98">
        <v>60.337499999999999</v>
      </c>
    </row>
    <row r="99" spans="1:38">
      <c r="A99" t="s">
        <v>1599</v>
      </c>
      <c r="B99" s="14" t="s">
        <v>1857</v>
      </c>
      <c r="C99" s="15" t="s">
        <v>1858</v>
      </c>
      <c r="D99">
        <v>-3.3E-3</v>
      </c>
      <c r="E99">
        <v>18.767499999999998</v>
      </c>
      <c r="F99">
        <v>11.908099999999999</v>
      </c>
      <c r="G99">
        <v>6.4850000000000005E-2</v>
      </c>
      <c r="H99">
        <v>0.38832499999999998</v>
      </c>
      <c r="I99">
        <v>8.8959999999999994E-3</v>
      </c>
      <c r="J99">
        <v>6.7806899999999999</v>
      </c>
      <c r="K99">
        <v>18.055599999999998</v>
      </c>
      <c r="L99">
        <v>4.4676E-2</v>
      </c>
      <c r="M99">
        <v>2.8098000000000001E-2</v>
      </c>
      <c r="N99">
        <v>41.801200000000001</v>
      </c>
      <c r="O99">
        <v>97.8446</v>
      </c>
      <c r="P99">
        <v>-3.98E-3</v>
      </c>
      <c r="Q99">
        <v>40.150500000000001</v>
      </c>
      <c r="R99">
        <v>22.5001</v>
      </c>
      <c r="S99">
        <v>0.10817400000000001</v>
      </c>
      <c r="T99">
        <v>0.50141899999999995</v>
      </c>
      <c r="U99">
        <v>1.1991999999999999E-2</v>
      </c>
      <c r="V99">
        <v>11.244400000000001</v>
      </c>
      <c r="W99">
        <v>23.228400000000001</v>
      </c>
      <c r="X99">
        <v>6.2510999999999997E-2</v>
      </c>
      <c r="Y99">
        <v>4.1068E-2</v>
      </c>
      <c r="AA99">
        <v>97.8446</v>
      </c>
      <c r="AB99">
        <v>-1.9499999999999999E-3</v>
      </c>
      <c r="AC99">
        <v>15.4152</v>
      </c>
      <c r="AD99">
        <v>10.1812</v>
      </c>
      <c r="AE99">
        <v>3.1233E-2</v>
      </c>
      <c r="AF99">
        <v>0.16306200000000001</v>
      </c>
      <c r="AG99">
        <v>8.9269999999999992E-3</v>
      </c>
      <c r="AH99">
        <v>6.4359099999999998</v>
      </c>
      <c r="AI99">
        <v>7.4583500000000003</v>
      </c>
      <c r="AJ99">
        <v>2.5714999999999998E-2</v>
      </c>
      <c r="AK99">
        <v>1.2466E-2</v>
      </c>
      <c r="AL99">
        <v>60.2699</v>
      </c>
    </row>
    <row r="100" spans="1:38">
      <c r="A100" t="s">
        <v>1766</v>
      </c>
      <c r="B100" s="14" t="s">
        <v>1857</v>
      </c>
      <c r="C100" s="15" t="s">
        <v>1858</v>
      </c>
      <c r="D100">
        <v>-2.9399999999999999E-3</v>
      </c>
      <c r="E100">
        <v>17.831199999999999</v>
      </c>
      <c r="F100">
        <v>11.1976</v>
      </c>
      <c r="G100">
        <v>9.5833000000000002E-2</v>
      </c>
      <c r="H100">
        <v>0.33781899999999998</v>
      </c>
      <c r="I100">
        <v>6.3475000000000004E-2</v>
      </c>
      <c r="J100">
        <v>6.3187300000000004</v>
      </c>
      <c r="K100">
        <v>16.210100000000001</v>
      </c>
      <c r="L100">
        <v>4.4727999999999997E-2</v>
      </c>
      <c r="M100">
        <v>2.5326999999999999E-2</v>
      </c>
      <c r="N100">
        <v>39.293500000000002</v>
      </c>
      <c r="O100">
        <v>91.415400000000005</v>
      </c>
      <c r="P100">
        <v>-3.5400000000000002E-3</v>
      </c>
      <c r="Q100">
        <v>38.147399999999998</v>
      </c>
      <c r="R100">
        <v>21.157699999999998</v>
      </c>
      <c r="S100">
        <v>0.159854</v>
      </c>
      <c r="T100">
        <v>0.43620399999999998</v>
      </c>
      <c r="U100">
        <v>8.5563E-2</v>
      </c>
      <c r="V100">
        <v>10.478400000000001</v>
      </c>
      <c r="W100">
        <v>20.854199999999999</v>
      </c>
      <c r="X100">
        <v>6.2583E-2</v>
      </c>
      <c r="Y100">
        <v>3.7017000000000001E-2</v>
      </c>
      <c r="AA100">
        <v>91.415400000000005</v>
      </c>
      <c r="AB100">
        <v>-1.8500000000000001E-3</v>
      </c>
      <c r="AC100">
        <v>15.6052</v>
      </c>
      <c r="AD100">
        <v>10.200699999999999</v>
      </c>
      <c r="AE100">
        <v>4.9175999999999997E-2</v>
      </c>
      <c r="AF100">
        <v>0.151143</v>
      </c>
      <c r="AG100">
        <v>6.7863999999999994E-2</v>
      </c>
      <c r="AH100">
        <v>6.3901500000000002</v>
      </c>
      <c r="AI100">
        <v>7.1344700000000003</v>
      </c>
      <c r="AJ100">
        <v>2.743E-2</v>
      </c>
      <c r="AK100">
        <v>1.1972999999999999E-2</v>
      </c>
      <c r="AL100">
        <v>60.363799999999998</v>
      </c>
    </row>
    <row r="101" spans="1:38">
      <c r="A101" t="s">
        <v>1605</v>
      </c>
      <c r="B101" s="14" t="s">
        <v>1857</v>
      </c>
      <c r="C101" s="15" t="s">
        <v>1858</v>
      </c>
      <c r="D101">
        <v>-2.4599999999999999E-3</v>
      </c>
      <c r="E101">
        <v>17.798300000000001</v>
      </c>
      <c r="F101">
        <v>11.0464</v>
      </c>
      <c r="G101">
        <v>6.7811999999999997E-2</v>
      </c>
      <c r="H101">
        <v>0.35559000000000002</v>
      </c>
      <c r="I101">
        <v>5.6696000000000003E-2</v>
      </c>
      <c r="J101">
        <v>6.0502099999999999</v>
      </c>
      <c r="K101">
        <v>16.590599999999998</v>
      </c>
      <c r="L101">
        <v>4.5111999999999999E-2</v>
      </c>
      <c r="M101">
        <v>5.3689999999999996E-3</v>
      </c>
      <c r="N101">
        <v>39.028799999999997</v>
      </c>
      <c r="O101">
        <v>91.042500000000004</v>
      </c>
      <c r="P101">
        <v>-2.96E-3</v>
      </c>
      <c r="Q101">
        <v>38.076999999999998</v>
      </c>
      <c r="R101">
        <v>20.8719</v>
      </c>
      <c r="S101">
        <v>0.11311400000000001</v>
      </c>
      <c r="T101">
        <v>0.45915099999999998</v>
      </c>
      <c r="U101">
        <v>7.6424000000000006E-2</v>
      </c>
      <c r="V101">
        <v>10.033099999999999</v>
      </c>
      <c r="W101">
        <v>21.343800000000002</v>
      </c>
      <c r="X101">
        <v>6.3120999999999997E-2</v>
      </c>
      <c r="Y101">
        <v>7.8469999999999998E-3</v>
      </c>
      <c r="AA101">
        <v>91.042500000000004</v>
      </c>
      <c r="AB101">
        <v>-1.56E-3</v>
      </c>
      <c r="AC101">
        <v>15.6861</v>
      </c>
      <c r="AD101">
        <v>10.133800000000001</v>
      </c>
      <c r="AE101">
        <v>3.5042999999999998E-2</v>
      </c>
      <c r="AF101">
        <v>0.160215</v>
      </c>
      <c r="AG101">
        <v>6.1043E-2</v>
      </c>
      <c r="AH101">
        <v>6.1617100000000002</v>
      </c>
      <c r="AI101">
        <v>7.3534100000000002</v>
      </c>
      <c r="AJ101">
        <v>2.7861E-2</v>
      </c>
      <c r="AK101">
        <v>2.5560000000000001E-3</v>
      </c>
      <c r="AL101">
        <v>60.379800000000003</v>
      </c>
    </row>
    <row r="102" spans="1:38">
      <c r="A102" t="s">
        <v>1743</v>
      </c>
      <c r="B102" s="14" t="s">
        <v>1857</v>
      </c>
      <c r="C102" s="15" t="s">
        <v>1858</v>
      </c>
      <c r="D102">
        <v>-5.5100000000000001E-3</v>
      </c>
      <c r="E102">
        <v>18.8855</v>
      </c>
      <c r="F102">
        <v>11.718400000000001</v>
      </c>
      <c r="G102">
        <v>7.077E-2</v>
      </c>
      <c r="H102">
        <v>0.401727</v>
      </c>
      <c r="I102">
        <v>2.0577999999999999E-2</v>
      </c>
      <c r="J102">
        <v>6.6894499999999999</v>
      </c>
      <c r="K102">
        <v>18.137899999999998</v>
      </c>
      <c r="L102">
        <v>4.5155000000000001E-2</v>
      </c>
      <c r="M102">
        <v>4.8406999999999999E-2</v>
      </c>
      <c r="N102">
        <v>41.7515</v>
      </c>
      <c r="O102">
        <v>97.763900000000007</v>
      </c>
      <c r="P102">
        <v>-6.6299999999999996E-3</v>
      </c>
      <c r="Q102">
        <v>40.402900000000002</v>
      </c>
      <c r="R102">
        <v>22.1417</v>
      </c>
      <c r="S102">
        <v>0.118049</v>
      </c>
      <c r="T102">
        <v>0.51872399999999996</v>
      </c>
      <c r="U102">
        <v>2.7739E-2</v>
      </c>
      <c r="V102">
        <v>11.0931</v>
      </c>
      <c r="W102">
        <v>23.334299999999999</v>
      </c>
      <c r="X102">
        <v>6.3181000000000001E-2</v>
      </c>
      <c r="Y102">
        <v>7.0749999999999993E-2</v>
      </c>
      <c r="AA102">
        <v>97.763900000000007</v>
      </c>
      <c r="AB102">
        <v>-3.2499999999999999E-3</v>
      </c>
      <c r="AC102">
        <v>15.5372</v>
      </c>
      <c r="AD102">
        <v>10.0352</v>
      </c>
      <c r="AE102">
        <v>3.4139000000000003E-2</v>
      </c>
      <c r="AF102">
        <v>0.168963</v>
      </c>
      <c r="AG102">
        <v>2.0683E-2</v>
      </c>
      <c r="AH102">
        <v>6.3595600000000001</v>
      </c>
      <c r="AI102">
        <v>7.5044599999999999</v>
      </c>
      <c r="AJ102">
        <v>2.6032E-2</v>
      </c>
      <c r="AK102">
        <v>2.1510999999999999E-2</v>
      </c>
      <c r="AL102">
        <v>60.295499999999997</v>
      </c>
    </row>
    <row r="103" spans="1:38">
      <c r="A103" t="s">
        <v>1676</v>
      </c>
      <c r="B103" s="14" t="s">
        <v>1857</v>
      </c>
      <c r="C103" s="15" t="s">
        <v>1858</v>
      </c>
      <c r="D103">
        <v>4.3340000000000002E-3</v>
      </c>
      <c r="E103">
        <v>17.565100000000001</v>
      </c>
      <c r="F103">
        <v>10.0084</v>
      </c>
      <c r="G103">
        <v>5.3886999999999997E-2</v>
      </c>
      <c r="H103">
        <v>0.41370600000000002</v>
      </c>
      <c r="I103">
        <v>1.4827E-2</v>
      </c>
      <c r="J103">
        <v>6.81968</v>
      </c>
      <c r="K103">
        <v>16.911000000000001</v>
      </c>
      <c r="L103">
        <v>4.5428999999999997E-2</v>
      </c>
      <c r="M103">
        <v>4.1829999999999999E-2</v>
      </c>
      <c r="N103">
        <v>38.4495</v>
      </c>
      <c r="O103">
        <v>90.327799999999996</v>
      </c>
      <c r="P103">
        <v>5.2209999999999999E-3</v>
      </c>
      <c r="Q103">
        <v>37.578000000000003</v>
      </c>
      <c r="R103">
        <v>18.910799999999998</v>
      </c>
      <c r="S103">
        <v>8.9886999999999995E-2</v>
      </c>
      <c r="T103">
        <v>0.53419300000000003</v>
      </c>
      <c r="U103">
        <v>1.9987000000000001E-2</v>
      </c>
      <c r="V103">
        <v>11.309100000000001</v>
      </c>
      <c r="W103">
        <v>21.756</v>
      </c>
      <c r="X103">
        <v>6.3563999999999996E-2</v>
      </c>
      <c r="Y103">
        <v>6.1136999999999997E-2</v>
      </c>
      <c r="AA103">
        <v>90.327799999999996</v>
      </c>
      <c r="AB103">
        <v>2.7750000000000001E-3</v>
      </c>
      <c r="AC103">
        <v>15.6579</v>
      </c>
      <c r="AD103">
        <v>9.2867700000000006</v>
      </c>
      <c r="AE103">
        <v>2.8166E-2</v>
      </c>
      <c r="AF103">
        <v>0.18853500000000001</v>
      </c>
      <c r="AG103">
        <v>1.6147000000000002E-2</v>
      </c>
      <c r="AH103">
        <v>7.0249199999999998</v>
      </c>
      <c r="AI103">
        <v>7.5812799999999996</v>
      </c>
      <c r="AJ103">
        <v>2.8378E-2</v>
      </c>
      <c r="AK103">
        <v>2.0140999999999999E-2</v>
      </c>
      <c r="AL103">
        <v>60.164999999999999</v>
      </c>
    </row>
    <row r="104" spans="1:38">
      <c r="A104" t="s">
        <v>1652</v>
      </c>
      <c r="B104" s="14" t="s">
        <v>1857</v>
      </c>
      <c r="C104" s="15" t="s">
        <v>1858</v>
      </c>
      <c r="D104">
        <v>-4.2399999999999998E-3</v>
      </c>
      <c r="E104">
        <v>18.614899999999999</v>
      </c>
      <c r="F104">
        <v>12.155799999999999</v>
      </c>
      <c r="G104">
        <v>5.1583999999999998E-2</v>
      </c>
      <c r="H104">
        <v>0.37648799999999999</v>
      </c>
      <c r="I104">
        <v>4.3672999999999997E-2</v>
      </c>
      <c r="J104">
        <v>6.7742399999999998</v>
      </c>
      <c r="K104">
        <v>18.1236</v>
      </c>
      <c r="L104">
        <v>4.5990000000000003E-2</v>
      </c>
      <c r="M104">
        <v>3.1775999999999999E-2</v>
      </c>
      <c r="N104">
        <v>41.864600000000003</v>
      </c>
      <c r="O104">
        <v>98.078299999999999</v>
      </c>
      <c r="P104">
        <v>-5.1000000000000004E-3</v>
      </c>
      <c r="Q104">
        <v>39.823799999999999</v>
      </c>
      <c r="R104">
        <v>22.9681</v>
      </c>
      <c r="S104">
        <v>8.6045999999999997E-2</v>
      </c>
      <c r="T104">
        <v>0.48613600000000001</v>
      </c>
      <c r="U104">
        <v>5.8871E-2</v>
      </c>
      <c r="V104">
        <v>11.233700000000001</v>
      </c>
      <c r="W104">
        <v>23.315999999999999</v>
      </c>
      <c r="X104">
        <v>6.4350000000000004E-2</v>
      </c>
      <c r="Y104">
        <v>4.6442999999999998E-2</v>
      </c>
      <c r="AA104">
        <v>98.078299999999999</v>
      </c>
      <c r="AB104">
        <v>-2.49E-3</v>
      </c>
      <c r="AC104">
        <v>15.2554</v>
      </c>
      <c r="AD104">
        <v>10.3696</v>
      </c>
      <c r="AE104">
        <v>2.4788000000000001E-2</v>
      </c>
      <c r="AF104">
        <v>0.15773699999999999</v>
      </c>
      <c r="AG104">
        <v>4.3725E-2</v>
      </c>
      <c r="AH104">
        <v>6.4153500000000001</v>
      </c>
      <c r="AI104">
        <v>7.4696400000000001</v>
      </c>
      <c r="AJ104">
        <v>2.6412000000000001E-2</v>
      </c>
      <c r="AK104">
        <v>1.4067E-2</v>
      </c>
      <c r="AL104">
        <v>60.225700000000003</v>
      </c>
    </row>
    <row r="105" spans="1:38">
      <c r="A105" t="s">
        <v>1663</v>
      </c>
      <c r="B105" s="14" t="s">
        <v>1857</v>
      </c>
      <c r="C105" s="15" t="s">
        <v>1858</v>
      </c>
      <c r="D105">
        <v>-1.9400000000000001E-3</v>
      </c>
      <c r="E105">
        <v>19.0901</v>
      </c>
      <c r="F105">
        <v>11.755699999999999</v>
      </c>
      <c r="G105">
        <v>7.1147000000000002E-2</v>
      </c>
      <c r="H105">
        <v>0.40493699999999999</v>
      </c>
      <c r="I105">
        <v>1.9588999999999999E-2</v>
      </c>
      <c r="J105">
        <v>6.9997199999999999</v>
      </c>
      <c r="K105">
        <v>17.7563</v>
      </c>
      <c r="L105">
        <v>4.6197000000000002E-2</v>
      </c>
      <c r="M105">
        <v>2.5662000000000001E-2</v>
      </c>
      <c r="N105">
        <v>42.104100000000003</v>
      </c>
      <c r="O105">
        <v>98.2714</v>
      </c>
      <c r="P105">
        <v>-2.33E-3</v>
      </c>
      <c r="Q105">
        <v>40.840499999999999</v>
      </c>
      <c r="R105">
        <v>22.2121</v>
      </c>
      <c r="S105">
        <v>0.118677</v>
      </c>
      <c r="T105">
        <v>0.52286999999999995</v>
      </c>
      <c r="U105">
        <v>2.6405999999999999E-2</v>
      </c>
      <c r="V105">
        <v>11.607699999999999</v>
      </c>
      <c r="W105">
        <v>22.843499999999999</v>
      </c>
      <c r="X105">
        <v>6.4639000000000002E-2</v>
      </c>
      <c r="Y105">
        <v>3.7506999999999999E-2</v>
      </c>
      <c r="AA105">
        <v>98.2714</v>
      </c>
      <c r="AB105">
        <v>-1.1299999999999999E-3</v>
      </c>
      <c r="AC105">
        <v>15.5747</v>
      </c>
      <c r="AD105">
        <v>9.9833099999999995</v>
      </c>
      <c r="AE105">
        <v>3.4035000000000003E-2</v>
      </c>
      <c r="AF105">
        <v>0.16889499999999999</v>
      </c>
      <c r="AG105">
        <v>1.9524E-2</v>
      </c>
      <c r="AH105">
        <v>6.5991299999999997</v>
      </c>
      <c r="AI105">
        <v>7.2854200000000002</v>
      </c>
      <c r="AJ105">
        <v>2.6411E-2</v>
      </c>
      <c r="AK105">
        <v>1.1309E-2</v>
      </c>
      <c r="AL105">
        <v>60.298400000000001</v>
      </c>
    </row>
    <row r="106" spans="1:38">
      <c r="A106" t="s">
        <v>1602</v>
      </c>
      <c r="B106" s="14" t="s">
        <v>1857</v>
      </c>
      <c r="C106" s="15" t="s">
        <v>1858</v>
      </c>
      <c r="D106">
        <v>5.1219999999999998E-3</v>
      </c>
      <c r="E106">
        <v>17.757999999999999</v>
      </c>
      <c r="F106">
        <v>11.0626</v>
      </c>
      <c r="G106">
        <v>5.1819999999999998E-2</v>
      </c>
      <c r="H106">
        <v>0.37706899999999999</v>
      </c>
      <c r="I106">
        <v>7.9992999999999995E-2</v>
      </c>
      <c r="J106">
        <v>6.2225700000000002</v>
      </c>
      <c r="K106">
        <v>16.696100000000001</v>
      </c>
      <c r="L106">
        <v>4.6445E-2</v>
      </c>
      <c r="M106">
        <v>3.2058999999999997E-2</v>
      </c>
      <c r="N106">
        <v>39.159100000000002</v>
      </c>
      <c r="O106">
        <v>91.490899999999996</v>
      </c>
      <c r="P106">
        <v>6.169E-3</v>
      </c>
      <c r="Q106">
        <v>37.990699999999997</v>
      </c>
      <c r="R106">
        <v>20.9026</v>
      </c>
      <c r="S106">
        <v>8.6439000000000002E-2</v>
      </c>
      <c r="T106">
        <v>0.48688500000000001</v>
      </c>
      <c r="U106">
        <v>0.10782799999999999</v>
      </c>
      <c r="V106">
        <v>10.318899999999999</v>
      </c>
      <c r="W106">
        <v>21.479500000000002</v>
      </c>
      <c r="X106">
        <v>6.4986000000000002E-2</v>
      </c>
      <c r="Y106">
        <v>4.6856000000000002E-2</v>
      </c>
      <c r="AA106">
        <v>91.490899999999996</v>
      </c>
      <c r="AB106">
        <v>3.228E-3</v>
      </c>
      <c r="AC106">
        <v>15.5808</v>
      </c>
      <c r="AD106">
        <v>10.103400000000001</v>
      </c>
      <c r="AE106">
        <v>2.6658999999999999E-2</v>
      </c>
      <c r="AF106">
        <v>0.16913500000000001</v>
      </c>
      <c r="AG106">
        <v>8.5741999999999999E-2</v>
      </c>
      <c r="AH106">
        <v>6.30898</v>
      </c>
      <c r="AI106">
        <v>7.3671699999999998</v>
      </c>
      <c r="AJ106">
        <v>2.8556000000000002E-2</v>
      </c>
      <c r="AK106">
        <v>1.5193999999999999E-2</v>
      </c>
      <c r="AL106">
        <v>60.311100000000003</v>
      </c>
    </row>
    <row r="107" spans="1:38">
      <c r="A107" t="s">
        <v>1761</v>
      </c>
      <c r="B107" s="14" t="s">
        <v>1857</v>
      </c>
      <c r="C107" s="15" t="s">
        <v>1858</v>
      </c>
      <c r="D107">
        <v>-2.5899999999999999E-3</v>
      </c>
      <c r="E107">
        <v>18.345700000000001</v>
      </c>
      <c r="F107">
        <v>12.0863</v>
      </c>
      <c r="G107">
        <v>6.9900000000000004E-2</v>
      </c>
      <c r="H107">
        <v>0.38635000000000003</v>
      </c>
      <c r="I107">
        <v>0.167961</v>
      </c>
      <c r="J107">
        <v>6.76769</v>
      </c>
      <c r="K107">
        <v>17.907599999999999</v>
      </c>
      <c r="L107">
        <v>4.7017999999999997E-2</v>
      </c>
      <c r="M107">
        <v>2.0898E-2</v>
      </c>
      <c r="N107">
        <v>41.484099999999998</v>
      </c>
      <c r="O107">
        <v>97.280900000000003</v>
      </c>
      <c r="P107">
        <v>-3.1199999999999999E-3</v>
      </c>
      <c r="Q107">
        <v>39.247999999999998</v>
      </c>
      <c r="R107">
        <v>22.8369</v>
      </c>
      <c r="S107">
        <v>0.11659799999999999</v>
      </c>
      <c r="T107">
        <v>0.49886999999999998</v>
      </c>
      <c r="U107">
        <v>0.226408</v>
      </c>
      <c r="V107">
        <v>11.222899999999999</v>
      </c>
      <c r="W107">
        <v>23.038</v>
      </c>
      <c r="X107">
        <v>6.5786999999999998E-2</v>
      </c>
      <c r="Y107">
        <v>3.0544000000000002E-2</v>
      </c>
      <c r="AA107">
        <v>97.280900000000003</v>
      </c>
      <c r="AB107">
        <v>-1.5399999999999999E-3</v>
      </c>
      <c r="AC107">
        <v>15.154299999999999</v>
      </c>
      <c r="AD107">
        <v>10.392300000000001</v>
      </c>
      <c r="AE107">
        <v>3.3855999999999997E-2</v>
      </c>
      <c r="AF107">
        <v>0.16315499999999999</v>
      </c>
      <c r="AG107">
        <v>0.16949700000000001</v>
      </c>
      <c r="AH107">
        <v>6.46007</v>
      </c>
      <c r="AI107">
        <v>7.4392500000000004</v>
      </c>
      <c r="AJ107">
        <v>2.7216000000000001E-2</v>
      </c>
      <c r="AK107">
        <v>9.325E-3</v>
      </c>
      <c r="AL107">
        <v>60.152500000000003</v>
      </c>
    </row>
    <row r="108" spans="1:38">
      <c r="A108" t="s">
        <v>1598</v>
      </c>
      <c r="B108" s="14" t="s">
        <v>1857</v>
      </c>
      <c r="C108" s="15" t="s">
        <v>1858</v>
      </c>
      <c r="D108">
        <v>-5.7800000000000004E-3</v>
      </c>
      <c r="E108">
        <v>18.925799999999999</v>
      </c>
      <c r="F108">
        <v>11.8467</v>
      </c>
      <c r="G108">
        <v>6.1206000000000003E-2</v>
      </c>
      <c r="H108">
        <v>0.40626200000000001</v>
      </c>
      <c r="I108">
        <v>1.9755000000000002E-2</v>
      </c>
      <c r="J108">
        <v>6.6827800000000002</v>
      </c>
      <c r="K108">
        <v>18.097300000000001</v>
      </c>
      <c r="L108">
        <v>4.734E-2</v>
      </c>
      <c r="M108">
        <v>2.9912999999999999E-2</v>
      </c>
      <c r="N108">
        <v>41.882300000000001</v>
      </c>
      <c r="O108">
        <v>97.993600000000001</v>
      </c>
      <c r="P108">
        <v>-6.9699999999999996E-3</v>
      </c>
      <c r="Q108">
        <v>40.488999999999997</v>
      </c>
      <c r="R108">
        <v>22.3841</v>
      </c>
      <c r="S108">
        <v>0.102094</v>
      </c>
      <c r="T108">
        <v>0.52458099999999996</v>
      </c>
      <c r="U108">
        <v>2.6630000000000001E-2</v>
      </c>
      <c r="V108">
        <v>11.082100000000001</v>
      </c>
      <c r="W108">
        <v>23.2822</v>
      </c>
      <c r="X108">
        <v>6.6238000000000005E-2</v>
      </c>
      <c r="Y108">
        <v>4.3720000000000002E-2</v>
      </c>
      <c r="AA108">
        <v>97.993600000000001</v>
      </c>
      <c r="AB108">
        <v>-3.4099999999999998E-3</v>
      </c>
      <c r="AC108">
        <v>15.523999999999999</v>
      </c>
      <c r="AD108">
        <v>10.1149</v>
      </c>
      <c r="AE108">
        <v>2.9437000000000001E-2</v>
      </c>
      <c r="AF108">
        <v>0.17036200000000001</v>
      </c>
      <c r="AG108">
        <v>1.9796000000000001E-2</v>
      </c>
      <c r="AH108">
        <v>6.3343400000000001</v>
      </c>
      <c r="AI108">
        <v>7.4654299999999996</v>
      </c>
      <c r="AJ108">
        <v>2.7210999999999999E-2</v>
      </c>
      <c r="AK108">
        <v>1.3252999999999999E-2</v>
      </c>
      <c r="AL108">
        <v>60.304699999999997</v>
      </c>
    </row>
    <row r="109" spans="1:38">
      <c r="A109" t="s">
        <v>1781</v>
      </c>
      <c r="B109" s="14" t="s">
        <v>1857</v>
      </c>
      <c r="C109" s="15" t="s">
        <v>1858</v>
      </c>
      <c r="D109">
        <v>3.4450000000000001E-3</v>
      </c>
      <c r="E109">
        <v>19.0547</v>
      </c>
      <c r="F109">
        <v>12.081099999999999</v>
      </c>
      <c r="G109">
        <v>4.7371000000000003E-2</v>
      </c>
      <c r="H109">
        <v>0.37171500000000002</v>
      </c>
      <c r="I109">
        <v>2.0500999999999998E-2</v>
      </c>
      <c r="J109">
        <v>7.0019200000000001</v>
      </c>
      <c r="K109">
        <v>17.837199999999999</v>
      </c>
      <c r="L109">
        <v>4.7549000000000001E-2</v>
      </c>
      <c r="M109">
        <v>1.5723999999999998E-2</v>
      </c>
      <c r="N109">
        <v>42.349800000000002</v>
      </c>
      <c r="O109">
        <v>98.831000000000003</v>
      </c>
      <c r="P109">
        <v>4.15E-3</v>
      </c>
      <c r="Q109">
        <v>40.764899999999997</v>
      </c>
      <c r="R109">
        <v>22.827100000000002</v>
      </c>
      <c r="S109">
        <v>7.9017000000000004E-2</v>
      </c>
      <c r="T109">
        <v>0.47997299999999998</v>
      </c>
      <c r="U109">
        <v>2.7635E-2</v>
      </c>
      <c r="V109">
        <v>11.6113</v>
      </c>
      <c r="W109">
        <v>22.947500000000002</v>
      </c>
      <c r="X109">
        <v>6.6531000000000007E-2</v>
      </c>
      <c r="Y109">
        <v>2.2981999999999999E-2</v>
      </c>
      <c r="AA109">
        <v>98.831000000000003</v>
      </c>
      <c r="AB109">
        <v>2.0070000000000001E-3</v>
      </c>
      <c r="AC109">
        <v>15.451599999999999</v>
      </c>
      <c r="AD109">
        <v>10.1975</v>
      </c>
      <c r="AE109">
        <v>2.2523000000000001E-2</v>
      </c>
      <c r="AF109">
        <v>0.15409900000000001</v>
      </c>
      <c r="AG109">
        <v>2.0309000000000001E-2</v>
      </c>
      <c r="AH109">
        <v>6.5611899999999999</v>
      </c>
      <c r="AI109">
        <v>7.2742300000000002</v>
      </c>
      <c r="AJ109">
        <v>2.7019000000000001E-2</v>
      </c>
      <c r="AK109">
        <v>6.8869999999999999E-3</v>
      </c>
      <c r="AL109">
        <v>60.282600000000002</v>
      </c>
    </row>
    <row r="110" spans="1:38">
      <c r="A110" t="s">
        <v>1739</v>
      </c>
      <c r="B110" s="14" t="s">
        <v>1857</v>
      </c>
      <c r="C110" s="15" t="s">
        <v>1858</v>
      </c>
      <c r="D110">
        <v>-6.0999999999999997E-4</v>
      </c>
      <c r="E110">
        <v>18.841100000000001</v>
      </c>
      <c r="F110">
        <v>11.8544</v>
      </c>
      <c r="G110">
        <v>8.0354999999999996E-2</v>
      </c>
      <c r="H110">
        <v>0.37393900000000002</v>
      </c>
      <c r="I110">
        <v>1.9547999999999999E-2</v>
      </c>
      <c r="J110">
        <v>6.6926399999999999</v>
      </c>
      <c r="K110">
        <v>18.473199999999999</v>
      </c>
      <c r="L110">
        <v>4.7565999999999997E-2</v>
      </c>
      <c r="M110">
        <v>3.7164000000000003E-2</v>
      </c>
      <c r="N110">
        <v>41.9146</v>
      </c>
      <c r="O110">
        <v>98.333799999999997</v>
      </c>
      <c r="P110">
        <v>-7.2999999999999996E-4</v>
      </c>
      <c r="Q110">
        <v>40.3078</v>
      </c>
      <c r="R110">
        <v>22.398599999999998</v>
      </c>
      <c r="S110">
        <v>0.13403699999999999</v>
      </c>
      <c r="T110">
        <v>0.48284500000000002</v>
      </c>
      <c r="U110">
        <v>2.6350999999999999E-2</v>
      </c>
      <c r="V110">
        <v>11.0984</v>
      </c>
      <c r="W110">
        <v>23.765699999999999</v>
      </c>
      <c r="X110">
        <v>6.6554000000000002E-2</v>
      </c>
      <c r="Y110">
        <v>5.4317999999999998E-2</v>
      </c>
      <c r="AA110">
        <v>98.333799999999997</v>
      </c>
      <c r="AB110">
        <v>-3.6000000000000002E-4</v>
      </c>
      <c r="AC110">
        <v>15.4314</v>
      </c>
      <c r="AD110">
        <v>10.106299999999999</v>
      </c>
      <c r="AE110">
        <v>3.8588999999999998E-2</v>
      </c>
      <c r="AF110">
        <v>0.15657399999999999</v>
      </c>
      <c r="AG110">
        <v>1.9560000000000001E-2</v>
      </c>
      <c r="AH110">
        <v>6.3342000000000001</v>
      </c>
      <c r="AI110">
        <v>7.60907</v>
      </c>
      <c r="AJ110">
        <v>2.7300000000000001E-2</v>
      </c>
      <c r="AK110">
        <v>1.6441999999999998E-2</v>
      </c>
      <c r="AL110">
        <v>60.260899999999999</v>
      </c>
    </row>
    <row r="111" spans="1:38">
      <c r="A111" t="s">
        <v>1748</v>
      </c>
      <c r="B111" s="14" t="s">
        <v>1857</v>
      </c>
      <c r="C111" s="15" t="s">
        <v>1858</v>
      </c>
      <c r="D111">
        <v>-1.4599999999999999E-3</v>
      </c>
      <c r="E111">
        <v>19.075299999999999</v>
      </c>
      <c r="F111">
        <v>11.6868</v>
      </c>
      <c r="G111">
        <v>4.9195999999999997E-2</v>
      </c>
      <c r="H111">
        <v>0.40919899999999998</v>
      </c>
      <c r="I111">
        <v>1.4803999999999999E-2</v>
      </c>
      <c r="J111">
        <v>6.6665599999999996</v>
      </c>
      <c r="K111">
        <v>18.1676</v>
      </c>
      <c r="L111">
        <v>4.7652E-2</v>
      </c>
      <c r="M111">
        <v>4.6642999999999997E-2</v>
      </c>
      <c r="N111">
        <v>41.919800000000002</v>
      </c>
      <c r="O111">
        <v>98.082099999999997</v>
      </c>
      <c r="P111">
        <v>-1.7600000000000001E-3</v>
      </c>
      <c r="Q111">
        <v>40.808900000000001</v>
      </c>
      <c r="R111">
        <v>22.082100000000001</v>
      </c>
      <c r="S111">
        <v>8.2062999999999997E-2</v>
      </c>
      <c r="T111">
        <v>0.52837199999999995</v>
      </c>
      <c r="U111">
        <v>1.9956000000000002E-2</v>
      </c>
      <c r="V111">
        <v>11.055199999999999</v>
      </c>
      <c r="W111">
        <v>23.372499999999999</v>
      </c>
      <c r="X111">
        <v>6.6673999999999997E-2</v>
      </c>
      <c r="Y111">
        <v>6.8171999999999996E-2</v>
      </c>
      <c r="AA111">
        <v>98.082099999999997</v>
      </c>
      <c r="AB111">
        <v>-8.5999999999999998E-4</v>
      </c>
      <c r="AC111">
        <v>15.6381</v>
      </c>
      <c r="AD111">
        <v>9.97302</v>
      </c>
      <c r="AE111">
        <v>2.3647999999999999E-2</v>
      </c>
      <c r="AF111">
        <v>0.17150000000000001</v>
      </c>
      <c r="AG111">
        <v>1.4827E-2</v>
      </c>
      <c r="AH111">
        <v>6.3155400000000004</v>
      </c>
      <c r="AI111">
        <v>7.4903399999999998</v>
      </c>
      <c r="AJ111">
        <v>2.7375E-2</v>
      </c>
      <c r="AK111">
        <v>2.0655E-2</v>
      </c>
      <c r="AL111">
        <v>60.325800000000001</v>
      </c>
    </row>
    <row r="112" spans="1:38">
      <c r="A112" t="s">
        <v>1664</v>
      </c>
      <c r="B112" s="14" t="s">
        <v>1857</v>
      </c>
      <c r="C112" s="15" t="s">
        <v>1858</v>
      </c>
      <c r="D112">
        <v>-2.8300000000000001E-3</v>
      </c>
      <c r="E112">
        <v>19.081399999999999</v>
      </c>
      <c r="F112">
        <v>11.5342</v>
      </c>
      <c r="G112">
        <v>5.3178999999999997E-2</v>
      </c>
      <c r="H112">
        <v>0.36933100000000002</v>
      </c>
      <c r="I112">
        <v>6.9709999999999998E-3</v>
      </c>
      <c r="J112">
        <v>7.0263099999999996</v>
      </c>
      <c r="K112">
        <v>17.768599999999999</v>
      </c>
      <c r="L112">
        <v>4.8174000000000002E-2</v>
      </c>
      <c r="M112">
        <v>1.9210000000000001E-2</v>
      </c>
      <c r="N112">
        <v>41.889099999999999</v>
      </c>
      <c r="O112">
        <v>97.793599999999998</v>
      </c>
      <c r="P112">
        <v>-3.4099999999999998E-3</v>
      </c>
      <c r="Q112">
        <v>40.821899999999999</v>
      </c>
      <c r="R112">
        <v>21.793600000000001</v>
      </c>
      <c r="S112">
        <v>8.8705999999999993E-2</v>
      </c>
      <c r="T112">
        <v>0.47689399999999998</v>
      </c>
      <c r="U112">
        <v>9.3959999999999998E-3</v>
      </c>
      <c r="V112">
        <v>11.6517</v>
      </c>
      <c r="W112">
        <v>22.859300000000001</v>
      </c>
      <c r="X112">
        <v>6.7405999999999994E-2</v>
      </c>
      <c r="Y112">
        <v>2.8077000000000001E-2</v>
      </c>
      <c r="AA112">
        <v>97.793599999999998</v>
      </c>
      <c r="AB112">
        <v>-1.67E-3</v>
      </c>
      <c r="AC112">
        <v>15.647600000000001</v>
      </c>
      <c r="AD112">
        <v>9.8455300000000001</v>
      </c>
      <c r="AE112">
        <v>2.5569999999999999E-2</v>
      </c>
      <c r="AF112">
        <v>0.154836</v>
      </c>
      <c r="AG112">
        <v>6.9829999999999996E-3</v>
      </c>
      <c r="AH112">
        <v>6.6582400000000002</v>
      </c>
      <c r="AI112">
        <v>7.3279300000000003</v>
      </c>
      <c r="AJ112">
        <v>2.7682999999999999E-2</v>
      </c>
      <c r="AK112">
        <v>8.5089999999999992E-3</v>
      </c>
      <c r="AL112">
        <v>60.2988</v>
      </c>
    </row>
    <row r="113" spans="1:38">
      <c r="A113" t="s">
        <v>1793</v>
      </c>
      <c r="B113" s="14" t="s">
        <v>1857</v>
      </c>
      <c r="C113" s="15" t="s">
        <v>1858</v>
      </c>
      <c r="D113">
        <v>-4.9699999999999996E-3</v>
      </c>
      <c r="E113">
        <v>18.934699999999999</v>
      </c>
      <c r="F113">
        <v>12.0946</v>
      </c>
      <c r="G113">
        <v>8.0949999999999994E-2</v>
      </c>
      <c r="H113">
        <v>0.42542400000000002</v>
      </c>
      <c r="I113">
        <v>2.0483000000000001E-2</v>
      </c>
      <c r="J113">
        <v>7.0282200000000001</v>
      </c>
      <c r="K113">
        <v>17.882200000000001</v>
      </c>
      <c r="L113">
        <v>4.8224000000000003E-2</v>
      </c>
      <c r="M113">
        <v>2.5804000000000001E-2</v>
      </c>
      <c r="N113">
        <v>42.296399999999998</v>
      </c>
      <c r="O113">
        <v>98.831999999999994</v>
      </c>
      <c r="P113">
        <v>-5.9800000000000001E-3</v>
      </c>
      <c r="Q113">
        <v>40.508000000000003</v>
      </c>
      <c r="R113">
        <v>22.852499999999999</v>
      </c>
      <c r="S113">
        <v>0.13502900000000001</v>
      </c>
      <c r="T113">
        <v>0.54932300000000001</v>
      </c>
      <c r="U113">
        <v>2.7611E-2</v>
      </c>
      <c r="V113">
        <v>11.6549</v>
      </c>
      <c r="W113">
        <v>23.005400000000002</v>
      </c>
      <c r="X113">
        <v>6.7474000000000006E-2</v>
      </c>
      <c r="Y113">
        <v>3.7713999999999998E-2</v>
      </c>
      <c r="AA113">
        <v>98.831999999999994</v>
      </c>
      <c r="AB113">
        <v>-2.8900000000000002E-3</v>
      </c>
      <c r="AC113">
        <v>15.3667</v>
      </c>
      <c r="AD113">
        <v>10.2172</v>
      </c>
      <c r="AE113">
        <v>3.8519999999999999E-2</v>
      </c>
      <c r="AF113">
        <v>0.176507</v>
      </c>
      <c r="AG113">
        <v>2.0308E-2</v>
      </c>
      <c r="AH113">
        <v>6.5911600000000004</v>
      </c>
      <c r="AI113">
        <v>7.2984799999999996</v>
      </c>
      <c r="AJ113">
        <v>2.7425000000000001E-2</v>
      </c>
      <c r="AK113">
        <v>1.1311999999999999E-2</v>
      </c>
      <c r="AL113">
        <v>60.255400000000002</v>
      </c>
    </row>
    <row r="114" spans="1:38">
      <c r="A114" t="s">
        <v>1613</v>
      </c>
      <c r="B114" s="14" t="s">
        <v>1857</v>
      </c>
      <c r="C114" s="15" t="s">
        <v>1858</v>
      </c>
      <c r="D114">
        <v>-2.3500000000000001E-3</v>
      </c>
      <c r="E114">
        <v>18.7605</v>
      </c>
      <c r="F114">
        <v>11.9886</v>
      </c>
      <c r="G114">
        <v>2.2776999999999999E-2</v>
      </c>
      <c r="H114">
        <v>0.36887399999999998</v>
      </c>
      <c r="I114">
        <v>3.0317E-2</v>
      </c>
      <c r="J114">
        <v>6.7731399999999997</v>
      </c>
      <c r="K114">
        <v>18.240300000000001</v>
      </c>
      <c r="L114">
        <v>4.8256E-2</v>
      </c>
      <c r="M114">
        <v>3.2772999999999997E-2</v>
      </c>
      <c r="N114">
        <v>41.8902</v>
      </c>
      <c r="O114">
        <v>98.153400000000005</v>
      </c>
      <c r="P114">
        <v>-2.8400000000000001E-3</v>
      </c>
      <c r="Q114">
        <v>40.135399999999997</v>
      </c>
      <c r="R114">
        <v>22.6523</v>
      </c>
      <c r="S114">
        <v>3.7992999999999999E-2</v>
      </c>
      <c r="T114">
        <v>0.47630400000000001</v>
      </c>
      <c r="U114">
        <v>4.0867000000000001E-2</v>
      </c>
      <c r="V114">
        <v>11.2319</v>
      </c>
      <c r="W114">
        <v>23.466100000000001</v>
      </c>
      <c r="X114">
        <v>6.7518999999999996E-2</v>
      </c>
      <c r="Y114">
        <v>4.7899999999999998E-2</v>
      </c>
      <c r="AA114">
        <v>98.153400000000005</v>
      </c>
      <c r="AB114">
        <v>-1.39E-3</v>
      </c>
      <c r="AC114">
        <v>15.3697</v>
      </c>
      <c r="AD114">
        <v>10.223699999999999</v>
      </c>
      <c r="AE114">
        <v>1.0940999999999999E-2</v>
      </c>
      <c r="AF114">
        <v>0.15449599999999999</v>
      </c>
      <c r="AG114">
        <v>3.0342999999999998E-2</v>
      </c>
      <c r="AH114">
        <v>6.4121800000000002</v>
      </c>
      <c r="AI114">
        <v>7.5152299999999999</v>
      </c>
      <c r="AJ114">
        <v>2.7702999999999998E-2</v>
      </c>
      <c r="AK114">
        <v>1.4503E-2</v>
      </c>
      <c r="AL114">
        <v>60.242600000000003</v>
      </c>
    </row>
    <row r="115" spans="1:38">
      <c r="A115" t="s">
        <v>1609</v>
      </c>
      <c r="B115" s="14" t="s">
        <v>1857</v>
      </c>
      <c r="C115" s="15" t="s">
        <v>1858</v>
      </c>
      <c r="D115">
        <v>1.9750000000000002E-3</v>
      </c>
      <c r="E115">
        <v>18.755800000000001</v>
      </c>
      <c r="F115">
        <v>11.8756</v>
      </c>
      <c r="G115">
        <v>5.5307000000000002E-2</v>
      </c>
      <c r="H115">
        <v>0.41037899999999999</v>
      </c>
      <c r="I115">
        <v>2.5260000000000001E-2</v>
      </c>
      <c r="J115">
        <v>6.7805999999999997</v>
      </c>
      <c r="K115">
        <v>18.090399999999999</v>
      </c>
      <c r="L115">
        <v>4.8264000000000001E-2</v>
      </c>
      <c r="M115">
        <v>4.1181000000000002E-2</v>
      </c>
      <c r="N115">
        <v>41.783099999999997</v>
      </c>
      <c r="O115">
        <v>97.867800000000003</v>
      </c>
      <c r="P115">
        <v>2.379E-3</v>
      </c>
      <c r="Q115">
        <v>40.125300000000003</v>
      </c>
      <c r="R115">
        <v>22.438700000000001</v>
      </c>
      <c r="S115">
        <v>9.2255000000000004E-2</v>
      </c>
      <c r="T115">
        <v>0.52989600000000003</v>
      </c>
      <c r="U115">
        <v>3.4049999999999997E-2</v>
      </c>
      <c r="V115">
        <v>11.244300000000001</v>
      </c>
      <c r="W115">
        <v>23.273199999999999</v>
      </c>
      <c r="X115">
        <v>6.7530999999999994E-2</v>
      </c>
      <c r="Y115">
        <v>6.019E-2</v>
      </c>
      <c r="AA115">
        <v>97.867800000000003</v>
      </c>
      <c r="AB115">
        <v>1.165E-3</v>
      </c>
      <c r="AC115">
        <v>15.408200000000001</v>
      </c>
      <c r="AD115">
        <v>10.155200000000001</v>
      </c>
      <c r="AE115">
        <v>2.6641000000000001E-2</v>
      </c>
      <c r="AF115">
        <v>0.17235300000000001</v>
      </c>
      <c r="AG115">
        <v>2.5352E-2</v>
      </c>
      <c r="AH115">
        <v>6.4369300000000003</v>
      </c>
      <c r="AI115">
        <v>7.4740000000000002</v>
      </c>
      <c r="AJ115">
        <v>2.7784E-2</v>
      </c>
      <c r="AK115">
        <v>1.8273999999999999E-2</v>
      </c>
      <c r="AL115">
        <v>60.254100000000001</v>
      </c>
    </row>
    <row r="116" spans="1:38">
      <c r="A116" t="s">
        <v>1792</v>
      </c>
      <c r="B116" s="14" t="s">
        <v>1857</v>
      </c>
      <c r="C116" s="15" t="s">
        <v>1858</v>
      </c>
      <c r="D116">
        <v>3.1340000000000001E-3</v>
      </c>
      <c r="E116">
        <v>18.8733</v>
      </c>
      <c r="F116">
        <v>12.1593</v>
      </c>
      <c r="G116">
        <v>8.7151000000000006E-2</v>
      </c>
      <c r="H116">
        <v>0.34822399999999998</v>
      </c>
      <c r="I116">
        <v>8.9099999999999995E-3</v>
      </c>
      <c r="J116">
        <v>6.9892700000000003</v>
      </c>
      <c r="K116">
        <v>17.732700000000001</v>
      </c>
      <c r="L116">
        <v>4.861E-2</v>
      </c>
      <c r="M116">
        <v>2.1328E-2</v>
      </c>
      <c r="N116">
        <v>42.192999999999998</v>
      </c>
      <c r="O116">
        <v>98.4649</v>
      </c>
      <c r="P116">
        <v>3.7759999999999998E-3</v>
      </c>
      <c r="Q116">
        <v>40.3767</v>
      </c>
      <c r="R116">
        <v>22.974799999999998</v>
      </c>
      <c r="S116">
        <v>0.145374</v>
      </c>
      <c r="T116">
        <v>0.44963900000000001</v>
      </c>
      <c r="U116">
        <v>1.201E-2</v>
      </c>
      <c r="V116">
        <v>11.590299999999999</v>
      </c>
      <c r="W116">
        <v>22.813099999999999</v>
      </c>
      <c r="X116">
        <v>6.8015999999999993E-2</v>
      </c>
      <c r="Y116">
        <v>3.1172999999999999E-2</v>
      </c>
      <c r="AA116">
        <v>98.4649</v>
      </c>
      <c r="AB116">
        <v>1.8320000000000001E-3</v>
      </c>
      <c r="AC116">
        <v>15.359500000000001</v>
      </c>
      <c r="AD116">
        <v>10.3004</v>
      </c>
      <c r="AE116">
        <v>4.1586999999999999E-2</v>
      </c>
      <c r="AF116">
        <v>0.14487900000000001</v>
      </c>
      <c r="AG116">
        <v>8.8579999999999996E-3</v>
      </c>
      <c r="AH116">
        <v>6.5728799999999996</v>
      </c>
      <c r="AI116">
        <v>7.2576400000000003</v>
      </c>
      <c r="AJ116">
        <v>2.7722E-2</v>
      </c>
      <c r="AK116">
        <v>9.3760000000000007E-3</v>
      </c>
      <c r="AL116">
        <v>60.275300000000001</v>
      </c>
    </row>
    <row r="117" spans="1:38">
      <c r="A117" t="s">
        <v>1737</v>
      </c>
      <c r="B117" s="14" t="s">
        <v>1857</v>
      </c>
      <c r="C117" s="15" t="s">
        <v>1858</v>
      </c>
      <c r="D117">
        <v>6.5499999999999998E-4</v>
      </c>
      <c r="E117">
        <v>18.415900000000001</v>
      </c>
      <c r="F117">
        <v>11.437200000000001</v>
      </c>
      <c r="G117">
        <v>9.4853999999999994E-2</v>
      </c>
      <c r="H117">
        <v>0.35232599999999997</v>
      </c>
      <c r="I117">
        <v>4.2806999999999998E-2</v>
      </c>
      <c r="J117">
        <v>6.4031900000000004</v>
      </c>
      <c r="K117">
        <v>17.802299999999999</v>
      </c>
      <c r="L117">
        <v>4.8666000000000001E-2</v>
      </c>
      <c r="M117">
        <v>2.1457E-2</v>
      </c>
      <c r="N117">
        <v>40.6813</v>
      </c>
      <c r="O117">
        <v>95.300600000000003</v>
      </c>
      <c r="P117">
        <v>7.8899999999999999E-4</v>
      </c>
      <c r="Q117">
        <v>39.398200000000003</v>
      </c>
      <c r="R117">
        <v>21.610299999999999</v>
      </c>
      <c r="S117">
        <v>0.158222</v>
      </c>
      <c r="T117">
        <v>0.45493699999999998</v>
      </c>
      <c r="U117">
        <v>5.7702999999999997E-2</v>
      </c>
      <c r="V117">
        <v>10.618399999999999</v>
      </c>
      <c r="W117">
        <v>22.9026</v>
      </c>
      <c r="X117">
        <v>6.8094000000000002E-2</v>
      </c>
      <c r="Y117">
        <v>3.1361E-2</v>
      </c>
      <c r="AA117">
        <v>95.300600000000003</v>
      </c>
      <c r="AB117">
        <v>3.97E-4</v>
      </c>
      <c r="AC117">
        <v>15.551600000000001</v>
      </c>
      <c r="AD117">
        <v>10.0534</v>
      </c>
      <c r="AE117">
        <v>4.6967000000000002E-2</v>
      </c>
      <c r="AF117">
        <v>0.15210499999999999</v>
      </c>
      <c r="AG117">
        <v>4.4162E-2</v>
      </c>
      <c r="AH117">
        <v>6.2484299999999999</v>
      </c>
      <c r="AI117">
        <v>7.5604399999999998</v>
      </c>
      <c r="AJ117">
        <v>2.8799000000000002E-2</v>
      </c>
      <c r="AK117">
        <v>9.7870000000000006E-3</v>
      </c>
      <c r="AL117">
        <v>60.303899999999999</v>
      </c>
    </row>
    <row r="118" spans="1:38">
      <c r="A118" t="s">
        <v>1780</v>
      </c>
      <c r="B118" s="14" t="s">
        <v>1857</v>
      </c>
      <c r="C118" s="15" t="s">
        <v>1858</v>
      </c>
      <c r="D118">
        <v>-1.7700000000000001E-3</v>
      </c>
      <c r="E118">
        <v>18.9376</v>
      </c>
      <c r="F118">
        <v>12.1533</v>
      </c>
      <c r="G118">
        <v>5.5884000000000003E-2</v>
      </c>
      <c r="H118">
        <v>0.41422399999999998</v>
      </c>
      <c r="I118">
        <v>3.1612000000000001E-2</v>
      </c>
      <c r="J118">
        <v>7.0839800000000004</v>
      </c>
      <c r="K118">
        <v>17.694099999999999</v>
      </c>
      <c r="L118">
        <v>4.8672E-2</v>
      </c>
      <c r="M118">
        <v>1.3025E-2</v>
      </c>
      <c r="N118">
        <v>42.313499999999998</v>
      </c>
      <c r="O118">
        <v>98.744100000000003</v>
      </c>
      <c r="P118">
        <v>-2.1299999999999999E-3</v>
      </c>
      <c r="Q118">
        <v>40.514200000000002</v>
      </c>
      <c r="R118">
        <v>22.9635</v>
      </c>
      <c r="S118">
        <v>9.3216999999999994E-2</v>
      </c>
      <c r="T118">
        <v>0.53486199999999995</v>
      </c>
      <c r="U118">
        <v>4.2612999999999998E-2</v>
      </c>
      <c r="V118">
        <v>11.747400000000001</v>
      </c>
      <c r="W118">
        <v>22.763400000000001</v>
      </c>
      <c r="X118">
        <v>6.8101999999999996E-2</v>
      </c>
      <c r="Y118">
        <v>1.9036999999999998E-2</v>
      </c>
      <c r="AA118">
        <v>98.744100000000003</v>
      </c>
      <c r="AB118">
        <v>-1.0300000000000001E-3</v>
      </c>
      <c r="AC118">
        <v>15.362399999999999</v>
      </c>
      <c r="AD118">
        <v>10.2624</v>
      </c>
      <c r="AE118">
        <v>2.6581E-2</v>
      </c>
      <c r="AF118">
        <v>0.17178599999999999</v>
      </c>
      <c r="AG118">
        <v>3.1329000000000003E-2</v>
      </c>
      <c r="AH118">
        <v>6.6406099999999997</v>
      </c>
      <c r="AI118">
        <v>7.2186399999999997</v>
      </c>
      <c r="AJ118">
        <v>2.7668000000000002E-2</v>
      </c>
      <c r="AK118">
        <v>5.7070000000000003E-3</v>
      </c>
      <c r="AL118">
        <v>60.253900000000002</v>
      </c>
    </row>
    <row r="119" spans="1:38">
      <c r="A119" t="s">
        <v>1667</v>
      </c>
      <c r="B119" s="14" t="s">
        <v>1857</v>
      </c>
      <c r="C119" s="15" t="s">
        <v>1858</v>
      </c>
      <c r="D119">
        <v>-5.2599999999999999E-3</v>
      </c>
      <c r="E119">
        <v>19.167899999999999</v>
      </c>
      <c r="F119">
        <v>11.311500000000001</v>
      </c>
      <c r="G119">
        <v>4.4845999999999997E-2</v>
      </c>
      <c r="H119">
        <v>0.36960199999999999</v>
      </c>
      <c r="I119">
        <v>1.5488999999999999E-2</v>
      </c>
      <c r="J119">
        <v>6.9407500000000004</v>
      </c>
      <c r="K119">
        <v>17.576899999999998</v>
      </c>
      <c r="L119">
        <v>4.8798000000000001E-2</v>
      </c>
      <c r="M119">
        <v>3.4216999999999997E-2</v>
      </c>
      <c r="N119">
        <v>41.682499999999997</v>
      </c>
      <c r="O119">
        <v>97.187200000000004</v>
      </c>
      <c r="P119">
        <v>-6.3299999999999997E-3</v>
      </c>
      <c r="Q119">
        <v>41.006999999999998</v>
      </c>
      <c r="R119">
        <v>21.372800000000002</v>
      </c>
      <c r="S119">
        <v>7.4805999999999997E-2</v>
      </c>
      <c r="T119">
        <v>0.477244</v>
      </c>
      <c r="U119">
        <v>2.0878000000000001E-2</v>
      </c>
      <c r="V119">
        <v>11.5099</v>
      </c>
      <c r="W119">
        <v>22.6126</v>
      </c>
      <c r="X119">
        <v>6.8278000000000005E-2</v>
      </c>
      <c r="Y119">
        <v>5.0009999999999999E-2</v>
      </c>
      <c r="AA119">
        <v>97.187200000000004</v>
      </c>
      <c r="AB119">
        <v>-3.1099999999999999E-3</v>
      </c>
      <c r="AC119">
        <v>15.8081</v>
      </c>
      <c r="AD119">
        <v>9.7104700000000008</v>
      </c>
      <c r="AE119">
        <v>2.1686E-2</v>
      </c>
      <c r="AF119">
        <v>0.155832</v>
      </c>
      <c r="AG119">
        <v>1.5605000000000001E-2</v>
      </c>
      <c r="AH119">
        <v>6.61463</v>
      </c>
      <c r="AI119">
        <v>7.2901600000000002</v>
      </c>
      <c r="AJ119">
        <v>2.8201E-2</v>
      </c>
      <c r="AK119">
        <v>1.5243E-2</v>
      </c>
      <c r="AL119">
        <v>60.343200000000003</v>
      </c>
    </row>
    <row r="120" spans="1:38">
      <c r="A120" t="s">
        <v>1661</v>
      </c>
      <c r="B120" s="14" t="s">
        <v>1857</v>
      </c>
      <c r="C120" s="15" t="s">
        <v>1858</v>
      </c>
      <c r="D120">
        <v>-3.65E-3</v>
      </c>
      <c r="E120">
        <v>17.151700000000002</v>
      </c>
      <c r="F120">
        <v>10.455500000000001</v>
      </c>
      <c r="G120">
        <v>3.1712999999999998E-2</v>
      </c>
      <c r="H120">
        <v>0.32008399999999998</v>
      </c>
      <c r="I120">
        <v>3.0408999999999999E-2</v>
      </c>
      <c r="J120">
        <v>5.9726800000000004</v>
      </c>
      <c r="K120">
        <v>15.559699999999999</v>
      </c>
      <c r="L120">
        <v>4.8859E-2</v>
      </c>
      <c r="M120">
        <v>1.2957E-2</v>
      </c>
      <c r="N120">
        <v>37.3812</v>
      </c>
      <c r="O120">
        <v>86.961100000000002</v>
      </c>
      <c r="P120">
        <v>-4.4000000000000003E-3</v>
      </c>
      <c r="Q120">
        <v>36.6935</v>
      </c>
      <c r="R120">
        <v>19.755500000000001</v>
      </c>
      <c r="S120">
        <v>5.2900000000000003E-2</v>
      </c>
      <c r="T120">
        <v>0.413304</v>
      </c>
      <c r="U120">
        <v>4.0991E-2</v>
      </c>
      <c r="V120">
        <v>9.9045100000000001</v>
      </c>
      <c r="W120">
        <v>20.017499999999998</v>
      </c>
      <c r="X120">
        <v>6.8363999999999994E-2</v>
      </c>
      <c r="Y120">
        <v>1.8938E-2</v>
      </c>
      <c r="AA120">
        <v>86.961100000000002</v>
      </c>
      <c r="AB120">
        <v>-2.4099999999999998E-3</v>
      </c>
      <c r="AC120">
        <v>15.7879</v>
      </c>
      <c r="AD120">
        <v>10.018000000000001</v>
      </c>
      <c r="AE120">
        <v>1.7117E-2</v>
      </c>
      <c r="AF120">
        <v>0.15062600000000001</v>
      </c>
      <c r="AG120">
        <v>3.4195999999999997E-2</v>
      </c>
      <c r="AH120">
        <v>6.3530499999999996</v>
      </c>
      <c r="AI120">
        <v>7.2029199999999998</v>
      </c>
      <c r="AJ120">
        <v>3.1516000000000002E-2</v>
      </c>
      <c r="AK120">
        <v>6.4419999999999998E-3</v>
      </c>
      <c r="AL120">
        <v>60.400700000000001</v>
      </c>
    </row>
    <row r="121" spans="1:38">
      <c r="A121" t="s">
        <v>1673</v>
      </c>
      <c r="B121" s="14" t="s">
        <v>1857</v>
      </c>
      <c r="C121" s="15" t="s">
        <v>1858</v>
      </c>
      <c r="D121">
        <v>-1.99E-3</v>
      </c>
      <c r="E121">
        <v>18.183900000000001</v>
      </c>
      <c r="F121">
        <v>10.4922</v>
      </c>
      <c r="G121">
        <v>6.6263000000000002E-2</v>
      </c>
      <c r="H121">
        <v>0.38365700000000003</v>
      </c>
      <c r="I121">
        <v>1.0521000000000001E-2</v>
      </c>
      <c r="J121">
        <v>6.9080199999999996</v>
      </c>
      <c r="K121">
        <v>17.075600000000001</v>
      </c>
      <c r="L121">
        <v>4.8884999999999998E-2</v>
      </c>
      <c r="M121">
        <v>6.0864000000000001E-2</v>
      </c>
      <c r="N121">
        <v>39.697099999999999</v>
      </c>
      <c r="O121">
        <v>92.924999999999997</v>
      </c>
      <c r="P121">
        <v>-2.3999999999999998E-3</v>
      </c>
      <c r="Q121">
        <v>38.901899999999998</v>
      </c>
      <c r="R121">
        <v>19.8248</v>
      </c>
      <c r="S121">
        <v>0.110531</v>
      </c>
      <c r="T121">
        <v>0.495392</v>
      </c>
      <c r="U121">
        <v>1.4180999999999999E-2</v>
      </c>
      <c r="V121">
        <v>11.4556</v>
      </c>
      <c r="W121">
        <v>21.967700000000001</v>
      </c>
      <c r="X121">
        <v>6.8401000000000003E-2</v>
      </c>
      <c r="Y121">
        <v>8.8956999999999994E-2</v>
      </c>
      <c r="AA121">
        <v>92.924999999999997</v>
      </c>
      <c r="AB121">
        <v>-1.24E-3</v>
      </c>
      <c r="AC121">
        <v>15.7202</v>
      </c>
      <c r="AD121">
        <v>9.4417299999999997</v>
      </c>
      <c r="AE121">
        <v>3.3589000000000001E-2</v>
      </c>
      <c r="AF121">
        <v>0.16956299999999999</v>
      </c>
      <c r="AG121">
        <v>1.1110999999999999E-2</v>
      </c>
      <c r="AH121">
        <v>6.9010899999999999</v>
      </c>
      <c r="AI121">
        <v>7.4239600000000001</v>
      </c>
      <c r="AJ121">
        <v>2.9614999999999999E-2</v>
      </c>
      <c r="AK121">
        <v>2.8421999999999999E-2</v>
      </c>
      <c r="AL121">
        <v>60.241999999999997</v>
      </c>
    </row>
    <row r="122" spans="1:38">
      <c r="A122" t="s">
        <v>1738</v>
      </c>
      <c r="B122" s="14" t="s">
        <v>1857</v>
      </c>
      <c r="C122" s="15" t="s">
        <v>1858</v>
      </c>
      <c r="D122">
        <v>4.3379999999999998E-3</v>
      </c>
      <c r="E122">
        <v>18.618200000000002</v>
      </c>
      <c r="F122">
        <v>11.5014</v>
      </c>
      <c r="G122">
        <v>8.6375999999999994E-2</v>
      </c>
      <c r="H122">
        <v>0.42158400000000001</v>
      </c>
      <c r="I122">
        <v>2.8388E-2</v>
      </c>
      <c r="J122">
        <v>6.6869500000000004</v>
      </c>
      <c r="K122">
        <v>18.013300000000001</v>
      </c>
      <c r="L122">
        <v>4.9168000000000003E-2</v>
      </c>
      <c r="M122">
        <v>3.3492000000000001E-2</v>
      </c>
      <c r="N122">
        <v>41.232199999999999</v>
      </c>
      <c r="O122">
        <v>96.675399999999996</v>
      </c>
      <c r="P122">
        <v>5.2259999999999997E-3</v>
      </c>
      <c r="Q122">
        <v>39.831000000000003</v>
      </c>
      <c r="R122">
        <v>21.7317</v>
      </c>
      <c r="S122">
        <v>0.14408000000000001</v>
      </c>
      <c r="T122">
        <v>0.54436499999999999</v>
      </c>
      <c r="U122">
        <v>3.8267000000000002E-2</v>
      </c>
      <c r="V122">
        <v>11.089</v>
      </c>
      <c r="W122">
        <v>23.174099999999999</v>
      </c>
      <c r="X122">
        <v>6.8795999999999996E-2</v>
      </c>
      <c r="Y122">
        <v>4.8951000000000001E-2</v>
      </c>
      <c r="AA122">
        <v>96.675399999999996</v>
      </c>
      <c r="AB122">
        <v>2.594E-3</v>
      </c>
      <c r="AC122">
        <v>15.5008</v>
      </c>
      <c r="AD122">
        <v>9.9674499999999995</v>
      </c>
      <c r="AE122">
        <v>4.2166000000000002E-2</v>
      </c>
      <c r="AF122">
        <v>0.17943999999999999</v>
      </c>
      <c r="AG122">
        <v>2.8874E-2</v>
      </c>
      <c r="AH122">
        <v>6.4333900000000002</v>
      </c>
      <c r="AI122">
        <v>7.5422500000000001</v>
      </c>
      <c r="AJ122">
        <v>2.8684999999999999E-2</v>
      </c>
      <c r="AK122">
        <v>1.5062000000000001E-2</v>
      </c>
      <c r="AL122">
        <v>60.259300000000003</v>
      </c>
    </row>
    <row r="123" spans="1:38">
      <c r="A123" t="s">
        <v>1622</v>
      </c>
      <c r="B123" s="14" t="s">
        <v>1857</v>
      </c>
      <c r="C123" s="15" t="s">
        <v>1858</v>
      </c>
      <c r="D123">
        <v>-1.3220000000000001E-2</v>
      </c>
      <c r="E123">
        <v>18.922899999999998</v>
      </c>
      <c r="F123">
        <v>11.803800000000001</v>
      </c>
      <c r="G123">
        <v>7.8015000000000001E-2</v>
      </c>
      <c r="H123">
        <v>0.442442</v>
      </c>
      <c r="I123">
        <v>1.8305999999999999E-2</v>
      </c>
      <c r="J123">
        <v>6.6962200000000003</v>
      </c>
      <c r="K123">
        <v>18.2254</v>
      </c>
      <c r="L123">
        <v>4.9213E-2</v>
      </c>
      <c r="M123">
        <v>4.5643999999999997E-2</v>
      </c>
      <c r="N123">
        <v>41.914200000000001</v>
      </c>
      <c r="O123">
        <v>98.182900000000004</v>
      </c>
      <c r="P123">
        <v>-1.592E-2</v>
      </c>
      <c r="Q123">
        <v>40.482799999999997</v>
      </c>
      <c r="R123">
        <v>22.303100000000001</v>
      </c>
      <c r="S123">
        <v>0.130134</v>
      </c>
      <c r="T123">
        <v>0.57129799999999997</v>
      </c>
      <c r="U123">
        <v>2.4676E-2</v>
      </c>
      <c r="V123">
        <v>11.1043</v>
      </c>
      <c r="W123">
        <v>23.446899999999999</v>
      </c>
      <c r="X123">
        <v>6.8859000000000004E-2</v>
      </c>
      <c r="Y123">
        <v>6.6711999999999994E-2</v>
      </c>
      <c r="AA123">
        <v>98.182900000000004</v>
      </c>
      <c r="AB123">
        <v>-7.7799999999999996E-3</v>
      </c>
      <c r="AC123">
        <v>15.506399999999999</v>
      </c>
      <c r="AD123">
        <v>10.0685</v>
      </c>
      <c r="AE123">
        <v>3.7484999999999997E-2</v>
      </c>
      <c r="AF123">
        <v>0.18535299999999999</v>
      </c>
      <c r="AG123">
        <v>1.8325999999999999E-2</v>
      </c>
      <c r="AH123">
        <v>6.3408699999999998</v>
      </c>
      <c r="AI123">
        <v>7.5108899999999998</v>
      </c>
      <c r="AJ123">
        <v>2.826E-2</v>
      </c>
      <c r="AK123">
        <v>2.0204E-2</v>
      </c>
      <c r="AL123">
        <v>60.291499999999999</v>
      </c>
    </row>
    <row r="124" spans="1:38">
      <c r="A124" t="s">
        <v>1747</v>
      </c>
      <c r="B124" s="14" t="s">
        <v>1857</v>
      </c>
      <c r="C124" s="15" t="s">
        <v>1858</v>
      </c>
      <c r="D124">
        <v>-5.4599999999999996E-3</v>
      </c>
      <c r="E124">
        <v>19.0549</v>
      </c>
      <c r="F124">
        <v>11.811</v>
      </c>
      <c r="G124">
        <v>8.4139000000000005E-2</v>
      </c>
      <c r="H124">
        <v>0.365124</v>
      </c>
      <c r="I124">
        <v>1.4796999999999999E-2</v>
      </c>
      <c r="J124">
        <v>6.6968800000000002</v>
      </c>
      <c r="K124">
        <v>18.207599999999999</v>
      </c>
      <c r="L124">
        <v>4.9281999999999999E-2</v>
      </c>
      <c r="M124">
        <v>5.6915E-2</v>
      </c>
      <c r="N124">
        <v>42.0535</v>
      </c>
      <c r="O124">
        <v>98.3887</v>
      </c>
      <c r="P124">
        <v>-6.5700000000000003E-3</v>
      </c>
      <c r="Q124">
        <v>40.765300000000003</v>
      </c>
      <c r="R124">
        <v>22.316600000000001</v>
      </c>
      <c r="S124">
        <v>0.14035</v>
      </c>
      <c r="T124">
        <v>0.47146100000000002</v>
      </c>
      <c r="U124">
        <v>1.9945999999999998E-2</v>
      </c>
      <c r="V124">
        <v>11.105499999999999</v>
      </c>
      <c r="W124">
        <v>23.424099999999999</v>
      </c>
      <c r="X124">
        <v>6.8955000000000002E-2</v>
      </c>
      <c r="Y124">
        <v>8.3185999999999996E-2</v>
      </c>
      <c r="AA124">
        <v>98.3887</v>
      </c>
      <c r="AB124">
        <v>-3.2000000000000002E-3</v>
      </c>
      <c r="AC124">
        <v>15.5703</v>
      </c>
      <c r="AD124">
        <v>10.045999999999999</v>
      </c>
      <c r="AE124">
        <v>4.0313000000000002E-2</v>
      </c>
      <c r="AF124">
        <v>0.152527</v>
      </c>
      <c r="AG124">
        <v>1.4770999999999999E-2</v>
      </c>
      <c r="AH124">
        <v>6.3235000000000001</v>
      </c>
      <c r="AI124">
        <v>7.4822899999999999</v>
      </c>
      <c r="AJ124">
        <v>2.8219000000000001E-2</v>
      </c>
      <c r="AK124">
        <v>2.5121000000000001E-2</v>
      </c>
      <c r="AL124">
        <v>60.3202</v>
      </c>
    </row>
    <row r="125" spans="1:38">
      <c r="A125" t="s">
        <v>1687</v>
      </c>
      <c r="B125" s="14" t="s">
        <v>1857</v>
      </c>
      <c r="C125" s="15" t="s">
        <v>1858</v>
      </c>
      <c r="D125">
        <v>-3.31E-3</v>
      </c>
      <c r="E125">
        <v>18.9025</v>
      </c>
      <c r="F125">
        <v>11.906599999999999</v>
      </c>
      <c r="G125">
        <v>8.2919000000000007E-2</v>
      </c>
      <c r="H125">
        <v>0.41840100000000002</v>
      </c>
      <c r="I125">
        <v>5.0578999999999999E-2</v>
      </c>
      <c r="J125">
        <v>6.6598800000000002</v>
      </c>
      <c r="K125">
        <v>18.2957</v>
      </c>
      <c r="L125">
        <v>4.9284000000000001E-2</v>
      </c>
      <c r="M125">
        <v>2.5274999999999999E-2</v>
      </c>
      <c r="N125">
        <v>41.9788</v>
      </c>
      <c r="O125">
        <v>98.366500000000002</v>
      </c>
      <c r="P125">
        <v>-3.9899999999999996E-3</v>
      </c>
      <c r="Q125">
        <v>40.439100000000003</v>
      </c>
      <c r="R125">
        <v>22.497299999999999</v>
      </c>
      <c r="S125">
        <v>0.13831299999999999</v>
      </c>
      <c r="T125">
        <v>0.54025599999999996</v>
      </c>
      <c r="U125">
        <v>6.8180000000000004E-2</v>
      </c>
      <c r="V125">
        <v>11.0441</v>
      </c>
      <c r="W125">
        <v>23.537299999999998</v>
      </c>
      <c r="X125">
        <v>6.8959000000000006E-2</v>
      </c>
      <c r="Y125">
        <v>3.6942000000000003E-2</v>
      </c>
      <c r="AA125">
        <v>98.366500000000002</v>
      </c>
      <c r="AB125">
        <v>-1.9499999999999999E-3</v>
      </c>
      <c r="AC125">
        <v>15.4619</v>
      </c>
      <c r="AD125">
        <v>10.1379</v>
      </c>
      <c r="AE125">
        <v>3.977E-2</v>
      </c>
      <c r="AF125">
        <v>0.17496700000000001</v>
      </c>
      <c r="AG125">
        <v>5.0543999999999999E-2</v>
      </c>
      <c r="AH125">
        <v>6.29514</v>
      </c>
      <c r="AI125">
        <v>7.5263200000000001</v>
      </c>
      <c r="AJ125">
        <v>2.8250000000000001E-2</v>
      </c>
      <c r="AK125">
        <v>1.1168000000000001E-2</v>
      </c>
      <c r="AL125">
        <v>60.276000000000003</v>
      </c>
    </row>
    <row r="126" spans="1:38">
      <c r="A126" t="s">
        <v>1787</v>
      </c>
      <c r="B126" s="14" t="s">
        <v>1857</v>
      </c>
      <c r="C126" s="15" t="s">
        <v>1858</v>
      </c>
      <c r="D126">
        <v>-3.3500000000000001E-3</v>
      </c>
      <c r="E126">
        <v>18.925899999999999</v>
      </c>
      <c r="F126">
        <v>12.0328</v>
      </c>
      <c r="G126">
        <v>6.9058999999999995E-2</v>
      </c>
      <c r="H126">
        <v>0.365234</v>
      </c>
      <c r="I126">
        <v>2.0792999999999999E-2</v>
      </c>
      <c r="J126">
        <v>7.0133000000000001</v>
      </c>
      <c r="K126">
        <v>17.6356</v>
      </c>
      <c r="L126">
        <v>4.9399999999999999E-2</v>
      </c>
      <c r="M126">
        <v>1.5744999999999999E-2</v>
      </c>
      <c r="N126">
        <v>42.1218</v>
      </c>
      <c r="O126">
        <v>98.246200000000002</v>
      </c>
      <c r="P126">
        <v>-4.0299999999999997E-3</v>
      </c>
      <c r="Q126">
        <v>40.489199999999997</v>
      </c>
      <c r="R126">
        <v>22.735800000000001</v>
      </c>
      <c r="S126">
        <v>0.115194</v>
      </c>
      <c r="T126">
        <v>0.47160400000000002</v>
      </c>
      <c r="U126">
        <v>2.8028000000000001E-2</v>
      </c>
      <c r="V126">
        <v>11.6302</v>
      </c>
      <c r="W126">
        <v>22.688099999999999</v>
      </c>
      <c r="X126">
        <v>6.9120000000000001E-2</v>
      </c>
      <c r="Y126">
        <v>2.3012000000000001E-2</v>
      </c>
      <c r="AA126">
        <v>98.246200000000002</v>
      </c>
      <c r="AB126">
        <v>-1.9599999999999999E-3</v>
      </c>
      <c r="AC126">
        <v>15.4299</v>
      </c>
      <c r="AD126">
        <v>10.211499999999999</v>
      </c>
      <c r="AE126">
        <v>3.3013000000000001E-2</v>
      </c>
      <c r="AF126">
        <v>0.152228</v>
      </c>
      <c r="AG126">
        <v>2.0709999999999999E-2</v>
      </c>
      <c r="AH126">
        <v>6.6072899999999999</v>
      </c>
      <c r="AI126">
        <v>7.2307899999999998</v>
      </c>
      <c r="AJ126">
        <v>2.8222000000000001E-2</v>
      </c>
      <c r="AK126">
        <v>6.9340000000000001E-3</v>
      </c>
      <c r="AL126">
        <v>60.281399999999998</v>
      </c>
    </row>
    <row r="127" spans="1:38">
      <c r="A127" t="s">
        <v>1656</v>
      </c>
      <c r="B127" s="14" t="s">
        <v>1857</v>
      </c>
      <c r="C127" s="15" t="s">
        <v>1858</v>
      </c>
      <c r="D127">
        <v>1.9380000000000001E-3</v>
      </c>
      <c r="E127">
        <v>19.169499999999999</v>
      </c>
      <c r="F127">
        <v>11.7712</v>
      </c>
      <c r="G127">
        <v>3.5965999999999998E-2</v>
      </c>
      <c r="H127">
        <v>0.41614499999999999</v>
      </c>
      <c r="I127">
        <v>4.1415E-2</v>
      </c>
      <c r="J127">
        <v>6.5731200000000003</v>
      </c>
      <c r="K127">
        <v>18.057500000000001</v>
      </c>
      <c r="L127">
        <v>4.9505E-2</v>
      </c>
      <c r="M127">
        <v>5.4089999999999999E-2</v>
      </c>
      <c r="N127">
        <v>42.016500000000001</v>
      </c>
      <c r="O127">
        <v>98.186999999999998</v>
      </c>
      <c r="P127">
        <v>2.3340000000000001E-3</v>
      </c>
      <c r="Q127">
        <v>41.010399999999997</v>
      </c>
      <c r="R127">
        <v>22.241499999999998</v>
      </c>
      <c r="S127">
        <v>5.9993999999999999E-2</v>
      </c>
      <c r="T127">
        <v>0.53734199999999999</v>
      </c>
      <c r="U127">
        <v>5.5826000000000001E-2</v>
      </c>
      <c r="V127">
        <v>10.9002</v>
      </c>
      <c r="W127">
        <v>23.231000000000002</v>
      </c>
      <c r="X127">
        <v>6.9267999999999996E-2</v>
      </c>
      <c r="Y127">
        <v>7.9057000000000002E-2</v>
      </c>
      <c r="AA127">
        <v>98.186999999999998</v>
      </c>
      <c r="AB127">
        <v>1.139E-3</v>
      </c>
      <c r="AC127">
        <v>15.686500000000001</v>
      </c>
      <c r="AD127">
        <v>10.0266</v>
      </c>
      <c r="AE127">
        <v>1.7257000000000002E-2</v>
      </c>
      <c r="AF127">
        <v>0.174091</v>
      </c>
      <c r="AG127">
        <v>4.1402000000000001E-2</v>
      </c>
      <c r="AH127">
        <v>6.2155800000000001</v>
      </c>
      <c r="AI127">
        <v>7.4312800000000001</v>
      </c>
      <c r="AJ127">
        <v>2.8388E-2</v>
      </c>
      <c r="AK127">
        <v>2.3909E-2</v>
      </c>
      <c r="AL127">
        <v>60.353900000000003</v>
      </c>
    </row>
    <row r="128" spans="1:38">
      <c r="A128" t="s">
        <v>1778</v>
      </c>
      <c r="B128" s="14" t="s">
        <v>1857</v>
      </c>
      <c r="C128" s="15" t="s">
        <v>1858</v>
      </c>
      <c r="D128">
        <v>-5.5199999999999997E-3</v>
      </c>
      <c r="E128">
        <v>19.040700000000001</v>
      </c>
      <c r="F128">
        <v>12.1678</v>
      </c>
      <c r="G128">
        <v>4.6136000000000003E-2</v>
      </c>
      <c r="H128">
        <v>0.40309299999999998</v>
      </c>
      <c r="I128">
        <v>1.3906E-2</v>
      </c>
      <c r="J128">
        <v>6.9835799999999999</v>
      </c>
      <c r="K128">
        <v>17.792899999999999</v>
      </c>
      <c r="L128">
        <v>4.9662999999999999E-2</v>
      </c>
      <c r="M128">
        <v>1.5706000000000001E-2</v>
      </c>
      <c r="N128">
        <v>42.391100000000002</v>
      </c>
      <c r="O128">
        <v>98.899000000000001</v>
      </c>
      <c r="P128">
        <v>-6.6499999999999997E-3</v>
      </c>
      <c r="Q128">
        <v>40.7348</v>
      </c>
      <c r="R128">
        <v>22.9909</v>
      </c>
      <c r="S128">
        <v>7.6957999999999999E-2</v>
      </c>
      <c r="T128">
        <v>0.52048899999999998</v>
      </c>
      <c r="U128">
        <v>1.8745000000000001E-2</v>
      </c>
      <c r="V128">
        <v>11.5809</v>
      </c>
      <c r="W128">
        <v>22.890499999999999</v>
      </c>
      <c r="X128">
        <v>6.9487999999999994E-2</v>
      </c>
      <c r="Y128">
        <v>2.2956000000000001E-2</v>
      </c>
      <c r="AA128">
        <v>98.899000000000001</v>
      </c>
      <c r="AB128">
        <v>-3.2100000000000002E-3</v>
      </c>
      <c r="AC128">
        <v>15.4268</v>
      </c>
      <c r="AD128">
        <v>10.261699999999999</v>
      </c>
      <c r="AE128">
        <v>2.1918E-2</v>
      </c>
      <c r="AF128">
        <v>0.166961</v>
      </c>
      <c r="AG128">
        <v>1.3764E-2</v>
      </c>
      <c r="AH128">
        <v>6.5383100000000001</v>
      </c>
      <c r="AI128">
        <v>7.2498500000000003</v>
      </c>
      <c r="AJ128">
        <v>2.8195999999999999E-2</v>
      </c>
      <c r="AK128">
        <v>6.8739999999999999E-3</v>
      </c>
      <c r="AL128">
        <v>60.288899999999998</v>
      </c>
    </row>
    <row r="129" spans="1:38">
      <c r="A129" t="s">
        <v>1706</v>
      </c>
      <c r="B129" s="14" t="s">
        <v>1857</v>
      </c>
      <c r="C129" s="15" t="s">
        <v>1858</v>
      </c>
      <c r="D129">
        <v>-5.0800000000000003E-3</v>
      </c>
      <c r="E129">
        <v>18.950800000000001</v>
      </c>
      <c r="F129">
        <v>11.872199999999999</v>
      </c>
      <c r="G129">
        <v>6.5057000000000004E-2</v>
      </c>
      <c r="H129">
        <v>0.392793</v>
      </c>
      <c r="I129">
        <v>2.1888000000000001E-2</v>
      </c>
      <c r="J129">
        <v>6.6920599999999997</v>
      </c>
      <c r="K129">
        <v>18.186900000000001</v>
      </c>
      <c r="L129">
        <v>4.9715000000000002E-2</v>
      </c>
      <c r="M129">
        <v>3.1060999999999998E-2</v>
      </c>
      <c r="N129">
        <v>41.9664</v>
      </c>
      <c r="O129">
        <v>98.223799999999997</v>
      </c>
      <c r="P129">
        <v>-6.1199999999999996E-3</v>
      </c>
      <c r="Q129">
        <v>40.542499999999997</v>
      </c>
      <c r="R129">
        <v>22.432400000000001</v>
      </c>
      <c r="S129">
        <v>0.108518</v>
      </c>
      <c r="T129">
        <v>0.507189</v>
      </c>
      <c r="U129">
        <v>2.9505E-2</v>
      </c>
      <c r="V129">
        <v>11.0974</v>
      </c>
      <c r="W129">
        <v>23.397400000000001</v>
      </c>
      <c r="X129">
        <v>6.9560999999999998E-2</v>
      </c>
      <c r="Y129">
        <v>4.5398000000000001E-2</v>
      </c>
      <c r="AA129">
        <v>98.223799999999997</v>
      </c>
      <c r="AB129">
        <v>-2.99E-3</v>
      </c>
      <c r="AC129">
        <v>15.512</v>
      </c>
      <c r="AD129">
        <v>10.115500000000001</v>
      </c>
      <c r="AE129">
        <v>3.1223999999999998E-2</v>
      </c>
      <c r="AF129">
        <v>0.16436899999999999</v>
      </c>
      <c r="AG129">
        <v>2.1888000000000001E-2</v>
      </c>
      <c r="AH129">
        <v>6.32986</v>
      </c>
      <c r="AI129">
        <v>7.4866900000000003</v>
      </c>
      <c r="AJ129">
        <v>2.8516E-2</v>
      </c>
      <c r="AK129">
        <v>1.3733E-2</v>
      </c>
      <c r="AL129">
        <v>60.299199999999999</v>
      </c>
    </row>
    <row r="130" spans="1:38">
      <c r="A130" t="s">
        <v>1719</v>
      </c>
      <c r="B130" s="14" t="s">
        <v>1857</v>
      </c>
      <c r="C130" s="15" t="s">
        <v>1858</v>
      </c>
      <c r="D130">
        <v>-7.2999999999999996E-4</v>
      </c>
      <c r="E130">
        <v>19.001100000000001</v>
      </c>
      <c r="F130">
        <v>11.929</v>
      </c>
      <c r="G130">
        <v>6.8733000000000002E-2</v>
      </c>
      <c r="H130">
        <v>0.39477499999999999</v>
      </c>
      <c r="I130">
        <v>2.2294999999999999E-2</v>
      </c>
      <c r="J130">
        <v>6.7044499999999996</v>
      </c>
      <c r="K130">
        <v>18.212399999999999</v>
      </c>
      <c r="L130">
        <v>4.9764000000000003E-2</v>
      </c>
      <c r="M130">
        <v>3.2055E-2</v>
      </c>
      <c r="N130">
        <v>42.094200000000001</v>
      </c>
      <c r="O130">
        <v>98.507999999999996</v>
      </c>
      <c r="P130">
        <v>-8.8999999999999995E-4</v>
      </c>
      <c r="Q130">
        <v>40.650100000000002</v>
      </c>
      <c r="R130">
        <v>22.5397</v>
      </c>
      <c r="S130">
        <v>0.114651</v>
      </c>
      <c r="T130">
        <v>0.50974799999999998</v>
      </c>
      <c r="U130">
        <v>3.0053E-2</v>
      </c>
      <c r="V130">
        <v>11.118</v>
      </c>
      <c r="W130">
        <v>23.430199999999999</v>
      </c>
      <c r="X130">
        <v>6.9629999999999997E-2</v>
      </c>
      <c r="Y130">
        <v>4.6850999999999997E-2</v>
      </c>
      <c r="AA130">
        <v>98.507999999999996</v>
      </c>
      <c r="AB130">
        <v>-4.2999999999999999E-4</v>
      </c>
      <c r="AC130">
        <v>15.506399999999999</v>
      </c>
      <c r="AD130">
        <v>10.1334</v>
      </c>
      <c r="AE130">
        <v>3.2889000000000002E-2</v>
      </c>
      <c r="AF130">
        <v>0.16470199999999999</v>
      </c>
      <c r="AG130">
        <v>2.2227E-2</v>
      </c>
      <c r="AH130">
        <v>6.3225300000000004</v>
      </c>
      <c r="AI130">
        <v>7.47464</v>
      </c>
      <c r="AJ130">
        <v>2.8459000000000002E-2</v>
      </c>
      <c r="AK130">
        <v>1.413E-2</v>
      </c>
      <c r="AL130">
        <v>60.301099999999998</v>
      </c>
    </row>
    <row r="131" spans="1:38">
      <c r="A131" t="s">
        <v>1625</v>
      </c>
      <c r="B131" s="14" t="s">
        <v>1857</v>
      </c>
      <c r="C131" s="15" t="s">
        <v>1858</v>
      </c>
      <c r="D131">
        <v>3.9599999999999998E-4</v>
      </c>
      <c r="E131">
        <v>18.482399999999998</v>
      </c>
      <c r="F131">
        <v>11.971500000000001</v>
      </c>
      <c r="G131">
        <v>0.114219</v>
      </c>
      <c r="H131">
        <v>0.40026299999999998</v>
      </c>
      <c r="I131">
        <v>2.6016999999999998E-2</v>
      </c>
      <c r="J131">
        <v>6.665</v>
      </c>
      <c r="K131">
        <v>17.984100000000002</v>
      </c>
      <c r="L131">
        <v>5.0344E-2</v>
      </c>
      <c r="M131">
        <v>3.7397E-2</v>
      </c>
      <c r="N131">
        <v>41.485799999999998</v>
      </c>
      <c r="O131">
        <v>97.217399999999998</v>
      </c>
      <c r="P131">
        <v>4.7699999999999999E-4</v>
      </c>
      <c r="Q131">
        <v>39.540399999999998</v>
      </c>
      <c r="R131">
        <v>22.619900000000001</v>
      </c>
      <c r="S131">
        <v>0.190523</v>
      </c>
      <c r="T131">
        <v>0.51683500000000004</v>
      </c>
      <c r="U131">
        <v>3.5069999999999997E-2</v>
      </c>
      <c r="V131">
        <v>11.0526</v>
      </c>
      <c r="W131">
        <v>23.136500000000002</v>
      </c>
      <c r="X131">
        <v>7.0441000000000004E-2</v>
      </c>
      <c r="Y131">
        <v>5.4658999999999999E-2</v>
      </c>
      <c r="AA131">
        <v>97.217399999999998</v>
      </c>
      <c r="AB131">
        <v>2.3499999999999999E-4</v>
      </c>
      <c r="AC131">
        <v>15.290800000000001</v>
      </c>
      <c r="AD131">
        <v>10.3095</v>
      </c>
      <c r="AE131">
        <v>5.5406999999999998E-2</v>
      </c>
      <c r="AF131">
        <v>0.169292</v>
      </c>
      <c r="AG131">
        <v>2.6294999999999999E-2</v>
      </c>
      <c r="AH131">
        <v>6.37188</v>
      </c>
      <c r="AI131">
        <v>7.4826100000000002</v>
      </c>
      <c r="AJ131">
        <v>2.9186E-2</v>
      </c>
      <c r="AK131">
        <v>1.6712000000000001E-2</v>
      </c>
      <c r="AL131">
        <v>60.248100000000001</v>
      </c>
    </row>
    <row r="132" spans="1:38">
      <c r="A132" t="s">
        <v>1773</v>
      </c>
      <c r="B132" s="14" t="s">
        <v>1857</v>
      </c>
      <c r="C132" s="15" t="s">
        <v>1858</v>
      </c>
      <c r="D132">
        <v>3.2299999999999999E-4</v>
      </c>
      <c r="E132">
        <v>19.054099999999998</v>
      </c>
      <c r="F132">
        <v>12.1884</v>
      </c>
      <c r="G132">
        <v>9.6684000000000006E-2</v>
      </c>
      <c r="H132">
        <v>0.39202300000000001</v>
      </c>
      <c r="I132">
        <v>1.5762000000000002E-2</v>
      </c>
      <c r="J132">
        <v>6.9729799999999997</v>
      </c>
      <c r="K132">
        <v>17.7455</v>
      </c>
      <c r="L132">
        <v>5.0404999999999998E-2</v>
      </c>
      <c r="M132">
        <v>5.4390000000000003E-3</v>
      </c>
      <c r="N132">
        <v>42.432099999999998</v>
      </c>
      <c r="O132">
        <v>98.953699999999998</v>
      </c>
      <c r="P132">
        <v>3.8999999999999999E-4</v>
      </c>
      <c r="Q132">
        <v>40.763500000000001</v>
      </c>
      <c r="R132">
        <v>23.029800000000002</v>
      </c>
      <c r="S132">
        <v>0.161275</v>
      </c>
      <c r="T132">
        <v>0.50619499999999995</v>
      </c>
      <c r="U132">
        <v>2.1246999999999999E-2</v>
      </c>
      <c r="V132">
        <v>11.5633</v>
      </c>
      <c r="W132">
        <v>22.829499999999999</v>
      </c>
      <c r="X132">
        <v>7.0527000000000006E-2</v>
      </c>
      <c r="Y132">
        <v>7.9489999999999995E-3</v>
      </c>
      <c r="AA132">
        <v>98.953699999999998</v>
      </c>
      <c r="AB132">
        <v>1.8799999999999999E-4</v>
      </c>
      <c r="AC132">
        <v>15.425599999999999</v>
      </c>
      <c r="AD132">
        <v>10.271100000000001</v>
      </c>
      <c r="AE132">
        <v>4.5894999999999998E-2</v>
      </c>
      <c r="AF132">
        <v>0.162249</v>
      </c>
      <c r="AG132">
        <v>1.5589E-2</v>
      </c>
      <c r="AH132">
        <v>6.5232900000000003</v>
      </c>
      <c r="AI132">
        <v>7.2248999999999999</v>
      </c>
      <c r="AJ132">
        <v>2.8594999999999999E-2</v>
      </c>
      <c r="AK132">
        <v>2.3779999999999999E-3</v>
      </c>
      <c r="AL132">
        <v>60.300199999999997</v>
      </c>
    </row>
    <row r="133" spans="1:38">
      <c r="A133" t="s">
        <v>1645</v>
      </c>
      <c r="B133" s="14" t="s">
        <v>1857</v>
      </c>
      <c r="C133" s="15" t="s">
        <v>1858</v>
      </c>
      <c r="D133">
        <v>3.1120000000000002E-3</v>
      </c>
      <c r="E133">
        <v>19.1496</v>
      </c>
      <c r="F133">
        <v>11.5937</v>
      </c>
      <c r="G133">
        <v>9.1176999999999994E-2</v>
      </c>
      <c r="H133">
        <v>0.39158900000000002</v>
      </c>
      <c r="I133">
        <v>5.3907999999999998E-2</v>
      </c>
      <c r="J133">
        <v>6.26417</v>
      </c>
      <c r="K133">
        <v>18.000800000000002</v>
      </c>
      <c r="L133">
        <v>5.0485000000000002E-2</v>
      </c>
      <c r="M133">
        <v>2.052E-2</v>
      </c>
      <c r="N133">
        <v>41.635399999999997</v>
      </c>
      <c r="O133">
        <v>97.254400000000004</v>
      </c>
      <c r="P133">
        <v>3.7490000000000002E-3</v>
      </c>
      <c r="Q133">
        <v>40.967700000000001</v>
      </c>
      <c r="R133">
        <v>21.906099999999999</v>
      </c>
      <c r="S133">
        <v>0.152088</v>
      </c>
      <c r="T133">
        <v>0.50563400000000003</v>
      </c>
      <c r="U133">
        <v>7.2666999999999995E-2</v>
      </c>
      <c r="V133">
        <v>10.3879</v>
      </c>
      <c r="W133">
        <v>23.158000000000001</v>
      </c>
      <c r="X133">
        <v>7.0638999999999993E-2</v>
      </c>
      <c r="Y133">
        <v>2.9991E-2</v>
      </c>
      <c r="AA133">
        <v>97.254400000000004</v>
      </c>
      <c r="AB133">
        <v>1.848E-3</v>
      </c>
      <c r="AC133">
        <v>15.8309</v>
      </c>
      <c r="AD133">
        <v>9.9766499999999994</v>
      </c>
      <c r="AE133">
        <v>4.4195999999999999E-2</v>
      </c>
      <c r="AF133">
        <v>0.16549900000000001</v>
      </c>
      <c r="AG133">
        <v>5.4445E-2</v>
      </c>
      <c r="AH133">
        <v>5.9841800000000003</v>
      </c>
      <c r="AI133">
        <v>7.48393</v>
      </c>
      <c r="AJ133">
        <v>2.9246999999999999E-2</v>
      </c>
      <c r="AK133">
        <v>9.1629999999999993E-3</v>
      </c>
      <c r="AL133">
        <v>60.419899999999998</v>
      </c>
    </row>
    <row r="134" spans="1:38">
      <c r="A134" t="s">
        <v>1576</v>
      </c>
      <c r="B134" s="14" t="s">
        <v>1857</v>
      </c>
      <c r="C134" s="15" t="s">
        <v>1858</v>
      </c>
      <c r="D134">
        <v>3.4259999999999998E-3</v>
      </c>
      <c r="E134">
        <v>18.744199999999999</v>
      </c>
      <c r="F134">
        <v>11.795999999999999</v>
      </c>
      <c r="G134">
        <v>8.1576999999999997E-2</v>
      </c>
      <c r="H134">
        <v>0.40975899999999998</v>
      </c>
      <c r="I134">
        <v>1.435E-2</v>
      </c>
      <c r="J134">
        <v>6.7232900000000004</v>
      </c>
      <c r="K134">
        <v>18.128299999999999</v>
      </c>
      <c r="L134">
        <v>5.0509999999999999E-2</v>
      </c>
      <c r="M134">
        <v>2.0532000000000002E-2</v>
      </c>
      <c r="N134">
        <v>41.677599999999998</v>
      </c>
      <c r="O134">
        <v>97.649600000000007</v>
      </c>
      <c r="P134">
        <v>4.1269999999999996E-3</v>
      </c>
      <c r="Q134">
        <v>40.1006</v>
      </c>
      <c r="R134">
        <v>22.288399999999999</v>
      </c>
      <c r="S134">
        <v>0.136075</v>
      </c>
      <c r="T134">
        <v>0.52909600000000001</v>
      </c>
      <c r="U134">
        <v>1.9342999999999999E-2</v>
      </c>
      <c r="V134">
        <v>11.1492</v>
      </c>
      <c r="W134">
        <v>23.321999999999999</v>
      </c>
      <c r="X134">
        <v>7.0674000000000001E-2</v>
      </c>
      <c r="Y134">
        <v>3.0009000000000001E-2</v>
      </c>
      <c r="AA134">
        <v>97.649600000000007</v>
      </c>
      <c r="AB134">
        <v>2.0270000000000002E-3</v>
      </c>
      <c r="AC134">
        <v>15.441000000000001</v>
      </c>
      <c r="AD134">
        <v>10.114800000000001</v>
      </c>
      <c r="AE134">
        <v>3.9403000000000001E-2</v>
      </c>
      <c r="AF134">
        <v>0.172565</v>
      </c>
      <c r="AG134">
        <v>1.4441000000000001E-2</v>
      </c>
      <c r="AH134">
        <v>6.4000599999999999</v>
      </c>
      <c r="AI134">
        <v>7.5102700000000002</v>
      </c>
      <c r="AJ134">
        <v>2.9156999999999999E-2</v>
      </c>
      <c r="AK134">
        <v>9.136E-3</v>
      </c>
      <c r="AL134">
        <v>60.267099999999999</v>
      </c>
    </row>
    <row r="135" spans="1:38">
      <c r="A135" t="s">
        <v>1783</v>
      </c>
      <c r="B135" s="14" t="s">
        <v>1857</v>
      </c>
      <c r="C135" s="15" t="s">
        <v>1858</v>
      </c>
      <c r="D135">
        <v>-1.14E-3</v>
      </c>
      <c r="E135">
        <v>18.742699999999999</v>
      </c>
      <c r="F135">
        <v>11.9238</v>
      </c>
      <c r="G135">
        <v>5.5912999999999997E-2</v>
      </c>
      <c r="H135">
        <v>0.37630400000000003</v>
      </c>
      <c r="I135">
        <v>1.1951E-2</v>
      </c>
      <c r="J135">
        <v>6.9287099999999997</v>
      </c>
      <c r="K135">
        <v>17.329899999999999</v>
      </c>
      <c r="L135">
        <v>5.0562999999999997E-2</v>
      </c>
      <c r="M135">
        <v>2.4251000000000002E-2</v>
      </c>
      <c r="N135">
        <v>41.668900000000001</v>
      </c>
      <c r="O135">
        <v>97.111800000000002</v>
      </c>
      <c r="P135">
        <v>-1.3699999999999999E-3</v>
      </c>
      <c r="Q135">
        <v>40.097200000000001</v>
      </c>
      <c r="R135">
        <v>22.529699999999998</v>
      </c>
      <c r="S135">
        <v>9.3267000000000003E-2</v>
      </c>
      <c r="T135">
        <v>0.485898</v>
      </c>
      <c r="U135">
        <v>1.6108999999999998E-2</v>
      </c>
      <c r="V135">
        <v>11.4899</v>
      </c>
      <c r="W135">
        <v>22.294899999999998</v>
      </c>
      <c r="X135">
        <v>7.0748000000000005E-2</v>
      </c>
      <c r="Y135">
        <v>3.5444999999999997E-2</v>
      </c>
      <c r="AA135">
        <v>97.111800000000002</v>
      </c>
      <c r="AB135">
        <v>-6.7000000000000002E-4</v>
      </c>
      <c r="AC135">
        <v>15.4504</v>
      </c>
      <c r="AD135">
        <v>10.2315</v>
      </c>
      <c r="AE135">
        <v>2.7026000000000001E-2</v>
      </c>
      <c r="AF135">
        <v>0.158586</v>
      </c>
      <c r="AG135">
        <v>1.2035000000000001E-2</v>
      </c>
      <c r="AH135">
        <v>6.6001799999999999</v>
      </c>
      <c r="AI135">
        <v>7.1844799999999998</v>
      </c>
      <c r="AJ135">
        <v>2.9208000000000001E-2</v>
      </c>
      <c r="AK135">
        <v>1.0799E-2</v>
      </c>
      <c r="AL135">
        <v>60.296399999999998</v>
      </c>
    </row>
    <row r="136" spans="1:38">
      <c r="A136" t="s">
        <v>1586</v>
      </c>
      <c r="B136" s="14" t="s">
        <v>1857</v>
      </c>
      <c r="C136" s="15" t="s">
        <v>1858</v>
      </c>
      <c r="D136">
        <v>6.2139999999999999E-3</v>
      </c>
      <c r="E136">
        <v>18.6754</v>
      </c>
      <c r="F136">
        <v>11.9475</v>
      </c>
      <c r="G136">
        <v>7.5592999999999994E-2</v>
      </c>
      <c r="H136">
        <v>0.42883500000000002</v>
      </c>
      <c r="I136">
        <v>1.9026000000000001E-2</v>
      </c>
      <c r="J136">
        <v>6.7948700000000004</v>
      </c>
      <c r="K136">
        <v>18.2029</v>
      </c>
      <c r="L136">
        <v>5.0812000000000003E-2</v>
      </c>
      <c r="M136">
        <v>4.3774E-2</v>
      </c>
      <c r="N136">
        <v>41.817</v>
      </c>
      <c r="O136">
        <v>98.061800000000005</v>
      </c>
      <c r="P136">
        <v>7.4850000000000003E-3</v>
      </c>
      <c r="Q136">
        <v>39.953400000000002</v>
      </c>
      <c r="R136">
        <v>22.5745</v>
      </c>
      <c r="S136">
        <v>0.12609300000000001</v>
      </c>
      <c r="T136">
        <v>0.553728</v>
      </c>
      <c r="U136">
        <v>2.5647E-2</v>
      </c>
      <c r="V136">
        <v>11.267899999999999</v>
      </c>
      <c r="W136">
        <v>23.417899999999999</v>
      </c>
      <c r="X136">
        <v>7.1096000000000006E-2</v>
      </c>
      <c r="Y136">
        <v>6.3977999999999993E-2</v>
      </c>
      <c r="AA136">
        <v>98.061800000000005</v>
      </c>
      <c r="AB136">
        <v>3.6619999999999999E-3</v>
      </c>
      <c r="AC136">
        <v>15.323700000000001</v>
      </c>
      <c r="AD136">
        <v>10.2043</v>
      </c>
      <c r="AE136">
        <v>3.6368999999999999E-2</v>
      </c>
      <c r="AF136">
        <v>0.17988699999999999</v>
      </c>
      <c r="AG136">
        <v>1.9071999999999999E-2</v>
      </c>
      <c r="AH136">
        <v>6.4427000000000003</v>
      </c>
      <c r="AI136">
        <v>7.5114200000000002</v>
      </c>
      <c r="AJ136">
        <v>2.9215999999999999E-2</v>
      </c>
      <c r="AK136">
        <v>1.9401000000000002E-2</v>
      </c>
      <c r="AL136">
        <v>60.2303</v>
      </c>
    </row>
    <row r="137" spans="1:38">
      <c r="A137" t="s">
        <v>1697</v>
      </c>
      <c r="B137" s="14" t="s">
        <v>1857</v>
      </c>
      <c r="C137" s="15" t="s">
        <v>1858</v>
      </c>
      <c r="D137">
        <v>-4.8300000000000001E-3</v>
      </c>
      <c r="E137">
        <v>18.712700000000002</v>
      </c>
      <c r="F137">
        <v>12.0166</v>
      </c>
      <c r="G137">
        <v>6.4918000000000003E-2</v>
      </c>
      <c r="H137">
        <v>0.41313499999999997</v>
      </c>
      <c r="I137">
        <v>1.6011000000000001E-2</v>
      </c>
      <c r="J137">
        <v>6.7199200000000001</v>
      </c>
      <c r="K137">
        <v>18.202300000000001</v>
      </c>
      <c r="L137">
        <v>5.0946999999999999E-2</v>
      </c>
      <c r="M137">
        <v>3.6498000000000003E-2</v>
      </c>
      <c r="N137">
        <v>41.853099999999998</v>
      </c>
      <c r="O137">
        <v>98.081299999999999</v>
      </c>
      <c r="P137">
        <v>-5.8199999999999997E-3</v>
      </c>
      <c r="Q137">
        <v>40.033099999999997</v>
      </c>
      <c r="R137">
        <v>22.705200000000001</v>
      </c>
      <c r="S137">
        <v>0.10828699999999999</v>
      </c>
      <c r="T137">
        <v>0.53345600000000004</v>
      </c>
      <c r="U137">
        <v>2.1583000000000001E-2</v>
      </c>
      <c r="V137">
        <v>11.143700000000001</v>
      </c>
      <c r="W137">
        <v>23.417200000000001</v>
      </c>
      <c r="X137">
        <v>7.1285000000000001E-2</v>
      </c>
      <c r="Y137">
        <v>5.3344000000000003E-2</v>
      </c>
      <c r="AA137">
        <v>98.081299999999999</v>
      </c>
      <c r="AB137">
        <v>-2.8400000000000001E-3</v>
      </c>
      <c r="AC137">
        <v>15.347200000000001</v>
      </c>
      <c r="AD137">
        <v>10.258699999999999</v>
      </c>
      <c r="AE137">
        <v>3.1219E-2</v>
      </c>
      <c r="AF137">
        <v>0.17322199999999999</v>
      </c>
      <c r="AG137">
        <v>1.6042000000000001E-2</v>
      </c>
      <c r="AH137">
        <v>6.3687100000000001</v>
      </c>
      <c r="AI137">
        <v>7.5077400000000001</v>
      </c>
      <c r="AJ137">
        <v>2.928E-2</v>
      </c>
      <c r="AK137">
        <v>1.6168999999999999E-2</v>
      </c>
      <c r="AL137">
        <v>60.254600000000003</v>
      </c>
    </row>
    <row r="138" spans="1:38">
      <c r="A138" t="s">
        <v>1646</v>
      </c>
      <c r="B138" s="14" t="s">
        <v>1857</v>
      </c>
      <c r="C138" s="15" t="s">
        <v>1858</v>
      </c>
      <c r="D138">
        <v>-6.9899999999999997E-3</v>
      </c>
      <c r="E138">
        <v>18.796600000000002</v>
      </c>
      <c r="F138">
        <v>12.057499999999999</v>
      </c>
      <c r="G138">
        <v>9.3701999999999994E-2</v>
      </c>
      <c r="H138">
        <v>0.41154299999999999</v>
      </c>
      <c r="I138">
        <v>2.6584E-2</v>
      </c>
      <c r="J138">
        <v>6.8131000000000004</v>
      </c>
      <c r="K138">
        <v>18.0061</v>
      </c>
      <c r="L138">
        <v>5.1091999999999999E-2</v>
      </c>
      <c r="M138">
        <v>2.6270000000000002E-2</v>
      </c>
      <c r="N138">
        <v>42.0075</v>
      </c>
      <c r="O138">
        <v>98.282899999999998</v>
      </c>
      <c r="P138">
        <v>-8.43E-3</v>
      </c>
      <c r="Q138">
        <v>40.212499999999999</v>
      </c>
      <c r="R138">
        <v>22.782399999999999</v>
      </c>
      <c r="S138">
        <v>0.156301</v>
      </c>
      <c r="T138">
        <v>0.53139899999999995</v>
      </c>
      <c r="U138">
        <v>3.5834999999999999E-2</v>
      </c>
      <c r="V138">
        <v>11.2982</v>
      </c>
      <c r="W138">
        <v>23.164899999999999</v>
      </c>
      <c r="X138">
        <v>7.1487999999999996E-2</v>
      </c>
      <c r="Y138">
        <v>3.8394999999999999E-2</v>
      </c>
      <c r="AA138">
        <v>98.282899999999998</v>
      </c>
      <c r="AB138">
        <v>-4.1099999999999999E-3</v>
      </c>
      <c r="AC138">
        <v>15.362</v>
      </c>
      <c r="AD138">
        <v>10.2575</v>
      </c>
      <c r="AE138">
        <v>4.4902999999999998E-2</v>
      </c>
      <c r="AF138">
        <v>0.17194999999999999</v>
      </c>
      <c r="AG138">
        <v>2.6542E-2</v>
      </c>
      <c r="AH138">
        <v>6.4344099999999997</v>
      </c>
      <c r="AI138">
        <v>7.40083</v>
      </c>
      <c r="AJ138">
        <v>2.9260999999999999E-2</v>
      </c>
      <c r="AK138">
        <v>1.1597E-2</v>
      </c>
      <c r="AL138">
        <v>60.265099999999997</v>
      </c>
    </row>
    <row r="139" spans="1:38">
      <c r="A139" t="s">
        <v>1574</v>
      </c>
      <c r="B139" s="14" t="s">
        <v>1857</v>
      </c>
      <c r="C139" s="15" t="s">
        <v>1858</v>
      </c>
      <c r="D139">
        <v>-5.4799999999999996E-3</v>
      </c>
      <c r="E139">
        <v>18.760899999999999</v>
      </c>
      <c r="F139">
        <v>11.902200000000001</v>
      </c>
      <c r="G139">
        <v>8.5292000000000007E-2</v>
      </c>
      <c r="H139">
        <v>0.41724800000000001</v>
      </c>
      <c r="I139">
        <v>1.6320000000000001E-2</v>
      </c>
      <c r="J139">
        <v>6.6742100000000004</v>
      </c>
      <c r="K139">
        <v>18.097300000000001</v>
      </c>
      <c r="L139">
        <v>5.1124999999999997E-2</v>
      </c>
      <c r="M139">
        <v>2.2492000000000002E-2</v>
      </c>
      <c r="N139">
        <v>41.7545</v>
      </c>
      <c r="O139">
        <v>97.7761</v>
      </c>
      <c r="P139">
        <v>-6.6E-3</v>
      </c>
      <c r="Q139">
        <v>40.136299999999999</v>
      </c>
      <c r="R139">
        <v>22.488900000000001</v>
      </c>
      <c r="S139">
        <v>0.14227200000000001</v>
      </c>
      <c r="T139">
        <v>0.53876599999999997</v>
      </c>
      <c r="U139">
        <v>2.1999000000000001E-2</v>
      </c>
      <c r="V139">
        <v>11.0678</v>
      </c>
      <c r="W139">
        <v>23.2821</v>
      </c>
      <c r="X139">
        <v>7.1535000000000001E-2</v>
      </c>
      <c r="Y139">
        <v>3.2872999999999999E-2</v>
      </c>
      <c r="AA139">
        <v>97.7761</v>
      </c>
      <c r="AB139">
        <v>-3.2299999999999998E-3</v>
      </c>
      <c r="AC139">
        <v>15.430199999999999</v>
      </c>
      <c r="AD139">
        <v>10.1896</v>
      </c>
      <c r="AE139">
        <v>4.1132000000000002E-2</v>
      </c>
      <c r="AF139">
        <v>0.17544000000000001</v>
      </c>
      <c r="AG139">
        <v>1.6397999999999999E-2</v>
      </c>
      <c r="AH139">
        <v>6.3432300000000001</v>
      </c>
      <c r="AI139">
        <v>7.4855</v>
      </c>
      <c r="AJ139">
        <v>2.9465999999999999E-2</v>
      </c>
      <c r="AK139">
        <v>9.9919999999999991E-3</v>
      </c>
      <c r="AL139">
        <v>60.282299999999999</v>
      </c>
    </row>
    <row r="140" spans="1:38">
      <c r="A140" t="s">
        <v>1786</v>
      </c>
      <c r="B140" s="14" t="s">
        <v>1857</v>
      </c>
      <c r="C140" s="15" t="s">
        <v>1858</v>
      </c>
      <c r="D140">
        <v>-7.7099999999999998E-3</v>
      </c>
      <c r="E140">
        <v>18.883800000000001</v>
      </c>
      <c r="F140">
        <v>12.0303</v>
      </c>
      <c r="G140">
        <v>7.0168999999999995E-2</v>
      </c>
      <c r="H140">
        <v>0.37139100000000003</v>
      </c>
      <c r="I140">
        <v>8.8859999999999998E-3</v>
      </c>
      <c r="J140">
        <v>7.0086300000000001</v>
      </c>
      <c r="K140">
        <v>17.745100000000001</v>
      </c>
      <c r="L140">
        <v>5.1219000000000001E-2</v>
      </c>
      <c r="M140">
        <v>1.4704999999999999E-2</v>
      </c>
      <c r="N140">
        <v>42.0976</v>
      </c>
      <c r="O140">
        <v>98.274000000000001</v>
      </c>
      <c r="P140">
        <v>-9.2899999999999996E-3</v>
      </c>
      <c r="Q140">
        <v>40.399099999999997</v>
      </c>
      <c r="R140">
        <v>22.731100000000001</v>
      </c>
      <c r="S140">
        <v>0.117047</v>
      </c>
      <c r="T140">
        <v>0.47955399999999998</v>
      </c>
      <c r="U140">
        <v>1.1979E-2</v>
      </c>
      <c r="V140">
        <v>11.622400000000001</v>
      </c>
      <c r="W140">
        <v>22.829000000000001</v>
      </c>
      <c r="X140">
        <v>7.1665999999999994E-2</v>
      </c>
      <c r="Y140">
        <v>2.1492000000000001E-2</v>
      </c>
      <c r="AA140">
        <v>98.274000000000001</v>
      </c>
      <c r="AB140">
        <v>-4.5199999999999997E-3</v>
      </c>
      <c r="AC140">
        <v>15.401899999999999</v>
      </c>
      <c r="AD140">
        <v>10.2136</v>
      </c>
      <c r="AE140">
        <v>3.3556999999999997E-2</v>
      </c>
      <c r="AF140">
        <v>0.154858</v>
      </c>
      <c r="AG140">
        <v>8.8540000000000008E-3</v>
      </c>
      <c r="AH140">
        <v>6.60562</v>
      </c>
      <c r="AI140">
        <v>7.2786999999999997</v>
      </c>
      <c r="AJ140">
        <v>2.9274000000000001E-2</v>
      </c>
      <c r="AK140">
        <v>6.4780000000000003E-3</v>
      </c>
      <c r="AL140">
        <v>60.271700000000003</v>
      </c>
    </row>
    <row r="141" spans="1:38">
      <c r="A141" t="s">
        <v>1633</v>
      </c>
      <c r="B141" s="14" t="s">
        <v>1857</v>
      </c>
      <c r="C141" s="15" t="s">
        <v>1858</v>
      </c>
      <c r="D141">
        <v>-4.8500000000000001E-3</v>
      </c>
      <c r="E141">
        <v>18.9391</v>
      </c>
      <c r="F141">
        <v>11.8696</v>
      </c>
      <c r="G141">
        <v>7.8076999999999994E-2</v>
      </c>
      <c r="H141">
        <v>0.38918399999999997</v>
      </c>
      <c r="I141">
        <v>2.8634E-2</v>
      </c>
      <c r="J141">
        <v>6.6845600000000003</v>
      </c>
      <c r="K141">
        <v>18.077500000000001</v>
      </c>
      <c r="L141">
        <v>5.1383999999999999E-2</v>
      </c>
      <c r="M141">
        <v>2.0664999999999999E-2</v>
      </c>
      <c r="N141">
        <v>41.920299999999997</v>
      </c>
      <c r="O141">
        <v>98.054100000000005</v>
      </c>
      <c r="P141">
        <v>-5.8399999999999997E-3</v>
      </c>
      <c r="Q141">
        <v>40.517499999999998</v>
      </c>
      <c r="R141">
        <v>22.427399999999999</v>
      </c>
      <c r="S141">
        <v>0.13023799999999999</v>
      </c>
      <c r="T141">
        <v>0.502529</v>
      </c>
      <c r="U141">
        <v>3.8598E-2</v>
      </c>
      <c r="V141">
        <v>11.085000000000001</v>
      </c>
      <c r="W141">
        <v>23.256599999999999</v>
      </c>
      <c r="X141">
        <v>7.1896000000000002E-2</v>
      </c>
      <c r="Y141">
        <v>3.0203000000000001E-2</v>
      </c>
      <c r="AA141">
        <v>98.054100000000005</v>
      </c>
      <c r="AB141">
        <v>-2.8500000000000001E-3</v>
      </c>
      <c r="AC141">
        <v>15.5214</v>
      </c>
      <c r="AD141">
        <v>10.1257</v>
      </c>
      <c r="AE141">
        <v>3.7518999999999997E-2</v>
      </c>
      <c r="AF141">
        <v>0.16305800000000001</v>
      </c>
      <c r="AG141">
        <v>2.8667999999999999E-2</v>
      </c>
      <c r="AH141">
        <v>6.3305100000000003</v>
      </c>
      <c r="AI141">
        <v>7.4507300000000001</v>
      </c>
      <c r="AJ141">
        <v>2.9509000000000001E-2</v>
      </c>
      <c r="AK141">
        <v>9.1479999999999999E-3</v>
      </c>
      <c r="AL141">
        <v>60.306699999999999</v>
      </c>
    </row>
    <row r="142" spans="1:38">
      <c r="A142" t="s">
        <v>1788</v>
      </c>
      <c r="B142" s="14" t="s">
        <v>1857</v>
      </c>
      <c r="C142" s="15" t="s">
        <v>1858</v>
      </c>
      <c r="D142">
        <v>-1.082E-2</v>
      </c>
      <c r="E142">
        <v>18.857299999999999</v>
      </c>
      <c r="F142">
        <v>12.1128</v>
      </c>
      <c r="G142">
        <v>9.9047999999999997E-2</v>
      </c>
      <c r="H142">
        <v>0.38217800000000002</v>
      </c>
      <c r="I142">
        <v>9.2860000000000009E-3</v>
      </c>
      <c r="J142">
        <v>7.01105</v>
      </c>
      <c r="K142">
        <v>17.8157</v>
      </c>
      <c r="L142">
        <v>5.1461E-2</v>
      </c>
      <c r="M142">
        <v>2.9562000000000001E-2</v>
      </c>
      <c r="N142">
        <v>42.191499999999998</v>
      </c>
      <c r="O142">
        <v>98.549000000000007</v>
      </c>
      <c r="P142">
        <v>-1.303E-2</v>
      </c>
      <c r="Q142">
        <v>40.342599999999997</v>
      </c>
      <c r="R142">
        <v>22.886900000000001</v>
      </c>
      <c r="S142">
        <v>0.165218</v>
      </c>
      <c r="T142">
        <v>0.493483</v>
      </c>
      <c r="U142">
        <v>1.2517E-2</v>
      </c>
      <c r="V142">
        <v>11.6264</v>
      </c>
      <c r="W142">
        <v>22.919799999999999</v>
      </c>
      <c r="X142">
        <v>7.2003999999999999E-2</v>
      </c>
      <c r="Y142">
        <v>4.3207000000000002E-2</v>
      </c>
      <c r="AA142">
        <v>98.549000000000007</v>
      </c>
      <c r="AB142">
        <v>-6.3200000000000001E-3</v>
      </c>
      <c r="AC142">
        <v>15.3439</v>
      </c>
      <c r="AD142">
        <v>10.2592</v>
      </c>
      <c r="AE142">
        <v>4.7255999999999999E-2</v>
      </c>
      <c r="AF142">
        <v>0.15897800000000001</v>
      </c>
      <c r="AG142">
        <v>9.2309999999999996E-3</v>
      </c>
      <c r="AH142">
        <v>6.5922200000000002</v>
      </c>
      <c r="AI142">
        <v>7.2903200000000004</v>
      </c>
      <c r="AJ142">
        <v>2.9342E-2</v>
      </c>
      <c r="AK142">
        <v>1.2992999999999999E-2</v>
      </c>
      <c r="AL142">
        <v>60.262900000000002</v>
      </c>
    </row>
    <row r="143" spans="1:38">
      <c r="A143" t="s">
        <v>1797</v>
      </c>
      <c r="B143" s="14" t="s">
        <v>1857</v>
      </c>
      <c r="C143" s="15" t="s">
        <v>1858</v>
      </c>
      <c r="D143">
        <v>3.0760000000000002E-3</v>
      </c>
      <c r="E143">
        <v>18.867000000000001</v>
      </c>
      <c r="F143">
        <v>12.1015</v>
      </c>
      <c r="G143">
        <v>8.0995999999999999E-2</v>
      </c>
      <c r="H143">
        <v>0.36513699999999999</v>
      </c>
      <c r="I143">
        <v>1.8564000000000001E-2</v>
      </c>
      <c r="J143">
        <v>7.0384399999999996</v>
      </c>
      <c r="K143">
        <v>17.8931</v>
      </c>
      <c r="L143">
        <v>5.1485999999999997E-2</v>
      </c>
      <c r="M143">
        <v>2.1181999999999999E-2</v>
      </c>
      <c r="N143">
        <v>42.2179</v>
      </c>
      <c r="O143">
        <v>98.658299999999997</v>
      </c>
      <c r="P143">
        <v>3.7060000000000001E-3</v>
      </c>
      <c r="Q143">
        <v>40.363199999999999</v>
      </c>
      <c r="R143">
        <v>22.865500000000001</v>
      </c>
      <c r="S143">
        <v>0.135106</v>
      </c>
      <c r="T143">
        <v>0.47147899999999998</v>
      </c>
      <c r="U143">
        <v>2.5024000000000001E-2</v>
      </c>
      <c r="V143">
        <v>11.671900000000001</v>
      </c>
      <c r="W143">
        <v>23.019400000000001</v>
      </c>
      <c r="X143">
        <v>7.2039000000000006E-2</v>
      </c>
      <c r="Y143">
        <v>3.0959E-2</v>
      </c>
      <c r="AA143">
        <v>98.658299999999997</v>
      </c>
      <c r="AB143">
        <v>1.7960000000000001E-3</v>
      </c>
      <c r="AC143">
        <v>15.3377</v>
      </c>
      <c r="AD143">
        <v>10.2403</v>
      </c>
      <c r="AE143">
        <v>3.8608000000000003E-2</v>
      </c>
      <c r="AF143">
        <v>0.151751</v>
      </c>
      <c r="AG143">
        <v>1.8436999999999999E-2</v>
      </c>
      <c r="AH143">
        <v>6.6119399999999997</v>
      </c>
      <c r="AI143">
        <v>7.31534</v>
      </c>
      <c r="AJ143">
        <v>2.9329999999999998E-2</v>
      </c>
      <c r="AK143">
        <v>9.3010000000000002E-3</v>
      </c>
      <c r="AL143">
        <v>60.2455</v>
      </c>
    </row>
    <row r="144" spans="1:38">
      <c r="A144" t="s">
        <v>1742</v>
      </c>
      <c r="B144" s="14" t="s">
        <v>1857</v>
      </c>
      <c r="C144" s="15" t="s">
        <v>1858</v>
      </c>
      <c r="D144">
        <v>-3.3E-3</v>
      </c>
      <c r="E144">
        <v>19.043299999999999</v>
      </c>
      <c r="F144">
        <v>11.7545</v>
      </c>
      <c r="G144">
        <v>7.3316999999999993E-2</v>
      </c>
      <c r="H144">
        <v>0.36698700000000001</v>
      </c>
      <c r="I144">
        <v>2.3743E-2</v>
      </c>
      <c r="J144">
        <v>6.6749000000000001</v>
      </c>
      <c r="K144">
        <v>18.227699999999999</v>
      </c>
      <c r="L144">
        <v>5.1718E-2</v>
      </c>
      <c r="M144">
        <v>2.2527999999999999E-2</v>
      </c>
      <c r="N144">
        <v>41.9634</v>
      </c>
      <c r="O144">
        <v>98.198800000000006</v>
      </c>
      <c r="P144">
        <v>-3.9699999999999996E-3</v>
      </c>
      <c r="Q144">
        <v>40.740499999999997</v>
      </c>
      <c r="R144">
        <v>22.209900000000001</v>
      </c>
      <c r="S144">
        <v>0.122298</v>
      </c>
      <c r="T144">
        <v>0.47386800000000001</v>
      </c>
      <c r="U144">
        <v>3.2004999999999999E-2</v>
      </c>
      <c r="V144">
        <v>11.069000000000001</v>
      </c>
      <c r="W144">
        <v>23.4499</v>
      </c>
      <c r="X144">
        <v>7.2363999999999998E-2</v>
      </c>
      <c r="Y144">
        <v>3.2926999999999998E-2</v>
      </c>
      <c r="AA144">
        <v>98.198800000000006</v>
      </c>
      <c r="AB144">
        <v>-1.9400000000000001E-3</v>
      </c>
      <c r="AC144">
        <v>15.5932</v>
      </c>
      <c r="AD144">
        <v>10.018700000000001</v>
      </c>
      <c r="AE144">
        <v>3.5201000000000003E-2</v>
      </c>
      <c r="AF144">
        <v>0.15362400000000001</v>
      </c>
      <c r="AG144">
        <v>2.3751000000000001E-2</v>
      </c>
      <c r="AH144">
        <v>6.3158300000000001</v>
      </c>
      <c r="AI144">
        <v>7.5060900000000004</v>
      </c>
      <c r="AJ144">
        <v>2.9675E-2</v>
      </c>
      <c r="AK144">
        <v>9.9640000000000006E-3</v>
      </c>
      <c r="AL144">
        <v>60.315899999999999</v>
      </c>
    </row>
    <row r="145" spans="1:38">
      <c r="A145" t="s">
        <v>1767</v>
      </c>
      <c r="B145" s="14" t="s">
        <v>1857</v>
      </c>
      <c r="C145" s="15" t="s">
        <v>1858</v>
      </c>
      <c r="D145">
        <v>-3.64E-3</v>
      </c>
      <c r="E145">
        <v>19.1387</v>
      </c>
      <c r="F145">
        <v>11.965400000000001</v>
      </c>
      <c r="G145">
        <v>9.3202999999999994E-2</v>
      </c>
      <c r="H145">
        <v>0.35447499999999998</v>
      </c>
      <c r="I145">
        <v>8.8610000000000008E-3</v>
      </c>
      <c r="J145">
        <v>7.0227899999999996</v>
      </c>
      <c r="K145">
        <v>17.628799999999998</v>
      </c>
      <c r="L145">
        <v>5.1840999999999998E-2</v>
      </c>
      <c r="M145">
        <v>1.9522000000000001E-2</v>
      </c>
      <c r="N145">
        <v>42.320099999999996</v>
      </c>
      <c r="O145">
        <v>98.6</v>
      </c>
      <c r="P145">
        <v>-4.3800000000000002E-3</v>
      </c>
      <c r="Q145">
        <v>40.944499999999998</v>
      </c>
      <c r="R145">
        <v>22.6084</v>
      </c>
      <c r="S145">
        <v>0.155468</v>
      </c>
      <c r="T145">
        <v>0.45771099999999998</v>
      </c>
      <c r="U145">
        <v>1.1944E-2</v>
      </c>
      <c r="V145">
        <v>11.645899999999999</v>
      </c>
      <c r="W145">
        <v>22.679400000000001</v>
      </c>
      <c r="X145">
        <v>7.2537000000000004E-2</v>
      </c>
      <c r="Y145">
        <v>2.8532999999999999E-2</v>
      </c>
      <c r="AA145">
        <v>98.6</v>
      </c>
      <c r="AB145">
        <v>-2.1199999999999999E-3</v>
      </c>
      <c r="AC145">
        <v>15.5406</v>
      </c>
      <c r="AD145">
        <v>10.1134</v>
      </c>
      <c r="AE145">
        <v>4.4374999999999998E-2</v>
      </c>
      <c r="AF145">
        <v>0.147149</v>
      </c>
      <c r="AG145">
        <v>8.7899999999999992E-3</v>
      </c>
      <c r="AH145">
        <v>6.5895900000000003</v>
      </c>
      <c r="AI145">
        <v>7.1989299999999998</v>
      </c>
      <c r="AJ145">
        <v>2.9498E-2</v>
      </c>
      <c r="AK145">
        <v>8.5629999999999994E-3</v>
      </c>
      <c r="AL145">
        <v>60.321300000000001</v>
      </c>
    </row>
    <row r="146" spans="1:38">
      <c r="A146" t="s">
        <v>1772</v>
      </c>
      <c r="B146" s="14" t="s">
        <v>1857</v>
      </c>
      <c r="C146" s="15" t="s">
        <v>1858</v>
      </c>
      <c r="D146">
        <v>2.251E-3</v>
      </c>
      <c r="E146">
        <v>18.938800000000001</v>
      </c>
      <c r="F146">
        <v>12.0669</v>
      </c>
      <c r="G146">
        <v>6.1927000000000003E-2</v>
      </c>
      <c r="H146">
        <v>0.37633899999999998</v>
      </c>
      <c r="I146">
        <v>3.1319999999999998E-3</v>
      </c>
      <c r="J146">
        <v>6.9790400000000004</v>
      </c>
      <c r="K146">
        <v>17.561900000000001</v>
      </c>
      <c r="L146">
        <v>5.1907000000000002E-2</v>
      </c>
      <c r="M146">
        <v>3.7276999999999998E-2</v>
      </c>
      <c r="N146">
        <v>42.127499999999998</v>
      </c>
      <c r="O146">
        <v>98.206900000000005</v>
      </c>
      <c r="P146">
        <v>2.712E-3</v>
      </c>
      <c r="Q146">
        <v>40.5169</v>
      </c>
      <c r="R146">
        <v>22.8001</v>
      </c>
      <c r="S146">
        <v>0.103299</v>
      </c>
      <c r="T146">
        <v>0.48594300000000001</v>
      </c>
      <c r="U146">
        <v>4.2209999999999999E-3</v>
      </c>
      <c r="V146">
        <v>11.573399999999999</v>
      </c>
      <c r="W146">
        <v>22.593299999999999</v>
      </c>
      <c r="X146">
        <v>7.2627999999999998E-2</v>
      </c>
      <c r="Y146">
        <v>5.4482999999999997E-2</v>
      </c>
      <c r="AA146">
        <v>98.206900000000005</v>
      </c>
      <c r="AB146">
        <v>1.3190000000000001E-3</v>
      </c>
      <c r="AC146">
        <v>15.443099999999999</v>
      </c>
      <c r="AD146">
        <v>10.242100000000001</v>
      </c>
      <c r="AE146">
        <v>2.9609E-2</v>
      </c>
      <c r="AF146">
        <v>0.15688299999999999</v>
      </c>
      <c r="AG146">
        <v>3.1199999999999999E-3</v>
      </c>
      <c r="AH146">
        <v>6.57613</v>
      </c>
      <c r="AI146">
        <v>7.2018000000000004</v>
      </c>
      <c r="AJ146">
        <v>2.9659999999999999E-2</v>
      </c>
      <c r="AK146">
        <v>1.6419E-2</v>
      </c>
      <c r="AL146">
        <v>60.299900000000001</v>
      </c>
    </row>
    <row r="147" spans="1:38">
      <c r="A147" t="s">
        <v>1740</v>
      </c>
      <c r="B147" s="14" t="s">
        <v>1857</v>
      </c>
      <c r="C147" s="15" t="s">
        <v>1858</v>
      </c>
      <c r="D147">
        <v>6.4499999999999996E-4</v>
      </c>
      <c r="E147">
        <v>18.887599999999999</v>
      </c>
      <c r="F147">
        <v>11.775</v>
      </c>
      <c r="G147">
        <v>6.4732999999999999E-2</v>
      </c>
      <c r="H147">
        <v>0.42166900000000002</v>
      </c>
      <c r="I147">
        <v>2.5315000000000001E-2</v>
      </c>
      <c r="J147">
        <v>6.7320099999999998</v>
      </c>
      <c r="K147">
        <v>18.3188</v>
      </c>
      <c r="L147">
        <v>5.2148E-2</v>
      </c>
      <c r="M147">
        <v>5.2076999999999998E-2</v>
      </c>
      <c r="N147">
        <v>41.8932</v>
      </c>
      <c r="O147">
        <v>98.223100000000002</v>
      </c>
      <c r="P147">
        <v>7.7700000000000002E-4</v>
      </c>
      <c r="Q147">
        <v>40.407200000000003</v>
      </c>
      <c r="R147">
        <v>22.248699999999999</v>
      </c>
      <c r="S147">
        <v>0.10797900000000001</v>
      </c>
      <c r="T147">
        <v>0.54447500000000004</v>
      </c>
      <c r="U147">
        <v>3.4124000000000002E-2</v>
      </c>
      <c r="V147">
        <v>11.1637</v>
      </c>
      <c r="W147">
        <v>23.5671</v>
      </c>
      <c r="X147">
        <v>7.2966000000000003E-2</v>
      </c>
      <c r="Y147">
        <v>7.6114000000000001E-2</v>
      </c>
      <c r="AA147">
        <v>98.223100000000002</v>
      </c>
      <c r="AB147">
        <v>3.8000000000000002E-4</v>
      </c>
      <c r="AC147">
        <v>15.4786</v>
      </c>
      <c r="AD147">
        <v>10.044600000000001</v>
      </c>
      <c r="AE147">
        <v>3.1105000000000001E-2</v>
      </c>
      <c r="AF147">
        <v>0.17666200000000001</v>
      </c>
      <c r="AG147">
        <v>2.5343999999999998E-2</v>
      </c>
      <c r="AH147">
        <v>6.3751899999999999</v>
      </c>
      <c r="AI147">
        <v>7.5499000000000001</v>
      </c>
      <c r="AJ147">
        <v>2.9947000000000001E-2</v>
      </c>
      <c r="AK147">
        <v>2.3052E-2</v>
      </c>
      <c r="AL147">
        <v>60.265300000000003</v>
      </c>
    </row>
    <row r="148" spans="1:38">
      <c r="A148" t="s">
        <v>1692</v>
      </c>
      <c r="B148" s="14" t="s">
        <v>1857</v>
      </c>
      <c r="C148" s="15" t="s">
        <v>1858</v>
      </c>
      <c r="D148">
        <v>-1.66E-3</v>
      </c>
      <c r="E148">
        <v>18.7408</v>
      </c>
      <c r="F148">
        <v>11.8649</v>
      </c>
      <c r="G148">
        <v>8.4423999999999999E-2</v>
      </c>
      <c r="H148">
        <v>0.37505899999999998</v>
      </c>
      <c r="I148">
        <v>0.201376</v>
      </c>
      <c r="J148">
        <v>6.6089000000000002</v>
      </c>
      <c r="K148">
        <v>18.158100000000001</v>
      </c>
      <c r="L148">
        <v>5.2207000000000003E-2</v>
      </c>
      <c r="M148">
        <v>3.9503999999999997E-2</v>
      </c>
      <c r="N148">
        <v>41.733400000000003</v>
      </c>
      <c r="O148">
        <v>97.856999999999999</v>
      </c>
      <c r="P148">
        <v>-2E-3</v>
      </c>
      <c r="Q148">
        <v>40.093299999999999</v>
      </c>
      <c r="R148">
        <v>22.418500000000002</v>
      </c>
      <c r="S148">
        <v>0.140824</v>
      </c>
      <c r="T148">
        <v>0.48429</v>
      </c>
      <c r="U148">
        <v>0.27145000000000002</v>
      </c>
      <c r="V148">
        <v>10.9596</v>
      </c>
      <c r="W148">
        <v>23.360299999999999</v>
      </c>
      <c r="X148">
        <v>7.3048000000000002E-2</v>
      </c>
      <c r="Y148">
        <v>5.7737999999999998E-2</v>
      </c>
      <c r="AA148">
        <v>97.856999999999999</v>
      </c>
      <c r="AB148">
        <v>-9.7999999999999997E-4</v>
      </c>
      <c r="AC148">
        <v>15.404</v>
      </c>
      <c r="AD148">
        <v>10.151400000000001</v>
      </c>
      <c r="AE148">
        <v>4.0688000000000002E-2</v>
      </c>
      <c r="AF148">
        <v>0.15760199999999999</v>
      </c>
      <c r="AG148">
        <v>0.202211</v>
      </c>
      <c r="AH148">
        <v>6.2772500000000004</v>
      </c>
      <c r="AI148">
        <v>7.5059500000000003</v>
      </c>
      <c r="AJ148">
        <v>3.007E-2</v>
      </c>
      <c r="AK148">
        <v>1.7538999999999999E-2</v>
      </c>
      <c r="AL148">
        <v>60.214300000000001</v>
      </c>
    </row>
    <row r="149" spans="1:38">
      <c r="A149" t="s">
        <v>1669</v>
      </c>
      <c r="B149" s="14" t="s">
        <v>1857</v>
      </c>
      <c r="C149" s="15" t="s">
        <v>1858</v>
      </c>
      <c r="D149">
        <v>-3.48E-3</v>
      </c>
      <c r="E149">
        <v>18.673200000000001</v>
      </c>
      <c r="F149">
        <v>10.869400000000001</v>
      </c>
      <c r="G149">
        <v>6.6400000000000001E-2</v>
      </c>
      <c r="H149">
        <v>0.373114</v>
      </c>
      <c r="I149">
        <v>1.3247999999999999E-2</v>
      </c>
      <c r="J149">
        <v>6.9263199999999996</v>
      </c>
      <c r="K149">
        <v>17.401499999999999</v>
      </c>
      <c r="L149">
        <v>5.2214999999999998E-2</v>
      </c>
      <c r="M149">
        <v>3.5894000000000002E-2</v>
      </c>
      <c r="N149">
        <v>40.682899999999997</v>
      </c>
      <c r="O149">
        <v>95.090599999999995</v>
      </c>
      <c r="P149">
        <v>-4.1900000000000001E-3</v>
      </c>
      <c r="Q149">
        <v>39.948599999999999</v>
      </c>
      <c r="R149">
        <v>20.537400000000002</v>
      </c>
      <c r="S149">
        <v>0.110758</v>
      </c>
      <c r="T149">
        <v>0.48177799999999998</v>
      </c>
      <c r="U149">
        <v>1.7857000000000001E-2</v>
      </c>
      <c r="V149">
        <v>11.485900000000001</v>
      </c>
      <c r="W149">
        <v>22.387</v>
      </c>
      <c r="X149">
        <v>7.3058999999999999E-2</v>
      </c>
      <c r="Y149">
        <v>5.2462000000000002E-2</v>
      </c>
      <c r="AA149">
        <v>95.090599999999995</v>
      </c>
      <c r="AB149">
        <v>-2.1099999999999999E-3</v>
      </c>
      <c r="AC149">
        <v>15.7639</v>
      </c>
      <c r="AD149">
        <v>9.5513399999999997</v>
      </c>
      <c r="AE149">
        <v>3.2867E-2</v>
      </c>
      <c r="AF149">
        <v>0.16102900000000001</v>
      </c>
      <c r="AG149">
        <v>1.3663E-2</v>
      </c>
      <c r="AH149">
        <v>6.7568099999999998</v>
      </c>
      <c r="AI149">
        <v>7.3879000000000001</v>
      </c>
      <c r="AJ149">
        <v>3.0889E-2</v>
      </c>
      <c r="AK149">
        <v>1.6368000000000001E-2</v>
      </c>
      <c r="AL149">
        <v>60.287399999999998</v>
      </c>
    </row>
    <row r="150" spans="1:38">
      <c r="A150" t="s">
        <v>1749</v>
      </c>
      <c r="B150" s="14" t="s">
        <v>1857</v>
      </c>
      <c r="C150" s="15" t="s">
        <v>1858</v>
      </c>
      <c r="D150">
        <v>7.6420000000000004E-3</v>
      </c>
      <c r="E150">
        <v>18.2836</v>
      </c>
      <c r="F150">
        <v>12.2011</v>
      </c>
      <c r="G150">
        <v>5.0729999999999997E-2</v>
      </c>
      <c r="H150">
        <v>0.34389199999999998</v>
      </c>
      <c r="I150">
        <v>0.21870999999999999</v>
      </c>
      <c r="J150">
        <v>6.8436000000000003</v>
      </c>
      <c r="K150">
        <v>17.6737</v>
      </c>
      <c r="L150">
        <v>5.2426E-2</v>
      </c>
      <c r="M150">
        <v>2.4764999999999999E-2</v>
      </c>
      <c r="N150">
        <v>41.4968</v>
      </c>
      <c r="O150">
        <v>97.196799999999996</v>
      </c>
      <c r="P150">
        <v>9.2049999999999996E-3</v>
      </c>
      <c r="Q150">
        <v>39.115099999999998</v>
      </c>
      <c r="R150">
        <v>23.053699999999999</v>
      </c>
      <c r="S150">
        <v>8.4621000000000002E-2</v>
      </c>
      <c r="T150">
        <v>0.444046</v>
      </c>
      <c r="U150">
        <v>0.29481600000000002</v>
      </c>
      <c r="V150">
        <v>11.348800000000001</v>
      </c>
      <c r="W150">
        <v>22.737100000000002</v>
      </c>
      <c r="X150">
        <v>7.3355000000000004E-2</v>
      </c>
      <c r="Y150">
        <v>3.6194999999999998E-2</v>
      </c>
      <c r="AA150">
        <v>97.196799999999996</v>
      </c>
      <c r="AB150">
        <v>4.5310000000000003E-3</v>
      </c>
      <c r="AC150">
        <v>15.0915</v>
      </c>
      <c r="AD150">
        <v>10.483000000000001</v>
      </c>
      <c r="AE150">
        <v>2.4552000000000001E-2</v>
      </c>
      <c r="AF150">
        <v>0.14511499999999999</v>
      </c>
      <c r="AG150">
        <v>0.22054199999999999</v>
      </c>
      <c r="AH150">
        <v>6.5275699999999999</v>
      </c>
      <c r="AI150">
        <v>7.3365099999999996</v>
      </c>
      <c r="AJ150">
        <v>3.0324E-2</v>
      </c>
      <c r="AK150">
        <v>1.1041E-2</v>
      </c>
      <c r="AL150">
        <v>60.125300000000003</v>
      </c>
    </row>
    <row r="151" spans="1:38">
      <c r="A151" t="s">
        <v>1717</v>
      </c>
      <c r="B151" s="14" t="s">
        <v>1857</v>
      </c>
      <c r="C151" s="15" t="s">
        <v>1858</v>
      </c>
      <c r="D151">
        <v>-4.0999999999999999E-4</v>
      </c>
      <c r="E151">
        <v>18.934200000000001</v>
      </c>
      <c r="F151">
        <v>12.021000000000001</v>
      </c>
      <c r="G151">
        <v>7.5998999999999997E-2</v>
      </c>
      <c r="H151">
        <v>0.39124300000000001</v>
      </c>
      <c r="I151">
        <v>3.8974000000000002E-2</v>
      </c>
      <c r="J151">
        <v>6.6946599999999998</v>
      </c>
      <c r="K151">
        <v>18.1995</v>
      </c>
      <c r="L151">
        <v>5.2479999999999999E-2</v>
      </c>
      <c r="M151">
        <v>3.0231000000000001E-2</v>
      </c>
      <c r="N151">
        <v>42.099600000000002</v>
      </c>
      <c r="O151">
        <v>98.537400000000005</v>
      </c>
      <c r="P151">
        <v>-5.0000000000000001E-4</v>
      </c>
      <c r="Q151">
        <v>40.506999999999998</v>
      </c>
      <c r="R151">
        <v>22.7135</v>
      </c>
      <c r="S151">
        <v>0.126772</v>
      </c>
      <c r="T151">
        <v>0.50518799999999997</v>
      </c>
      <c r="U151">
        <v>5.2535999999999999E-2</v>
      </c>
      <c r="V151">
        <v>11.101800000000001</v>
      </c>
      <c r="W151">
        <v>23.413599999999999</v>
      </c>
      <c r="X151">
        <v>7.3429999999999995E-2</v>
      </c>
      <c r="Y151">
        <v>4.4184000000000001E-2</v>
      </c>
      <c r="AA151">
        <v>98.537400000000005</v>
      </c>
      <c r="AB151">
        <v>-2.4000000000000001E-4</v>
      </c>
      <c r="AC151">
        <v>15.446199999999999</v>
      </c>
      <c r="AD151">
        <v>10.207800000000001</v>
      </c>
      <c r="AE151">
        <v>3.6353000000000003E-2</v>
      </c>
      <c r="AF151">
        <v>0.16317000000000001</v>
      </c>
      <c r="AG151">
        <v>3.8842000000000002E-2</v>
      </c>
      <c r="AH151">
        <v>6.3109999999999999</v>
      </c>
      <c r="AI151">
        <v>7.4666399999999999</v>
      </c>
      <c r="AJ151">
        <v>3.0001E-2</v>
      </c>
      <c r="AK151">
        <v>1.3321E-2</v>
      </c>
      <c r="AL151">
        <v>60.286900000000003</v>
      </c>
    </row>
    <row r="152" spans="1:38">
      <c r="A152" t="s">
        <v>1775</v>
      </c>
      <c r="B152" s="14" t="s">
        <v>1857</v>
      </c>
      <c r="C152" s="15" t="s">
        <v>1858</v>
      </c>
      <c r="D152">
        <v>-7.4200000000000004E-3</v>
      </c>
      <c r="E152">
        <v>18.8462</v>
      </c>
      <c r="F152">
        <v>12.0059</v>
      </c>
      <c r="G152">
        <v>6.2905000000000003E-2</v>
      </c>
      <c r="H152">
        <v>0.386735</v>
      </c>
      <c r="I152">
        <v>1.6246E-2</v>
      </c>
      <c r="J152">
        <v>7.0417899999999998</v>
      </c>
      <c r="K152">
        <v>17.826599999999999</v>
      </c>
      <c r="L152">
        <v>5.2552000000000001E-2</v>
      </c>
      <c r="M152">
        <v>2.5822999999999999E-2</v>
      </c>
      <c r="N152">
        <v>42.086100000000002</v>
      </c>
      <c r="O152">
        <v>98.343400000000003</v>
      </c>
      <c r="P152">
        <v>-8.94E-3</v>
      </c>
      <c r="Q152">
        <v>40.3187</v>
      </c>
      <c r="R152">
        <v>22.684899999999999</v>
      </c>
      <c r="S152">
        <v>0.10492899999999999</v>
      </c>
      <c r="T152">
        <v>0.49936700000000001</v>
      </c>
      <c r="U152">
        <v>2.1899999999999999E-2</v>
      </c>
      <c r="V152">
        <v>11.6774</v>
      </c>
      <c r="W152">
        <v>22.933900000000001</v>
      </c>
      <c r="X152">
        <v>7.3530999999999999E-2</v>
      </c>
      <c r="Y152">
        <v>3.7742999999999999E-2</v>
      </c>
      <c r="AA152">
        <v>98.343400000000003</v>
      </c>
      <c r="AB152">
        <v>-4.3499999999999997E-3</v>
      </c>
      <c r="AC152">
        <v>15.369300000000001</v>
      </c>
      <c r="AD152">
        <v>10.1915</v>
      </c>
      <c r="AE152">
        <v>3.0079000000000002E-2</v>
      </c>
      <c r="AF152">
        <v>0.16123499999999999</v>
      </c>
      <c r="AG152">
        <v>1.6185999999999999E-2</v>
      </c>
      <c r="AH152">
        <v>6.6360200000000003</v>
      </c>
      <c r="AI152">
        <v>7.3111899999999999</v>
      </c>
      <c r="AJ152">
        <v>3.0032E-2</v>
      </c>
      <c r="AK152">
        <v>1.1375E-2</v>
      </c>
      <c r="AL152">
        <v>60.247399999999999</v>
      </c>
    </row>
    <row r="153" spans="1:38">
      <c r="A153" t="s">
        <v>1577</v>
      </c>
      <c r="B153" s="14" t="s">
        <v>1857</v>
      </c>
      <c r="C153" s="15" t="s">
        <v>1858</v>
      </c>
      <c r="D153">
        <v>1.8580000000000001E-3</v>
      </c>
      <c r="E153">
        <v>18.770199999999999</v>
      </c>
      <c r="F153">
        <v>12.0153</v>
      </c>
      <c r="G153">
        <v>0.115157</v>
      </c>
      <c r="H153">
        <v>0.43282900000000002</v>
      </c>
      <c r="I153">
        <v>1.8890000000000001E-3</v>
      </c>
      <c r="J153">
        <v>6.6669600000000004</v>
      </c>
      <c r="K153">
        <v>18.1219</v>
      </c>
      <c r="L153">
        <v>5.2581000000000003E-2</v>
      </c>
      <c r="M153">
        <v>2.6991999999999999E-2</v>
      </c>
      <c r="N153">
        <v>41.891599999999997</v>
      </c>
      <c r="O153">
        <v>98.097399999999993</v>
      </c>
      <c r="P153">
        <v>2.238E-3</v>
      </c>
      <c r="Q153">
        <v>40.156300000000002</v>
      </c>
      <c r="R153">
        <v>22.7028</v>
      </c>
      <c r="S153">
        <v>0.19208900000000001</v>
      </c>
      <c r="T153">
        <v>0.55888400000000005</v>
      </c>
      <c r="U153">
        <v>2.5469999999999998E-3</v>
      </c>
      <c r="V153">
        <v>11.0558</v>
      </c>
      <c r="W153">
        <v>23.313700000000001</v>
      </c>
      <c r="X153">
        <v>7.3570999999999998E-2</v>
      </c>
      <c r="Y153">
        <v>3.9451E-2</v>
      </c>
      <c r="AA153">
        <v>98.097399999999993</v>
      </c>
      <c r="AB153">
        <v>1.0939999999999999E-3</v>
      </c>
      <c r="AC153">
        <v>15.3887</v>
      </c>
      <c r="AD153">
        <v>10.2538</v>
      </c>
      <c r="AE153">
        <v>5.5357999999999997E-2</v>
      </c>
      <c r="AF153">
        <v>0.18141099999999999</v>
      </c>
      <c r="AG153">
        <v>1.892E-3</v>
      </c>
      <c r="AH153">
        <v>6.3161699999999996</v>
      </c>
      <c r="AI153">
        <v>7.4717799999999999</v>
      </c>
      <c r="AJ153">
        <v>3.0207999999999999E-2</v>
      </c>
      <c r="AK153">
        <v>1.1953E-2</v>
      </c>
      <c r="AL153">
        <v>60.287700000000001</v>
      </c>
    </row>
    <row r="154" spans="1:38">
      <c r="A154" t="s">
        <v>1579</v>
      </c>
      <c r="B154" s="14" t="s">
        <v>1857</v>
      </c>
      <c r="C154" s="15" t="s">
        <v>1858</v>
      </c>
      <c r="D154">
        <v>1.0204E-2</v>
      </c>
      <c r="E154">
        <v>18.7317</v>
      </c>
      <c r="F154">
        <v>11.963100000000001</v>
      </c>
      <c r="G154">
        <v>4.7883000000000002E-2</v>
      </c>
      <c r="H154">
        <v>0.385328</v>
      </c>
      <c r="I154">
        <v>1.5861E-2</v>
      </c>
      <c r="J154">
        <v>6.74695</v>
      </c>
      <c r="K154">
        <v>18.194299999999998</v>
      </c>
      <c r="L154">
        <v>5.2644999999999997E-2</v>
      </c>
      <c r="M154">
        <v>4.1864999999999999E-2</v>
      </c>
      <c r="N154">
        <v>41.8294</v>
      </c>
      <c r="O154">
        <v>98.019199999999998</v>
      </c>
      <c r="P154">
        <v>1.2292000000000001E-2</v>
      </c>
      <c r="Q154">
        <v>40.073799999999999</v>
      </c>
      <c r="R154">
        <v>22.604099999999999</v>
      </c>
      <c r="S154">
        <v>7.9870999999999998E-2</v>
      </c>
      <c r="T154">
        <v>0.49754999999999999</v>
      </c>
      <c r="U154">
        <v>2.138E-2</v>
      </c>
      <c r="V154">
        <v>11.188499999999999</v>
      </c>
      <c r="W154">
        <v>23.4069</v>
      </c>
      <c r="X154">
        <v>7.3661000000000004E-2</v>
      </c>
      <c r="Y154">
        <v>6.1189E-2</v>
      </c>
      <c r="AA154">
        <v>98.019199999999998</v>
      </c>
      <c r="AB154">
        <v>6.0140000000000002E-3</v>
      </c>
      <c r="AC154">
        <v>15.3704</v>
      </c>
      <c r="AD154">
        <v>10.2181</v>
      </c>
      <c r="AE154">
        <v>2.3037999999999999E-2</v>
      </c>
      <c r="AF154">
        <v>0.16164300000000001</v>
      </c>
      <c r="AG154">
        <v>1.5900000000000001E-2</v>
      </c>
      <c r="AH154">
        <v>6.3975</v>
      </c>
      <c r="AI154">
        <v>7.5081699999999998</v>
      </c>
      <c r="AJ154">
        <v>3.0270999999999999E-2</v>
      </c>
      <c r="AK154">
        <v>1.8556E-2</v>
      </c>
      <c r="AL154">
        <v>60.250399999999999</v>
      </c>
    </row>
    <row r="155" spans="1:38">
      <c r="A155" t="s">
        <v>1770</v>
      </c>
      <c r="B155" s="14" t="s">
        <v>1857</v>
      </c>
      <c r="C155" s="15" t="s">
        <v>1858</v>
      </c>
      <c r="D155">
        <v>-3.3600000000000001E-3</v>
      </c>
      <c r="E155">
        <v>18.9726</v>
      </c>
      <c r="F155">
        <v>12.023</v>
      </c>
      <c r="G155">
        <v>7.7501E-2</v>
      </c>
      <c r="H155">
        <v>0.33202100000000001</v>
      </c>
      <c r="I155">
        <v>1.8186999999999998E-2</v>
      </c>
      <c r="J155">
        <v>7.01457</v>
      </c>
      <c r="K155">
        <v>17.806699999999999</v>
      </c>
      <c r="L155">
        <v>5.2648E-2</v>
      </c>
      <c r="M155">
        <v>2.1304E-2</v>
      </c>
      <c r="N155">
        <v>42.215000000000003</v>
      </c>
      <c r="O155">
        <v>98.530100000000004</v>
      </c>
      <c r="P155">
        <v>-4.0400000000000002E-3</v>
      </c>
      <c r="Q155">
        <v>40.589100000000002</v>
      </c>
      <c r="R155">
        <v>22.717199999999998</v>
      </c>
      <c r="S155">
        <v>0.129277</v>
      </c>
      <c r="T155">
        <v>0.42871799999999999</v>
      </c>
      <c r="U155">
        <v>2.4516E-2</v>
      </c>
      <c r="V155">
        <v>11.632300000000001</v>
      </c>
      <c r="W155">
        <v>22.908300000000001</v>
      </c>
      <c r="X155">
        <v>7.3665999999999995E-2</v>
      </c>
      <c r="Y155">
        <v>3.1137000000000001E-2</v>
      </c>
      <c r="AA155">
        <v>98.530100000000004</v>
      </c>
      <c r="AB155">
        <v>-1.9599999999999999E-3</v>
      </c>
      <c r="AC155">
        <v>15.433</v>
      </c>
      <c r="AD155">
        <v>10.180099999999999</v>
      </c>
      <c r="AE155">
        <v>3.6964999999999998E-2</v>
      </c>
      <c r="AF155">
        <v>0.138073</v>
      </c>
      <c r="AG155">
        <v>1.8074E-2</v>
      </c>
      <c r="AH155">
        <v>6.5935600000000001</v>
      </c>
      <c r="AI155">
        <v>7.2844699999999998</v>
      </c>
      <c r="AJ155">
        <v>3.0009999999999998E-2</v>
      </c>
      <c r="AK155">
        <v>9.3600000000000003E-3</v>
      </c>
      <c r="AL155">
        <v>60.278300000000002</v>
      </c>
    </row>
    <row r="156" spans="1:38">
      <c r="A156" t="s">
        <v>1648</v>
      </c>
      <c r="B156" s="14" t="s">
        <v>1857</v>
      </c>
      <c r="C156" s="15" t="s">
        <v>1858</v>
      </c>
      <c r="D156">
        <v>3.0049999999999999E-3</v>
      </c>
      <c r="E156">
        <v>18.738499999999998</v>
      </c>
      <c r="F156">
        <v>12.055999999999999</v>
      </c>
      <c r="G156">
        <v>0.1474</v>
      </c>
      <c r="H156">
        <v>0.42886800000000003</v>
      </c>
      <c r="I156">
        <v>2.0112000000000001E-2</v>
      </c>
      <c r="J156">
        <v>6.6535000000000002</v>
      </c>
      <c r="K156">
        <v>18.344000000000001</v>
      </c>
      <c r="L156">
        <v>5.2714999999999998E-2</v>
      </c>
      <c r="M156">
        <v>2.8643999999999999E-2</v>
      </c>
      <c r="N156">
        <v>41.974200000000003</v>
      </c>
      <c r="O156">
        <v>98.446799999999996</v>
      </c>
      <c r="P156">
        <v>3.62E-3</v>
      </c>
      <c r="Q156">
        <v>40.088299999999997</v>
      </c>
      <c r="R156">
        <v>22.779599999999999</v>
      </c>
      <c r="S156">
        <v>0.24587300000000001</v>
      </c>
      <c r="T156">
        <v>0.55376999999999998</v>
      </c>
      <c r="U156">
        <v>2.7109999999999999E-2</v>
      </c>
      <c r="V156">
        <v>11.0335</v>
      </c>
      <c r="W156">
        <v>23.599499999999999</v>
      </c>
      <c r="X156">
        <v>7.3759000000000005E-2</v>
      </c>
      <c r="Y156">
        <v>4.1864999999999999E-2</v>
      </c>
      <c r="AA156">
        <v>98.446799999999996</v>
      </c>
      <c r="AB156">
        <v>1.7650000000000001E-3</v>
      </c>
      <c r="AC156">
        <v>15.325900000000001</v>
      </c>
      <c r="AD156">
        <v>10.2638</v>
      </c>
      <c r="AE156">
        <v>7.0688000000000001E-2</v>
      </c>
      <c r="AF156">
        <v>0.17932100000000001</v>
      </c>
      <c r="AG156">
        <v>2.0094999999999998E-2</v>
      </c>
      <c r="AH156">
        <v>6.2883300000000002</v>
      </c>
      <c r="AI156">
        <v>7.5452700000000004</v>
      </c>
      <c r="AJ156">
        <v>3.0211999999999999E-2</v>
      </c>
      <c r="AK156">
        <v>1.2655E-2</v>
      </c>
      <c r="AL156">
        <v>60.261899999999997</v>
      </c>
    </row>
    <row r="157" spans="1:38">
      <c r="A157" t="s">
        <v>1695</v>
      </c>
      <c r="B157" s="14" t="s">
        <v>1857</v>
      </c>
      <c r="C157" s="15" t="s">
        <v>1858</v>
      </c>
      <c r="D157">
        <v>2.13E-4</v>
      </c>
      <c r="E157">
        <v>18.82</v>
      </c>
      <c r="F157">
        <v>11.8453</v>
      </c>
      <c r="G157">
        <v>8.8078000000000004E-2</v>
      </c>
      <c r="H157">
        <v>0.40755400000000003</v>
      </c>
      <c r="I157">
        <v>0.101797</v>
      </c>
      <c r="J157">
        <v>6.7064300000000001</v>
      </c>
      <c r="K157">
        <v>18.040900000000001</v>
      </c>
      <c r="L157">
        <v>5.2762000000000003E-2</v>
      </c>
      <c r="M157">
        <v>4.5157999999999997E-2</v>
      </c>
      <c r="N157">
        <v>41.817300000000003</v>
      </c>
      <c r="O157">
        <v>97.925399999999996</v>
      </c>
      <c r="P157">
        <v>2.5700000000000001E-4</v>
      </c>
      <c r="Q157">
        <v>40.262599999999999</v>
      </c>
      <c r="R157">
        <v>22.381399999999999</v>
      </c>
      <c r="S157">
        <v>0.14691899999999999</v>
      </c>
      <c r="T157">
        <v>0.52625</v>
      </c>
      <c r="U157">
        <v>0.13722000000000001</v>
      </c>
      <c r="V157">
        <v>11.1213</v>
      </c>
      <c r="W157">
        <v>23.209599999999998</v>
      </c>
      <c r="X157">
        <v>7.3825000000000002E-2</v>
      </c>
      <c r="Y157">
        <v>6.6001000000000004E-2</v>
      </c>
      <c r="AA157">
        <v>97.925399999999996</v>
      </c>
      <c r="AB157">
        <v>1.26E-4</v>
      </c>
      <c r="AC157">
        <v>15.448600000000001</v>
      </c>
      <c r="AD157">
        <v>10.1212</v>
      </c>
      <c r="AE157">
        <v>4.2393E-2</v>
      </c>
      <c r="AF157">
        <v>0.17102999999999999</v>
      </c>
      <c r="AG157">
        <v>0.10208299999999999</v>
      </c>
      <c r="AH157">
        <v>6.36144</v>
      </c>
      <c r="AI157">
        <v>7.4476199999999997</v>
      </c>
      <c r="AJ157">
        <v>3.0349999999999999E-2</v>
      </c>
      <c r="AK157">
        <v>2.0022999999999999E-2</v>
      </c>
      <c r="AL157">
        <v>60.255200000000002</v>
      </c>
    </row>
    <row r="158" spans="1:38">
      <c r="A158" t="s">
        <v>1708</v>
      </c>
      <c r="B158" s="14" t="s">
        <v>1857</v>
      </c>
      <c r="C158" s="15" t="s">
        <v>1858</v>
      </c>
      <c r="D158">
        <v>-3.9100000000000003E-3</v>
      </c>
      <c r="E158">
        <v>18.856000000000002</v>
      </c>
      <c r="F158">
        <v>11.910299999999999</v>
      </c>
      <c r="G158">
        <v>7.5729000000000005E-2</v>
      </c>
      <c r="H158">
        <v>0.41031400000000001</v>
      </c>
      <c r="I158">
        <v>2.5305999999999999E-2</v>
      </c>
      <c r="J158">
        <v>6.6806299999999998</v>
      </c>
      <c r="K158">
        <v>18.1846</v>
      </c>
      <c r="L158">
        <v>5.2802000000000002E-2</v>
      </c>
      <c r="M158">
        <v>4.8561E-2</v>
      </c>
      <c r="N158">
        <v>41.906999999999996</v>
      </c>
      <c r="O158">
        <v>98.147400000000005</v>
      </c>
      <c r="P158">
        <v>-4.7099999999999998E-3</v>
      </c>
      <c r="Q158">
        <v>40.339700000000001</v>
      </c>
      <c r="R158">
        <v>22.5044</v>
      </c>
      <c r="S158">
        <v>0.12631999999999999</v>
      </c>
      <c r="T158">
        <v>0.52981299999999998</v>
      </c>
      <c r="U158">
        <v>3.4112000000000003E-2</v>
      </c>
      <c r="V158">
        <v>11.0785</v>
      </c>
      <c r="W158">
        <v>23.394500000000001</v>
      </c>
      <c r="X158">
        <v>7.3880000000000001E-2</v>
      </c>
      <c r="Y158">
        <v>7.0974999999999996E-2</v>
      </c>
      <c r="AA158">
        <v>98.147400000000005</v>
      </c>
      <c r="AB158">
        <v>-2.3E-3</v>
      </c>
      <c r="AC158">
        <v>15.452299999999999</v>
      </c>
      <c r="AD158">
        <v>10.159800000000001</v>
      </c>
      <c r="AE158">
        <v>3.6387999999999997E-2</v>
      </c>
      <c r="AF158">
        <v>0.171901</v>
      </c>
      <c r="AG158">
        <v>2.5335E-2</v>
      </c>
      <c r="AH158">
        <v>6.3263999999999996</v>
      </c>
      <c r="AI158">
        <v>7.4944499999999996</v>
      </c>
      <c r="AJ158">
        <v>3.0322000000000002E-2</v>
      </c>
      <c r="AK158">
        <v>2.1496000000000001E-2</v>
      </c>
      <c r="AL158">
        <v>60.283900000000003</v>
      </c>
    </row>
    <row r="159" spans="1:38">
      <c r="A159" t="s">
        <v>1637</v>
      </c>
      <c r="B159" s="14" t="s">
        <v>1857</v>
      </c>
      <c r="C159" s="15" t="s">
        <v>1858</v>
      </c>
      <c r="D159">
        <v>6.0020000000000004E-3</v>
      </c>
      <c r="E159">
        <v>18.888500000000001</v>
      </c>
      <c r="F159">
        <v>11.900399999999999</v>
      </c>
      <c r="G159">
        <v>7.5803999999999996E-2</v>
      </c>
      <c r="H159">
        <v>0.41027200000000003</v>
      </c>
      <c r="I159">
        <v>1.8217000000000001E-2</v>
      </c>
      <c r="J159">
        <v>6.6842600000000001</v>
      </c>
      <c r="K159">
        <v>17.9499</v>
      </c>
      <c r="L159">
        <v>5.2835E-2</v>
      </c>
      <c r="M159">
        <v>4.9614999999999999E-2</v>
      </c>
      <c r="N159">
        <v>41.8705</v>
      </c>
      <c r="O159">
        <v>97.906300000000002</v>
      </c>
      <c r="P159">
        <v>7.2300000000000003E-3</v>
      </c>
      <c r="Q159">
        <v>40.409300000000002</v>
      </c>
      <c r="R159">
        <v>22.485499999999998</v>
      </c>
      <c r="S159">
        <v>0.126446</v>
      </c>
      <c r="T159">
        <v>0.52975899999999998</v>
      </c>
      <c r="U159">
        <v>2.4556000000000001E-2</v>
      </c>
      <c r="V159">
        <v>11.0845</v>
      </c>
      <c r="W159">
        <v>23.092500000000001</v>
      </c>
      <c r="X159">
        <v>7.3926000000000006E-2</v>
      </c>
      <c r="Y159">
        <v>7.2514999999999996E-2</v>
      </c>
      <c r="AA159">
        <v>97.906300000000002</v>
      </c>
      <c r="AB159">
        <v>3.5370000000000002E-3</v>
      </c>
      <c r="AC159">
        <v>15.498900000000001</v>
      </c>
      <c r="AD159">
        <v>10.164300000000001</v>
      </c>
      <c r="AE159">
        <v>3.6471000000000003E-2</v>
      </c>
      <c r="AF159">
        <v>0.17210400000000001</v>
      </c>
      <c r="AG159">
        <v>1.8260999999999999E-2</v>
      </c>
      <c r="AH159">
        <v>6.3379700000000003</v>
      </c>
      <c r="AI159">
        <v>7.4072100000000001</v>
      </c>
      <c r="AJ159">
        <v>3.0380000000000001E-2</v>
      </c>
      <c r="AK159">
        <v>2.1989999999999999E-2</v>
      </c>
      <c r="AL159">
        <v>60.308799999999998</v>
      </c>
    </row>
    <row r="160" spans="1:38">
      <c r="A160" t="s">
        <v>1643</v>
      </c>
      <c r="B160" s="14" t="s">
        <v>1857</v>
      </c>
      <c r="C160" s="15" t="s">
        <v>1858</v>
      </c>
      <c r="D160">
        <v>1.913E-3</v>
      </c>
      <c r="E160">
        <v>18.5654</v>
      </c>
      <c r="F160">
        <v>12.033099999999999</v>
      </c>
      <c r="G160">
        <v>5.5166E-2</v>
      </c>
      <c r="H160">
        <v>0.41970299999999999</v>
      </c>
      <c r="I160">
        <v>1.1606E-2</v>
      </c>
      <c r="J160">
        <v>6.6627299999999998</v>
      </c>
      <c r="K160">
        <v>18.018599999999999</v>
      </c>
      <c r="L160">
        <v>5.2963999999999997E-2</v>
      </c>
      <c r="M160">
        <v>1.5030999999999999E-2</v>
      </c>
      <c r="N160">
        <v>41.595799999999997</v>
      </c>
      <c r="O160">
        <v>97.432000000000002</v>
      </c>
      <c r="P160">
        <v>2.3050000000000002E-3</v>
      </c>
      <c r="Q160">
        <v>39.718000000000004</v>
      </c>
      <c r="R160">
        <v>22.7364</v>
      </c>
      <c r="S160">
        <v>9.2021000000000006E-2</v>
      </c>
      <c r="T160">
        <v>0.54193599999999997</v>
      </c>
      <c r="U160">
        <v>1.5644000000000002E-2</v>
      </c>
      <c r="V160">
        <v>11.0488</v>
      </c>
      <c r="W160">
        <v>23.180900000000001</v>
      </c>
      <c r="X160">
        <v>7.4107000000000006E-2</v>
      </c>
      <c r="Y160">
        <v>2.1968000000000001E-2</v>
      </c>
      <c r="AA160">
        <v>97.432000000000002</v>
      </c>
      <c r="AB160">
        <v>1.134E-3</v>
      </c>
      <c r="AC160">
        <v>15.321</v>
      </c>
      <c r="AD160">
        <v>10.336600000000001</v>
      </c>
      <c r="AE160">
        <v>2.6693999999999999E-2</v>
      </c>
      <c r="AF160">
        <v>0.177069</v>
      </c>
      <c r="AG160">
        <v>1.1701E-2</v>
      </c>
      <c r="AH160">
        <v>6.3537600000000003</v>
      </c>
      <c r="AI160">
        <v>7.47818</v>
      </c>
      <c r="AJ160">
        <v>3.0629E-2</v>
      </c>
      <c r="AK160">
        <v>6.7000000000000002E-3</v>
      </c>
      <c r="AL160">
        <v>60.256500000000003</v>
      </c>
    </row>
    <row r="161" spans="1:38">
      <c r="A161" t="s">
        <v>1608</v>
      </c>
      <c r="B161" s="14" t="s">
        <v>1857</v>
      </c>
      <c r="C161" s="15" t="s">
        <v>1858</v>
      </c>
      <c r="D161">
        <v>-5.7400000000000003E-3</v>
      </c>
      <c r="E161">
        <v>17.674900000000001</v>
      </c>
      <c r="F161">
        <v>11.103199999999999</v>
      </c>
      <c r="G161">
        <v>6.6157999999999995E-2</v>
      </c>
      <c r="H161">
        <v>0.40137</v>
      </c>
      <c r="I161">
        <v>2.9877000000000001E-2</v>
      </c>
      <c r="J161">
        <v>6.4725200000000003</v>
      </c>
      <c r="K161">
        <v>16.993600000000001</v>
      </c>
      <c r="L161">
        <v>5.3104999999999999E-2</v>
      </c>
      <c r="M161">
        <v>3.1912000000000003E-2</v>
      </c>
      <c r="N161">
        <v>39.349899999999998</v>
      </c>
      <c r="O161">
        <v>92.1708</v>
      </c>
      <c r="P161">
        <v>-6.9100000000000003E-3</v>
      </c>
      <c r="Q161">
        <v>37.813000000000002</v>
      </c>
      <c r="R161">
        <v>20.979299999999999</v>
      </c>
      <c r="S161">
        <v>0.11035499999999999</v>
      </c>
      <c r="T161">
        <v>0.51826300000000003</v>
      </c>
      <c r="U161">
        <v>4.0273000000000003E-2</v>
      </c>
      <c r="V161">
        <v>10.7334</v>
      </c>
      <c r="W161">
        <v>21.862200000000001</v>
      </c>
      <c r="X161">
        <v>7.4304999999999996E-2</v>
      </c>
      <c r="Y161">
        <v>4.6642000000000003E-2</v>
      </c>
      <c r="AA161">
        <v>92.1708</v>
      </c>
      <c r="AB161">
        <v>-3.5899999999999999E-3</v>
      </c>
      <c r="AC161">
        <v>15.4147</v>
      </c>
      <c r="AD161">
        <v>10.079599999999999</v>
      </c>
      <c r="AE161">
        <v>3.3831E-2</v>
      </c>
      <c r="AF161">
        <v>0.178953</v>
      </c>
      <c r="AG161">
        <v>3.1831999999999999E-2</v>
      </c>
      <c r="AH161">
        <v>6.5229699999999999</v>
      </c>
      <c r="AI161">
        <v>7.45336</v>
      </c>
      <c r="AJ161">
        <v>3.2454999999999998E-2</v>
      </c>
      <c r="AK161">
        <v>1.5032999999999999E-2</v>
      </c>
      <c r="AL161">
        <v>60.240900000000003</v>
      </c>
    </row>
    <row r="162" spans="1:38">
      <c r="A162" t="s">
        <v>1594</v>
      </c>
      <c r="B162" s="14" t="s">
        <v>1857</v>
      </c>
      <c r="C162" s="15" t="s">
        <v>1858</v>
      </c>
      <c r="D162">
        <v>-2.16E-3</v>
      </c>
      <c r="E162">
        <v>18.7684</v>
      </c>
      <c r="F162">
        <v>11.917</v>
      </c>
      <c r="G162">
        <v>5.1411999999999999E-2</v>
      </c>
      <c r="H162">
        <v>0.39318599999999998</v>
      </c>
      <c r="I162">
        <v>2.5142999999999999E-2</v>
      </c>
      <c r="J162">
        <v>6.7018399999999998</v>
      </c>
      <c r="K162">
        <v>18.2254</v>
      </c>
      <c r="L162">
        <v>5.3109999999999997E-2</v>
      </c>
      <c r="M162">
        <v>2.6929000000000002E-2</v>
      </c>
      <c r="N162">
        <v>41.808</v>
      </c>
      <c r="O162">
        <v>97.968199999999996</v>
      </c>
      <c r="P162">
        <v>-2.5999999999999999E-3</v>
      </c>
      <c r="Q162">
        <v>40.152299999999997</v>
      </c>
      <c r="R162">
        <v>22.5169</v>
      </c>
      <c r="S162">
        <v>8.5757E-2</v>
      </c>
      <c r="T162">
        <v>0.50769600000000004</v>
      </c>
      <c r="U162">
        <v>3.3893E-2</v>
      </c>
      <c r="V162">
        <v>11.1137</v>
      </c>
      <c r="W162">
        <v>23.446899999999999</v>
      </c>
      <c r="X162">
        <v>7.4311000000000002E-2</v>
      </c>
      <c r="Y162">
        <v>3.9357999999999997E-2</v>
      </c>
      <c r="AA162">
        <v>97.968199999999996</v>
      </c>
      <c r="AB162">
        <v>-1.2700000000000001E-3</v>
      </c>
      <c r="AC162">
        <v>15.411199999999999</v>
      </c>
      <c r="AD162">
        <v>10.185700000000001</v>
      </c>
      <c r="AE162">
        <v>2.4753000000000001E-2</v>
      </c>
      <c r="AF162">
        <v>0.16505400000000001</v>
      </c>
      <c r="AG162">
        <v>2.5222000000000001E-2</v>
      </c>
      <c r="AH162">
        <v>6.3591499999999996</v>
      </c>
      <c r="AI162">
        <v>7.52623</v>
      </c>
      <c r="AJ162">
        <v>3.0558999999999999E-2</v>
      </c>
      <c r="AK162">
        <v>1.1944E-2</v>
      </c>
      <c r="AL162">
        <v>60.261400000000002</v>
      </c>
    </row>
    <row r="163" spans="1:38">
      <c r="A163" t="s">
        <v>1704</v>
      </c>
      <c r="B163" s="14" t="s">
        <v>1857</v>
      </c>
      <c r="C163" s="15" t="s">
        <v>1858</v>
      </c>
      <c r="D163">
        <v>4.1920000000000004E-3</v>
      </c>
      <c r="E163">
        <v>19.014399999999998</v>
      </c>
      <c r="F163">
        <v>11.911</v>
      </c>
      <c r="G163">
        <v>5.9052E-2</v>
      </c>
      <c r="H163">
        <v>0.44614700000000002</v>
      </c>
      <c r="I163">
        <v>2.0750999999999999E-2</v>
      </c>
      <c r="J163">
        <v>6.6921900000000001</v>
      </c>
      <c r="K163">
        <v>18.2163</v>
      </c>
      <c r="L163">
        <v>5.3241999999999998E-2</v>
      </c>
      <c r="M163">
        <v>2.9222000000000001E-2</v>
      </c>
      <c r="N163">
        <v>42.095399999999998</v>
      </c>
      <c r="O163">
        <v>98.541799999999995</v>
      </c>
      <c r="P163">
        <v>5.0499999999999998E-3</v>
      </c>
      <c r="Q163">
        <v>40.6785</v>
      </c>
      <c r="R163">
        <v>22.505600000000001</v>
      </c>
      <c r="S163">
        <v>9.8502000000000006E-2</v>
      </c>
      <c r="T163">
        <v>0.57608099999999995</v>
      </c>
      <c r="U163">
        <v>2.7972E-2</v>
      </c>
      <c r="V163">
        <v>11.0977</v>
      </c>
      <c r="W163">
        <v>23.435300000000002</v>
      </c>
      <c r="X163">
        <v>7.4496999999999994E-2</v>
      </c>
      <c r="Y163">
        <v>4.2709999999999998E-2</v>
      </c>
      <c r="AA163">
        <v>98.541799999999995</v>
      </c>
      <c r="AB163">
        <v>2.457E-3</v>
      </c>
      <c r="AC163">
        <v>15.516299999999999</v>
      </c>
      <c r="AD163">
        <v>10.1174</v>
      </c>
      <c r="AE163">
        <v>2.8254999999999999E-2</v>
      </c>
      <c r="AF163">
        <v>0.18612300000000001</v>
      </c>
      <c r="AG163">
        <v>2.0687000000000001E-2</v>
      </c>
      <c r="AH163">
        <v>6.3105799999999999</v>
      </c>
      <c r="AI163">
        <v>7.4757999999999996</v>
      </c>
      <c r="AJ163">
        <v>3.0446000000000001E-2</v>
      </c>
      <c r="AK163">
        <v>1.2881E-2</v>
      </c>
      <c r="AL163">
        <v>60.299100000000003</v>
      </c>
    </row>
    <row r="164" spans="1:38">
      <c r="A164" t="s">
        <v>1647</v>
      </c>
      <c r="B164" s="14" t="s">
        <v>1857</v>
      </c>
      <c r="C164" s="15" t="s">
        <v>1858</v>
      </c>
      <c r="D164">
        <v>5.6400000000000005E-4</v>
      </c>
      <c r="E164">
        <v>18.520199999999999</v>
      </c>
      <c r="F164">
        <v>12.0162</v>
      </c>
      <c r="G164">
        <v>9.0934000000000001E-2</v>
      </c>
      <c r="H164">
        <v>0.45655499999999999</v>
      </c>
      <c r="I164">
        <v>2.1919000000000001E-2</v>
      </c>
      <c r="J164">
        <v>6.7185600000000001</v>
      </c>
      <c r="K164">
        <v>18.0486</v>
      </c>
      <c r="L164">
        <v>5.3252000000000001E-2</v>
      </c>
      <c r="M164">
        <v>2.5916000000000002E-2</v>
      </c>
      <c r="N164">
        <v>41.617699999999999</v>
      </c>
      <c r="O164">
        <v>97.570499999999996</v>
      </c>
      <c r="P164">
        <v>6.7900000000000002E-4</v>
      </c>
      <c r="Q164">
        <v>39.621400000000001</v>
      </c>
      <c r="R164">
        <v>22.7044</v>
      </c>
      <c r="S164">
        <v>0.15168300000000001</v>
      </c>
      <c r="T164">
        <v>0.58952099999999996</v>
      </c>
      <c r="U164">
        <v>2.9545999999999999E-2</v>
      </c>
      <c r="V164">
        <v>11.141400000000001</v>
      </c>
      <c r="W164">
        <v>23.2194</v>
      </c>
      <c r="X164">
        <v>7.4510999999999994E-2</v>
      </c>
      <c r="Y164">
        <v>3.7878000000000002E-2</v>
      </c>
      <c r="AA164">
        <v>97.570499999999996</v>
      </c>
      <c r="AB164">
        <v>3.3399999999999999E-4</v>
      </c>
      <c r="AC164">
        <v>15.269600000000001</v>
      </c>
      <c r="AD164">
        <v>10.3125</v>
      </c>
      <c r="AE164">
        <v>4.3959999999999999E-2</v>
      </c>
      <c r="AF164">
        <v>0.192438</v>
      </c>
      <c r="AG164">
        <v>2.2076999999999999E-2</v>
      </c>
      <c r="AH164">
        <v>6.4010400000000001</v>
      </c>
      <c r="AI164">
        <v>7.4836299999999998</v>
      </c>
      <c r="AJ164">
        <v>3.0766999999999999E-2</v>
      </c>
      <c r="AK164">
        <v>1.1542E-2</v>
      </c>
      <c r="AL164">
        <v>60.232199999999999</v>
      </c>
    </row>
    <row r="165" spans="1:38">
      <c r="A165" t="s">
        <v>1611</v>
      </c>
      <c r="B165" s="14" t="s">
        <v>1857</v>
      </c>
      <c r="C165" s="15" t="s">
        <v>1858</v>
      </c>
      <c r="D165">
        <v>-1.7799999999999999E-3</v>
      </c>
      <c r="E165">
        <v>18.688500000000001</v>
      </c>
      <c r="F165">
        <v>12.0139</v>
      </c>
      <c r="G165">
        <v>5.8792999999999998E-2</v>
      </c>
      <c r="H165">
        <v>0.38114900000000002</v>
      </c>
      <c r="I165">
        <v>1.0491E-2</v>
      </c>
      <c r="J165">
        <v>6.7825899999999999</v>
      </c>
      <c r="K165">
        <v>18.229800000000001</v>
      </c>
      <c r="L165">
        <v>5.3261999999999997E-2</v>
      </c>
      <c r="M165">
        <v>1.7815000000000001E-2</v>
      </c>
      <c r="N165">
        <v>41.849899999999998</v>
      </c>
      <c r="O165">
        <v>98.084500000000006</v>
      </c>
      <c r="P165">
        <v>-2.15E-3</v>
      </c>
      <c r="Q165">
        <v>39.981400000000001</v>
      </c>
      <c r="R165">
        <v>22.700099999999999</v>
      </c>
      <c r="S165">
        <v>9.8070000000000004E-2</v>
      </c>
      <c r="T165">
        <v>0.49215399999999998</v>
      </c>
      <c r="U165">
        <v>1.4141000000000001E-2</v>
      </c>
      <c r="V165">
        <v>11.2476</v>
      </c>
      <c r="W165">
        <v>23.4526</v>
      </c>
      <c r="X165">
        <v>7.4524000000000007E-2</v>
      </c>
      <c r="Y165">
        <v>2.6037999999999999E-2</v>
      </c>
      <c r="AA165">
        <v>98.084500000000006</v>
      </c>
      <c r="AB165">
        <v>-1.0499999999999999E-3</v>
      </c>
      <c r="AC165">
        <v>15.3248</v>
      </c>
      <c r="AD165">
        <v>10.2546</v>
      </c>
      <c r="AE165">
        <v>2.8268000000000001E-2</v>
      </c>
      <c r="AF165">
        <v>0.15978300000000001</v>
      </c>
      <c r="AG165">
        <v>1.0508999999999999E-2</v>
      </c>
      <c r="AH165">
        <v>6.4270100000000001</v>
      </c>
      <c r="AI165">
        <v>7.5178000000000003</v>
      </c>
      <c r="AJ165">
        <v>3.0605E-2</v>
      </c>
      <c r="AK165">
        <v>7.8910000000000004E-3</v>
      </c>
      <c r="AL165">
        <v>60.239800000000002</v>
      </c>
    </row>
    <row r="166" spans="1:38">
      <c r="A166" t="s">
        <v>1640</v>
      </c>
      <c r="B166" s="14" t="s">
        <v>1857</v>
      </c>
      <c r="C166" s="15" t="s">
        <v>1858</v>
      </c>
      <c r="D166">
        <v>4.17E-4</v>
      </c>
      <c r="E166">
        <v>18.880199999999999</v>
      </c>
      <c r="F166">
        <v>12.0589</v>
      </c>
      <c r="G166">
        <v>8.6563000000000001E-2</v>
      </c>
      <c r="H166">
        <v>0.43895699999999999</v>
      </c>
      <c r="I166">
        <v>1.3580999999999999E-2</v>
      </c>
      <c r="J166">
        <v>6.6677799999999996</v>
      </c>
      <c r="K166">
        <v>18.076799999999999</v>
      </c>
      <c r="L166">
        <v>5.3318999999999998E-2</v>
      </c>
      <c r="M166">
        <v>4.1168000000000003E-2</v>
      </c>
      <c r="N166">
        <v>42.0366</v>
      </c>
      <c r="O166">
        <v>98.354200000000006</v>
      </c>
      <c r="P166">
        <v>5.0299999999999997E-4</v>
      </c>
      <c r="Q166">
        <v>40.391500000000001</v>
      </c>
      <c r="R166">
        <v>22.785</v>
      </c>
      <c r="S166">
        <v>0.14439199999999999</v>
      </c>
      <c r="T166">
        <v>0.566797</v>
      </c>
      <c r="U166">
        <v>1.8308000000000001E-2</v>
      </c>
      <c r="V166">
        <v>11.0572</v>
      </c>
      <c r="W166">
        <v>23.255700000000001</v>
      </c>
      <c r="X166">
        <v>7.4604000000000004E-2</v>
      </c>
      <c r="Y166">
        <v>6.0170000000000001E-2</v>
      </c>
      <c r="AA166">
        <v>98.354200000000006</v>
      </c>
      <c r="AB166">
        <v>2.4499999999999999E-4</v>
      </c>
      <c r="AC166">
        <v>15.428800000000001</v>
      </c>
      <c r="AD166">
        <v>10.2576</v>
      </c>
      <c r="AE166">
        <v>4.1477E-2</v>
      </c>
      <c r="AF166">
        <v>0.18338499999999999</v>
      </c>
      <c r="AG166">
        <v>1.3559E-2</v>
      </c>
      <c r="AH166">
        <v>6.2965099999999996</v>
      </c>
      <c r="AI166">
        <v>7.4290799999999999</v>
      </c>
      <c r="AJ166">
        <v>3.0533000000000001E-2</v>
      </c>
      <c r="AK166">
        <v>1.8172000000000001E-2</v>
      </c>
      <c r="AL166">
        <v>60.300600000000003</v>
      </c>
    </row>
    <row r="167" spans="1:38">
      <c r="A167" t="s">
        <v>1769</v>
      </c>
      <c r="B167" s="14" t="s">
        <v>1857</v>
      </c>
      <c r="C167" s="15" t="s">
        <v>1858</v>
      </c>
      <c r="D167">
        <v>-4.6600000000000001E-3</v>
      </c>
      <c r="E167">
        <v>18.630600000000001</v>
      </c>
      <c r="F167">
        <v>12.065799999999999</v>
      </c>
      <c r="G167">
        <v>5.5632000000000001E-2</v>
      </c>
      <c r="H167">
        <v>0.35229700000000003</v>
      </c>
      <c r="I167">
        <v>7.7210000000000004E-3</v>
      </c>
      <c r="J167">
        <v>7.0126099999999996</v>
      </c>
      <c r="K167">
        <v>17.758900000000001</v>
      </c>
      <c r="L167">
        <v>5.3582999999999999E-2</v>
      </c>
      <c r="M167">
        <v>1.3683000000000001E-2</v>
      </c>
      <c r="N167">
        <v>41.832700000000003</v>
      </c>
      <c r="O167">
        <v>97.778899999999993</v>
      </c>
      <c r="P167">
        <v>-5.62E-3</v>
      </c>
      <c r="Q167">
        <v>39.857599999999998</v>
      </c>
      <c r="R167">
        <v>22.798100000000002</v>
      </c>
      <c r="S167">
        <v>9.2798000000000005E-2</v>
      </c>
      <c r="T167">
        <v>0.45489800000000002</v>
      </c>
      <c r="U167">
        <v>1.0408000000000001E-2</v>
      </c>
      <c r="V167">
        <v>11.629</v>
      </c>
      <c r="W167">
        <v>22.846800000000002</v>
      </c>
      <c r="X167">
        <v>7.4973999999999999E-2</v>
      </c>
      <c r="Y167">
        <v>1.9998999999999999E-2</v>
      </c>
      <c r="AA167">
        <v>97.778899999999993</v>
      </c>
      <c r="AB167">
        <v>-2.7499999999999998E-3</v>
      </c>
      <c r="AC167">
        <v>15.281000000000001</v>
      </c>
      <c r="AD167">
        <v>10.301399999999999</v>
      </c>
      <c r="AE167">
        <v>2.6755000000000001E-2</v>
      </c>
      <c r="AF167">
        <v>0.14772299999999999</v>
      </c>
      <c r="AG167">
        <v>7.737E-3</v>
      </c>
      <c r="AH167">
        <v>6.6465500000000004</v>
      </c>
      <c r="AI167">
        <v>7.3253599999999999</v>
      </c>
      <c r="AJ167">
        <v>3.0797999999999999E-2</v>
      </c>
      <c r="AK167">
        <v>6.0619999999999997E-3</v>
      </c>
      <c r="AL167">
        <v>60.229500000000002</v>
      </c>
    </row>
    <row r="168" spans="1:38">
      <c r="A168" t="s">
        <v>1689</v>
      </c>
      <c r="B168" s="14" t="s">
        <v>1857</v>
      </c>
      <c r="C168" s="15" t="s">
        <v>1858</v>
      </c>
      <c r="D168">
        <v>3.5249999999999999E-3</v>
      </c>
      <c r="E168">
        <v>18.8462</v>
      </c>
      <c r="F168">
        <v>11.772600000000001</v>
      </c>
      <c r="G168">
        <v>9.0273999999999993E-2</v>
      </c>
      <c r="H168">
        <v>0.40520899999999999</v>
      </c>
      <c r="I168">
        <v>2.4974E-2</v>
      </c>
      <c r="J168">
        <v>6.6821900000000003</v>
      </c>
      <c r="K168">
        <v>18.1188</v>
      </c>
      <c r="L168">
        <v>5.3682000000000001E-2</v>
      </c>
      <c r="M168">
        <v>4.3068000000000002E-2</v>
      </c>
      <c r="N168">
        <v>41.762999999999998</v>
      </c>
      <c r="O168">
        <v>97.8035</v>
      </c>
      <c r="P168">
        <v>4.2459999999999998E-3</v>
      </c>
      <c r="Q168">
        <v>40.3187</v>
      </c>
      <c r="R168">
        <v>22.244199999999999</v>
      </c>
      <c r="S168">
        <v>0.15058199999999999</v>
      </c>
      <c r="T168">
        <v>0.52322100000000005</v>
      </c>
      <c r="U168">
        <v>3.3665E-2</v>
      </c>
      <c r="V168">
        <v>11.081099999999999</v>
      </c>
      <c r="W168">
        <v>23.309699999999999</v>
      </c>
      <c r="X168">
        <v>7.5110999999999997E-2</v>
      </c>
      <c r="Y168">
        <v>6.2947000000000003E-2</v>
      </c>
      <c r="AA168">
        <v>97.8035</v>
      </c>
      <c r="AB168">
        <v>2.0820000000000001E-3</v>
      </c>
      <c r="AC168">
        <v>15.498799999999999</v>
      </c>
      <c r="AD168">
        <v>10.0777</v>
      </c>
      <c r="AE168">
        <v>4.3529999999999999E-2</v>
      </c>
      <c r="AF168">
        <v>0.17036100000000001</v>
      </c>
      <c r="AG168">
        <v>2.5090999999999999E-2</v>
      </c>
      <c r="AH168">
        <v>6.3501899999999996</v>
      </c>
      <c r="AI168">
        <v>7.4936299999999996</v>
      </c>
      <c r="AJ168">
        <v>3.0936000000000002E-2</v>
      </c>
      <c r="AK168">
        <v>1.9130999999999999E-2</v>
      </c>
      <c r="AL168">
        <v>60.288600000000002</v>
      </c>
    </row>
    <row r="169" spans="1:38">
      <c r="A169" t="s">
        <v>1729</v>
      </c>
      <c r="B169" s="14" t="s">
        <v>1857</v>
      </c>
      <c r="C169" s="15" t="s">
        <v>1858</v>
      </c>
      <c r="D169">
        <v>-1.17E-3</v>
      </c>
      <c r="E169">
        <v>18.976199999999999</v>
      </c>
      <c r="F169">
        <v>11.9033</v>
      </c>
      <c r="G169">
        <v>5.7603000000000001E-2</v>
      </c>
      <c r="H169">
        <v>0.38761699999999999</v>
      </c>
      <c r="I169">
        <v>9.7909999999999994E-3</v>
      </c>
      <c r="J169">
        <v>6.6950900000000004</v>
      </c>
      <c r="K169">
        <v>18.357800000000001</v>
      </c>
      <c r="L169">
        <v>5.3830999999999997E-2</v>
      </c>
      <c r="M169">
        <v>2.5239000000000001E-2</v>
      </c>
      <c r="N169">
        <v>42.063000000000002</v>
      </c>
      <c r="O169">
        <v>98.528300000000002</v>
      </c>
      <c r="P169">
        <v>-1.4E-3</v>
      </c>
      <c r="Q169">
        <v>40.596899999999998</v>
      </c>
      <c r="R169">
        <v>22.491</v>
      </c>
      <c r="S169">
        <v>9.6085000000000004E-2</v>
      </c>
      <c r="T169">
        <v>0.50050499999999998</v>
      </c>
      <c r="U169">
        <v>1.3198E-2</v>
      </c>
      <c r="V169">
        <v>11.102499999999999</v>
      </c>
      <c r="W169">
        <v>23.6173</v>
      </c>
      <c r="X169">
        <v>7.5320999999999999E-2</v>
      </c>
      <c r="Y169">
        <v>3.6887999999999997E-2</v>
      </c>
      <c r="AA169">
        <v>98.528300000000002</v>
      </c>
      <c r="AB169">
        <v>-6.8000000000000005E-4</v>
      </c>
      <c r="AC169">
        <v>15.495100000000001</v>
      </c>
      <c r="AD169">
        <v>10.1173</v>
      </c>
      <c r="AE169">
        <v>2.7578999999999999E-2</v>
      </c>
      <c r="AF169">
        <v>0.16180900000000001</v>
      </c>
      <c r="AG169">
        <v>9.7669999999999996E-3</v>
      </c>
      <c r="AH169">
        <v>6.3173399999999997</v>
      </c>
      <c r="AI169">
        <v>7.5386699999999998</v>
      </c>
      <c r="AJ169">
        <v>3.0802E-2</v>
      </c>
      <c r="AK169">
        <v>1.1132E-2</v>
      </c>
      <c r="AL169">
        <v>60.291200000000003</v>
      </c>
    </row>
    <row r="170" spans="1:38">
      <c r="A170" t="s">
        <v>1726</v>
      </c>
      <c r="B170" s="14" t="s">
        <v>1857</v>
      </c>
      <c r="C170" s="15" t="s">
        <v>1858</v>
      </c>
      <c r="D170">
        <v>-6.6600000000000001E-3</v>
      </c>
      <c r="E170">
        <v>18.052700000000002</v>
      </c>
      <c r="F170">
        <v>11.3255</v>
      </c>
      <c r="G170">
        <v>6.0134E-2</v>
      </c>
      <c r="H170">
        <v>0.37698700000000002</v>
      </c>
      <c r="I170">
        <v>4.4271999999999999E-2</v>
      </c>
      <c r="J170">
        <v>6.1214599999999999</v>
      </c>
      <c r="K170">
        <v>17.1495</v>
      </c>
      <c r="L170">
        <v>5.3911000000000001E-2</v>
      </c>
      <c r="M170">
        <v>4.027E-2</v>
      </c>
      <c r="N170">
        <v>39.789400000000001</v>
      </c>
      <c r="O170">
        <v>93.007400000000004</v>
      </c>
      <c r="P170">
        <v>-8.0199999999999994E-3</v>
      </c>
      <c r="Q170">
        <v>38.621200000000002</v>
      </c>
      <c r="R170">
        <v>21.3992</v>
      </c>
      <c r="S170">
        <v>0.10030699999999999</v>
      </c>
      <c r="T170">
        <v>0.48677999999999999</v>
      </c>
      <c r="U170">
        <v>5.9678000000000002E-2</v>
      </c>
      <c r="V170">
        <v>10.151199999999999</v>
      </c>
      <c r="W170">
        <v>22.0627</v>
      </c>
      <c r="X170">
        <v>7.5433E-2</v>
      </c>
      <c r="Y170">
        <v>5.8858000000000001E-2</v>
      </c>
      <c r="AA170">
        <v>93.007400000000004</v>
      </c>
      <c r="AB170">
        <v>-4.13E-3</v>
      </c>
      <c r="AC170">
        <v>15.600099999999999</v>
      </c>
      <c r="AD170">
        <v>10.187200000000001</v>
      </c>
      <c r="AE170">
        <v>3.0469E-2</v>
      </c>
      <c r="AF170">
        <v>0.166543</v>
      </c>
      <c r="AG170">
        <v>4.6737000000000001E-2</v>
      </c>
      <c r="AH170">
        <v>6.1127000000000002</v>
      </c>
      <c r="AI170">
        <v>7.4528800000000004</v>
      </c>
      <c r="AJ170">
        <v>3.2646000000000001E-2</v>
      </c>
      <c r="AK170">
        <v>1.8797000000000001E-2</v>
      </c>
      <c r="AL170">
        <v>60.356099999999998</v>
      </c>
    </row>
    <row r="171" spans="1:38">
      <c r="A171" t="s">
        <v>1618</v>
      </c>
      <c r="B171" s="14" t="s">
        <v>1857</v>
      </c>
      <c r="C171" s="15" t="s">
        <v>1858</v>
      </c>
      <c r="D171">
        <v>0</v>
      </c>
      <c r="E171">
        <v>18.5867</v>
      </c>
      <c r="F171">
        <v>11.9529</v>
      </c>
      <c r="G171">
        <v>8.8703000000000004E-2</v>
      </c>
      <c r="H171">
        <v>0.39877299999999999</v>
      </c>
      <c r="I171">
        <v>2.2884000000000002E-2</v>
      </c>
      <c r="J171">
        <v>6.6820700000000004</v>
      </c>
      <c r="K171">
        <v>18.2089</v>
      </c>
      <c r="L171">
        <v>5.3939000000000001E-2</v>
      </c>
      <c r="M171">
        <v>2.9721000000000001E-2</v>
      </c>
      <c r="N171">
        <v>41.642899999999997</v>
      </c>
      <c r="O171">
        <v>97.667400000000001</v>
      </c>
      <c r="P171">
        <v>0</v>
      </c>
      <c r="Q171">
        <v>39.763500000000001</v>
      </c>
      <c r="R171">
        <v>22.584800000000001</v>
      </c>
      <c r="S171">
        <v>0.14796300000000001</v>
      </c>
      <c r="T171">
        <v>0.51491100000000001</v>
      </c>
      <c r="U171">
        <v>3.0848E-2</v>
      </c>
      <c r="V171">
        <v>11.0809</v>
      </c>
      <c r="W171">
        <v>23.425599999999999</v>
      </c>
      <c r="X171">
        <v>7.5470999999999996E-2</v>
      </c>
      <c r="Y171">
        <v>4.3438999999999998E-2</v>
      </c>
      <c r="AA171">
        <v>97.667400000000001</v>
      </c>
      <c r="AB171">
        <v>0</v>
      </c>
      <c r="AC171">
        <v>15.317299999999999</v>
      </c>
      <c r="AD171">
        <v>10.253500000000001</v>
      </c>
      <c r="AE171">
        <v>4.2861999999999997E-2</v>
      </c>
      <c r="AF171">
        <v>0.16800599999999999</v>
      </c>
      <c r="AG171">
        <v>2.3039E-2</v>
      </c>
      <c r="AH171">
        <v>6.3633499999999996</v>
      </c>
      <c r="AI171">
        <v>7.54664</v>
      </c>
      <c r="AJ171">
        <v>3.1149E-2</v>
      </c>
      <c r="AK171">
        <v>1.323E-2</v>
      </c>
      <c r="AL171">
        <v>60.241</v>
      </c>
    </row>
    <row r="172" spans="1:38">
      <c r="A172" t="s">
        <v>1628</v>
      </c>
      <c r="B172" s="14" t="s">
        <v>1857</v>
      </c>
      <c r="C172" s="15" t="s">
        <v>1858</v>
      </c>
      <c r="D172">
        <v>-8.6599999999999993E-3</v>
      </c>
      <c r="E172">
        <v>18.642399999999999</v>
      </c>
      <c r="F172">
        <v>12.060700000000001</v>
      </c>
      <c r="G172">
        <v>0.116235</v>
      </c>
      <c r="H172">
        <v>0.41100799999999998</v>
      </c>
      <c r="I172">
        <v>2.0864000000000001E-2</v>
      </c>
      <c r="J172">
        <v>6.7059699999999998</v>
      </c>
      <c r="K172">
        <v>18.245999999999999</v>
      </c>
      <c r="L172">
        <v>5.4378999999999997E-2</v>
      </c>
      <c r="M172">
        <v>3.6144000000000003E-2</v>
      </c>
      <c r="N172">
        <v>41.851399999999998</v>
      </c>
      <c r="O172">
        <v>98.136399999999995</v>
      </c>
      <c r="P172">
        <v>-1.044E-2</v>
      </c>
      <c r="Q172">
        <v>39.8827</v>
      </c>
      <c r="R172">
        <v>22.788599999999999</v>
      </c>
      <c r="S172">
        <v>0.193887</v>
      </c>
      <c r="T172">
        <v>0.53070899999999999</v>
      </c>
      <c r="U172">
        <v>2.8125000000000001E-2</v>
      </c>
      <c r="V172">
        <v>11.1205</v>
      </c>
      <c r="W172">
        <v>23.473400000000002</v>
      </c>
      <c r="X172">
        <v>7.6087000000000002E-2</v>
      </c>
      <c r="Y172">
        <v>5.2826999999999999E-2</v>
      </c>
      <c r="AA172">
        <v>98.136399999999995</v>
      </c>
      <c r="AB172">
        <v>-5.1000000000000004E-3</v>
      </c>
      <c r="AC172">
        <v>15.2879</v>
      </c>
      <c r="AD172">
        <v>10.295299999999999</v>
      </c>
      <c r="AE172">
        <v>5.5890000000000002E-2</v>
      </c>
      <c r="AF172">
        <v>0.17231199999999999</v>
      </c>
      <c r="AG172">
        <v>2.0903000000000001E-2</v>
      </c>
      <c r="AH172">
        <v>6.3548099999999996</v>
      </c>
      <c r="AI172">
        <v>7.5249800000000002</v>
      </c>
      <c r="AJ172">
        <v>3.1248999999999999E-2</v>
      </c>
      <c r="AK172">
        <v>1.601E-2</v>
      </c>
      <c r="AL172">
        <v>60.245800000000003</v>
      </c>
    </row>
    <row r="173" spans="1:38">
      <c r="A173" t="s">
        <v>1597</v>
      </c>
      <c r="B173" s="14" t="s">
        <v>1857</v>
      </c>
      <c r="C173" s="15" t="s">
        <v>1858</v>
      </c>
      <c r="D173">
        <v>-7.2700000000000004E-3</v>
      </c>
      <c r="E173">
        <v>18.548500000000001</v>
      </c>
      <c r="F173">
        <v>11.744999999999999</v>
      </c>
      <c r="G173">
        <v>6.8547999999999998E-2</v>
      </c>
      <c r="H173">
        <v>0.39753899999999998</v>
      </c>
      <c r="I173">
        <v>3.1316999999999998E-2</v>
      </c>
      <c r="J173">
        <v>6.7518599999999998</v>
      </c>
      <c r="K173">
        <v>17.751999999999999</v>
      </c>
      <c r="L173">
        <v>5.4413999999999997E-2</v>
      </c>
      <c r="M173">
        <v>4.0282999999999999E-2</v>
      </c>
      <c r="N173">
        <v>41.322200000000002</v>
      </c>
      <c r="O173">
        <v>96.704400000000007</v>
      </c>
      <c r="P173">
        <v>-8.7600000000000004E-3</v>
      </c>
      <c r="Q173">
        <v>39.681800000000003</v>
      </c>
      <c r="R173">
        <v>22.1919</v>
      </c>
      <c r="S173">
        <v>0.114343</v>
      </c>
      <c r="T173">
        <v>0.51331700000000002</v>
      </c>
      <c r="U173">
        <v>4.2215000000000003E-2</v>
      </c>
      <c r="V173">
        <v>11.1966</v>
      </c>
      <c r="W173">
        <v>22.837900000000001</v>
      </c>
      <c r="X173">
        <v>7.6135999999999995E-2</v>
      </c>
      <c r="Y173">
        <v>5.8875999999999998E-2</v>
      </c>
      <c r="AA173">
        <v>96.704400000000007</v>
      </c>
      <c r="AB173">
        <v>-4.3400000000000001E-3</v>
      </c>
      <c r="AC173">
        <v>15.4087</v>
      </c>
      <c r="AD173">
        <v>10.1561</v>
      </c>
      <c r="AE173">
        <v>3.3390000000000003E-2</v>
      </c>
      <c r="AF173">
        <v>0.16883200000000001</v>
      </c>
      <c r="AG173">
        <v>3.1782999999999999E-2</v>
      </c>
      <c r="AH173">
        <v>6.4815199999999997</v>
      </c>
      <c r="AI173">
        <v>7.4164500000000002</v>
      </c>
      <c r="AJ173">
        <v>3.1676000000000003E-2</v>
      </c>
      <c r="AK173">
        <v>1.8075999999999998E-2</v>
      </c>
      <c r="AL173">
        <v>60.257800000000003</v>
      </c>
    </row>
    <row r="174" spans="1:38">
      <c r="A174" t="s">
        <v>1759</v>
      </c>
      <c r="B174" s="14" t="s">
        <v>1857</v>
      </c>
      <c r="C174" s="15" t="s">
        <v>1858</v>
      </c>
      <c r="D174">
        <v>-3.0999999999999999E-3</v>
      </c>
      <c r="E174">
        <v>18.946100000000001</v>
      </c>
      <c r="F174">
        <v>11.8565</v>
      </c>
      <c r="G174">
        <v>9.2299999999999993E-2</v>
      </c>
      <c r="H174">
        <v>0.42584300000000003</v>
      </c>
      <c r="I174">
        <v>3.9260999999999997E-2</v>
      </c>
      <c r="J174">
        <v>6.6614399999999998</v>
      </c>
      <c r="K174">
        <v>18.398599999999998</v>
      </c>
      <c r="L174">
        <v>5.4475000000000003E-2</v>
      </c>
      <c r="M174">
        <v>3.4332000000000001E-2</v>
      </c>
      <c r="N174">
        <v>42.025199999999998</v>
      </c>
      <c r="O174">
        <v>98.530900000000003</v>
      </c>
      <c r="P174">
        <v>-3.7299999999999998E-3</v>
      </c>
      <c r="Q174">
        <v>40.532499999999999</v>
      </c>
      <c r="R174">
        <v>22.4026</v>
      </c>
      <c r="S174">
        <v>0.15396199999999999</v>
      </c>
      <c r="T174">
        <v>0.54986400000000002</v>
      </c>
      <c r="U174">
        <v>5.2922999999999998E-2</v>
      </c>
      <c r="V174">
        <v>11.0467</v>
      </c>
      <c r="W174">
        <v>23.669699999999999</v>
      </c>
      <c r="X174">
        <v>7.6221999999999998E-2</v>
      </c>
      <c r="Y174">
        <v>5.0179000000000001E-2</v>
      </c>
      <c r="AA174">
        <v>98.530900000000003</v>
      </c>
      <c r="AB174">
        <v>-1.82E-3</v>
      </c>
      <c r="AC174">
        <v>15.4811</v>
      </c>
      <c r="AD174">
        <v>10.0844</v>
      </c>
      <c r="AE174">
        <v>4.4221999999999997E-2</v>
      </c>
      <c r="AF174">
        <v>0.17788799999999999</v>
      </c>
      <c r="AG174">
        <v>3.9191999999999998E-2</v>
      </c>
      <c r="AH174">
        <v>6.2899000000000003</v>
      </c>
      <c r="AI174">
        <v>7.5605799999999999</v>
      </c>
      <c r="AJ174">
        <v>3.1192000000000001E-2</v>
      </c>
      <c r="AK174">
        <v>1.5153E-2</v>
      </c>
      <c r="AL174">
        <v>60.278199999999998</v>
      </c>
    </row>
    <row r="175" spans="1:38">
      <c r="A175" t="s">
        <v>1794</v>
      </c>
      <c r="B175" s="14" t="s">
        <v>1857</v>
      </c>
      <c r="C175" s="15" t="s">
        <v>1858</v>
      </c>
      <c r="D175">
        <v>1.3010000000000001E-2</v>
      </c>
      <c r="E175">
        <v>18.7546</v>
      </c>
      <c r="F175">
        <v>12.177099999999999</v>
      </c>
      <c r="G175">
        <v>8.3529000000000006E-2</v>
      </c>
      <c r="H175">
        <v>0.39970600000000001</v>
      </c>
      <c r="I175">
        <v>1.2024E-2</v>
      </c>
      <c r="J175">
        <v>6.98813</v>
      </c>
      <c r="K175">
        <v>17.726500000000001</v>
      </c>
      <c r="L175">
        <v>5.4538999999999997E-2</v>
      </c>
      <c r="M175">
        <v>2.6896E-2</v>
      </c>
      <c r="N175">
        <v>42.091500000000003</v>
      </c>
      <c r="O175">
        <v>98.327500000000001</v>
      </c>
      <c r="P175">
        <v>1.5671000000000001E-2</v>
      </c>
      <c r="Q175">
        <v>40.122700000000002</v>
      </c>
      <c r="R175">
        <v>23.008299999999998</v>
      </c>
      <c r="S175">
        <v>0.13933100000000001</v>
      </c>
      <c r="T175">
        <v>0.51611499999999999</v>
      </c>
      <c r="U175">
        <v>1.6208E-2</v>
      </c>
      <c r="V175">
        <v>11.5884</v>
      </c>
      <c r="W175">
        <v>22.805099999999999</v>
      </c>
      <c r="X175">
        <v>7.6311000000000004E-2</v>
      </c>
      <c r="Y175">
        <v>3.9309999999999998E-2</v>
      </c>
      <c r="AA175">
        <v>98.327500000000001</v>
      </c>
      <c r="AB175">
        <v>7.62E-3</v>
      </c>
      <c r="AC175">
        <v>15.2928</v>
      </c>
      <c r="AD175">
        <v>10.335699999999999</v>
      </c>
      <c r="AE175">
        <v>3.9937E-2</v>
      </c>
      <c r="AF175">
        <v>0.16662399999999999</v>
      </c>
      <c r="AG175">
        <v>1.1978000000000001E-2</v>
      </c>
      <c r="AH175">
        <v>6.5846999999999998</v>
      </c>
      <c r="AI175">
        <v>7.2693099999999999</v>
      </c>
      <c r="AJ175">
        <v>3.1164000000000001E-2</v>
      </c>
      <c r="AK175">
        <v>1.1846000000000001E-2</v>
      </c>
      <c r="AL175">
        <v>60.2483</v>
      </c>
    </row>
    <row r="176" spans="1:38">
      <c r="A176" t="s">
        <v>1666</v>
      </c>
      <c r="B176" s="14" t="s">
        <v>1857</v>
      </c>
      <c r="C176" s="15" t="s">
        <v>1858</v>
      </c>
      <c r="D176">
        <v>7.3369999999999998E-3</v>
      </c>
      <c r="E176">
        <v>19.125299999999999</v>
      </c>
      <c r="F176">
        <v>11.3489</v>
      </c>
      <c r="G176">
        <v>4.8332E-2</v>
      </c>
      <c r="H176">
        <v>0.38459100000000002</v>
      </c>
      <c r="I176">
        <v>1.7396999999999999E-2</v>
      </c>
      <c r="J176">
        <v>6.9631499999999997</v>
      </c>
      <c r="K176">
        <v>17.704799999999999</v>
      </c>
      <c r="L176">
        <v>5.4611E-2</v>
      </c>
      <c r="M176">
        <v>1.9172999999999999E-2</v>
      </c>
      <c r="N176">
        <v>41.7239</v>
      </c>
      <c r="O176">
        <v>97.397499999999994</v>
      </c>
      <c r="P176">
        <v>8.8389999999999996E-3</v>
      </c>
      <c r="Q176">
        <v>40.915900000000001</v>
      </c>
      <c r="R176">
        <v>21.4435</v>
      </c>
      <c r="S176">
        <v>8.0619999999999997E-2</v>
      </c>
      <c r="T176">
        <v>0.49659799999999998</v>
      </c>
      <c r="U176">
        <v>2.3449999999999999E-2</v>
      </c>
      <c r="V176">
        <v>11.547000000000001</v>
      </c>
      <c r="W176">
        <v>22.777200000000001</v>
      </c>
      <c r="X176">
        <v>7.6411999999999994E-2</v>
      </c>
      <c r="Y176">
        <v>2.8021999999999998E-2</v>
      </c>
      <c r="AA176">
        <v>97.397499999999994</v>
      </c>
      <c r="AB176">
        <v>4.3400000000000001E-3</v>
      </c>
      <c r="AC176">
        <v>15.7501</v>
      </c>
      <c r="AD176">
        <v>9.7284100000000002</v>
      </c>
      <c r="AE176">
        <v>2.3338000000000001E-2</v>
      </c>
      <c r="AF176">
        <v>0.161916</v>
      </c>
      <c r="AG176">
        <v>1.7502E-2</v>
      </c>
      <c r="AH176">
        <v>6.6263399999999999</v>
      </c>
      <c r="AI176">
        <v>7.3325500000000003</v>
      </c>
      <c r="AJ176">
        <v>3.1515000000000001E-2</v>
      </c>
      <c r="AK176">
        <v>8.5290000000000001E-3</v>
      </c>
      <c r="AL176">
        <v>60.3155</v>
      </c>
    </row>
    <row r="177" spans="1:38">
      <c r="A177" t="s">
        <v>1728</v>
      </c>
      <c r="B177" s="14" t="s">
        <v>1857</v>
      </c>
      <c r="C177" s="15" t="s">
        <v>1858</v>
      </c>
      <c r="D177">
        <v>2.529E-3</v>
      </c>
      <c r="E177">
        <v>18.9177</v>
      </c>
      <c r="F177">
        <v>11.981199999999999</v>
      </c>
      <c r="G177">
        <v>8.6479E-2</v>
      </c>
      <c r="H177">
        <v>0.398393</v>
      </c>
      <c r="I177">
        <v>1.8325999999999999E-2</v>
      </c>
      <c r="J177">
        <v>6.6636899999999999</v>
      </c>
      <c r="K177">
        <v>18.360099999999999</v>
      </c>
      <c r="L177">
        <v>5.4620000000000002E-2</v>
      </c>
      <c r="M177">
        <v>1.0364999999999999E-2</v>
      </c>
      <c r="N177">
        <v>42.065199999999997</v>
      </c>
      <c r="O177">
        <v>98.558499999999995</v>
      </c>
      <c r="P177">
        <v>3.0460000000000001E-3</v>
      </c>
      <c r="Q177">
        <v>40.471699999999998</v>
      </c>
      <c r="R177">
        <v>22.638300000000001</v>
      </c>
      <c r="S177">
        <v>0.14425199999999999</v>
      </c>
      <c r="T177">
        <v>0.51441999999999999</v>
      </c>
      <c r="U177">
        <v>2.4702999999999999E-2</v>
      </c>
      <c r="V177">
        <v>11.0504</v>
      </c>
      <c r="W177">
        <v>23.620200000000001</v>
      </c>
      <c r="X177">
        <v>7.6424000000000006E-2</v>
      </c>
      <c r="Y177">
        <v>1.5148999999999999E-2</v>
      </c>
      <c r="AA177">
        <v>98.558499999999995</v>
      </c>
      <c r="AB177">
        <v>1.4829999999999999E-3</v>
      </c>
      <c r="AC177">
        <v>15.444800000000001</v>
      </c>
      <c r="AD177">
        <v>10.182</v>
      </c>
      <c r="AE177">
        <v>4.1397999999999997E-2</v>
      </c>
      <c r="AF177">
        <v>0.16628200000000001</v>
      </c>
      <c r="AG177">
        <v>1.8277999999999999E-2</v>
      </c>
      <c r="AH177">
        <v>6.2867199999999999</v>
      </c>
      <c r="AI177">
        <v>7.5384000000000002</v>
      </c>
      <c r="AJ177">
        <v>3.1248000000000001E-2</v>
      </c>
      <c r="AK177">
        <v>4.5710000000000004E-3</v>
      </c>
      <c r="AL177">
        <v>60.284799999999997</v>
      </c>
    </row>
    <row r="178" spans="1:38">
      <c r="A178" t="s">
        <v>1568</v>
      </c>
      <c r="B178" s="14" t="s">
        <v>1857</v>
      </c>
      <c r="C178" s="15" t="s">
        <v>1858</v>
      </c>
      <c r="D178">
        <v>1.042E-3</v>
      </c>
      <c r="E178">
        <v>19.0898</v>
      </c>
      <c r="F178">
        <v>11.941599999999999</v>
      </c>
      <c r="G178">
        <v>4.0842000000000003E-2</v>
      </c>
      <c r="H178">
        <v>0.41833399999999998</v>
      </c>
      <c r="I178">
        <v>2.7171000000000001E-2</v>
      </c>
      <c r="J178">
        <v>6.7278200000000004</v>
      </c>
      <c r="K178">
        <v>18.2195</v>
      </c>
      <c r="L178">
        <v>5.4692999999999999E-2</v>
      </c>
      <c r="M178">
        <v>4.6738000000000002E-2</v>
      </c>
      <c r="N178">
        <v>42.222900000000003</v>
      </c>
      <c r="O178">
        <v>98.790400000000005</v>
      </c>
      <c r="P178">
        <v>1.255E-3</v>
      </c>
      <c r="Q178">
        <v>40.8399</v>
      </c>
      <c r="R178">
        <v>22.563400000000001</v>
      </c>
      <c r="S178">
        <v>6.8126999999999993E-2</v>
      </c>
      <c r="T178">
        <v>0.54016799999999998</v>
      </c>
      <c r="U178">
        <v>3.6624999999999998E-2</v>
      </c>
      <c r="V178">
        <v>11.1568</v>
      </c>
      <c r="W178">
        <v>23.439299999999999</v>
      </c>
      <c r="X178">
        <v>7.6526999999999998E-2</v>
      </c>
      <c r="Y178">
        <v>6.8310999999999997E-2</v>
      </c>
      <c r="AA178">
        <v>98.790400000000005</v>
      </c>
      <c r="AB178">
        <v>6.0899999999999995E-4</v>
      </c>
      <c r="AC178">
        <v>15.531599999999999</v>
      </c>
      <c r="AD178">
        <v>10.113300000000001</v>
      </c>
      <c r="AE178">
        <v>1.9484000000000001E-2</v>
      </c>
      <c r="AF178">
        <v>0.17400199999999999</v>
      </c>
      <c r="AG178">
        <v>2.7005999999999999E-2</v>
      </c>
      <c r="AH178">
        <v>6.3253399999999997</v>
      </c>
      <c r="AI178">
        <v>7.4548899999999998</v>
      </c>
      <c r="AJ178">
        <v>3.1182999999999999E-2</v>
      </c>
      <c r="AK178">
        <v>2.0539999999999999E-2</v>
      </c>
      <c r="AL178">
        <v>60.302100000000003</v>
      </c>
    </row>
    <row r="179" spans="1:38">
      <c r="A179" t="s">
        <v>1636</v>
      </c>
      <c r="B179" s="14" t="s">
        <v>1857</v>
      </c>
      <c r="C179" s="15" t="s">
        <v>1858</v>
      </c>
      <c r="D179">
        <v>-2.32E-3</v>
      </c>
      <c r="E179">
        <v>18.886399999999998</v>
      </c>
      <c r="F179">
        <v>12.0626</v>
      </c>
      <c r="G179">
        <v>6.3781000000000004E-2</v>
      </c>
      <c r="H179">
        <v>0.391322</v>
      </c>
      <c r="I179">
        <v>2.5151E-2</v>
      </c>
      <c r="J179">
        <v>6.6782700000000004</v>
      </c>
      <c r="K179">
        <v>18.015599999999999</v>
      </c>
      <c r="L179">
        <v>5.4719999999999998E-2</v>
      </c>
      <c r="M179">
        <v>1.9883999999999999E-2</v>
      </c>
      <c r="N179">
        <v>42.0015</v>
      </c>
      <c r="O179">
        <v>98.196899999999999</v>
      </c>
      <c r="P179">
        <v>-2.7899999999999999E-3</v>
      </c>
      <c r="Q179">
        <v>40.404800000000002</v>
      </c>
      <c r="R179">
        <v>22.792100000000001</v>
      </c>
      <c r="S179">
        <v>0.106391</v>
      </c>
      <c r="T179">
        <v>0.50528899999999999</v>
      </c>
      <c r="U179">
        <v>3.3903000000000003E-2</v>
      </c>
      <c r="V179">
        <v>11.0746</v>
      </c>
      <c r="W179">
        <v>23.177</v>
      </c>
      <c r="X179">
        <v>7.6564999999999994E-2</v>
      </c>
      <c r="Y179">
        <v>2.9062000000000001E-2</v>
      </c>
      <c r="AA179">
        <v>98.196899999999999</v>
      </c>
      <c r="AB179">
        <v>-1.3600000000000001E-3</v>
      </c>
      <c r="AC179">
        <v>15.4473</v>
      </c>
      <c r="AD179">
        <v>10.2697</v>
      </c>
      <c r="AE179">
        <v>3.0588000000000001E-2</v>
      </c>
      <c r="AF179">
        <v>0.16362599999999999</v>
      </c>
      <c r="AG179">
        <v>2.5131000000000001E-2</v>
      </c>
      <c r="AH179">
        <v>6.3118999999999996</v>
      </c>
      <c r="AI179">
        <v>7.41038</v>
      </c>
      <c r="AJ179">
        <v>3.1363000000000002E-2</v>
      </c>
      <c r="AK179">
        <v>8.7849999999999994E-3</v>
      </c>
      <c r="AL179">
        <v>60.302599999999998</v>
      </c>
    </row>
    <row r="180" spans="1:38">
      <c r="A180" t="s">
        <v>1730</v>
      </c>
      <c r="B180" s="14" t="s">
        <v>1857</v>
      </c>
      <c r="C180" s="15" t="s">
        <v>1858</v>
      </c>
      <c r="D180">
        <v>-2.7899999999999999E-3</v>
      </c>
      <c r="E180">
        <v>18.8996</v>
      </c>
      <c r="F180">
        <v>11.9725</v>
      </c>
      <c r="G180">
        <v>8.0278000000000002E-2</v>
      </c>
      <c r="H180">
        <v>0.42134199999999999</v>
      </c>
      <c r="I180">
        <v>1.7904E-2</v>
      </c>
      <c r="J180">
        <v>6.62852</v>
      </c>
      <c r="K180">
        <v>18.420100000000001</v>
      </c>
      <c r="L180">
        <v>5.4751000000000001E-2</v>
      </c>
      <c r="M180">
        <v>1.8557000000000001E-2</v>
      </c>
      <c r="N180">
        <v>42.036000000000001</v>
      </c>
      <c r="O180">
        <v>98.546700000000001</v>
      </c>
      <c r="P180">
        <v>-3.3600000000000001E-3</v>
      </c>
      <c r="Q180">
        <v>40.432899999999997</v>
      </c>
      <c r="R180">
        <v>22.6218</v>
      </c>
      <c r="S180">
        <v>0.133908</v>
      </c>
      <c r="T180">
        <v>0.54405300000000001</v>
      </c>
      <c r="U180">
        <v>2.4133999999999999E-2</v>
      </c>
      <c r="V180">
        <v>10.992100000000001</v>
      </c>
      <c r="W180">
        <v>23.697500000000002</v>
      </c>
      <c r="X180">
        <v>7.6606999999999995E-2</v>
      </c>
      <c r="Y180">
        <v>2.7123000000000001E-2</v>
      </c>
      <c r="AA180">
        <v>98.546700000000001</v>
      </c>
      <c r="AB180">
        <v>-1.6299999999999999E-3</v>
      </c>
      <c r="AC180">
        <v>15.440200000000001</v>
      </c>
      <c r="AD180">
        <v>10.1813</v>
      </c>
      <c r="AE180">
        <v>3.8455000000000003E-2</v>
      </c>
      <c r="AF180">
        <v>0.17597599999999999</v>
      </c>
      <c r="AG180">
        <v>1.7868999999999999E-2</v>
      </c>
      <c r="AH180">
        <v>6.2576599999999996</v>
      </c>
      <c r="AI180">
        <v>7.56806</v>
      </c>
      <c r="AJ180">
        <v>3.1343999999999997E-2</v>
      </c>
      <c r="AK180">
        <v>8.1890000000000001E-3</v>
      </c>
      <c r="AL180">
        <v>60.282600000000002</v>
      </c>
    </row>
    <row r="181" spans="1:38">
      <c r="A181" t="s">
        <v>1642</v>
      </c>
      <c r="B181" s="14" t="s">
        <v>1857</v>
      </c>
      <c r="C181" s="15" t="s">
        <v>1858</v>
      </c>
      <c r="D181">
        <v>-2.64E-3</v>
      </c>
      <c r="E181">
        <v>18.923400000000001</v>
      </c>
      <c r="F181">
        <v>12.0861</v>
      </c>
      <c r="G181">
        <v>5.5338999999999999E-2</v>
      </c>
      <c r="H181">
        <v>0.41389700000000001</v>
      </c>
      <c r="I181">
        <v>5.4669999999999996E-3</v>
      </c>
      <c r="J181">
        <v>6.67544</v>
      </c>
      <c r="K181">
        <v>18.102699999999999</v>
      </c>
      <c r="L181">
        <v>5.4990999999999998E-2</v>
      </c>
      <c r="M181">
        <v>1.9854E-2</v>
      </c>
      <c r="N181">
        <v>42.081699999999998</v>
      </c>
      <c r="O181">
        <v>98.416300000000007</v>
      </c>
      <c r="P181">
        <v>-3.1800000000000001E-3</v>
      </c>
      <c r="Q181">
        <v>40.483899999999998</v>
      </c>
      <c r="R181">
        <v>22.836500000000001</v>
      </c>
      <c r="S181">
        <v>9.2308000000000001E-2</v>
      </c>
      <c r="T181">
        <v>0.534439</v>
      </c>
      <c r="U181">
        <v>7.3689999999999997E-3</v>
      </c>
      <c r="V181">
        <v>11.069900000000001</v>
      </c>
      <c r="W181">
        <v>23.289000000000001</v>
      </c>
      <c r="X181">
        <v>7.6943999999999999E-2</v>
      </c>
      <c r="Y181">
        <v>2.9017999999999999E-2</v>
      </c>
      <c r="AA181">
        <v>98.416300000000007</v>
      </c>
      <c r="AB181">
        <v>-1.5499999999999999E-3</v>
      </c>
      <c r="AC181">
        <v>15.449</v>
      </c>
      <c r="AD181">
        <v>10.270799999999999</v>
      </c>
      <c r="AE181">
        <v>2.649E-2</v>
      </c>
      <c r="AF181">
        <v>0.17274700000000001</v>
      </c>
      <c r="AG181">
        <v>5.4530000000000004E-3</v>
      </c>
      <c r="AH181">
        <v>6.2976200000000002</v>
      </c>
      <c r="AI181">
        <v>7.4325000000000001</v>
      </c>
      <c r="AJ181">
        <v>3.1460000000000002E-2</v>
      </c>
      <c r="AK181">
        <v>8.7550000000000006E-3</v>
      </c>
      <c r="AL181">
        <v>60.306699999999999</v>
      </c>
    </row>
    <row r="182" spans="1:38">
      <c r="A182" t="s">
        <v>1712</v>
      </c>
      <c r="B182" s="14" t="s">
        <v>1857</v>
      </c>
      <c r="C182" s="15" t="s">
        <v>1858</v>
      </c>
      <c r="D182">
        <v>-1.4E-3</v>
      </c>
      <c r="E182">
        <v>18.916899999999998</v>
      </c>
      <c r="F182">
        <v>11.8178</v>
      </c>
      <c r="G182">
        <v>6.4994999999999997E-2</v>
      </c>
      <c r="H182">
        <v>0.40516600000000003</v>
      </c>
      <c r="I182">
        <v>2.2214000000000001E-2</v>
      </c>
      <c r="J182">
        <v>6.7104900000000001</v>
      </c>
      <c r="K182">
        <v>18.1249</v>
      </c>
      <c r="L182">
        <v>5.5306000000000001E-2</v>
      </c>
      <c r="M182">
        <v>2.4497000000000001E-2</v>
      </c>
      <c r="N182">
        <v>41.877400000000002</v>
      </c>
      <c r="O182">
        <v>98.018199999999993</v>
      </c>
      <c r="P182">
        <v>-1.6900000000000001E-3</v>
      </c>
      <c r="Q182">
        <v>40.470100000000002</v>
      </c>
      <c r="R182">
        <v>22.329499999999999</v>
      </c>
      <c r="S182">
        <v>0.108415</v>
      </c>
      <c r="T182">
        <v>0.52316600000000002</v>
      </c>
      <c r="U182">
        <v>2.9943999999999998E-2</v>
      </c>
      <c r="V182">
        <v>11.128</v>
      </c>
      <c r="W182">
        <v>23.317599999999999</v>
      </c>
      <c r="X182">
        <v>7.7383999999999994E-2</v>
      </c>
      <c r="Y182">
        <v>3.5804000000000002E-2</v>
      </c>
      <c r="AA182">
        <v>98.018199999999993</v>
      </c>
      <c r="AB182">
        <v>-8.3000000000000001E-4</v>
      </c>
      <c r="AC182">
        <v>15.515599999999999</v>
      </c>
      <c r="AD182">
        <v>10.089499999999999</v>
      </c>
      <c r="AE182">
        <v>3.1257E-2</v>
      </c>
      <c r="AF182">
        <v>0.16989099999999999</v>
      </c>
      <c r="AG182">
        <v>2.2258E-2</v>
      </c>
      <c r="AH182">
        <v>6.3601599999999996</v>
      </c>
      <c r="AI182">
        <v>7.4762599999999999</v>
      </c>
      <c r="AJ182">
        <v>3.1787000000000003E-2</v>
      </c>
      <c r="AK182">
        <v>1.0853E-2</v>
      </c>
      <c r="AL182">
        <v>60.293199999999999</v>
      </c>
    </row>
    <row r="183" spans="1:38">
      <c r="A183" t="s">
        <v>1754</v>
      </c>
      <c r="B183" s="14" t="s">
        <v>1857</v>
      </c>
      <c r="C183" s="15" t="s">
        <v>1858</v>
      </c>
      <c r="D183">
        <v>-2.6199999999999999E-3</v>
      </c>
      <c r="E183">
        <v>18.920200000000001</v>
      </c>
      <c r="F183">
        <v>11.974600000000001</v>
      </c>
      <c r="G183">
        <v>8.5502999999999996E-2</v>
      </c>
      <c r="H183">
        <v>0.359232</v>
      </c>
      <c r="I183">
        <v>4.5870000000000001E-2</v>
      </c>
      <c r="J183">
        <v>6.6043099999999999</v>
      </c>
      <c r="K183">
        <v>18.155200000000001</v>
      </c>
      <c r="L183">
        <v>5.5322000000000003E-2</v>
      </c>
      <c r="M183">
        <v>3.662E-2</v>
      </c>
      <c r="N183">
        <v>41.973199999999999</v>
      </c>
      <c r="O183">
        <v>98.207400000000007</v>
      </c>
      <c r="P183">
        <v>-3.16E-3</v>
      </c>
      <c r="Q183">
        <v>40.476999999999997</v>
      </c>
      <c r="R183">
        <v>22.625800000000002</v>
      </c>
      <c r="S183">
        <v>0.142625</v>
      </c>
      <c r="T183">
        <v>0.46385399999999999</v>
      </c>
      <c r="U183">
        <v>6.1831999999999998E-2</v>
      </c>
      <c r="V183">
        <v>10.9519</v>
      </c>
      <c r="W183">
        <v>23.3566</v>
      </c>
      <c r="X183">
        <v>7.7407000000000004E-2</v>
      </c>
      <c r="Y183">
        <v>5.3522E-2</v>
      </c>
      <c r="AA183">
        <v>98.207400000000007</v>
      </c>
      <c r="AB183">
        <v>-1.5399999999999999E-3</v>
      </c>
      <c r="AC183">
        <v>15.486499999999999</v>
      </c>
      <c r="AD183">
        <v>10.202500000000001</v>
      </c>
      <c r="AE183">
        <v>4.1036000000000003E-2</v>
      </c>
      <c r="AF183">
        <v>0.15032100000000001</v>
      </c>
      <c r="AG183">
        <v>4.5867999999999999E-2</v>
      </c>
      <c r="AH183">
        <v>6.2466900000000001</v>
      </c>
      <c r="AI183">
        <v>7.47342</v>
      </c>
      <c r="AJ183">
        <v>3.1731000000000002E-2</v>
      </c>
      <c r="AK183">
        <v>1.6191000000000001E-2</v>
      </c>
      <c r="AL183">
        <v>60.307299999999998</v>
      </c>
    </row>
    <row r="184" spans="1:38">
      <c r="A184" t="s">
        <v>1588</v>
      </c>
      <c r="B184" s="14" t="s">
        <v>1857</v>
      </c>
      <c r="C184" s="15" t="s">
        <v>1858</v>
      </c>
      <c r="D184">
        <v>-5.5000000000000003E-4</v>
      </c>
      <c r="E184">
        <v>18.754100000000001</v>
      </c>
      <c r="F184">
        <v>12.003299999999999</v>
      </c>
      <c r="G184">
        <v>5.3966E-2</v>
      </c>
      <c r="H184">
        <v>0.400756</v>
      </c>
      <c r="I184">
        <v>1.6234999999999999E-2</v>
      </c>
      <c r="J184">
        <v>6.7170699999999997</v>
      </c>
      <c r="K184">
        <v>18.100200000000001</v>
      </c>
      <c r="L184">
        <v>5.5377000000000003E-2</v>
      </c>
      <c r="M184">
        <v>2.8034E-2</v>
      </c>
      <c r="N184">
        <v>41.845199999999998</v>
      </c>
      <c r="O184">
        <v>97.973600000000005</v>
      </c>
      <c r="P184">
        <v>-6.6E-4</v>
      </c>
      <c r="Q184">
        <v>40.121699999999997</v>
      </c>
      <c r="R184">
        <v>22.6799</v>
      </c>
      <c r="S184">
        <v>9.0019000000000002E-2</v>
      </c>
      <c r="T184">
        <v>0.51747100000000001</v>
      </c>
      <c r="U184">
        <v>2.1884000000000001E-2</v>
      </c>
      <c r="V184">
        <v>11.1389</v>
      </c>
      <c r="W184">
        <v>23.285900000000002</v>
      </c>
      <c r="X184">
        <v>7.7483999999999997E-2</v>
      </c>
      <c r="Y184">
        <v>4.0973000000000002E-2</v>
      </c>
      <c r="AA184">
        <v>97.973600000000005</v>
      </c>
      <c r="AB184">
        <v>-3.3E-4</v>
      </c>
      <c r="AC184">
        <v>15.387700000000001</v>
      </c>
      <c r="AD184">
        <v>10.2516</v>
      </c>
      <c r="AE184">
        <v>2.5963E-2</v>
      </c>
      <c r="AF184">
        <v>0.168103</v>
      </c>
      <c r="AG184">
        <v>1.6272999999999999E-2</v>
      </c>
      <c r="AH184">
        <v>6.3687199999999997</v>
      </c>
      <c r="AI184">
        <v>7.46882</v>
      </c>
      <c r="AJ184">
        <v>3.184E-2</v>
      </c>
      <c r="AK184">
        <v>1.2423999999999999E-2</v>
      </c>
      <c r="AL184">
        <v>60.268900000000002</v>
      </c>
    </row>
    <row r="185" spans="1:38">
      <c r="A185" t="s">
        <v>1774</v>
      </c>
      <c r="B185" s="14" t="s">
        <v>1857</v>
      </c>
      <c r="C185" s="15" t="s">
        <v>1858</v>
      </c>
      <c r="D185">
        <v>-5.5700000000000003E-3</v>
      </c>
      <c r="E185">
        <v>18.960999999999999</v>
      </c>
      <c r="F185">
        <v>11.9688</v>
      </c>
      <c r="G185">
        <v>7.6146000000000005E-2</v>
      </c>
      <c r="H185">
        <v>0.37937700000000002</v>
      </c>
      <c r="I185">
        <v>8.8769999999999995E-3</v>
      </c>
      <c r="J185">
        <v>6.9984599999999997</v>
      </c>
      <c r="K185">
        <v>17.7682</v>
      </c>
      <c r="L185">
        <v>5.5483999999999999E-2</v>
      </c>
      <c r="M185">
        <v>1.559E-2</v>
      </c>
      <c r="N185">
        <v>42.139600000000002</v>
      </c>
      <c r="O185">
        <v>98.366</v>
      </c>
      <c r="P185">
        <v>-6.7099999999999998E-3</v>
      </c>
      <c r="Q185">
        <v>40.564399999999999</v>
      </c>
      <c r="R185">
        <v>22.614699999999999</v>
      </c>
      <c r="S185">
        <v>0.12701599999999999</v>
      </c>
      <c r="T185">
        <v>0.48986600000000002</v>
      </c>
      <c r="U185">
        <v>1.1965999999999999E-2</v>
      </c>
      <c r="V185">
        <v>11.605600000000001</v>
      </c>
      <c r="W185">
        <v>22.858799999999999</v>
      </c>
      <c r="X185">
        <v>7.7633999999999995E-2</v>
      </c>
      <c r="Y185">
        <v>2.2786000000000001E-2</v>
      </c>
      <c r="AA185">
        <v>98.366</v>
      </c>
      <c r="AB185">
        <v>-3.2599999999999999E-3</v>
      </c>
      <c r="AC185">
        <v>15.452400000000001</v>
      </c>
      <c r="AD185">
        <v>10.1531</v>
      </c>
      <c r="AE185">
        <v>3.6386000000000002E-2</v>
      </c>
      <c r="AF185">
        <v>0.15806000000000001</v>
      </c>
      <c r="AG185">
        <v>8.8380000000000004E-3</v>
      </c>
      <c r="AH185">
        <v>6.5906900000000004</v>
      </c>
      <c r="AI185">
        <v>7.2822899999999997</v>
      </c>
      <c r="AJ185">
        <v>3.1685999999999999E-2</v>
      </c>
      <c r="AK185">
        <v>6.8630000000000002E-3</v>
      </c>
      <c r="AL185">
        <v>60.283000000000001</v>
      </c>
    </row>
    <row r="186" spans="1:38">
      <c r="A186" t="s">
        <v>1614</v>
      </c>
      <c r="B186" s="14" t="s">
        <v>1857</v>
      </c>
      <c r="C186" s="15" t="s">
        <v>1858</v>
      </c>
      <c r="D186">
        <v>-1.1900000000000001E-3</v>
      </c>
      <c r="E186">
        <v>19.066199999999998</v>
      </c>
      <c r="F186">
        <v>11.358000000000001</v>
      </c>
      <c r="G186">
        <v>7.5576000000000004E-2</v>
      </c>
      <c r="H186">
        <v>0.36377999999999999</v>
      </c>
      <c r="I186">
        <v>6.2355000000000001E-2</v>
      </c>
      <c r="J186">
        <v>6.7002300000000004</v>
      </c>
      <c r="K186">
        <v>18.039100000000001</v>
      </c>
      <c r="L186">
        <v>5.5613999999999997E-2</v>
      </c>
      <c r="M186">
        <v>3.1691999999999998E-2</v>
      </c>
      <c r="N186">
        <v>41.619500000000002</v>
      </c>
      <c r="O186">
        <v>97.370900000000006</v>
      </c>
      <c r="P186">
        <v>-1.4400000000000001E-3</v>
      </c>
      <c r="Q186">
        <v>40.789299999999997</v>
      </c>
      <c r="R186">
        <v>21.460699999999999</v>
      </c>
      <c r="S186">
        <v>0.12606500000000001</v>
      </c>
      <c r="T186">
        <v>0.46972700000000001</v>
      </c>
      <c r="U186">
        <v>8.4054000000000004E-2</v>
      </c>
      <c r="V186">
        <v>11.111000000000001</v>
      </c>
      <c r="W186">
        <v>23.2073</v>
      </c>
      <c r="X186">
        <v>7.7814999999999995E-2</v>
      </c>
      <c r="Y186">
        <v>4.632E-2</v>
      </c>
      <c r="AA186">
        <v>97.370900000000006</v>
      </c>
      <c r="AB186">
        <v>-7.1000000000000002E-4</v>
      </c>
      <c r="AC186">
        <v>15.741199999999999</v>
      </c>
      <c r="AD186">
        <v>9.7608999999999995</v>
      </c>
      <c r="AE186">
        <v>3.6586E-2</v>
      </c>
      <c r="AF186">
        <v>0.15354300000000001</v>
      </c>
      <c r="AG186">
        <v>6.2892000000000003E-2</v>
      </c>
      <c r="AH186">
        <v>6.3922999999999996</v>
      </c>
      <c r="AI186">
        <v>7.4899500000000003</v>
      </c>
      <c r="AJ186">
        <v>3.2175000000000002E-2</v>
      </c>
      <c r="AK186">
        <v>1.4133E-2</v>
      </c>
      <c r="AL186">
        <v>60.317100000000003</v>
      </c>
    </row>
    <row r="187" spans="1:38">
      <c r="A187" t="s">
        <v>1746</v>
      </c>
      <c r="B187" s="14" t="s">
        <v>1857</v>
      </c>
      <c r="C187" s="15" t="s">
        <v>1858</v>
      </c>
      <c r="D187">
        <v>1.46E-4</v>
      </c>
      <c r="E187">
        <v>18.8828</v>
      </c>
      <c r="F187">
        <v>11.7906</v>
      </c>
      <c r="G187">
        <v>4.8134999999999997E-2</v>
      </c>
      <c r="H187">
        <v>0.39882800000000002</v>
      </c>
      <c r="I187">
        <v>1.366E-2</v>
      </c>
      <c r="J187">
        <v>6.7686099999999998</v>
      </c>
      <c r="K187">
        <v>18.0808</v>
      </c>
      <c r="L187">
        <v>5.5844999999999999E-2</v>
      </c>
      <c r="M187">
        <v>4.6821000000000002E-2</v>
      </c>
      <c r="N187">
        <v>41.834699999999998</v>
      </c>
      <c r="O187">
        <v>97.920900000000003</v>
      </c>
      <c r="P187">
        <v>1.76E-4</v>
      </c>
      <c r="Q187">
        <v>40.397100000000002</v>
      </c>
      <c r="R187">
        <v>22.278099999999998</v>
      </c>
      <c r="S187">
        <v>8.0292000000000002E-2</v>
      </c>
      <c r="T187">
        <v>0.51498200000000005</v>
      </c>
      <c r="U187">
        <v>1.8414E-2</v>
      </c>
      <c r="V187">
        <v>11.224399999999999</v>
      </c>
      <c r="W187">
        <v>23.260899999999999</v>
      </c>
      <c r="X187">
        <v>7.8137999999999999E-2</v>
      </c>
      <c r="Y187">
        <v>6.8432000000000007E-2</v>
      </c>
      <c r="AA187">
        <v>97.920900000000003</v>
      </c>
      <c r="AB187">
        <v>8.6000000000000003E-5</v>
      </c>
      <c r="AC187">
        <v>15.5007</v>
      </c>
      <c r="AD187">
        <v>10.0748</v>
      </c>
      <c r="AE187">
        <v>2.3168999999999999E-2</v>
      </c>
      <c r="AF187">
        <v>0.167374</v>
      </c>
      <c r="AG187">
        <v>1.3698999999999999E-2</v>
      </c>
      <c r="AH187">
        <v>6.4206300000000001</v>
      </c>
      <c r="AI187">
        <v>7.4643499999999996</v>
      </c>
      <c r="AJ187">
        <v>3.2124E-2</v>
      </c>
      <c r="AK187">
        <v>2.0761000000000002E-2</v>
      </c>
      <c r="AL187">
        <v>60.282400000000003</v>
      </c>
    </row>
    <row r="188" spans="1:38">
      <c r="A188" t="s">
        <v>1649</v>
      </c>
      <c r="B188" s="14" t="s">
        <v>1857</v>
      </c>
      <c r="C188" s="15" t="s">
        <v>1858</v>
      </c>
      <c r="D188">
        <v>4.0700000000000003E-4</v>
      </c>
      <c r="E188">
        <v>18.569800000000001</v>
      </c>
      <c r="F188">
        <v>12.091900000000001</v>
      </c>
      <c r="G188">
        <v>0.110592</v>
      </c>
      <c r="H188">
        <v>0.39285100000000001</v>
      </c>
      <c r="I188">
        <v>1.8155000000000001E-2</v>
      </c>
      <c r="J188">
        <v>6.7127699999999999</v>
      </c>
      <c r="K188">
        <v>17.954999999999998</v>
      </c>
      <c r="L188">
        <v>5.5965000000000001E-2</v>
      </c>
      <c r="M188">
        <v>1.4206999999999999E-2</v>
      </c>
      <c r="N188">
        <v>41.699800000000003</v>
      </c>
      <c r="O188">
        <v>97.621499999999997</v>
      </c>
      <c r="P188">
        <v>4.8999999999999998E-4</v>
      </c>
      <c r="Q188">
        <v>39.727499999999999</v>
      </c>
      <c r="R188">
        <v>22.8474</v>
      </c>
      <c r="S188">
        <v>0.184475</v>
      </c>
      <c r="T188">
        <v>0.50726400000000005</v>
      </c>
      <c r="U188">
        <v>2.4473000000000002E-2</v>
      </c>
      <c r="V188">
        <v>11.1318</v>
      </c>
      <c r="W188">
        <v>23.099</v>
      </c>
      <c r="X188">
        <v>7.8307000000000002E-2</v>
      </c>
      <c r="Y188">
        <v>2.0764999999999999E-2</v>
      </c>
      <c r="AA188">
        <v>97.621499999999997</v>
      </c>
      <c r="AB188">
        <v>2.41E-4</v>
      </c>
      <c r="AC188">
        <v>15.2867</v>
      </c>
      <c r="AD188">
        <v>10.3613</v>
      </c>
      <c r="AE188">
        <v>5.3380999999999998E-2</v>
      </c>
      <c r="AF188">
        <v>0.165329</v>
      </c>
      <c r="AG188">
        <v>1.8258E-2</v>
      </c>
      <c r="AH188">
        <v>6.3856000000000002</v>
      </c>
      <c r="AI188">
        <v>7.4332799999999999</v>
      </c>
      <c r="AJ188">
        <v>3.2284E-2</v>
      </c>
      <c r="AK188">
        <v>6.3169999999999997E-3</v>
      </c>
      <c r="AL188">
        <v>60.257300000000001</v>
      </c>
    </row>
    <row r="189" spans="1:38">
      <c r="A189" t="s">
        <v>1570</v>
      </c>
      <c r="B189" s="14" t="s">
        <v>1857</v>
      </c>
      <c r="C189" s="15" t="s">
        <v>1858</v>
      </c>
      <c r="D189">
        <v>-2.4599999999999999E-3</v>
      </c>
      <c r="E189">
        <v>18.984400000000001</v>
      </c>
      <c r="F189">
        <v>12.041</v>
      </c>
      <c r="G189">
        <v>8.1497E-2</v>
      </c>
      <c r="H189">
        <v>0.40499000000000002</v>
      </c>
      <c r="I189">
        <v>2.0131E-2</v>
      </c>
      <c r="J189">
        <v>6.6929800000000004</v>
      </c>
      <c r="K189">
        <v>18.3584</v>
      </c>
      <c r="L189">
        <v>5.6085000000000003E-2</v>
      </c>
      <c r="M189">
        <v>3.2532999999999999E-2</v>
      </c>
      <c r="N189">
        <v>42.222099999999998</v>
      </c>
      <c r="O189">
        <v>98.891599999999997</v>
      </c>
      <c r="P189">
        <v>-2.96E-3</v>
      </c>
      <c r="Q189">
        <v>40.614400000000003</v>
      </c>
      <c r="R189">
        <v>22.751200000000001</v>
      </c>
      <c r="S189">
        <v>0.13594300000000001</v>
      </c>
      <c r="T189">
        <v>0.52293900000000004</v>
      </c>
      <c r="U189">
        <v>2.7136E-2</v>
      </c>
      <c r="V189">
        <v>11.099</v>
      </c>
      <c r="W189">
        <v>23.617999999999999</v>
      </c>
      <c r="X189">
        <v>7.8474000000000002E-2</v>
      </c>
      <c r="Y189">
        <v>4.7549000000000001E-2</v>
      </c>
      <c r="AA189">
        <v>98.891599999999997</v>
      </c>
      <c r="AB189">
        <v>-1.4400000000000001E-3</v>
      </c>
      <c r="AC189">
        <v>15.442600000000001</v>
      </c>
      <c r="AD189">
        <v>10.1953</v>
      </c>
      <c r="AE189">
        <v>3.8871000000000003E-2</v>
      </c>
      <c r="AF189">
        <v>0.16841700000000001</v>
      </c>
      <c r="AG189">
        <v>2.0004999999999998E-2</v>
      </c>
      <c r="AH189">
        <v>6.2912699999999999</v>
      </c>
      <c r="AI189">
        <v>7.5101500000000003</v>
      </c>
      <c r="AJ189">
        <v>3.1968999999999997E-2</v>
      </c>
      <c r="AK189">
        <v>1.4293999999999999E-2</v>
      </c>
      <c r="AL189">
        <v>60.288499999999999</v>
      </c>
    </row>
    <row r="190" spans="1:38">
      <c r="A190" t="s">
        <v>1799</v>
      </c>
      <c r="B190" s="14" t="s">
        <v>1857</v>
      </c>
      <c r="C190" s="15" t="s">
        <v>1858</v>
      </c>
      <c r="D190">
        <v>-2.14E-3</v>
      </c>
      <c r="E190">
        <v>18.796299999999999</v>
      </c>
      <c r="F190">
        <v>12.0808</v>
      </c>
      <c r="G190">
        <v>9.7924999999999998E-2</v>
      </c>
      <c r="H190">
        <v>0.37510599999999999</v>
      </c>
      <c r="I190">
        <v>6.1879999999999999E-3</v>
      </c>
      <c r="J190">
        <v>7.0532500000000002</v>
      </c>
      <c r="K190">
        <v>17.701499999999999</v>
      </c>
      <c r="L190">
        <v>5.6086999999999998E-2</v>
      </c>
      <c r="M190">
        <v>2.1266E-2</v>
      </c>
      <c r="N190">
        <v>42.084600000000002</v>
      </c>
      <c r="O190">
        <v>98.270799999999994</v>
      </c>
      <c r="P190">
        <v>-2.5799999999999998E-3</v>
      </c>
      <c r="Q190">
        <v>40.212000000000003</v>
      </c>
      <c r="R190">
        <v>22.826499999999999</v>
      </c>
      <c r="S190">
        <v>0.16334499999999999</v>
      </c>
      <c r="T190">
        <v>0.48435099999999998</v>
      </c>
      <c r="U190">
        <v>8.3420000000000005E-3</v>
      </c>
      <c r="V190">
        <v>11.696400000000001</v>
      </c>
      <c r="W190">
        <v>22.7729</v>
      </c>
      <c r="X190">
        <v>7.8477000000000005E-2</v>
      </c>
      <c r="Y190">
        <v>3.1081999999999999E-2</v>
      </c>
      <c r="AA190">
        <v>98.270799999999994</v>
      </c>
      <c r="AB190">
        <v>-1.2600000000000001E-3</v>
      </c>
      <c r="AC190">
        <v>15.3309</v>
      </c>
      <c r="AD190">
        <v>10.2567</v>
      </c>
      <c r="AE190">
        <v>4.6831999999999999E-2</v>
      </c>
      <c r="AF190">
        <v>0.15640999999999999</v>
      </c>
      <c r="AG190">
        <v>6.1659999999999996E-3</v>
      </c>
      <c r="AH190">
        <v>6.6478000000000002</v>
      </c>
      <c r="AI190">
        <v>7.2609599999999999</v>
      </c>
      <c r="AJ190">
        <v>3.2057000000000002E-2</v>
      </c>
      <c r="AK190">
        <v>9.3690000000000006E-3</v>
      </c>
      <c r="AL190">
        <v>60.254100000000001</v>
      </c>
    </row>
    <row r="191" spans="1:38">
      <c r="A191" t="s">
        <v>1630</v>
      </c>
      <c r="B191" s="14" t="s">
        <v>1857</v>
      </c>
      <c r="C191" s="15" t="s">
        <v>1858</v>
      </c>
      <c r="D191">
        <v>1.238E-3</v>
      </c>
      <c r="E191">
        <v>18.709800000000001</v>
      </c>
      <c r="F191">
        <v>11.930099999999999</v>
      </c>
      <c r="G191">
        <v>9.9529999999999993E-2</v>
      </c>
      <c r="H191">
        <v>0.41487099999999999</v>
      </c>
      <c r="I191">
        <v>3.8686999999999999E-2</v>
      </c>
      <c r="J191">
        <v>6.7271000000000001</v>
      </c>
      <c r="K191">
        <v>18.1569</v>
      </c>
      <c r="L191">
        <v>5.6344999999999999E-2</v>
      </c>
      <c r="M191">
        <v>2.419E-2</v>
      </c>
      <c r="N191">
        <v>41.793799999999997</v>
      </c>
      <c r="O191">
        <v>97.952600000000004</v>
      </c>
      <c r="P191">
        <v>1.4909999999999999E-3</v>
      </c>
      <c r="Q191">
        <v>40.026899999999998</v>
      </c>
      <c r="R191">
        <v>22.541699999999999</v>
      </c>
      <c r="S191">
        <v>0.166022</v>
      </c>
      <c r="T191">
        <v>0.53569699999999998</v>
      </c>
      <c r="U191">
        <v>5.2149000000000001E-2</v>
      </c>
      <c r="V191">
        <v>11.1556</v>
      </c>
      <c r="W191">
        <v>23.358799999999999</v>
      </c>
      <c r="X191">
        <v>7.8838000000000005E-2</v>
      </c>
      <c r="Y191">
        <v>3.5355999999999999E-2</v>
      </c>
      <c r="AA191">
        <v>97.952600000000004</v>
      </c>
      <c r="AB191">
        <v>7.2999999999999996E-4</v>
      </c>
      <c r="AC191">
        <v>15.3651</v>
      </c>
      <c r="AD191">
        <v>10.1983</v>
      </c>
      <c r="AE191">
        <v>4.7926000000000003E-2</v>
      </c>
      <c r="AF191">
        <v>0.17418</v>
      </c>
      <c r="AG191">
        <v>3.8814000000000001E-2</v>
      </c>
      <c r="AH191">
        <v>6.3839499999999996</v>
      </c>
      <c r="AI191">
        <v>7.4989299999999997</v>
      </c>
      <c r="AJ191">
        <v>3.2425000000000002E-2</v>
      </c>
      <c r="AK191">
        <v>1.0730999999999999E-2</v>
      </c>
      <c r="AL191">
        <v>60.248899999999999</v>
      </c>
    </row>
    <row r="192" spans="1:38">
      <c r="A192" t="s">
        <v>1567</v>
      </c>
      <c r="B192" s="14" t="s">
        <v>1857</v>
      </c>
      <c r="C192" s="15" t="s">
        <v>1858</v>
      </c>
      <c r="D192">
        <v>4.078E-3</v>
      </c>
      <c r="E192">
        <v>19.136600000000001</v>
      </c>
      <c r="F192">
        <v>11.8415</v>
      </c>
      <c r="G192">
        <v>7.2015999999999997E-2</v>
      </c>
      <c r="H192">
        <v>0.40516099999999999</v>
      </c>
      <c r="I192">
        <v>2.6263999999999999E-2</v>
      </c>
      <c r="J192">
        <v>6.5862600000000002</v>
      </c>
      <c r="K192">
        <v>18.0456</v>
      </c>
      <c r="L192">
        <v>5.6443E-2</v>
      </c>
      <c r="M192">
        <v>3.6421000000000002E-2</v>
      </c>
      <c r="N192">
        <v>42.057400000000001</v>
      </c>
      <c r="O192">
        <v>98.267700000000005</v>
      </c>
      <c r="P192">
        <v>4.9119999999999997E-3</v>
      </c>
      <c r="Q192">
        <v>40.94</v>
      </c>
      <c r="R192">
        <v>22.374300000000002</v>
      </c>
      <c r="S192">
        <v>0.120128</v>
      </c>
      <c r="T192">
        <v>0.52315900000000004</v>
      </c>
      <c r="U192">
        <v>3.5403999999999998E-2</v>
      </c>
      <c r="V192">
        <v>10.922000000000001</v>
      </c>
      <c r="W192">
        <v>23.215599999999998</v>
      </c>
      <c r="X192">
        <v>7.8975000000000004E-2</v>
      </c>
      <c r="Y192">
        <v>5.3231000000000001E-2</v>
      </c>
      <c r="AA192">
        <v>98.267700000000005</v>
      </c>
      <c r="AB192">
        <v>2.395E-3</v>
      </c>
      <c r="AC192">
        <v>15.6449</v>
      </c>
      <c r="AD192">
        <v>10.0769</v>
      </c>
      <c r="AE192">
        <v>3.4521999999999997E-2</v>
      </c>
      <c r="AF192">
        <v>0.16933699999999999</v>
      </c>
      <c r="AG192">
        <v>2.6231000000000001E-2</v>
      </c>
      <c r="AH192">
        <v>6.2221399999999996</v>
      </c>
      <c r="AI192">
        <v>7.4193699999999998</v>
      </c>
      <c r="AJ192">
        <v>3.2335000000000003E-2</v>
      </c>
      <c r="AK192">
        <v>1.6083E-2</v>
      </c>
      <c r="AL192">
        <v>60.355800000000002</v>
      </c>
    </row>
    <row r="193" spans="1:38">
      <c r="A193" t="s">
        <v>1784</v>
      </c>
      <c r="B193" s="14" t="s">
        <v>1857</v>
      </c>
      <c r="C193" s="15" t="s">
        <v>1858</v>
      </c>
      <c r="D193">
        <v>3.4719999999999998E-3</v>
      </c>
      <c r="E193">
        <v>18.918500000000002</v>
      </c>
      <c r="F193">
        <v>12.0669</v>
      </c>
      <c r="G193">
        <v>9.4450999999999993E-2</v>
      </c>
      <c r="H193">
        <v>0.39430399999999999</v>
      </c>
      <c r="I193">
        <v>2.0428999999999999E-2</v>
      </c>
      <c r="J193">
        <v>6.9977299999999998</v>
      </c>
      <c r="K193">
        <v>17.566600000000001</v>
      </c>
      <c r="L193">
        <v>5.6453000000000003E-2</v>
      </c>
      <c r="M193">
        <v>1.8617000000000002E-2</v>
      </c>
      <c r="N193">
        <v>42.144500000000001</v>
      </c>
      <c r="O193">
        <v>98.281899999999993</v>
      </c>
      <c r="P193">
        <v>4.182E-3</v>
      </c>
      <c r="Q193">
        <v>40.473399999999998</v>
      </c>
      <c r="R193">
        <v>22.8003</v>
      </c>
      <c r="S193">
        <v>0.15755</v>
      </c>
      <c r="T193">
        <v>0.50914000000000004</v>
      </c>
      <c r="U193">
        <v>2.7538E-2</v>
      </c>
      <c r="V193">
        <v>11.6043</v>
      </c>
      <c r="W193">
        <v>22.599299999999999</v>
      </c>
      <c r="X193">
        <v>7.8990000000000005E-2</v>
      </c>
      <c r="Y193">
        <v>2.7209000000000001E-2</v>
      </c>
      <c r="AA193">
        <v>98.281899999999993</v>
      </c>
      <c r="AB193">
        <v>2.032E-3</v>
      </c>
      <c r="AC193">
        <v>15.4168</v>
      </c>
      <c r="AD193">
        <v>10.235799999999999</v>
      </c>
      <c r="AE193">
        <v>4.5130999999999998E-2</v>
      </c>
      <c r="AF193">
        <v>0.164269</v>
      </c>
      <c r="AG193">
        <v>2.0337999999999998E-2</v>
      </c>
      <c r="AH193">
        <v>6.58962</v>
      </c>
      <c r="AI193">
        <v>7.1992200000000004</v>
      </c>
      <c r="AJ193">
        <v>3.2238000000000003E-2</v>
      </c>
      <c r="AK193">
        <v>8.1949999999999992E-3</v>
      </c>
      <c r="AL193">
        <v>60.2864</v>
      </c>
    </row>
    <row r="194" spans="1:38">
      <c r="A194" t="s">
        <v>1612</v>
      </c>
      <c r="B194" s="14" t="s">
        <v>1857</v>
      </c>
      <c r="C194" s="15" t="s">
        <v>1858</v>
      </c>
      <c r="D194">
        <v>4.0999999999999999E-4</v>
      </c>
      <c r="E194">
        <v>18.776199999999999</v>
      </c>
      <c r="F194">
        <v>11.8931</v>
      </c>
      <c r="G194">
        <v>6.2484999999999999E-2</v>
      </c>
      <c r="H194">
        <v>0.42733900000000002</v>
      </c>
      <c r="I194">
        <v>3.1829999999999997E-2</v>
      </c>
      <c r="J194">
        <v>6.7352499999999997</v>
      </c>
      <c r="K194">
        <v>18.1081</v>
      </c>
      <c r="L194">
        <v>5.6557000000000003E-2</v>
      </c>
      <c r="M194">
        <v>1.6971E-2</v>
      </c>
      <c r="N194">
        <v>41.801000000000002</v>
      </c>
      <c r="O194">
        <v>97.909300000000002</v>
      </c>
      <c r="P194">
        <v>4.9399999999999997E-4</v>
      </c>
      <c r="Q194">
        <v>40.168999999999997</v>
      </c>
      <c r="R194">
        <v>22.471900000000002</v>
      </c>
      <c r="S194">
        <v>0.104228</v>
      </c>
      <c r="T194">
        <v>0.55179599999999995</v>
      </c>
      <c r="U194">
        <v>4.2907000000000001E-2</v>
      </c>
      <c r="V194">
        <v>11.1691</v>
      </c>
      <c r="W194">
        <v>23.295999999999999</v>
      </c>
      <c r="X194">
        <v>7.9133999999999996E-2</v>
      </c>
      <c r="Y194">
        <v>2.4804E-2</v>
      </c>
      <c r="AA194">
        <v>97.909300000000002</v>
      </c>
      <c r="AB194">
        <v>2.42E-4</v>
      </c>
      <c r="AC194">
        <v>15.42</v>
      </c>
      <c r="AD194">
        <v>10.1669</v>
      </c>
      <c r="AE194">
        <v>3.0089000000000001E-2</v>
      </c>
      <c r="AF194">
        <v>0.17941799999999999</v>
      </c>
      <c r="AG194">
        <v>3.1934999999999998E-2</v>
      </c>
      <c r="AH194">
        <v>6.3918200000000001</v>
      </c>
      <c r="AI194">
        <v>7.4789300000000001</v>
      </c>
      <c r="AJ194">
        <v>3.2548000000000001E-2</v>
      </c>
      <c r="AK194">
        <v>7.528E-3</v>
      </c>
      <c r="AL194">
        <v>60.260599999999997</v>
      </c>
    </row>
    <row r="195" spans="1:38">
      <c r="A195" t="s">
        <v>1607</v>
      </c>
      <c r="B195" s="14" t="s">
        <v>1857</v>
      </c>
      <c r="C195" s="15" t="s">
        <v>1858</v>
      </c>
      <c r="D195">
        <v>2.5969999999999999E-3</v>
      </c>
      <c r="E195">
        <v>18.9297</v>
      </c>
      <c r="F195">
        <v>11.8672</v>
      </c>
      <c r="G195">
        <v>5.0500999999999997E-2</v>
      </c>
      <c r="H195">
        <v>0.39944200000000002</v>
      </c>
      <c r="I195">
        <v>1.5911999999999999E-2</v>
      </c>
      <c r="J195">
        <v>6.7502899999999997</v>
      </c>
      <c r="K195">
        <v>18.064</v>
      </c>
      <c r="L195">
        <v>5.6590000000000001E-2</v>
      </c>
      <c r="M195">
        <v>4.3060000000000001E-2</v>
      </c>
      <c r="N195">
        <v>41.941000000000003</v>
      </c>
      <c r="O195">
        <v>98.1203</v>
      </c>
      <c r="P195">
        <v>3.1280000000000001E-3</v>
      </c>
      <c r="Q195">
        <v>40.497300000000003</v>
      </c>
      <c r="R195">
        <v>22.422899999999998</v>
      </c>
      <c r="S195">
        <v>8.4238999999999994E-2</v>
      </c>
      <c r="T195">
        <v>0.51577399999999995</v>
      </c>
      <c r="U195">
        <v>2.1447999999999998E-2</v>
      </c>
      <c r="V195">
        <v>11.194000000000001</v>
      </c>
      <c r="W195">
        <v>23.2393</v>
      </c>
      <c r="X195">
        <v>7.918E-2</v>
      </c>
      <c r="Y195">
        <v>6.2935000000000005E-2</v>
      </c>
      <c r="AA195">
        <v>98.1203</v>
      </c>
      <c r="AB195">
        <v>1.5280000000000001E-3</v>
      </c>
      <c r="AC195">
        <v>15.5025</v>
      </c>
      <c r="AD195">
        <v>10.116300000000001</v>
      </c>
      <c r="AE195">
        <v>2.4250000000000001E-2</v>
      </c>
      <c r="AF195">
        <v>0.16723499999999999</v>
      </c>
      <c r="AG195">
        <v>1.5918999999999999E-2</v>
      </c>
      <c r="AH195">
        <v>6.3881399999999999</v>
      </c>
      <c r="AI195">
        <v>7.4398200000000001</v>
      </c>
      <c r="AJ195">
        <v>3.2474999999999997E-2</v>
      </c>
      <c r="AK195">
        <v>1.9047999999999999E-2</v>
      </c>
      <c r="AL195">
        <v>60.2928</v>
      </c>
    </row>
    <row r="196" spans="1:38">
      <c r="A196" t="s">
        <v>1723</v>
      </c>
      <c r="B196" s="14" t="s">
        <v>1857</v>
      </c>
      <c r="C196" s="15" t="s">
        <v>1858</v>
      </c>
      <c r="D196">
        <v>-6.9300000000000004E-3</v>
      </c>
      <c r="E196">
        <v>18.837399999999999</v>
      </c>
      <c r="F196">
        <v>12.002599999999999</v>
      </c>
      <c r="G196">
        <v>5.7813999999999997E-2</v>
      </c>
      <c r="H196">
        <v>0.424178</v>
      </c>
      <c r="I196">
        <v>1.4057999999999999E-2</v>
      </c>
      <c r="J196">
        <v>6.6654</v>
      </c>
      <c r="K196">
        <v>18.047599999999999</v>
      </c>
      <c r="L196">
        <v>5.6683999999999998E-2</v>
      </c>
      <c r="M196">
        <v>4.2231999999999999E-2</v>
      </c>
      <c r="N196">
        <v>41.904800000000002</v>
      </c>
      <c r="O196">
        <v>98.0458</v>
      </c>
      <c r="P196">
        <v>-8.3499999999999998E-3</v>
      </c>
      <c r="Q196">
        <v>40.299999999999997</v>
      </c>
      <c r="R196">
        <v>22.678699999999999</v>
      </c>
      <c r="S196">
        <v>9.6436999999999995E-2</v>
      </c>
      <c r="T196">
        <v>0.54771400000000003</v>
      </c>
      <c r="U196">
        <v>1.8949000000000001E-2</v>
      </c>
      <c r="V196">
        <v>11.0532</v>
      </c>
      <c r="W196">
        <v>23.2181</v>
      </c>
      <c r="X196">
        <v>7.9311999999999994E-2</v>
      </c>
      <c r="Y196">
        <v>6.1726000000000003E-2</v>
      </c>
      <c r="AA196">
        <v>98.0458</v>
      </c>
      <c r="AB196">
        <v>-4.0800000000000003E-3</v>
      </c>
      <c r="AC196">
        <v>15.4413</v>
      </c>
      <c r="AD196">
        <v>10.241300000000001</v>
      </c>
      <c r="AE196">
        <v>2.7788E-2</v>
      </c>
      <c r="AF196">
        <v>0.177757</v>
      </c>
      <c r="AG196">
        <v>1.4076999999999999E-2</v>
      </c>
      <c r="AH196">
        <v>6.3136700000000001</v>
      </c>
      <c r="AI196">
        <v>7.4399499999999996</v>
      </c>
      <c r="AJ196">
        <v>3.2559999999999999E-2</v>
      </c>
      <c r="AK196">
        <v>1.8699E-2</v>
      </c>
      <c r="AL196">
        <v>60.296999999999997</v>
      </c>
    </row>
    <row r="197" spans="1:38">
      <c r="A197" t="s">
        <v>1621</v>
      </c>
      <c r="B197" s="14" t="s">
        <v>1857</v>
      </c>
      <c r="C197" s="15" t="s">
        <v>1858</v>
      </c>
      <c r="D197">
        <v>1.7099999999999999E-3</v>
      </c>
      <c r="E197">
        <v>18.705200000000001</v>
      </c>
      <c r="F197">
        <v>11.9214</v>
      </c>
      <c r="G197">
        <v>7.9507999999999995E-2</v>
      </c>
      <c r="H197">
        <v>0.407999</v>
      </c>
      <c r="I197">
        <v>2.2971999999999999E-2</v>
      </c>
      <c r="J197">
        <v>6.7036800000000003</v>
      </c>
      <c r="K197">
        <v>17.9954</v>
      </c>
      <c r="L197">
        <v>5.6689000000000003E-2</v>
      </c>
      <c r="M197">
        <v>2.6425000000000001E-2</v>
      </c>
      <c r="N197">
        <v>41.6995</v>
      </c>
      <c r="O197">
        <v>97.620400000000004</v>
      </c>
      <c r="P197">
        <v>2.0600000000000002E-3</v>
      </c>
      <c r="Q197">
        <v>40.017000000000003</v>
      </c>
      <c r="R197">
        <v>22.525300000000001</v>
      </c>
      <c r="S197">
        <v>0.13262299999999999</v>
      </c>
      <c r="T197">
        <v>0.52682300000000004</v>
      </c>
      <c r="U197">
        <v>3.0964999999999999E-2</v>
      </c>
      <c r="V197">
        <v>11.1167</v>
      </c>
      <c r="W197">
        <v>23.151</v>
      </c>
      <c r="X197">
        <v>7.9320000000000002E-2</v>
      </c>
      <c r="Y197">
        <v>3.8621999999999997E-2</v>
      </c>
      <c r="AA197">
        <v>97.620400000000004</v>
      </c>
      <c r="AB197">
        <v>1.011E-3</v>
      </c>
      <c r="AC197">
        <v>15.4018</v>
      </c>
      <c r="AD197">
        <v>10.217700000000001</v>
      </c>
      <c r="AE197">
        <v>3.8386000000000003E-2</v>
      </c>
      <c r="AF197">
        <v>0.17174600000000001</v>
      </c>
      <c r="AG197">
        <v>2.3108E-2</v>
      </c>
      <c r="AH197">
        <v>6.3784999999999998</v>
      </c>
      <c r="AI197">
        <v>7.4518000000000004</v>
      </c>
      <c r="AJ197">
        <v>3.2709000000000002E-2</v>
      </c>
      <c r="AK197">
        <v>1.1753E-2</v>
      </c>
      <c r="AL197">
        <v>60.271500000000003</v>
      </c>
    </row>
    <row r="198" spans="1:38">
      <c r="A198" t="s">
        <v>1765</v>
      </c>
      <c r="B198" s="14" t="s">
        <v>1857</v>
      </c>
      <c r="C198" s="15" t="s">
        <v>1858</v>
      </c>
      <c r="D198">
        <v>-6.1199999999999996E-3</v>
      </c>
      <c r="E198">
        <v>19.012499999999999</v>
      </c>
      <c r="F198">
        <v>12.042299999999999</v>
      </c>
      <c r="G198">
        <v>9.0787999999999994E-2</v>
      </c>
      <c r="H198">
        <v>0.39788299999999999</v>
      </c>
      <c r="I198">
        <v>1.219E-3</v>
      </c>
      <c r="J198">
        <v>7.0131800000000002</v>
      </c>
      <c r="K198">
        <v>17.706199999999999</v>
      </c>
      <c r="L198">
        <v>5.6696999999999997E-2</v>
      </c>
      <c r="M198">
        <v>2.1347999999999999E-2</v>
      </c>
      <c r="N198">
        <v>42.2712</v>
      </c>
      <c r="O198">
        <v>98.607200000000006</v>
      </c>
      <c r="P198">
        <v>-7.3800000000000003E-3</v>
      </c>
      <c r="Q198">
        <v>40.674599999999998</v>
      </c>
      <c r="R198">
        <v>22.753599999999999</v>
      </c>
      <c r="S198">
        <v>0.15143999999999999</v>
      </c>
      <c r="T198">
        <v>0.51376100000000002</v>
      </c>
      <c r="U198">
        <v>1.6440000000000001E-3</v>
      </c>
      <c r="V198">
        <v>11.63</v>
      </c>
      <c r="W198">
        <v>22.779</v>
      </c>
      <c r="X198">
        <v>7.9330999999999999E-2</v>
      </c>
      <c r="Y198">
        <v>3.1202000000000001E-2</v>
      </c>
      <c r="AA198">
        <v>98.607200000000006</v>
      </c>
      <c r="AB198">
        <v>-3.5699999999999998E-3</v>
      </c>
      <c r="AC198">
        <v>15.449400000000001</v>
      </c>
      <c r="AD198">
        <v>10.1858</v>
      </c>
      <c r="AE198">
        <v>4.3256999999999997E-2</v>
      </c>
      <c r="AF198">
        <v>0.16528899999999999</v>
      </c>
      <c r="AG198">
        <v>1.2099999999999999E-3</v>
      </c>
      <c r="AH198">
        <v>6.5853900000000003</v>
      </c>
      <c r="AI198">
        <v>7.23583</v>
      </c>
      <c r="AJ198">
        <v>3.2285000000000001E-2</v>
      </c>
      <c r="AK198">
        <v>9.3699999999999999E-3</v>
      </c>
      <c r="AL198">
        <v>60.295699999999997</v>
      </c>
    </row>
    <row r="199" spans="1:38">
      <c r="A199" t="s">
        <v>1720</v>
      </c>
      <c r="B199" s="14" t="s">
        <v>1857</v>
      </c>
      <c r="C199" s="15" t="s">
        <v>1858</v>
      </c>
      <c r="D199">
        <v>-2.1299999999999999E-3</v>
      </c>
      <c r="E199">
        <v>18.660799999999998</v>
      </c>
      <c r="F199">
        <v>11.980399999999999</v>
      </c>
      <c r="G199">
        <v>6.8361000000000005E-2</v>
      </c>
      <c r="H199">
        <v>0.38390200000000002</v>
      </c>
      <c r="I199">
        <v>3.4270000000000002E-2</v>
      </c>
      <c r="J199">
        <v>6.7047299999999996</v>
      </c>
      <c r="K199">
        <v>18.357900000000001</v>
      </c>
      <c r="L199">
        <v>5.6736000000000002E-2</v>
      </c>
      <c r="M199">
        <v>4.3723999999999999E-2</v>
      </c>
      <c r="N199">
        <v>41.802700000000002</v>
      </c>
      <c r="O199">
        <v>98.091399999999993</v>
      </c>
      <c r="P199">
        <v>-2.5600000000000002E-3</v>
      </c>
      <c r="Q199">
        <v>39.9221</v>
      </c>
      <c r="R199">
        <v>22.636700000000001</v>
      </c>
      <c r="S199">
        <v>0.11402900000000001</v>
      </c>
      <c r="T199">
        <v>0.49570900000000001</v>
      </c>
      <c r="U199">
        <v>4.6195E-2</v>
      </c>
      <c r="V199">
        <v>11.118499999999999</v>
      </c>
      <c r="W199">
        <v>23.6174</v>
      </c>
      <c r="X199">
        <v>7.9384999999999997E-2</v>
      </c>
      <c r="Y199">
        <v>6.3906000000000004E-2</v>
      </c>
      <c r="AA199">
        <v>98.091399999999993</v>
      </c>
      <c r="AB199">
        <v>-1.25E-3</v>
      </c>
      <c r="AC199">
        <v>15.317</v>
      </c>
      <c r="AD199">
        <v>10.236000000000001</v>
      </c>
      <c r="AE199">
        <v>3.2901E-2</v>
      </c>
      <c r="AF199">
        <v>0.16109399999999999</v>
      </c>
      <c r="AG199">
        <v>3.4363999999999999E-2</v>
      </c>
      <c r="AH199">
        <v>6.3594299999999997</v>
      </c>
      <c r="AI199">
        <v>7.57803</v>
      </c>
      <c r="AJ199">
        <v>3.2633000000000002E-2</v>
      </c>
      <c r="AK199">
        <v>1.9386E-2</v>
      </c>
      <c r="AL199">
        <v>60.230499999999999</v>
      </c>
    </row>
    <row r="200" spans="1:38">
      <c r="A200" t="s">
        <v>1744</v>
      </c>
      <c r="B200" s="14" t="s">
        <v>1857</v>
      </c>
      <c r="C200" s="15" t="s">
        <v>1858</v>
      </c>
      <c r="D200">
        <v>1.0139999999999999E-3</v>
      </c>
      <c r="E200">
        <v>18.916899999999998</v>
      </c>
      <c r="F200">
        <v>11.7454</v>
      </c>
      <c r="G200">
        <v>5.7644000000000001E-2</v>
      </c>
      <c r="H200">
        <v>0.36419699999999999</v>
      </c>
      <c r="I200">
        <v>2.4105000000000001E-2</v>
      </c>
      <c r="J200">
        <v>6.6650099999999997</v>
      </c>
      <c r="K200">
        <v>18.1525</v>
      </c>
      <c r="L200">
        <v>5.6807999999999997E-2</v>
      </c>
      <c r="M200">
        <v>2.9937999999999999E-2</v>
      </c>
      <c r="N200">
        <v>41.778300000000002</v>
      </c>
      <c r="O200">
        <v>97.791799999999995</v>
      </c>
      <c r="P200">
        <v>1.222E-3</v>
      </c>
      <c r="Q200">
        <v>40.470100000000002</v>
      </c>
      <c r="R200">
        <v>22.192599999999999</v>
      </c>
      <c r="S200">
        <v>9.6153000000000002E-2</v>
      </c>
      <c r="T200">
        <v>0.47026499999999999</v>
      </c>
      <c r="U200">
        <v>3.2493000000000001E-2</v>
      </c>
      <c r="V200">
        <v>11.0526</v>
      </c>
      <c r="W200">
        <v>23.353200000000001</v>
      </c>
      <c r="X200">
        <v>7.9486000000000001E-2</v>
      </c>
      <c r="Y200">
        <v>4.3756000000000003E-2</v>
      </c>
      <c r="AA200">
        <v>97.791799999999995</v>
      </c>
      <c r="AB200">
        <v>5.9900000000000003E-4</v>
      </c>
      <c r="AC200">
        <v>15.554600000000001</v>
      </c>
      <c r="AD200">
        <v>10.052899999999999</v>
      </c>
      <c r="AE200">
        <v>2.7792000000000001E-2</v>
      </c>
      <c r="AF200">
        <v>0.15309500000000001</v>
      </c>
      <c r="AG200">
        <v>2.4213999999999999E-2</v>
      </c>
      <c r="AH200">
        <v>6.3329000000000004</v>
      </c>
      <c r="AI200">
        <v>7.5064500000000001</v>
      </c>
      <c r="AJ200">
        <v>3.2731999999999997E-2</v>
      </c>
      <c r="AK200">
        <v>1.3297E-2</v>
      </c>
      <c r="AL200">
        <v>60.301499999999997</v>
      </c>
    </row>
    <row r="201" spans="1:38">
      <c r="A201" t="s">
        <v>1641</v>
      </c>
      <c r="B201" s="14" t="s">
        <v>1857</v>
      </c>
      <c r="C201" s="15" t="s">
        <v>1858</v>
      </c>
      <c r="D201">
        <v>-3.0000000000000001E-5</v>
      </c>
      <c r="E201">
        <v>18.4939</v>
      </c>
      <c r="F201">
        <v>12.039899999999999</v>
      </c>
      <c r="G201">
        <v>5.7359E-2</v>
      </c>
      <c r="H201">
        <v>0.43090099999999998</v>
      </c>
      <c r="I201">
        <v>2.0893999999999999E-2</v>
      </c>
      <c r="J201">
        <v>6.7161600000000004</v>
      </c>
      <c r="K201">
        <v>18.217099999999999</v>
      </c>
      <c r="L201">
        <v>5.6827000000000003E-2</v>
      </c>
      <c r="M201">
        <v>3.3349999999999998E-2</v>
      </c>
      <c r="N201">
        <v>41.629899999999999</v>
      </c>
      <c r="O201">
        <v>97.696200000000005</v>
      </c>
      <c r="P201">
        <v>-4.0000000000000003E-5</v>
      </c>
      <c r="Q201">
        <v>39.564999999999998</v>
      </c>
      <c r="R201">
        <v>22.749199999999998</v>
      </c>
      <c r="S201">
        <v>9.5677999999999999E-2</v>
      </c>
      <c r="T201">
        <v>0.556396</v>
      </c>
      <c r="U201">
        <v>2.8164000000000002E-2</v>
      </c>
      <c r="V201">
        <v>11.1374</v>
      </c>
      <c r="W201">
        <v>23.436299999999999</v>
      </c>
      <c r="X201">
        <v>7.9511999999999999E-2</v>
      </c>
      <c r="Y201">
        <v>4.8743000000000002E-2</v>
      </c>
      <c r="AA201">
        <v>97.696200000000005</v>
      </c>
      <c r="AB201">
        <v>-2.0000000000000002E-5</v>
      </c>
      <c r="AC201">
        <v>15.2386</v>
      </c>
      <c r="AD201">
        <v>10.326499999999999</v>
      </c>
      <c r="AE201">
        <v>2.7712000000000001E-2</v>
      </c>
      <c r="AF201">
        <v>0.18151400000000001</v>
      </c>
      <c r="AG201">
        <v>2.1031999999999999E-2</v>
      </c>
      <c r="AH201">
        <v>6.3948600000000004</v>
      </c>
      <c r="AI201">
        <v>7.54894</v>
      </c>
      <c r="AJ201">
        <v>3.2812000000000001E-2</v>
      </c>
      <c r="AK201">
        <v>1.4843E-2</v>
      </c>
      <c r="AL201">
        <v>60.213200000000001</v>
      </c>
    </row>
    <row r="202" spans="1:38">
      <c r="A202" t="s">
        <v>1587</v>
      </c>
      <c r="B202" s="14" t="s">
        <v>1857</v>
      </c>
      <c r="C202" s="15" t="s">
        <v>1858</v>
      </c>
      <c r="D202">
        <v>-8.6300000000000005E-3</v>
      </c>
      <c r="E202">
        <v>18.7971</v>
      </c>
      <c r="F202">
        <v>11.983700000000001</v>
      </c>
      <c r="G202">
        <v>9.2270000000000005E-2</v>
      </c>
      <c r="H202">
        <v>0.41826799999999997</v>
      </c>
      <c r="I202">
        <v>2.4694000000000001E-2</v>
      </c>
      <c r="J202">
        <v>6.7311500000000004</v>
      </c>
      <c r="K202">
        <v>18.1846</v>
      </c>
      <c r="L202">
        <v>5.6840000000000002E-2</v>
      </c>
      <c r="M202">
        <v>1.3035E-2</v>
      </c>
      <c r="N202">
        <v>41.9358</v>
      </c>
      <c r="O202">
        <v>98.228800000000007</v>
      </c>
      <c r="P202">
        <v>-1.04E-2</v>
      </c>
      <c r="Q202">
        <v>40.2136</v>
      </c>
      <c r="R202">
        <v>22.643000000000001</v>
      </c>
      <c r="S202">
        <v>0.15391099999999999</v>
      </c>
      <c r="T202">
        <v>0.54008400000000001</v>
      </c>
      <c r="U202">
        <v>3.3286999999999997E-2</v>
      </c>
      <c r="V202">
        <v>11.1623</v>
      </c>
      <c r="W202">
        <v>23.394500000000001</v>
      </c>
      <c r="X202">
        <v>7.9531000000000004E-2</v>
      </c>
      <c r="Y202">
        <v>1.9050999999999998E-2</v>
      </c>
      <c r="AA202">
        <v>98.228800000000007</v>
      </c>
      <c r="AB202">
        <v>-5.0699999999999999E-3</v>
      </c>
      <c r="AC202">
        <v>15.388999999999999</v>
      </c>
      <c r="AD202">
        <v>10.212400000000001</v>
      </c>
      <c r="AE202">
        <v>4.4292999999999999E-2</v>
      </c>
      <c r="AF202">
        <v>0.175062</v>
      </c>
      <c r="AG202">
        <v>2.4698000000000001E-2</v>
      </c>
      <c r="AH202">
        <v>6.3680000000000003</v>
      </c>
      <c r="AI202">
        <v>7.4870999999999999</v>
      </c>
      <c r="AJ202">
        <v>3.2608999999999999E-2</v>
      </c>
      <c r="AK202">
        <v>5.764E-3</v>
      </c>
      <c r="AL202">
        <v>60.266199999999998</v>
      </c>
    </row>
    <row r="203" spans="1:38">
      <c r="A203" t="s">
        <v>1694</v>
      </c>
      <c r="B203" s="14" t="s">
        <v>1857</v>
      </c>
      <c r="C203" s="15" t="s">
        <v>1858</v>
      </c>
      <c r="D203">
        <v>4.8630000000000001E-3</v>
      </c>
      <c r="E203">
        <v>18.8506</v>
      </c>
      <c r="F203">
        <v>11.792899999999999</v>
      </c>
      <c r="G203">
        <v>9.6579999999999999E-2</v>
      </c>
      <c r="H203">
        <v>0.37345699999999998</v>
      </c>
      <c r="I203">
        <v>4.0236000000000001E-2</v>
      </c>
      <c r="J203">
        <v>6.5921900000000004</v>
      </c>
      <c r="K203">
        <v>18.049399999999999</v>
      </c>
      <c r="L203">
        <v>5.6850999999999999E-2</v>
      </c>
      <c r="M203">
        <v>2.7487999999999999E-2</v>
      </c>
      <c r="N203">
        <v>41.701599999999999</v>
      </c>
      <c r="O203">
        <v>97.586100000000002</v>
      </c>
      <c r="P203">
        <v>5.8580000000000004E-3</v>
      </c>
      <c r="Q203">
        <v>40.328200000000002</v>
      </c>
      <c r="R203">
        <v>22.282499999999999</v>
      </c>
      <c r="S203">
        <v>0.16109999999999999</v>
      </c>
      <c r="T203">
        <v>0.48222199999999998</v>
      </c>
      <c r="U203">
        <v>5.4237E-2</v>
      </c>
      <c r="V203">
        <v>10.931800000000001</v>
      </c>
      <c r="W203">
        <v>23.220500000000001</v>
      </c>
      <c r="X203">
        <v>7.9546000000000006E-2</v>
      </c>
      <c r="Y203">
        <v>4.0176000000000003E-2</v>
      </c>
      <c r="AA203">
        <v>97.586100000000002</v>
      </c>
      <c r="AB203">
        <v>2.8779999999999999E-3</v>
      </c>
      <c r="AC203">
        <v>15.5305</v>
      </c>
      <c r="AD203">
        <v>10.1134</v>
      </c>
      <c r="AE203">
        <v>4.6655000000000002E-2</v>
      </c>
      <c r="AF203">
        <v>0.15729599999999999</v>
      </c>
      <c r="AG203">
        <v>4.0496999999999998E-2</v>
      </c>
      <c r="AH203">
        <v>6.2760300000000004</v>
      </c>
      <c r="AI203">
        <v>7.4784800000000002</v>
      </c>
      <c r="AJ203">
        <v>3.2821999999999997E-2</v>
      </c>
      <c r="AK203">
        <v>1.2233000000000001E-2</v>
      </c>
      <c r="AL203">
        <v>60.309199999999997</v>
      </c>
    </row>
    <row r="204" spans="1:38">
      <c r="A204" t="s">
        <v>1741</v>
      </c>
      <c r="B204" s="14" t="s">
        <v>1857</v>
      </c>
      <c r="C204" s="15" t="s">
        <v>1858</v>
      </c>
      <c r="D204">
        <v>1.632E-3</v>
      </c>
      <c r="E204">
        <v>18.897500000000001</v>
      </c>
      <c r="F204">
        <v>11.8614</v>
      </c>
      <c r="G204">
        <v>2.6332999999999999E-2</v>
      </c>
      <c r="H204">
        <v>0.39778999999999998</v>
      </c>
      <c r="I204">
        <v>8.293E-3</v>
      </c>
      <c r="J204">
        <v>6.7096299999999998</v>
      </c>
      <c r="K204">
        <v>18.3614</v>
      </c>
      <c r="L204">
        <v>5.6855999999999997E-2</v>
      </c>
      <c r="M204">
        <v>2.6197999999999999E-2</v>
      </c>
      <c r="N204">
        <v>41.930399999999999</v>
      </c>
      <c r="O204">
        <v>98.277299999999997</v>
      </c>
      <c r="P204">
        <v>1.9659999999999999E-3</v>
      </c>
      <c r="Q204">
        <v>40.4285</v>
      </c>
      <c r="R204">
        <v>22.411799999999999</v>
      </c>
      <c r="S204">
        <v>4.3923999999999998E-2</v>
      </c>
      <c r="T204">
        <v>0.51364100000000001</v>
      </c>
      <c r="U204">
        <v>1.1178E-2</v>
      </c>
      <c r="V204">
        <v>11.1266</v>
      </c>
      <c r="W204">
        <v>23.6219</v>
      </c>
      <c r="X204">
        <v>7.9552999999999999E-2</v>
      </c>
      <c r="Y204">
        <v>3.8289999999999998E-2</v>
      </c>
      <c r="AA204">
        <v>98.277299999999997</v>
      </c>
      <c r="AB204">
        <v>9.6000000000000002E-4</v>
      </c>
      <c r="AC204">
        <v>15.474600000000001</v>
      </c>
      <c r="AD204">
        <v>10.110300000000001</v>
      </c>
      <c r="AE204">
        <v>1.2643E-2</v>
      </c>
      <c r="AF204">
        <v>0.16652800000000001</v>
      </c>
      <c r="AG204">
        <v>8.2959999999999996E-3</v>
      </c>
      <c r="AH204">
        <v>6.3490399999999996</v>
      </c>
      <c r="AI204">
        <v>7.5615800000000002</v>
      </c>
      <c r="AJ204">
        <v>3.2625000000000001E-2</v>
      </c>
      <c r="AK204">
        <v>1.1587999999999999E-2</v>
      </c>
      <c r="AL204">
        <v>60.271799999999999</v>
      </c>
    </row>
    <row r="205" spans="1:38">
      <c r="A205" t="s">
        <v>1705</v>
      </c>
      <c r="B205" s="14" t="s">
        <v>1857</v>
      </c>
      <c r="C205" s="15" t="s">
        <v>1858</v>
      </c>
      <c r="D205">
        <v>4.5230000000000001E-3</v>
      </c>
      <c r="E205">
        <v>18.9878</v>
      </c>
      <c r="F205">
        <v>11.9506</v>
      </c>
      <c r="G205">
        <v>8.6819999999999994E-2</v>
      </c>
      <c r="H205">
        <v>0.455098</v>
      </c>
      <c r="I205">
        <v>8.267E-3</v>
      </c>
      <c r="J205">
        <v>6.6853100000000003</v>
      </c>
      <c r="K205">
        <v>18.028300000000002</v>
      </c>
      <c r="L205">
        <v>5.7019E-2</v>
      </c>
      <c r="M205">
        <v>2.3720999999999999E-2</v>
      </c>
      <c r="N205">
        <v>42.0578</v>
      </c>
      <c r="O205">
        <v>98.345299999999995</v>
      </c>
      <c r="P205">
        <v>5.4489999999999999E-3</v>
      </c>
      <c r="Q205">
        <v>40.6218</v>
      </c>
      <c r="R205">
        <v>22.580400000000001</v>
      </c>
      <c r="S205">
        <v>0.14482100000000001</v>
      </c>
      <c r="T205">
        <v>0.58764000000000005</v>
      </c>
      <c r="U205">
        <v>1.1143999999999999E-2</v>
      </c>
      <c r="V205">
        <v>11.0863</v>
      </c>
      <c r="W205">
        <v>23.1934</v>
      </c>
      <c r="X205">
        <v>7.9782000000000006E-2</v>
      </c>
      <c r="Y205">
        <v>3.4669999999999999E-2</v>
      </c>
      <c r="AA205">
        <v>98.345299999999995</v>
      </c>
      <c r="AB205">
        <v>2.6549999999999998E-3</v>
      </c>
      <c r="AC205">
        <v>15.513400000000001</v>
      </c>
      <c r="AD205">
        <v>10.1633</v>
      </c>
      <c r="AE205">
        <v>4.1591999999999997E-2</v>
      </c>
      <c r="AF205">
        <v>0.19008800000000001</v>
      </c>
      <c r="AG205">
        <v>8.2520000000000007E-3</v>
      </c>
      <c r="AH205">
        <v>6.3117200000000002</v>
      </c>
      <c r="AI205">
        <v>7.4075899999999999</v>
      </c>
      <c r="AJ205">
        <v>3.2645E-2</v>
      </c>
      <c r="AK205">
        <v>1.0468E-2</v>
      </c>
      <c r="AL205">
        <v>60.318199999999997</v>
      </c>
    </row>
    <row r="206" spans="1:38">
      <c r="A206" t="s">
        <v>1691</v>
      </c>
      <c r="B206" s="14" t="s">
        <v>1857</v>
      </c>
      <c r="C206" s="15" t="s">
        <v>1858</v>
      </c>
      <c r="D206">
        <v>1.4289999999999999E-3</v>
      </c>
      <c r="E206">
        <v>18.019400000000001</v>
      </c>
      <c r="F206">
        <v>11.357200000000001</v>
      </c>
      <c r="G206">
        <v>9.2870999999999995E-2</v>
      </c>
      <c r="H206">
        <v>0.36421599999999998</v>
      </c>
      <c r="I206">
        <v>6.2729999999999994E-2</v>
      </c>
      <c r="J206">
        <v>6.3322399999999996</v>
      </c>
      <c r="K206">
        <v>17.340399999999999</v>
      </c>
      <c r="L206">
        <v>5.7054000000000001E-2</v>
      </c>
      <c r="M206">
        <v>4.2308999999999999E-2</v>
      </c>
      <c r="N206">
        <v>40.0017</v>
      </c>
      <c r="O206">
        <v>93.671499999999995</v>
      </c>
      <c r="P206">
        <v>1.7210000000000001E-3</v>
      </c>
      <c r="Q206">
        <v>38.549999999999997</v>
      </c>
      <c r="R206">
        <v>21.459299999999999</v>
      </c>
      <c r="S206">
        <v>0.154914</v>
      </c>
      <c r="T206">
        <v>0.47028900000000001</v>
      </c>
      <c r="U206">
        <v>8.4558999999999995E-2</v>
      </c>
      <c r="V206">
        <v>10.5008</v>
      </c>
      <c r="W206">
        <v>22.308299999999999</v>
      </c>
      <c r="X206">
        <v>7.9828999999999997E-2</v>
      </c>
      <c r="Y206">
        <v>6.1837000000000003E-2</v>
      </c>
      <c r="AA206">
        <v>93.671499999999995</v>
      </c>
      <c r="AB206">
        <v>8.8099999999999995E-4</v>
      </c>
      <c r="AC206">
        <v>15.4702</v>
      </c>
      <c r="AD206">
        <v>10.1495</v>
      </c>
      <c r="AE206">
        <v>4.6751000000000001E-2</v>
      </c>
      <c r="AF206">
        <v>0.159857</v>
      </c>
      <c r="AG206">
        <v>6.5793000000000004E-2</v>
      </c>
      <c r="AH206">
        <v>6.2821199999999999</v>
      </c>
      <c r="AI206">
        <v>7.48691</v>
      </c>
      <c r="AJ206">
        <v>3.4324E-2</v>
      </c>
      <c r="AK206">
        <v>1.9619999999999999E-2</v>
      </c>
      <c r="AL206">
        <v>60.284100000000002</v>
      </c>
    </row>
    <row r="207" spans="1:38">
      <c r="A207" t="s">
        <v>1660</v>
      </c>
      <c r="B207" s="14" t="s">
        <v>1857</v>
      </c>
      <c r="C207" s="15" t="s">
        <v>1858</v>
      </c>
      <c r="D207">
        <v>-8.4700000000000001E-3</v>
      </c>
      <c r="E207">
        <v>19.0654</v>
      </c>
      <c r="F207">
        <v>11.9077</v>
      </c>
      <c r="G207">
        <v>4.9368000000000002E-2</v>
      </c>
      <c r="H207">
        <v>0.33987299999999998</v>
      </c>
      <c r="I207">
        <v>7.2881000000000001E-2</v>
      </c>
      <c r="J207">
        <v>6.7211400000000001</v>
      </c>
      <c r="K207">
        <v>17.929500000000001</v>
      </c>
      <c r="L207">
        <v>5.713E-2</v>
      </c>
      <c r="M207">
        <v>4.5948000000000003E-2</v>
      </c>
      <c r="N207">
        <v>42.0749</v>
      </c>
      <c r="O207">
        <v>98.255300000000005</v>
      </c>
      <c r="P207">
        <v>-1.0200000000000001E-2</v>
      </c>
      <c r="Q207">
        <v>40.787700000000001</v>
      </c>
      <c r="R207">
        <v>22.499400000000001</v>
      </c>
      <c r="S207">
        <v>8.2348000000000005E-2</v>
      </c>
      <c r="T207">
        <v>0.438857</v>
      </c>
      <c r="U207">
        <v>9.8241999999999996E-2</v>
      </c>
      <c r="V207">
        <v>11.1457</v>
      </c>
      <c r="W207">
        <v>23.066299999999998</v>
      </c>
      <c r="X207">
        <v>7.9936999999999994E-2</v>
      </c>
      <c r="Y207">
        <v>6.7156999999999994E-2</v>
      </c>
      <c r="AA207">
        <v>98.255300000000005</v>
      </c>
      <c r="AB207">
        <v>-4.9699999999999996E-3</v>
      </c>
      <c r="AC207">
        <v>15.569699999999999</v>
      </c>
      <c r="AD207">
        <v>10.122299999999999</v>
      </c>
      <c r="AE207">
        <v>2.3639E-2</v>
      </c>
      <c r="AF207">
        <v>0.14189599999999999</v>
      </c>
      <c r="AG207">
        <v>7.2710999999999998E-2</v>
      </c>
      <c r="AH207">
        <v>6.3426799999999997</v>
      </c>
      <c r="AI207">
        <v>7.3636699999999999</v>
      </c>
      <c r="AJ207">
        <v>3.2694000000000001E-2</v>
      </c>
      <c r="AK207">
        <v>2.0268999999999999E-2</v>
      </c>
      <c r="AL207">
        <v>60.315399999999997</v>
      </c>
    </row>
    <row r="208" spans="1:38">
      <c r="A208" t="s">
        <v>1693</v>
      </c>
      <c r="B208" s="14" t="s">
        <v>1857</v>
      </c>
      <c r="C208" s="15" t="s">
        <v>1858</v>
      </c>
      <c r="D208">
        <v>3.849E-3</v>
      </c>
      <c r="E208">
        <v>19.139500000000002</v>
      </c>
      <c r="F208">
        <v>11.877800000000001</v>
      </c>
      <c r="G208">
        <v>6.2590999999999994E-2</v>
      </c>
      <c r="H208">
        <v>0.44496000000000002</v>
      </c>
      <c r="I208">
        <v>2.1876E-2</v>
      </c>
      <c r="J208">
        <v>6.7149599999999996</v>
      </c>
      <c r="K208">
        <v>18.2728</v>
      </c>
      <c r="L208">
        <v>5.7209000000000003E-2</v>
      </c>
      <c r="M208">
        <v>5.1473999999999999E-2</v>
      </c>
      <c r="N208">
        <v>42.253799999999998</v>
      </c>
      <c r="O208">
        <v>98.900800000000004</v>
      </c>
      <c r="P208">
        <v>4.6360000000000004E-3</v>
      </c>
      <c r="Q208">
        <v>40.946300000000001</v>
      </c>
      <c r="R208">
        <v>22.442900000000002</v>
      </c>
      <c r="S208">
        <v>0.104405</v>
      </c>
      <c r="T208">
        <v>0.57454899999999998</v>
      </c>
      <c r="U208">
        <v>2.9488E-2</v>
      </c>
      <c r="V208">
        <v>11.135400000000001</v>
      </c>
      <c r="W208">
        <v>23.507899999999999</v>
      </c>
      <c r="X208">
        <v>8.0046999999999993E-2</v>
      </c>
      <c r="Y208">
        <v>7.5232999999999994E-2</v>
      </c>
      <c r="AA208">
        <v>98.900800000000004</v>
      </c>
      <c r="AB208">
        <v>2.248E-3</v>
      </c>
      <c r="AC208">
        <v>15.5625</v>
      </c>
      <c r="AD208">
        <v>10.053100000000001</v>
      </c>
      <c r="AE208">
        <v>2.9840999999999999E-2</v>
      </c>
      <c r="AF208">
        <v>0.18496299999999999</v>
      </c>
      <c r="AG208">
        <v>2.1729999999999999E-2</v>
      </c>
      <c r="AH208">
        <v>6.3093500000000002</v>
      </c>
      <c r="AI208">
        <v>7.4720800000000001</v>
      </c>
      <c r="AJ208">
        <v>3.2597000000000001E-2</v>
      </c>
      <c r="AK208">
        <v>2.2608E-2</v>
      </c>
      <c r="AL208">
        <v>60.309100000000001</v>
      </c>
    </row>
    <row r="209" spans="1:38">
      <c r="A209" t="s">
        <v>1580</v>
      </c>
      <c r="B209" s="14" t="s">
        <v>1857</v>
      </c>
      <c r="C209" s="15" t="s">
        <v>1858</v>
      </c>
      <c r="D209">
        <v>1.1670000000000001E-3</v>
      </c>
      <c r="E209">
        <v>18.6585</v>
      </c>
      <c r="F209">
        <v>11.945600000000001</v>
      </c>
      <c r="G209">
        <v>8.6135000000000003E-2</v>
      </c>
      <c r="H209">
        <v>0.41361799999999999</v>
      </c>
      <c r="I209">
        <v>2.0882000000000001E-2</v>
      </c>
      <c r="J209">
        <v>6.7548899999999996</v>
      </c>
      <c r="K209">
        <v>18.3169</v>
      </c>
      <c r="L209">
        <v>5.7303E-2</v>
      </c>
      <c r="M209">
        <v>3.9773000000000003E-2</v>
      </c>
      <c r="N209">
        <v>41.805199999999999</v>
      </c>
      <c r="O209">
        <v>98.099900000000005</v>
      </c>
      <c r="P209">
        <v>1.405E-3</v>
      </c>
      <c r="Q209">
        <v>39.917099999999998</v>
      </c>
      <c r="R209">
        <v>22.570900000000002</v>
      </c>
      <c r="S209">
        <v>0.143678</v>
      </c>
      <c r="T209">
        <v>0.53408</v>
      </c>
      <c r="U209">
        <v>2.8149E-2</v>
      </c>
      <c r="V209">
        <v>11.201599999999999</v>
      </c>
      <c r="W209">
        <v>23.564699999999998</v>
      </c>
      <c r="X209">
        <v>8.0177999999999999E-2</v>
      </c>
      <c r="Y209">
        <v>5.8131000000000002E-2</v>
      </c>
      <c r="AA209">
        <v>98.099900000000005</v>
      </c>
      <c r="AB209">
        <v>6.8800000000000003E-4</v>
      </c>
      <c r="AC209">
        <v>15.3134</v>
      </c>
      <c r="AD209">
        <v>10.2051</v>
      </c>
      <c r="AE209">
        <v>4.1450000000000001E-2</v>
      </c>
      <c r="AF209">
        <v>0.173545</v>
      </c>
      <c r="AG209">
        <v>2.0937000000000001E-2</v>
      </c>
      <c r="AH209">
        <v>6.4063100000000004</v>
      </c>
      <c r="AI209">
        <v>7.5602799999999997</v>
      </c>
      <c r="AJ209">
        <v>3.2955999999999999E-2</v>
      </c>
      <c r="AK209">
        <v>1.7631999999999998E-2</v>
      </c>
      <c r="AL209">
        <v>60.227699999999999</v>
      </c>
    </row>
    <row r="210" spans="1:38">
      <c r="A210" t="s">
        <v>1795</v>
      </c>
      <c r="B210" s="14" t="s">
        <v>1857</v>
      </c>
      <c r="C210" s="15" t="s">
        <v>1858</v>
      </c>
      <c r="D210">
        <v>1.949E-3</v>
      </c>
      <c r="E210">
        <v>18.918299999999999</v>
      </c>
      <c r="F210">
        <v>12.1228</v>
      </c>
      <c r="G210">
        <v>9.0900999999999996E-2</v>
      </c>
      <c r="H210">
        <v>0.36476900000000001</v>
      </c>
      <c r="I210">
        <v>7.3899999999999999E-3</v>
      </c>
      <c r="J210">
        <v>7.0539500000000004</v>
      </c>
      <c r="K210">
        <v>17.660399999999999</v>
      </c>
      <c r="L210">
        <v>5.7318000000000001E-2</v>
      </c>
      <c r="M210">
        <v>2.7979E-2</v>
      </c>
      <c r="N210">
        <v>42.246699999999997</v>
      </c>
      <c r="O210">
        <v>98.552400000000006</v>
      </c>
      <c r="P210">
        <v>2.3479999999999998E-3</v>
      </c>
      <c r="Q210">
        <v>40.472999999999999</v>
      </c>
      <c r="R210">
        <v>22.905799999999999</v>
      </c>
      <c r="S210">
        <v>0.15162800000000001</v>
      </c>
      <c r="T210">
        <v>0.471003</v>
      </c>
      <c r="U210">
        <v>9.9620000000000004E-3</v>
      </c>
      <c r="V210">
        <v>11.6976</v>
      </c>
      <c r="W210">
        <v>22.72</v>
      </c>
      <c r="X210">
        <v>8.0199000000000006E-2</v>
      </c>
      <c r="Y210">
        <v>4.0894E-2</v>
      </c>
      <c r="AA210">
        <v>98.552400000000006</v>
      </c>
      <c r="AB210">
        <v>1.1379999999999999E-3</v>
      </c>
      <c r="AC210">
        <v>15.3765</v>
      </c>
      <c r="AD210">
        <v>10.2563</v>
      </c>
      <c r="AE210">
        <v>4.3320999999999998E-2</v>
      </c>
      <c r="AF210">
        <v>0.15156900000000001</v>
      </c>
      <c r="AG210">
        <v>7.3379999999999999E-3</v>
      </c>
      <c r="AH210">
        <v>6.6252199999999997</v>
      </c>
      <c r="AI210">
        <v>7.2187799999999998</v>
      </c>
      <c r="AJ210">
        <v>3.2646000000000001E-2</v>
      </c>
      <c r="AK210">
        <v>1.2284E-2</v>
      </c>
      <c r="AL210">
        <v>60.274900000000002</v>
      </c>
    </row>
    <row r="211" spans="1:38">
      <c r="A211" t="s">
        <v>1698</v>
      </c>
      <c r="B211" s="14" t="s">
        <v>1857</v>
      </c>
      <c r="C211" s="15" t="s">
        <v>1858</v>
      </c>
      <c r="D211">
        <v>-5.3499999999999997E-3</v>
      </c>
      <c r="E211">
        <v>18.841100000000001</v>
      </c>
      <c r="F211">
        <v>11.9832</v>
      </c>
      <c r="G211">
        <v>7.9625000000000001E-2</v>
      </c>
      <c r="H211">
        <v>0.399339</v>
      </c>
      <c r="I211">
        <v>2.5748E-2</v>
      </c>
      <c r="J211">
        <v>6.6948800000000004</v>
      </c>
      <c r="K211">
        <v>18.055900000000001</v>
      </c>
      <c r="L211">
        <v>5.7325000000000001E-2</v>
      </c>
      <c r="M211">
        <v>4.5149000000000002E-2</v>
      </c>
      <c r="N211">
        <v>41.926900000000003</v>
      </c>
      <c r="O211">
        <v>98.103899999999996</v>
      </c>
      <c r="P211">
        <v>-6.4400000000000004E-3</v>
      </c>
      <c r="Q211">
        <v>40.307899999999997</v>
      </c>
      <c r="R211">
        <v>22.641999999999999</v>
      </c>
      <c r="S211">
        <v>0.13281799999999999</v>
      </c>
      <c r="T211">
        <v>0.51564100000000002</v>
      </c>
      <c r="U211">
        <v>3.4708000000000003E-2</v>
      </c>
      <c r="V211">
        <v>11.1021</v>
      </c>
      <c r="W211">
        <v>23.228899999999999</v>
      </c>
      <c r="X211">
        <v>8.0209000000000003E-2</v>
      </c>
      <c r="Y211">
        <v>6.5988000000000005E-2</v>
      </c>
      <c r="AA211">
        <v>98.103899999999996</v>
      </c>
      <c r="AB211">
        <v>-3.15E-3</v>
      </c>
      <c r="AC211">
        <v>15.4345</v>
      </c>
      <c r="AD211">
        <v>10.2182</v>
      </c>
      <c r="AE211">
        <v>3.8246000000000002E-2</v>
      </c>
      <c r="AF211">
        <v>0.167241</v>
      </c>
      <c r="AG211">
        <v>2.5767999999999999E-2</v>
      </c>
      <c r="AH211">
        <v>6.3375500000000002</v>
      </c>
      <c r="AI211">
        <v>7.4386400000000004</v>
      </c>
      <c r="AJ211">
        <v>3.2906999999999999E-2</v>
      </c>
      <c r="AK211">
        <v>1.9977999999999999E-2</v>
      </c>
      <c r="AL211">
        <v>60.290199999999999</v>
      </c>
    </row>
    <row r="212" spans="1:38">
      <c r="A212" t="s">
        <v>1571</v>
      </c>
      <c r="B212" s="14" t="s">
        <v>1857</v>
      </c>
      <c r="C212" s="15" t="s">
        <v>1858</v>
      </c>
      <c r="D212">
        <v>-5.4200000000000003E-3</v>
      </c>
      <c r="E212">
        <v>18.715199999999999</v>
      </c>
      <c r="F212">
        <v>11.9597</v>
      </c>
      <c r="G212">
        <v>6.8561999999999998E-2</v>
      </c>
      <c r="H212">
        <v>0.383162</v>
      </c>
      <c r="I212">
        <v>3.4436000000000001E-2</v>
      </c>
      <c r="J212">
        <v>6.68886</v>
      </c>
      <c r="K212">
        <v>17.946000000000002</v>
      </c>
      <c r="L212">
        <v>5.7383000000000003E-2</v>
      </c>
      <c r="M212">
        <v>1.52E-2</v>
      </c>
      <c r="N212">
        <v>41.704300000000003</v>
      </c>
      <c r="O212">
        <v>97.567499999999995</v>
      </c>
      <c r="P212">
        <v>-6.5300000000000002E-3</v>
      </c>
      <c r="Q212">
        <v>40.038600000000002</v>
      </c>
      <c r="R212">
        <v>22.5977</v>
      </c>
      <c r="S212">
        <v>0.114366</v>
      </c>
      <c r="T212">
        <v>0.494753</v>
      </c>
      <c r="U212">
        <v>4.6419000000000002E-2</v>
      </c>
      <c r="V212">
        <v>11.0922</v>
      </c>
      <c r="W212">
        <v>23.087499999999999</v>
      </c>
      <c r="X212">
        <v>8.0291000000000001E-2</v>
      </c>
      <c r="Y212">
        <v>2.2214999999999999E-2</v>
      </c>
      <c r="AA212">
        <v>97.567499999999995</v>
      </c>
      <c r="AB212">
        <v>-3.2000000000000002E-3</v>
      </c>
      <c r="AC212">
        <v>15.41</v>
      </c>
      <c r="AD212">
        <v>10.250500000000001</v>
      </c>
      <c r="AE212">
        <v>3.3101999999999999E-2</v>
      </c>
      <c r="AF212">
        <v>0.16128999999999999</v>
      </c>
      <c r="AG212">
        <v>3.4639999999999997E-2</v>
      </c>
      <c r="AH212">
        <v>6.3643700000000001</v>
      </c>
      <c r="AI212">
        <v>7.43133</v>
      </c>
      <c r="AJ212">
        <v>3.3110000000000001E-2</v>
      </c>
      <c r="AK212">
        <v>6.7600000000000004E-3</v>
      </c>
      <c r="AL212">
        <v>60.277999999999999</v>
      </c>
    </row>
    <row r="213" spans="1:38">
      <c r="A213" t="s">
        <v>1711</v>
      </c>
      <c r="B213" s="14" t="s">
        <v>1857</v>
      </c>
      <c r="C213" s="15" t="s">
        <v>1858</v>
      </c>
      <c r="D213">
        <v>-2.2000000000000001E-4</v>
      </c>
      <c r="E213">
        <v>18.796099999999999</v>
      </c>
      <c r="F213">
        <v>10.8797</v>
      </c>
      <c r="G213">
        <v>0.10302699999999999</v>
      </c>
      <c r="H213">
        <v>0.40125300000000003</v>
      </c>
      <c r="I213">
        <v>0.20778099999999999</v>
      </c>
      <c r="J213">
        <v>5.7939299999999996</v>
      </c>
      <c r="K213">
        <v>16.756699999999999</v>
      </c>
      <c r="L213">
        <v>5.7389999999999997E-2</v>
      </c>
      <c r="M213">
        <v>3.5411999999999999E-2</v>
      </c>
      <c r="N213">
        <v>40.004899999999999</v>
      </c>
      <c r="O213">
        <v>93.035899999999998</v>
      </c>
      <c r="P213">
        <v>-2.5999999999999998E-4</v>
      </c>
      <c r="Q213">
        <v>40.211599999999997</v>
      </c>
      <c r="R213">
        <v>20.556999999999999</v>
      </c>
      <c r="S213">
        <v>0.17185600000000001</v>
      </c>
      <c r="T213">
        <v>0.51811200000000002</v>
      </c>
      <c r="U213">
        <v>0.280084</v>
      </c>
      <c r="V213">
        <v>9.6080699999999997</v>
      </c>
      <c r="W213">
        <v>21.557400000000001</v>
      </c>
      <c r="X213">
        <v>8.0300999999999997E-2</v>
      </c>
      <c r="Y213">
        <v>5.1757999999999998E-2</v>
      </c>
      <c r="AA213">
        <v>93.035899999999998</v>
      </c>
      <c r="AB213">
        <v>-1.3999999999999999E-4</v>
      </c>
      <c r="AC213">
        <v>16.197199999999999</v>
      </c>
      <c r="AD213">
        <v>9.7589799999999993</v>
      </c>
      <c r="AE213">
        <v>5.2056999999999999E-2</v>
      </c>
      <c r="AF213">
        <v>0.17676900000000001</v>
      </c>
      <c r="AG213">
        <v>0.21873999999999999</v>
      </c>
      <c r="AH213">
        <v>5.7695100000000004</v>
      </c>
      <c r="AI213">
        <v>7.2618999999999998</v>
      </c>
      <c r="AJ213">
        <v>3.4655999999999999E-2</v>
      </c>
      <c r="AK213">
        <v>1.6483000000000001E-2</v>
      </c>
      <c r="AL213">
        <v>60.5139</v>
      </c>
    </row>
    <row r="214" spans="1:38">
      <c r="A214" t="s">
        <v>1581</v>
      </c>
      <c r="B214" s="14" t="s">
        <v>1857</v>
      </c>
      <c r="C214" s="15" t="s">
        <v>1858</v>
      </c>
      <c r="D214">
        <v>3.3730000000000001E-3</v>
      </c>
      <c r="E214">
        <v>18.936399999999999</v>
      </c>
      <c r="F214">
        <v>12.0273</v>
      </c>
      <c r="G214">
        <v>8.5032999999999997E-2</v>
      </c>
      <c r="H214">
        <v>0.40648699999999999</v>
      </c>
      <c r="I214">
        <v>2.3525999999999998E-2</v>
      </c>
      <c r="J214">
        <v>6.6929999999999996</v>
      </c>
      <c r="K214">
        <v>18.2485</v>
      </c>
      <c r="L214">
        <v>5.7627999999999999E-2</v>
      </c>
      <c r="M214">
        <v>4.7334000000000001E-2</v>
      </c>
      <c r="N214">
        <v>42.136400000000002</v>
      </c>
      <c r="O214">
        <v>98.665000000000006</v>
      </c>
      <c r="P214">
        <v>4.0629999999999998E-3</v>
      </c>
      <c r="Q214">
        <v>40.511699999999998</v>
      </c>
      <c r="R214">
        <v>22.7254</v>
      </c>
      <c r="S214">
        <v>0.14183999999999999</v>
      </c>
      <c r="T214">
        <v>0.52487099999999998</v>
      </c>
      <c r="U214">
        <v>3.1712999999999998E-2</v>
      </c>
      <c r="V214">
        <v>11.099</v>
      </c>
      <c r="W214">
        <v>23.476700000000001</v>
      </c>
      <c r="X214">
        <v>8.0632999999999996E-2</v>
      </c>
      <c r="Y214">
        <v>6.9181999999999994E-2</v>
      </c>
      <c r="AA214">
        <v>98.665000000000006</v>
      </c>
      <c r="AB214">
        <v>1.9750000000000002E-3</v>
      </c>
      <c r="AC214">
        <v>15.434699999999999</v>
      </c>
      <c r="AD214">
        <v>10.2043</v>
      </c>
      <c r="AE214">
        <v>4.0639000000000002E-2</v>
      </c>
      <c r="AF214">
        <v>0.169381</v>
      </c>
      <c r="AG214">
        <v>2.3425999999999999E-2</v>
      </c>
      <c r="AH214">
        <v>6.3039899999999998</v>
      </c>
      <c r="AI214">
        <v>7.4802799999999996</v>
      </c>
      <c r="AJ214">
        <v>3.2915E-2</v>
      </c>
      <c r="AK214">
        <v>2.0840000000000001E-2</v>
      </c>
      <c r="AL214">
        <v>60.287599999999998</v>
      </c>
    </row>
    <row r="215" spans="1:38">
      <c r="A215" t="s">
        <v>1721</v>
      </c>
      <c r="B215" s="14" t="s">
        <v>1857</v>
      </c>
      <c r="C215" s="15" t="s">
        <v>1858</v>
      </c>
      <c r="D215">
        <v>-4.0299999999999997E-3</v>
      </c>
      <c r="E215">
        <v>19.034700000000001</v>
      </c>
      <c r="F215">
        <v>11.848800000000001</v>
      </c>
      <c r="G215">
        <v>6.7749000000000004E-2</v>
      </c>
      <c r="H215">
        <v>0.41771399999999997</v>
      </c>
      <c r="I215">
        <v>5.4711000000000003E-2</v>
      </c>
      <c r="J215">
        <v>6.7378799999999996</v>
      </c>
      <c r="K215">
        <v>17.886099999999999</v>
      </c>
      <c r="L215">
        <v>5.7721000000000001E-2</v>
      </c>
      <c r="M215">
        <v>1.3696E-2</v>
      </c>
      <c r="N215">
        <v>42.000999999999998</v>
      </c>
      <c r="O215">
        <v>98.116100000000003</v>
      </c>
      <c r="P215">
        <v>-4.8599999999999997E-3</v>
      </c>
      <c r="Q215">
        <v>40.722000000000001</v>
      </c>
      <c r="R215">
        <v>22.388200000000001</v>
      </c>
      <c r="S215">
        <v>0.113009</v>
      </c>
      <c r="T215">
        <v>0.53936700000000004</v>
      </c>
      <c r="U215">
        <v>7.3749999999999996E-2</v>
      </c>
      <c r="V215">
        <v>11.173400000000001</v>
      </c>
      <c r="W215">
        <v>23.0105</v>
      </c>
      <c r="X215">
        <v>8.0764000000000002E-2</v>
      </c>
      <c r="Y215">
        <v>2.0018000000000001E-2</v>
      </c>
      <c r="AA215">
        <v>98.116100000000003</v>
      </c>
      <c r="AB215">
        <v>-2.3700000000000001E-3</v>
      </c>
      <c r="AC215">
        <v>15.571300000000001</v>
      </c>
      <c r="AD215">
        <v>10.089499999999999</v>
      </c>
      <c r="AE215">
        <v>3.2495999999999997E-2</v>
      </c>
      <c r="AF215">
        <v>0.17469299999999999</v>
      </c>
      <c r="AG215">
        <v>5.4677000000000003E-2</v>
      </c>
      <c r="AH215">
        <v>6.3693799999999996</v>
      </c>
      <c r="AI215">
        <v>7.3584500000000004</v>
      </c>
      <c r="AJ215">
        <v>3.3089E-2</v>
      </c>
      <c r="AK215">
        <v>6.0520000000000001E-3</v>
      </c>
      <c r="AL215">
        <v>60.3127</v>
      </c>
    </row>
    <row r="216" spans="1:38">
      <c r="A216" t="s">
        <v>1777</v>
      </c>
      <c r="B216" s="14" t="s">
        <v>1857</v>
      </c>
      <c r="C216" s="15" t="s">
        <v>1858</v>
      </c>
      <c r="D216">
        <v>1.895E-3</v>
      </c>
      <c r="E216">
        <v>19.004999999999999</v>
      </c>
      <c r="F216">
        <v>11.951499999999999</v>
      </c>
      <c r="G216">
        <v>3.2892999999999999E-2</v>
      </c>
      <c r="H216">
        <v>0.4042</v>
      </c>
      <c r="I216">
        <v>4.3200000000000001E-3</v>
      </c>
      <c r="J216">
        <v>7.0403700000000002</v>
      </c>
      <c r="K216">
        <v>17.761399999999998</v>
      </c>
      <c r="L216">
        <v>5.7778000000000003E-2</v>
      </c>
      <c r="M216">
        <v>3.0615E-2</v>
      </c>
      <c r="N216">
        <v>42.186199999999999</v>
      </c>
      <c r="O216">
        <v>98.476200000000006</v>
      </c>
      <c r="P216">
        <v>2.2829999999999999E-3</v>
      </c>
      <c r="Q216">
        <v>40.658499999999997</v>
      </c>
      <c r="R216">
        <v>22.5822</v>
      </c>
      <c r="S216">
        <v>5.4866999999999999E-2</v>
      </c>
      <c r="T216">
        <v>0.52191900000000002</v>
      </c>
      <c r="U216">
        <v>5.8230000000000001E-3</v>
      </c>
      <c r="V216">
        <v>11.6751</v>
      </c>
      <c r="W216">
        <v>22.85</v>
      </c>
      <c r="X216">
        <v>8.0842999999999998E-2</v>
      </c>
      <c r="Y216">
        <v>4.4746000000000001E-2</v>
      </c>
      <c r="AA216">
        <v>98.476200000000006</v>
      </c>
      <c r="AB216">
        <v>1.108E-3</v>
      </c>
      <c r="AC216">
        <v>15.4694</v>
      </c>
      <c r="AD216">
        <v>10.126099999999999</v>
      </c>
      <c r="AE216">
        <v>1.5698E-2</v>
      </c>
      <c r="AF216">
        <v>0.16819700000000001</v>
      </c>
      <c r="AG216">
        <v>4.2950000000000002E-3</v>
      </c>
      <c r="AH216">
        <v>6.6220800000000004</v>
      </c>
      <c r="AI216">
        <v>7.2706400000000002</v>
      </c>
      <c r="AJ216">
        <v>3.2955999999999999E-2</v>
      </c>
      <c r="AK216">
        <v>1.3461000000000001E-2</v>
      </c>
      <c r="AL216">
        <v>60.2761</v>
      </c>
    </row>
    <row r="217" spans="1:38">
      <c r="A217" t="s">
        <v>1584</v>
      </c>
      <c r="B217" s="14" t="s">
        <v>1857</v>
      </c>
      <c r="C217" s="15" t="s">
        <v>1858</v>
      </c>
      <c r="D217">
        <v>-4.8700000000000002E-3</v>
      </c>
      <c r="E217">
        <v>18.645099999999999</v>
      </c>
      <c r="F217">
        <v>11.8589</v>
      </c>
      <c r="G217">
        <v>7.6815999999999995E-2</v>
      </c>
      <c r="H217">
        <v>0.367452</v>
      </c>
      <c r="I217">
        <v>2.01E-2</v>
      </c>
      <c r="J217">
        <v>6.7388399999999997</v>
      </c>
      <c r="K217">
        <v>17.989999999999998</v>
      </c>
      <c r="L217">
        <v>5.7786999999999998E-2</v>
      </c>
      <c r="M217">
        <v>5.4962999999999998E-2</v>
      </c>
      <c r="N217">
        <v>41.594799999999999</v>
      </c>
      <c r="O217">
        <v>97.399900000000002</v>
      </c>
      <c r="P217">
        <v>-5.8700000000000002E-3</v>
      </c>
      <c r="Q217">
        <v>39.888500000000001</v>
      </c>
      <c r="R217">
        <v>22.4072</v>
      </c>
      <c r="S217">
        <v>0.128134</v>
      </c>
      <c r="T217">
        <v>0.474468</v>
      </c>
      <c r="U217">
        <v>2.7094E-2</v>
      </c>
      <c r="V217">
        <v>11.175000000000001</v>
      </c>
      <c r="W217">
        <v>23.144100000000002</v>
      </c>
      <c r="X217">
        <v>8.0855999999999997E-2</v>
      </c>
      <c r="Y217">
        <v>8.0333000000000002E-2</v>
      </c>
      <c r="AA217">
        <v>97.399900000000002</v>
      </c>
      <c r="AB217">
        <v>-2.8900000000000002E-3</v>
      </c>
      <c r="AC217">
        <v>15.388500000000001</v>
      </c>
      <c r="AD217">
        <v>10.1881</v>
      </c>
      <c r="AE217">
        <v>3.7173999999999999E-2</v>
      </c>
      <c r="AF217">
        <v>0.15504200000000001</v>
      </c>
      <c r="AG217">
        <v>2.0265999999999999E-2</v>
      </c>
      <c r="AH217">
        <v>6.4270500000000004</v>
      </c>
      <c r="AI217">
        <v>7.4671500000000002</v>
      </c>
      <c r="AJ217">
        <v>3.3422E-2</v>
      </c>
      <c r="AK217">
        <v>2.4503E-2</v>
      </c>
      <c r="AL217">
        <v>60.261699999999998</v>
      </c>
    </row>
    <row r="218" spans="1:38">
      <c r="A218" t="s">
        <v>1593</v>
      </c>
      <c r="B218" s="14" t="s">
        <v>1857</v>
      </c>
      <c r="C218" s="15" t="s">
        <v>1858</v>
      </c>
      <c r="D218">
        <v>-5.1200000000000004E-3</v>
      </c>
      <c r="E218">
        <v>18.7623</v>
      </c>
      <c r="F218">
        <v>11.9559</v>
      </c>
      <c r="G218">
        <v>8.6593000000000003E-2</v>
      </c>
      <c r="H218">
        <v>0.41830000000000001</v>
      </c>
      <c r="I218">
        <v>2.0931999999999999E-2</v>
      </c>
      <c r="J218">
        <v>6.6761299999999997</v>
      </c>
      <c r="K218">
        <v>17.979199999999999</v>
      </c>
      <c r="L218">
        <v>5.7907E-2</v>
      </c>
      <c r="M218">
        <v>2.0747000000000002E-2</v>
      </c>
      <c r="N218">
        <v>41.776000000000003</v>
      </c>
      <c r="O218">
        <v>97.748900000000006</v>
      </c>
      <c r="P218">
        <v>-6.1700000000000001E-3</v>
      </c>
      <c r="Q218">
        <v>40.139200000000002</v>
      </c>
      <c r="R218">
        <v>22.590499999999999</v>
      </c>
      <c r="S218">
        <v>0.14444299999999999</v>
      </c>
      <c r="T218">
        <v>0.54012499999999997</v>
      </c>
      <c r="U218">
        <v>2.8215E-2</v>
      </c>
      <c r="V218">
        <v>11.071</v>
      </c>
      <c r="W218">
        <v>23.130199999999999</v>
      </c>
      <c r="X218">
        <v>8.1023999999999999E-2</v>
      </c>
      <c r="Y218">
        <v>3.0324E-2</v>
      </c>
      <c r="AA218">
        <v>97.748900000000006</v>
      </c>
      <c r="AB218">
        <v>-3.0300000000000001E-3</v>
      </c>
      <c r="AC218">
        <v>15.4251</v>
      </c>
      <c r="AD218">
        <v>10.2316</v>
      </c>
      <c r="AE218">
        <v>4.1743000000000002E-2</v>
      </c>
      <c r="AF218">
        <v>0.175811</v>
      </c>
      <c r="AG218">
        <v>2.1023E-2</v>
      </c>
      <c r="AH218">
        <v>6.3425099999999999</v>
      </c>
      <c r="AI218">
        <v>7.4336599999999997</v>
      </c>
      <c r="AJ218">
        <v>3.3361000000000002E-2</v>
      </c>
      <c r="AK218">
        <v>9.214E-3</v>
      </c>
      <c r="AL218">
        <v>60.289099999999998</v>
      </c>
    </row>
    <row r="219" spans="1:38">
      <c r="A219" t="s">
        <v>1745</v>
      </c>
      <c r="B219" s="14" t="s">
        <v>1857</v>
      </c>
      <c r="C219" s="15" t="s">
        <v>1858</v>
      </c>
      <c r="D219">
        <v>-6.1900000000000002E-3</v>
      </c>
      <c r="E219">
        <v>19.0319</v>
      </c>
      <c r="F219">
        <v>11.781499999999999</v>
      </c>
      <c r="G219">
        <v>5.3768999999999997E-2</v>
      </c>
      <c r="H219">
        <v>0.394071</v>
      </c>
      <c r="I219">
        <v>1.7062000000000001E-2</v>
      </c>
      <c r="J219">
        <v>6.7307699999999997</v>
      </c>
      <c r="K219">
        <v>18.4208</v>
      </c>
      <c r="L219">
        <v>5.7921E-2</v>
      </c>
      <c r="M219">
        <v>2.4079E-2</v>
      </c>
      <c r="N219">
        <v>42.061599999999999</v>
      </c>
      <c r="O219">
        <v>98.567300000000003</v>
      </c>
      <c r="P219">
        <v>-7.4599999999999996E-3</v>
      </c>
      <c r="Q219">
        <v>40.716000000000001</v>
      </c>
      <c r="R219">
        <v>22.260999999999999</v>
      </c>
      <c r="S219">
        <v>8.9690000000000006E-2</v>
      </c>
      <c r="T219">
        <v>0.50883900000000004</v>
      </c>
      <c r="U219">
        <v>2.2998999999999999E-2</v>
      </c>
      <c r="V219">
        <v>11.1616</v>
      </c>
      <c r="W219">
        <v>23.6983</v>
      </c>
      <c r="X219">
        <v>8.1043000000000004E-2</v>
      </c>
      <c r="Y219">
        <v>3.5194000000000003E-2</v>
      </c>
      <c r="AA219">
        <v>98.567300000000003</v>
      </c>
      <c r="AB219">
        <v>-3.63E-3</v>
      </c>
      <c r="AC219">
        <v>15.5395</v>
      </c>
      <c r="AD219">
        <v>10.013199999999999</v>
      </c>
      <c r="AE219">
        <v>2.5742000000000001E-2</v>
      </c>
      <c r="AF219">
        <v>0.164493</v>
      </c>
      <c r="AG219">
        <v>1.7018999999999999E-2</v>
      </c>
      <c r="AH219">
        <v>6.3506</v>
      </c>
      <c r="AI219">
        <v>7.5640499999999999</v>
      </c>
      <c r="AJ219">
        <v>3.3140000000000003E-2</v>
      </c>
      <c r="AK219">
        <v>1.0619999999999999E-2</v>
      </c>
      <c r="AL219">
        <v>60.285200000000003</v>
      </c>
    </row>
    <row r="220" spans="1:38">
      <c r="A220" t="s">
        <v>1699</v>
      </c>
      <c r="B220" s="14" t="s">
        <v>1857</v>
      </c>
      <c r="C220" s="15" t="s">
        <v>1858</v>
      </c>
      <c r="D220">
        <v>-1.42E-3</v>
      </c>
      <c r="E220">
        <v>18.860800000000001</v>
      </c>
      <c r="F220">
        <v>11.9625</v>
      </c>
      <c r="G220">
        <v>9.1482999999999995E-2</v>
      </c>
      <c r="H220">
        <v>0.39445799999999998</v>
      </c>
      <c r="I220">
        <v>1.8020999999999999E-2</v>
      </c>
      <c r="J220">
        <v>6.7330800000000002</v>
      </c>
      <c r="K220">
        <v>18.324400000000001</v>
      </c>
      <c r="L220">
        <v>5.7995999999999999E-2</v>
      </c>
      <c r="M220">
        <v>2.6311000000000001E-2</v>
      </c>
      <c r="N220">
        <v>42.029200000000003</v>
      </c>
      <c r="O220">
        <v>98.496799999999993</v>
      </c>
      <c r="P220">
        <v>-1.7099999999999999E-3</v>
      </c>
      <c r="Q220">
        <v>40.35</v>
      </c>
      <c r="R220">
        <v>22.603000000000002</v>
      </c>
      <c r="S220">
        <v>0.15259900000000001</v>
      </c>
      <c r="T220">
        <v>0.50933899999999999</v>
      </c>
      <c r="U220">
        <v>2.4292000000000001E-2</v>
      </c>
      <c r="V220">
        <v>11.1655</v>
      </c>
      <c r="W220">
        <v>23.574300000000001</v>
      </c>
      <c r="X220">
        <v>8.1147999999999998E-2</v>
      </c>
      <c r="Y220">
        <v>3.8455999999999997E-2</v>
      </c>
      <c r="AA220">
        <v>98.496799999999993</v>
      </c>
      <c r="AB220">
        <v>-8.3000000000000001E-4</v>
      </c>
      <c r="AC220">
        <v>15.407</v>
      </c>
      <c r="AD220">
        <v>10.171799999999999</v>
      </c>
      <c r="AE220">
        <v>4.3818000000000003E-2</v>
      </c>
      <c r="AF220">
        <v>0.16473099999999999</v>
      </c>
      <c r="AG220">
        <v>1.7984E-2</v>
      </c>
      <c r="AH220">
        <v>6.3557499999999996</v>
      </c>
      <c r="AI220">
        <v>7.5279699999999998</v>
      </c>
      <c r="AJ220">
        <v>3.3198999999999999E-2</v>
      </c>
      <c r="AK220">
        <v>1.1610000000000001E-2</v>
      </c>
      <c r="AL220">
        <v>60.267000000000003</v>
      </c>
    </row>
    <row r="221" spans="1:38">
      <c r="A221" t="s">
        <v>1727</v>
      </c>
      <c r="B221" s="14" t="s">
        <v>1857</v>
      </c>
      <c r="C221" s="15" t="s">
        <v>1858</v>
      </c>
      <c r="D221">
        <v>-3.3500000000000001E-3</v>
      </c>
      <c r="E221">
        <v>18.834199999999999</v>
      </c>
      <c r="F221">
        <v>11.9815</v>
      </c>
      <c r="G221">
        <v>8.0411999999999997E-2</v>
      </c>
      <c r="H221">
        <v>0.39099499999999998</v>
      </c>
      <c r="I221">
        <v>1.3620999999999999E-2</v>
      </c>
      <c r="J221">
        <v>6.6629800000000001</v>
      </c>
      <c r="K221">
        <v>18.270299999999999</v>
      </c>
      <c r="L221">
        <v>5.8069000000000003E-2</v>
      </c>
      <c r="M221">
        <v>3.6341999999999999E-2</v>
      </c>
      <c r="N221">
        <v>41.948500000000003</v>
      </c>
      <c r="O221">
        <v>98.273499999999999</v>
      </c>
      <c r="P221">
        <v>-4.0299999999999997E-3</v>
      </c>
      <c r="Q221">
        <v>40.293199999999999</v>
      </c>
      <c r="R221">
        <v>22.6388</v>
      </c>
      <c r="S221">
        <v>0.134131</v>
      </c>
      <c r="T221">
        <v>0.50486799999999998</v>
      </c>
      <c r="U221">
        <v>1.8360999999999999E-2</v>
      </c>
      <c r="V221">
        <v>11.049200000000001</v>
      </c>
      <c r="W221">
        <v>23.5047</v>
      </c>
      <c r="X221">
        <v>8.1251000000000004E-2</v>
      </c>
      <c r="Y221">
        <v>5.3115999999999997E-2</v>
      </c>
      <c r="AA221">
        <v>98.273499999999999</v>
      </c>
      <c r="AB221">
        <v>-1.97E-3</v>
      </c>
      <c r="AC221">
        <v>15.418900000000001</v>
      </c>
      <c r="AD221">
        <v>10.210100000000001</v>
      </c>
      <c r="AE221">
        <v>3.8599000000000001E-2</v>
      </c>
      <c r="AF221">
        <v>0.16364100000000001</v>
      </c>
      <c r="AG221">
        <v>1.3623E-2</v>
      </c>
      <c r="AH221">
        <v>6.3032899999999996</v>
      </c>
      <c r="AI221">
        <v>7.5221099999999996</v>
      </c>
      <c r="AJ221">
        <v>3.3313000000000002E-2</v>
      </c>
      <c r="AK221">
        <v>1.6070999999999998E-2</v>
      </c>
      <c r="AL221">
        <v>60.282400000000003</v>
      </c>
    </row>
    <row r="222" spans="1:38">
      <c r="A222" t="s">
        <v>1572</v>
      </c>
      <c r="B222" s="14" t="s">
        <v>1857</v>
      </c>
      <c r="C222" s="15" t="s">
        <v>1858</v>
      </c>
      <c r="D222">
        <v>1.07E-4</v>
      </c>
      <c r="E222">
        <v>18.5913</v>
      </c>
      <c r="F222">
        <v>11.9992</v>
      </c>
      <c r="G222">
        <v>0.115471</v>
      </c>
      <c r="H222">
        <v>0.38320599999999999</v>
      </c>
      <c r="I222">
        <v>3.1802999999999998E-2</v>
      </c>
      <c r="J222">
        <v>6.69841</v>
      </c>
      <c r="K222">
        <v>18.0092</v>
      </c>
      <c r="L222">
        <v>5.8167999999999997E-2</v>
      </c>
      <c r="M222">
        <v>4.1169999999999998E-2</v>
      </c>
      <c r="N222">
        <v>41.666400000000003</v>
      </c>
      <c r="O222">
        <v>97.594399999999993</v>
      </c>
      <c r="P222">
        <v>1.2899999999999999E-4</v>
      </c>
      <c r="Q222">
        <v>39.773299999999999</v>
      </c>
      <c r="R222">
        <v>22.6723</v>
      </c>
      <c r="S222">
        <v>0.19261300000000001</v>
      </c>
      <c r="T222">
        <v>0.49481000000000003</v>
      </c>
      <c r="U222">
        <v>4.2869999999999998E-2</v>
      </c>
      <c r="V222">
        <v>11.108000000000001</v>
      </c>
      <c r="W222">
        <v>23.168800000000001</v>
      </c>
      <c r="X222">
        <v>8.1388000000000002E-2</v>
      </c>
      <c r="Y222">
        <v>6.0172999999999997E-2</v>
      </c>
      <c r="AA222">
        <v>97.594399999999993</v>
      </c>
      <c r="AB222">
        <v>6.3E-5</v>
      </c>
      <c r="AC222">
        <v>15.316000000000001</v>
      </c>
      <c r="AD222">
        <v>10.2898</v>
      </c>
      <c r="AE222">
        <v>5.5778000000000001E-2</v>
      </c>
      <c r="AF222">
        <v>0.16139400000000001</v>
      </c>
      <c r="AG222">
        <v>3.2008000000000002E-2</v>
      </c>
      <c r="AH222">
        <v>6.3768000000000002</v>
      </c>
      <c r="AI222">
        <v>7.4614099999999999</v>
      </c>
      <c r="AJ222">
        <v>3.3579999999999999E-2</v>
      </c>
      <c r="AK222">
        <v>1.8321E-2</v>
      </c>
      <c r="AL222">
        <v>60.254899999999999</v>
      </c>
    </row>
    <row r="223" spans="1:38">
      <c r="A223" t="s">
        <v>1768</v>
      </c>
      <c r="B223" s="14" t="s">
        <v>1857</v>
      </c>
      <c r="C223" s="15" t="s">
        <v>1858</v>
      </c>
      <c r="D223">
        <v>9.0799999999999995E-4</v>
      </c>
      <c r="E223">
        <v>18.677700000000002</v>
      </c>
      <c r="F223">
        <v>12.1364</v>
      </c>
      <c r="G223">
        <v>8.5782999999999998E-2</v>
      </c>
      <c r="H223">
        <v>0.35144500000000001</v>
      </c>
      <c r="I223">
        <v>4.6249999999999998E-3</v>
      </c>
      <c r="J223">
        <v>7.0075000000000003</v>
      </c>
      <c r="K223">
        <v>17.715900000000001</v>
      </c>
      <c r="L223">
        <v>5.8172000000000001E-2</v>
      </c>
      <c r="M223">
        <v>3.4210999999999998E-2</v>
      </c>
      <c r="N223">
        <v>41.964700000000001</v>
      </c>
      <c r="O223">
        <v>98.037199999999999</v>
      </c>
      <c r="P223">
        <v>1.0939999999999999E-3</v>
      </c>
      <c r="Q223">
        <v>39.958199999999998</v>
      </c>
      <c r="R223">
        <v>22.9314</v>
      </c>
      <c r="S223">
        <v>0.143092</v>
      </c>
      <c r="T223">
        <v>0.45379900000000001</v>
      </c>
      <c r="U223">
        <v>6.234E-3</v>
      </c>
      <c r="V223">
        <v>11.6205</v>
      </c>
      <c r="W223">
        <v>22.791399999999999</v>
      </c>
      <c r="X223">
        <v>8.1393999999999994E-2</v>
      </c>
      <c r="Y223">
        <v>5.0001999999999998E-2</v>
      </c>
      <c r="AA223">
        <v>98.037199999999999</v>
      </c>
      <c r="AB223">
        <v>5.3300000000000005E-4</v>
      </c>
      <c r="AC223">
        <v>15.274900000000001</v>
      </c>
      <c r="AD223">
        <v>10.3314</v>
      </c>
      <c r="AE223">
        <v>4.1134999999999998E-2</v>
      </c>
      <c r="AF223">
        <v>0.14693700000000001</v>
      </c>
      <c r="AG223">
        <v>4.62E-3</v>
      </c>
      <c r="AH223">
        <v>6.6223599999999996</v>
      </c>
      <c r="AI223">
        <v>7.2863199999999999</v>
      </c>
      <c r="AJ223">
        <v>3.3336999999999999E-2</v>
      </c>
      <c r="AK223">
        <v>1.5113E-2</v>
      </c>
      <c r="AL223">
        <v>60.243400000000001</v>
      </c>
    </row>
    <row r="224" spans="1:38">
      <c r="A224" t="s">
        <v>1662</v>
      </c>
      <c r="B224" s="14" t="s">
        <v>1857</v>
      </c>
      <c r="C224" s="15" t="s">
        <v>1858</v>
      </c>
      <c r="D224">
        <v>-8.0800000000000004E-3</v>
      </c>
      <c r="E224">
        <v>19.052600000000002</v>
      </c>
      <c r="F224">
        <v>11.773899999999999</v>
      </c>
      <c r="G224">
        <v>4.9567E-2</v>
      </c>
      <c r="H224">
        <v>0.39182800000000001</v>
      </c>
      <c r="I224">
        <v>2.0465000000000001E-2</v>
      </c>
      <c r="J224">
        <v>6.9145700000000003</v>
      </c>
      <c r="K224">
        <v>17.7835</v>
      </c>
      <c r="L224">
        <v>5.8390999999999998E-2</v>
      </c>
      <c r="M224">
        <v>2.0147999999999999E-2</v>
      </c>
      <c r="N224">
        <v>42.012500000000003</v>
      </c>
      <c r="O224">
        <v>98.069500000000005</v>
      </c>
      <c r="P224">
        <v>-9.7300000000000008E-3</v>
      </c>
      <c r="Q224">
        <v>40.760399999999997</v>
      </c>
      <c r="R224">
        <v>22.246500000000001</v>
      </c>
      <c r="S224">
        <v>8.2681000000000004E-2</v>
      </c>
      <c r="T224">
        <v>0.50594300000000003</v>
      </c>
      <c r="U224">
        <v>2.7585999999999999E-2</v>
      </c>
      <c r="V224">
        <v>11.4664</v>
      </c>
      <c r="W224">
        <v>22.878499999999999</v>
      </c>
      <c r="X224">
        <v>8.1700999999999996E-2</v>
      </c>
      <c r="Y224">
        <v>2.9447999999999998E-2</v>
      </c>
      <c r="AA224">
        <v>98.069500000000005</v>
      </c>
      <c r="AB224">
        <v>-4.7400000000000003E-3</v>
      </c>
      <c r="AC224">
        <v>15.5799</v>
      </c>
      <c r="AD224">
        <v>10.021800000000001</v>
      </c>
      <c r="AE224">
        <v>2.3765999999999999E-2</v>
      </c>
      <c r="AF224">
        <v>0.163803</v>
      </c>
      <c r="AG224">
        <v>2.0444E-2</v>
      </c>
      <c r="AH224">
        <v>6.53383</v>
      </c>
      <c r="AI224">
        <v>7.3133600000000003</v>
      </c>
      <c r="AJ224">
        <v>3.3459000000000003E-2</v>
      </c>
      <c r="AK224">
        <v>8.8990000000000007E-3</v>
      </c>
      <c r="AL224">
        <v>60.305599999999998</v>
      </c>
    </row>
    <row r="225" spans="1:38">
      <c r="A225" t="s">
        <v>1801</v>
      </c>
      <c r="B225" s="14" t="s">
        <v>1857</v>
      </c>
      <c r="C225" s="15" t="s">
        <v>1858</v>
      </c>
      <c r="D225">
        <v>-7.0499999999999998E-3</v>
      </c>
      <c r="E225">
        <v>18.7789</v>
      </c>
      <c r="F225">
        <v>11.999599999999999</v>
      </c>
      <c r="G225">
        <v>5.108E-2</v>
      </c>
      <c r="H225">
        <v>0.388262</v>
      </c>
      <c r="I225">
        <v>1.2818E-2</v>
      </c>
      <c r="J225">
        <v>7.0197000000000003</v>
      </c>
      <c r="K225">
        <v>17.597000000000001</v>
      </c>
      <c r="L225">
        <v>5.8400000000000001E-2</v>
      </c>
      <c r="M225">
        <v>3.2601999999999999E-2</v>
      </c>
      <c r="N225">
        <v>41.920499999999997</v>
      </c>
      <c r="O225">
        <v>97.851799999999997</v>
      </c>
      <c r="P225">
        <v>-8.4899999999999993E-3</v>
      </c>
      <c r="Q225">
        <v>40.174900000000001</v>
      </c>
      <c r="R225">
        <v>22.672999999999998</v>
      </c>
      <c r="S225">
        <v>8.5204000000000002E-2</v>
      </c>
      <c r="T225">
        <v>0.50133799999999995</v>
      </c>
      <c r="U225">
        <v>1.7278000000000002E-2</v>
      </c>
      <c r="V225">
        <v>11.6408</v>
      </c>
      <c r="W225">
        <v>22.638500000000001</v>
      </c>
      <c r="X225">
        <v>8.1712999999999994E-2</v>
      </c>
      <c r="Y225">
        <v>4.7649999999999998E-2</v>
      </c>
      <c r="AA225">
        <v>97.851799999999997</v>
      </c>
      <c r="AB225">
        <v>-4.15E-3</v>
      </c>
      <c r="AC225">
        <v>15.3781</v>
      </c>
      <c r="AD225">
        <v>10.2285</v>
      </c>
      <c r="AE225">
        <v>2.4525999999999999E-2</v>
      </c>
      <c r="AF225">
        <v>0.162545</v>
      </c>
      <c r="AG225">
        <v>1.2822999999999999E-2</v>
      </c>
      <c r="AH225">
        <v>6.6427100000000001</v>
      </c>
      <c r="AI225">
        <v>7.2470600000000003</v>
      </c>
      <c r="AJ225">
        <v>3.3512E-2</v>
      </c>
      <c r="AK225">
        <v>1.4421E-2</v>
      </c>
      <c r="AL225">
        <v>60.259900000000002</v>
      </c>
    </row>
    <row r="226" spans="1:38">
      <c r="A226" t="s">
        <v>1760</v>
      </c>
      <c r="B226" s="14" t="s">
        <v>1857</v>
      </c>
      <c r="C226" s="15" t="s">
        <v>1858</v>
      </c>
      <c r="D226">
        <v>3.0820000000000001E-3</v>
      </c>
      <c r="E226">
        <v>18.630600000000001</v>
      </c>
      <c r="F226">
        <v>11.854799999999999</v>
      </c>
      <c r="G226">
        <v>9.2342999999999995E-2</v>
      </c>
      <c r="H226">
        <v>0.40165800000000002</v>
      </c>
      <c r="I226">
        <v>1.8301999999999999E-2</v>
      </c>
      <c r="J226">
        <v>6.6536400000000002</v>
      </c>
      <c r="K226">
        <v>18.2499</v>
      </c>
      <c r="L226">
        <v>5.8540000000000002E-2</v>
      </c>
      <c r="M226">
        <v>3.1578000000000002E-2</v>
      </c>
      <c r="N226">
        <v>41.6038</v>
      </c>
      <c r="O226">
        <v>97.598299999999995</v>
      </c>
      <c r="P226">
        <v>3.712E-3</v>
      </c>
      <c r="Q226">
        <v>39.857599999999998</v>
      </c>
      <c r="R226">
        <v>22.3994</v>
      </c>
      <c r="S226">
        <v>0.154034</v>
      </c>
      <c r="T226">
        <v>0.51863499999999996</v>
      </c>
      <c r="U226">
        <v>2.4670999999999998E-2</v>
      </c>
      <c r="V226">
        <v>11.0337</v>
      </c>
      <c r="W226">
        <v>23.4785</v>
      </c>
      <c r="X226">
        <v>8.1908999999999996E-2</v>
      </c>
      <c r="Y226">
        <v>4.6153E-2</v>
      </c>
      <c r="AA226">
        <v>97.598299999999995</v>
      </c>
      <c r="AB226">
        <v>1.8259999999999999E-3</v>
      </c>
      <c r="AC226">
        <v>15.3706</v>
      </c>
      <c r="AD226">
        <v>10.1806</v>
      </c>
      <c r="AE226">
        <v>4.4671000000000002E-2</v>
      </c>
      <c r="AF226">
        <v>0.169409</v>
      </c>
      <c r="AG226">
        <v>1.8447000000000002E-2</v>
      </c>
      <c r="AH226">
        <v>6.3433099999999998</v>
      </c>
      <c r="AI226">
        <v>7.5720499999999999</v>
      </c>
      <c r="AJ226">
        <v>3.3843999999999999E-2</v>
      </c>
      <c r="AK226">
        <v>1.4071999999999999E-2</v>
      </c>
      <c r="AL226">
        <v>60.251199999999997</v>
      </c>
    </row>
    <row r="227" spans="1:38">
      <c r="A227" t="s">
        <v>1638</v>
      </c>
      <c r="B227" s="14" t="s">
        <v>1857</v>
      </c>
      <c r="C227" s="15" t="s">
        <v>1858</v>
      </c>
      <c r="D227">
        <v>-9.7300000000000008E-3</v>
      </c>
      <c r="E227">
        <v>18.952200000000001</v>
      </c>
      <c r="F227">
        <v>11.926299999999999</v>
      </c>
      <c r="G227">
        <v>7.8229000000000007E-2</v>
      </c>
      <c r="H227">
        <v>0.390565</v>
      </c>
      <c r="I227">
        <v>2.3299E-2</v>
      </c>
      <c r="J227">
        <v>6.6927300000000001</v>
      </c>
      <c r="K227">
        <v>18.083500000000001</v>
      </c>
      <c r="L227">
        <v>5.8768000000000001E-2</v>
      </c>
      <c r="M227">
        <v>3.3807999999999998E-2</v>
      </c>
      <c r="N227">
        <v>41.999400000000001</v>
      </c>
      <c r="O227">
        <v>98.228999999999999</v>
      </c>
      <c r="P227">
        <v>-1.172E-2</v>
      </c>
      <c r="Q227">
        <v>40.545499999999997</v>
      </c>
      <c r="R227">
        <v>22.534500000000001</v>
      </c>
      <c r="S227">
        <v>0.13048999999999999</v>
      </c>
      <c r="T227">
        <v>0.50431199999999998</v>
      </c>
      <c r="U227">
        <v>3.1406999999999997E-2</v>
      </c>
      <c r="V227">
        <v>11.098599999999999</v>
      </c>
      <c r="W227">
        <v>23.264399999999998</v>
      </c>
      <c r="X227">
        <v>8.2227999999999996E-2</v>
      </c>
      <c r="Y227">
        <v>4.9411999999999998E-2</v>
      </c>
      <c r="AA227">
        <v>98.228999999999999</v>
      </c>
      <c r="AB227">
        <v>-5.7200000000000003E-3</v>
      </c>
      <c r="AC227">
        <v>15.503299999999999</v>
      </c>
      <c r="AD227">
        <v>10.155200000000001</v>
      </c>
      <c r="AE227">
        <v>3.7522E-2</v>
      </c>
      <c r="AF227">
        <v>0.16333400000000001</v>
      </c>
      <c r="AG227">
        <v>2.3283999999999999E-2</v>
      </c>
      <c r="AH227">
        <v>6.3265000000000002</v>
      </c>
      <c r="AI227">
        <v>7.4394</v>
      </c>
      <c r="AJ227">
        <v>3.3688000000000003E-2</v>
      </c>
      <c r="AK227">
        <v>1.4938E-2</v>
      </c>
      <c r="AL227">
        <v>60.308599999999998</v>
      </c>
    </row>
    <row r="228" spans="1:38">
      <c r="A228" t="s">
        <v>1756</v>
      </c>
      <c r="B228" s="14" t="s">
        <v>1857</v>
      </c>
      <c r="C228" s="15" t="s">
        <v>1858</v>
      </c>
      <c r="D228">
        <v>-4.0000000000000001E-3</v>
      </c>
      <c r="E228">
        <v>18.591699999999999</v>
      </c>
      <c r="F228">
        <v>11.8012</v>
      </c>
      <c r="G228">
        <v>4.5435000000000003E-2</v>
      </c>
      <c r="H228">
        <v>0.411578</v>
      </c>
      <c r="I228">
        <v>2.2571000000000001E-2</v>
      </c>
      <c r="J228">
        <v>6.6263199999999998</v>
      </c>
      <c r="K228">
        <v>18.187100000000001</v>
      </c>
      <c r="L228">
        <v>5.8827999999999998E-2</v>
      </c>
      <c r="M228">
        <v>1.2097E-2</v>
      </c>
      <c r="N228">
        <v>41.438499999999998</v>
      </c>
      <c r="O228">
        <v>97.191299999999998</v>
      </c>
      <c r="P228">
        <v>-4.8199999999999996E-3</v>
      </c>
      <c r="Q228">
        <v>39.7742</v>
      </c>
      <c r="R228">
        <v>22.298200000000001</v>
      </c>
      <c r="S228">
        <v>7.5787999999999994E-2</v>
      </c>
      <c r="T228">
        <v>0.53144499999999995</v>
      </c>
      <c r="U228">
        <v>3.0425000000000001E-2</v>
      </c>
      <c r="V228">
        <v>10.9884</v>
      </c>
      <c r="W228">
        <v>23.397600000000001</v>
      </c>
      <c r="X228">
        <v>8.2311999999999996E-2</v>
      </c>
      <c r="Y228">
        <v>1.7680999999999999E-2</v>
      </c>
      <c r="AA228">
        <v>97.191299999999998</v>
      </c>
      <c r="AB228">
        <v>-2.3800000000000002E-3</v>
      </c>
      <c r="AC228">
        <v>15.3995</v>
      </c>
      <c r="AD228">
        <v>10.174899999999999</v>
      </c>
      <c r="AE228">
        <v>2.2067E-2</v>
      </c>
      <c r="AF228">
        <v>0.17428399999999999</v>
      </c>
      <c r="AG228">
        <v>2.2839999999999999E-2</v>
      </c>
      <c r="AH228">
        <v>6.3424199999999997</v>
      </c>
      <c r="AI228">
        <v>7.5760399999999999</v>
      </c>
      <c r="AJ228">
        <v>3.4145000000000002E-2</v>
      </c>
      <c r="AK228">
        <v>5.4120000000000001E-3</v>
      </c>
      <c r="AL228">
        <v>60.250799999999998</v>
      </c>
    </row>
    <row r="229" spans="1:38">
      <c r="A229" t="s">
        <v>1702</v>
      </c>
      <c r="B229" s="14" t="s">
        <v>1857</v>
      </c>
      <c r="C229" s="15" t="s">
        <v>1858</v>
      </c>
      <c r="D229">
        <v>1.1280000000000001E-3</v>
      </c>
      <c r="E229">
        <v>18.828600000000002</v>
      </c>
      <c r="F229">
        <v>11.9862</v>
      </c>
      <c r="G229">
        <v>9.0442999999999996E-2</v>
      </c>
      <c r="H229">
        <v>0.422651</v>
      </c>
      <c r="I229">
        <v>1.6399E-2</v>
      </c>
      <c r="J229">
        <v>6.7147300000000003</v>
      </c>
      <c r="K229">
        <v>18.010400000000001</v>
      </c>
      <c r="L229">
        <v>5.8907000000000001E-2</v>
      </c>
      <c r="M229">
        <v>2.3725E-2</v>
      </c>
      <c r="N229">
        <v>41.918199999999999</v>
      </c>
      <c r="O229">
        <v>98.0715</v>
      </c>
      <c r="P229">
        <v>1.359E-3</v>
      </c>
      <c r="Q229">
        <v>40.281199999999998</v>
      </c>
      <c r="R229">
        <v>22.6478</v>
      </c>
      <c r="S229">
        <v>0.150864</v>
      </c>
      <c r="T229">
        <v>0.54574299999999998</v>
      </c>
      <c r="U229">
        <v>2.2105E-2</v>
      </c>
      <c r="V229">
        <v>11.135</v>
      </c>
      <c r="W229">
        <v>23.170400000000001</v>
      </c>
      <c r="X229">
        <v>8.2422999999999996E-2</v>
      </c>
      <c r="Y229">
        <v>3.4675999999999998E-2</v>
      </c>
      <c r="AA229">
        <v>98.0715</v>
      </c>
      <c r="AB229">
        <v>6.6399999999999999E-4</v>
      </c>
      <c r="AC229">
        <v>15.427199999999999</v>
      </c>
      <c r="AD229">
        <v>10.2227</v>
      </c>
      <c r="AE229">
        <v>4.3450999999999997E-2</v>
      </c>
      <c r="AF229">
        <v>0.177038</v>
      </c>
      <c r="AG229">
        <v>1.6414999999999999E-2</v>
      </c>
      <c r="AH229">
        <v>6.3575600000000003</v>
      </c>
      <c r="AI229">
        <v>7.4213300000000002</v>
      </c>
      <c r="AJ229">
        <v>3.3821999999999998E-2</v>
      </c>
      <c r="AK229">
        <v>1.0500000000000001E-2</v>
      </c>
      <c r="AL229">
        <v>60.289299999999997</v>
      </c>
    </row>
    <row r="230" spans="1:38">
      <c r="A230" t="s">
        <v>1755</v>
      </c>
      <c r="B230" s="14" t="s">
        <v>1857</v>
      </c>
      <c r="C230" s="15" t="s">
        <v>1858</v>
      </c>
      <c r="D230">
        <v>-6.7000000000000002E-4</v>
      </c>
      <c r="E230">
        <v>18.584099999999999</v>
      </c>
      <c r="F230">
        <v>11.9194</v>
      </c>
      <c r="G230">
        <v>6.6948999999999995E-2</v>
      </c>
      <c r="H230">
        <v>0.39862199999999998</v>
      </c>
      <c r="I230">
        <v>1.6735E-2</v>
      </c>
      <c r="J230">
        <v>6.6179100000000002</v>
      </c>
      <c r="K230">
        <v>18.352399999999999</v>
      </c>
      <c r="L230">
        <v>5.8979999999999998E-2</v>
      </c>
      <c r="M230">
        <v>3.4216000000000003E-2</v>
      </c>
      <c r="N230">
        <v>41.596400000000003</v>
      </c>
      <c r="O230">
        <v>97.645099999999999</v>
      </c>
      <c r="P230">
        <v>-8.0999999999999996E-4</v>
      </c>
      <c r="Q230">
        <v>39.758099999999999</v>
      </c>
      <c r="R230">
        <v>22.521599999999999</v>
      </c>
      <c r="S230">
        <v>0.111675</v>
      </c>
      <c r="T230">
        <v>0.51471599999999995</v>
      </c>
      <c r="U230">
        <v>2.2558000000000002E-2</v>
      </c>
      <c r="V230">
        <v>10.974500000000001</v>
      </c>
      <c r="W230">
        <v>23.610299999999999</v>
      </c>
      <c r="X230">
        <v>8.2525000000000001E-2</v>
      </c>
      <c r="Y230">
        <v>5.0008999999999998E-2</v>
      </c>
      <c r="AA230">
        <v>97.645099999999999</v>
      </c>
      <c r="AB230">
        <v>-4.0000000000000002E-4</v>
      </c>
      <c r="AC230">
        <v>15.3324</v>
      </c>
      <c r="AD230">
        <v>10.2362</v>
      </c>
      <c r="AE230">
        <v>3.2386999999999999E-2</v>
      </c>
      <c r="AF230">
        <v>0.16813</v>
      </c>
      <c r="AG230">
        <v>1.6867E-2</v>
      </c>
      <c r="AH230">
        <v>6.3093199999999996</v>
      </c>
      <c r="AI230">
        <v>7.6146399999999996</v>
      </c>
      <c r="AJ230">
        <v>3.4098999999999997E-2</v>
      </c>
      <c r="AK230">
        <v>1.5247999999999999E-2</v>
      </c>
      <c r="AL230">
        <v>60.241100000000003</v>
      </c>
    </row>
    <row r="231" spans="1:38">
      <c r="A231" t="s">
        <v>1629</v>
      </c>
      <c r="B231" s="14" t="s">
        <v>1857</v>
      </c>
      <c r="C231" s="15" t="s">
        <v>1858</v>
      </c>
      <c r="D231">
        <v>-3.0699999999999998E-3</v>
      </c>
      <c r="E231">
        <v>18.8583</v>
      </c>
      <c r="F231">
        <v>11.9877</v>
      </c>
      <c r="G231">
        <v>9.9534999999999998E-2</v>
      </c>
      <c r="H231">
        <v>0.383299</v>
      </c>
      <c r="I231">
        <v>4.973E-3</v>
      </c>
      <c r="J231">
        <v>6.7140199999999997</v>
      </c>
      <c r="K231">
        <v>18.191099999999999</v>
      </c>
      <c r="L231">
        <v>5.9024E-2</v>
      </c>
      <c r="M231">
        <v>1.9571000000000002E-2</v>
      </c>
      <c r="N231">
        <v>41.9925</v>
      </c>
      <c r="O231">
        <v>98.306899999999999</v>
      </c>
      <c r="P231">
        <v>-3.7000000000000002E-3</v>
      </c>
      <c r="Q231">
        <v>40.3446</v>
      </c>
      <c r="R231">
        <v>22.650500000000001</v>
      </c>
      <c r="S231">
        <v>0.16603000000000001</v>
      </c>
      <c r="T231">
        <v>0.49492999999999998</v>
      </c>
      <c r="U231">
        <v>6.7029999999999998E-3</v>
      </c>
      <c r="V231">
        <v>11.133900000000001</v>
      </c>
      <c r="W231">
        <v>23.402799999999999</v>
      </c>
      <c r="X231">
        <v>8.2586999999999994E-2</v>
      </c>
      <c r="Y231">
        <v>2.8604999999999998E-2</v>
      </c>
      <c r="AA231">
        <v>98.306899999999999</v>
      </c>
      <c r="AB231">
        <v>-1.8E-3</v>
      </c>
      <c r="AC231">
        <v>15.423999999999999</v>
      </c>
      <c r="AD231">
        <v>10.2058</v>
      </c>
      <c r="AE231">
        <v>4.7732999999999998E-2</v>
      </c>
      <c r="AF231">
        <v>0.16026899999999999</v>
      </c>
      <c r="AG231">
        <v>4.9690000000000003E-3</v>
      </c>
      <c r="AH231">
        <v>6.3455700000000004</v>
      </c>
      <c r="AI231">
        <v>7.4824200000000003</v>
      </c>
      <c r="AJ231">
        <v>3.3828999999999998E-2</v>
      </c>
      <c r="AK231">
        <v>8.6459999999999992E-3</v>
      </c>
      <c r="AL231">
        <v>60.288699999999999</v>
      </c>
    </row>
    <row r="232" spans="1:38">
      <c r="A232" t="s">
        <v>1626</v>
      </c>
      <c r="B232" s="14" t="s">
        <v>1857</v>
      </c>
      <c r="C232" s="15" t="s">
        <v>1858</v>
      </c>
      <c r="D232">
        <v>2.9060000000000002E-3</v>
      </c>
      <c r="E232">
        <v>18.536899999999999</v>
      </c>
      <c r="F232">
        <v>12.044</v>
      </c>
      <c r="G232">
        <v>8.7848999999999997E-2</v>
      </c>
      <c r="H232">
        <v>0.392457</v>
      </c>
      <c r="I232">
        <v>1.5207E-2</v>
      </c>
      <c r="J232">
        <v>6.6848799999999997</v>
      </c>
      <c r="K232">
        <v>18.045999999999999</v>
      </c>
      <c r="L232">
        <v>5.9041000000000003E-2</v>
      </c>
      <c r="M232">
        <v>2.4473999999999999E-2</v>
      </c>
      <c r="N232">
        <v>41.617600000000003</v>
      </c>
      <c r="O232">
        <v>97.511200000000002</v>
      </c>
      <c r="P232">
        <v>3.5010000000000002E-3</v>
      </c>
      <c r="Q232">
        <v>39.6571</v>
      </c>
      <c r="R232">
        <v>22.756799999999998</v>
      </c>
      <c r="S232">
        <v>0.146538</v>
      </c>
      <c r="T232">
        <v>0.50675599999999998</v>
      </c>
      <c r="U232">
        <v>2.0497999999999999E-2</v>
      </c>
      <c r="V232">
        <v>11.085599999999999</v>
      </c>
      <c r="W232">
        <v>23.216100000000001</v>
      </c>
      <c r="X232">
        <v>8.2610000000000003E-2</v>
      </c>
      <c r="Y232">
        <v>3.5770000000000003E-2</v>
      </c>
      <c r="AA232">
        <v>97.511200000000002</v>
      </c>
      <c r="AB232">
        <v>1.722E-3</v>
      </c>
      <c r="AC232">
        <v>15.2875</v>
      </c>
      <c r="AD232">
        <v>10.3391</v>
      </c>
      <c r="AE232">
        <v>4.2480999999999998E-2</v>
      </c>
      <c r="AF232">
        <v>0.165465</v>
      </c>
      <c r="AG232">
        <v>1.5321E-2</v>
      </c>
      <c r="AH232">
        <v>6.3706800000000001</v>
      </c>
      <c r="AI232">
        <v>7.4845800000000002</v>
      </c>
      <c r="AJ232">
        <v>3.4119999999999998E-2</v>
      </c>
      <c r="AK232">
        <v>1.0902E-2</v>
      </c>
      <c r="AL232">
        <v>60.248199999999997</v>
      </c>
    </row>
    <row r="233" spans="1:38">
      <c r="A233" t="s">
        <v>1655</v>
      </c>
      <c r="B233" s="14" t="s">
        <v>1857</v>
      </c>
      <c r="C233" s="15" t="s">
        <v>1858</v>
      </c>
      <c r="D233">
        <v>7.1250000000000003E-3</v>
      </c>
      <c r="E233">
        <v>17.923999999999999</v>
      </c>
      <c r="F233">
        <v>12.9499</v>
      </c>
      <c r="G233">
        <v>7.6232999999999995E-2</v>
      </c>
      <c r="H233">
        <v>0.37412600000000001</v>
      </c>
      <c r="I233">
        <v>0.13123699999999999</v>
      </c>
      <c r="J233">
        <v>6.4169099999999997</v>
      </c>
      <c r="K233">
        <v>17.386600000000001</v>
      </c>
      <c r="L233">
        <v>5.9045E-2</v>
      </c>
      <c r="M233">
        <v>4.6432000000000001E-2</v>
      </c>
      <c r="N233">
        <v>41.3979</v>
      </c>
      <c r="O233">
        <v>96.769400000000005</v>
      </c>
      <c r="P233">
        <v>8.5830000000000004E-3</v>
      </c>
      <c r="Q233">
        <v>38.345700000000001</v>
      </c>
      <c r="R233">
        <v>24.468499999999999</v>
      </c>
      <c r="S233">
        <v>0.127161</v>
      </c>
      <c r="T233">
        <v>0.48308499999999999</v>
      </c>
      <c r="U233">
        <v>0.17690500000000001</v>
      </c>
      <c r="V233">
        <v>10.6412</v>
      </c>
      <c r="W233">
        <v>22.367799999999999</v>
      </c>
      <c r="X233">
        <v>8.2615999999999995E-2</v>
      </c>
      <c r="Y233">
        <v>6.7863999999999994E-2</v>
      </c>
      <c r="AA233">
        <v>96.769400000000005</v>
      </c>
      <c r="AB233">
        <v>4.2399999999999998E-3</v>
      </c>
      <c r="AC233">
        <v>14.850099999999999</v>
      </c>
      <c r="AD233">
        <v>11.167999999999999</v>
      </c>
      <c r="AE233">
        <v>3.7033000000000003E-2</v>
      </c>
      <c r="AF233">
        <v>0.15846399999999999</v>
      </c>
      <c r="AG233">
        <v>0.13283200000000001</v>
      </c>
      <c r="AH233">
        <v>6.1434800000000003</v>
      </c>
      <c r="AI233">
        <v>7.2443400000000002</v>
      </c>
      <c r="AJ233">
        <v>3.4279999999999998E-2</v>
      </c>
      <c r="AK233">
        <v>2.0778999999999999E-2</v>
      </c>
      <c r="AL233">
        <v>60.206499999999998</v>
      </c>
    </row>
    <row r="234" spans="1:38">
      <c r="A234" t="s">
        <v>1718</v>
      </c>
      <c r="B234" s="14" t="s">
        <v>1857</v>
      </c>
      <c r="C234" s="15" t="s">
        <v>1858</v>
      </c>
      <c r="D234">
        <v>3.839E-3</v>
      </c>
      <c r="E234">
        <v>18.925999999999998</v>
      </c>
      <c r="F234">
        <v>11.915800000000001</v>
      </c>
      <c r="G234">
        <v>6.8596000000000004E-2</v>
      </c>
      <c r="H234">
        <v>0.379029</v>
      </c>
      <c r="I234">
        <v>2.1850000000000001E-2</v>
      </c>
      <c r="J234">
        <v>6.7160599999999997</v>
      </c>
      <c r="K234">
        <v>18.248899999999999</v>
      </c>
      <c r="L234">
        <v>5.9069000000000003E-2</v>
      </c>
      <c r="M234">
        <v>3.1911000000000002E-2</v>
      </c>
      <c r="N234">
        <v>42.014699999999998</v>
      </c>
      <c r="O234">
        <v>98.3857</v>
      </c>
      <c r="P234">
        <v>4.6239999999999996E-3</v>
      </c>
      <c r="Q234">
        <v>40.4895</v>
      </c>
      <c r="R234">
        <v>22.514700000000001</v>
      </c>
      <c r="S234">
        <v>0.114422</v>
      </c>
      <c r="T234">
        <v>0.48941600000000002</v>
      </c>
      <c r="U234">
        <v>2.9454000000000001E-2</v>
      </c>
      <c r="V234">
        <v>11.1372</v>
      </c>
      <c r="W234">
        <v>23.4771</v>
      </c>
      <c r="X234">
        <v>8.2650000000000001E-2</v>
      </c>
      <c r="Y234">
        <v>4.6640000000000001E-2</v>
      </c>
      <c r="AA234">
        <v>98.3857</v>
      </c>
      <c r="AB234">
        <v>2.2539999999999999E-3</v>
      </c>
      <c r="AC234">
        <v>15.469799999999999</v>
      </c>
      <c r="AD234">
        <v>10.138299999999999</v>
      </c>
      <c r="AE234">
        <v>3.2876000000000002E-2</v>
      </c>
      <c r="AF234">
        <v>0.158386</v>
      </c>
      <c r="AG234">
        <v>2.1819000000000002E-2</v>
      </c>
      <c r="AH234">
        <v>6.3435899999999998</v>
      </c>
      <c r="AI234">
        <v>7.5015700000000001</v>
      </c>
      <c r="AJ234">
        <v>3.3834000000000003E-2</v>
      </c>
      <c r="AK234">
        <v>1.4089000000000001E-2</v>
      </c>
      <c r="AL234">
        <v>60.2834</v>
      </c>
    </row>
    <row r="235" spans="1:38">
      <c r="A235" t="s">
        <v>1802</v>
      </c>
      <c r="B235" s="14" t="s">
        <v>1857</v>
      </c>
      <c r="C235" s="15" t="s">
        <v>1858</v>
      </c>
      <c r="D235">
        <v>-3.0400000000000002E-3</v>
      </c>
      <c r="E235">
        <v>18.822900000000001</v>
      </c>
      <c r="F235">
        <v>12.114000000000001</v>
      </c>
      <c r="G235">
        <v>1.3606E-2</v>
      </c>
      <c r="H235">
        <v>0.39081199999999999</v>
      </c>
      <c r="I235">
        <v>1.6701000000000001E-2</v>
      </c>
      <c r="J235">
        <v>7.0113000000000003</v>
      </c>
      <c r="K235">
        <v>17.8201</v>
      </c>
      <c r="L235">
        <v>5.9157000000000001E-2</v>
      </c>
      <c r="M235">
        <v>3.1549000000000001E-2</v>
      </c>
      <c r="N235">
        <v>42.108400000000003</v>
      </c>
      <c r="O235">
        <v>98.385499999999993</v>
      </c>
      <c r="P235">
        <v>-3.6600000000000001E-3</v>
      </c>
      <c r="Q235">
        <v>40.268900000000002</v>
      </c>
      <c r="R235">
        <v>22.889199999999999</v>
      </c>
      <c r="S235">
        <v>2.2695E-2</v>
      </c>
      <c r="T235">
        <v>0.50463100000000005</v>
      </c>
      <c r="U235">
        <v>2.2512999999999998E-2</v>
      </c>
      <c r="V235">
        <v>11.626899999999999</v>
      </c>
      <c r="W235">
        <v>22.9255</v>
      </c>
      <c r="X235">
        <v>8.2771999999999998E-2</v>
      </c>
      <c r="Y235">
        <v>4.6110999999999999E-2</v>
      </c>
      <c r="AA235">
        <v>98.385499999999993</v>
      </c>
      <c r="AB235">
        <v>-1.7799999999999999E-3</v>
      </c>
      <c r="AC235">
        <v>15.340999999999999</v>
      </c>
      <c r="AD235">
        <v>10.277100000000001</v>
      </c>
      <c r="AE235">
        <v>6.502E-3</v>
      </c>
      <c r="AF235">
        <v>0.16283600000000001</v>
      </c>
      <c r="AG235">
        <v>1.6629000000000001E-2</v>
      </c>
      <c r="AH235">
        <v>6.6032700000000002</v>
      </c>
      <c r="AI235">
        <v>7.3040799999999999</v>
      </c>
      <c r="AJ235">
        <v>3.3785999999999997E-2</v>
      </c>
      <c r="AK235">
        <v>1.3889E-2</v>
      </c>
      <c r="AL235">
        <v>60.242800000000003</v>
      </c>
    </row>
    <row r="236" spans="1:38">
      <c r="A236" t="s">
        <v>1575</v>
      </c>
      <c r="B236" s="14" t="s">
        <v>1857</v>
      </c>
      <c r="C236" s="15" t="s">
        <v>1858</v>
      </c>
      <c r="D236">
        <v>-4.81E-3</v>
      </c>
      <c r="E236">
        <v>18.785499999999999</v>
      </c>
      <c r="F236">
        <v>12.0623</v>
      </c>
      <c r="G236">
        <v>7.4593999999999994E-2</v>
      </c>
      <c r="H236">
        <v>0.401368</v>
      </c>
      <c r="I236">
        <v>1.5948E-2</v>
      </c>
      <c r="J236">
        <v>6.72546</v>
      </c>
      <c r="K236">
        <v>18.131499999999999</v>
      </c>
      <c r="L236">
        <v>5.9296000000000001E-2</v>
      </c>
      <c r="M236">
        <v>2.2622E-2</v>
      </c>
      <c r="N236">
        <v>41.96</v>
      </c>
      <c r="O236">
        <v>98.233599999999996</v>
      </c>
      <c r="P236">
        <v>-5.79E-3</v>
      </c>
      <c r="Q236">
        <v>40.188899999999997</v>
      </c>
      <c r="R236">
        <v>22.791399999999999</v>
      </c>
      <c r="S236">
        <v>0.124428</v>
      </c>
      <c r="T236">
        <v>0.518262</v>
      </c>
      <c r="U236">
        <v>2.1496999999999999E-2</v>
      </c>
      <c r="V236">
        <v>11.152799999999999</v>
      </c>
      <c r="W236">
        <v>23.3261</v>
      </c>
      <c r="X236">
        <v>8.2966999999999999E-2</v>
      </c>
      <c r="Y236">
        <v>3.3064000000000003E-2</v>
      </c>
      <c r="AA236">
        <v>98.233599999999996</v>
      </c>
      <c r="AB236">
        <v>-2.82E-3</v>
      </c>
      <c r="AC236">
        <v>15.372</v>
      </c>
      <c r="AD236">
        <v>10.2743</v>
      </c>
      <c r="AE236">
        <v>3.5791000000000003E-2</v>
      </c>
      <c r="AF236">
        <v>0.167907</v>
      </c>
      <c r="AG236">
        <v>1.5942999999999999E-2</v>
      </c>
      <c r="AH236">
        <v>6.3595300000000003</v>
      </c>
      <c r="AI236">
        <v>7.4615999999999998</v>
      </c>
      <c r="AJ236">
        <v>3.4001000000000003E-2</v>
      </c>
      <c r="AK236">
        <v>9.9989999999999992E-3</v>
      </c>
      <c r="AL236">
        <v>60.271700000000003</v>
      </c>
    </row>
    <row r="237" spans="1:38">
      <c r="A237" t="s">
        <v>1617</v>
      </c>
      <c r="B237" s="14" t="s">
        <v>1857</v>
      </c>
      <c r="C237" s="15" t="s">
        <v>1858</v>
      </c>
      <c r="D237">
        <v>-6.4900000000000001E-3</v>
      </c>
      <c r="E237">
        <v>18.7928</v>
      </c>
      <c r="F237">
        <v>11.8919</v>
      </c>
      <c r="G237">
        <v>8.7493000000000001E-2</v>
      </c>
      <c r="H237">
        <v>0.43384800000000001</v>
      </c>
      <c r="I237">
        <v>1.6293999999999999E-2</v>
      </c>
      <c r="J237">
        <v>6.6402799999999997</v>
      </c>
      <c r="K237">
        <v>18.224900000000002</v>
      </c>
      <c r="L237">
        <v>5.9303000000000002E-2</v>
      </c>
      <c r="M237">
        <v>2.5078E-2</v>
      </c>
      <c r="N237">
        <v>41.8065</v>
      </c>
      <c r="O237">
        <v>97.971900000000005</v>
      </c>
      <c r="P237">
        <v>-7.8200000000000006E-3</v>
      </c>
      <c r="Q237">
        <v>40.204599999999999</v>
      </c>
      <c r="R237">
        <v>22.4695</v>
      </c>
      <c r="S237">
        <v>0.14594299999999999</v>
      </c>
      <c r="T237">
        <v>0.56020000000000003</v>
      </c>
      <c r="U237">
        <v>2.1964000000000001E-2</v>
      </c>
      <c r="V237">
        <v>11.0116</v>
      </c>
      <c r="W237">
        <v>23.446300000000001</v>
      </c>
      <c r="X237">
        <v>8.2976999999999995E-2</v>
      </c>
      <c r="Y237">
        <v>3.6652999999999998E-2</v>
      </c>
      <c r="AA237">
        <v>97.971900000000005</v>
      </c>
      <c r="AB237">
        <v>-3.8300000000000001E-3</v>
      </c>
      <c r="AC237">
        <v>15.4369</v>
      </c>
      <c r="AD237">
        <v>10.167999999999999</v>
      </c>
      <c r="AE237">
        <v>4.2139999999999997E-2</v>
      </c>
      <c r="AF237">
        <v>0.18218899999999999</v>
      </c>
      <c r="AG237">
        <v>1.6351000000000001E-2</v>
      </c>
      <c r="AH237">
        <v>6.3030299999999997</v>
      </c>
      <c r="AI237">
        <v>7.5287699999999997</v>
      </c>
      <c r="AJ237">
        <v>3.4134999999999999E-2</v>
      </c>
      <c r="AK237">
        <v>1.1127E-2</v>
      </c>
      <c r="AL237">
        <v>60.281199999999998</v>
      </c>
    </row>
    <row r="238" spans="1:38">
      <c r="A238" t="s">
        <v>1709</v>
      </c>
      <c r="B238" s="14" t="s">
        <v>1857</v>
      </c>
      <c r="C238" s="15" t="s">
        <v>1858</v>
      </c>
      <c r="D238">
        <v>-5.7099999999999998E-3</v>
      </c>
      <c r="E238">
        <v>18.8706</v>
      </c>
      <c r="F238">
        <v>12.006</v>
      </c>
      <c r="G238">
        <v>8.3107E-2</v>
      </c>
      <c r="H238">
        <v>0.40616799999999997</v>
      </c>
      <c r="I238">
        <v>2.1049999999999999E-2</v>
      </c>
      <c r="J238">
        <v>6.6756000000000002</v>
      </c>
      <c r="K238">
        <v>18.116599999999998</v>
      </c>
      <c r="L238">
        <v>5.9368999999999998E-2</v>
      </c>
      <c r="M238">
        <v>3.9433000000000003E-2</v>
      </c>
      <c r="N238">
        <v>41.986199999999997</v>
      </c>
      <c r="O238">
        <v>98.258399999999995</v>
      </c>
      <c r="P238">
        <v>-6.8700000000000002E-3</v>
      </c>
      <c r="Q238">
        <v>40.370899999999999</v>
      </c>
      <c r="R238">
        <v>22.685099999999998</v>
      </c>
      <c r="S238">
        <v>0.138628</v>
      </c>
      <c r="T238">
        <v>0.52445900000000001</v>
      </c>
      <c r="U238">
        <v>2.8375000000000001E-2</v>
      </c>
      <c r="V238">
        <v>11.0702</v>
      </c>
      <c r="W238">
        <v>23.306899999999999</v>
      </c>
      <c r="X238">
        <v>8.3069000000000004E-2</v>
      </c>
      <c r="Y238">
        <v>5.7633999999999998E-2</v>
      </c>
      <c r="AA238">
        <v>98.258399999999995</v>
      </c>
      <c r="AB238">
        <v>-3.3500000000000001E-3</v>
      </c>
      <c r="AC238">
        <v>15.437900000000001</v>
      </c>
      <c r="AD238">
        <v>10.2239</v>
      </c>
      <c r="AE238">
        <v>3.9864999999999998E-2</v>
      </c>
      <c r="AF238">
        <v>0.169874</v>
      </c>
      <c r="AG238">
        <v>2.1038000000000001E-2</v>
      </c>
      <c r="AH238">
        <v>6.3108500000000003</v>
      </c>
      <c r="AI238">
        <v>7.4536699999999998</v>
      </c>
      <c r="AJ238">
        <v>3.4035000000000003E-2</v>
      </c>
      <c r="AK238">
        <v>1.7425E-2</v>
      </c>
      <c r="AL238">
        <v>60.294800000000002</v>
      </c>
    </row>
    <row r="239" spans="1:38">
      <c r="A239" t="s">
        <v>1631</v>
      </c>
      <c r="B239" s="14" t="s">
        <v>1857</v>
      </c>
      <c r="C239" s="15" t="s">
        <v>1858</v>
      </c>
      <c r="D239">
        <v>2.519E-3</v>
      </c>
      <c r="E239">
        <v>18.888200000000001</v>
      </c>
      <c r="F239">
        <v>11.900600000000001</v>
      </c>
      <c r="G239">
        <v>9.7252000000000005E-2</v>
      </c>
      <c r="H239">
        <v>0.42148099999999999</v>
      </c>
      <c r="I239">
        <v>4.5301000000000001E-2</v>
      </c>
      <c r="J239">
        <v>6.6497299999999999</v>
      </c>
      <c r="K239">
        <v>18.085999999999999</v>
      </c>
      <c r="L239">
        <v>5.9662E-2</v>
      </c>
      <c r="M239">
        <v>5.9607E-2</v>
      </c>
      <c r="N239">
        <v>41.920200000000001</v>
      </c>
      <c r="O239">
        <v>98.130600000000001</v>
      </c>
      <c r="P239">
        <v>3.0349999999999999E-3</v>
      </c>
      <c r="Q239">
        <v>40.4086</v>
      </c>
      <c r="R239">
        <v>22.4861</v>
      </c>
      <c r="S239">
        <v>0.16222200000000001</v>
      </c>
      <c r="T239">
        <v>0.54423200000000005</v>
      </c>
      <c r="U239">
        <v>6.1065000000000001E-2</v>
      </c>
      <c r="V239">
        <v>11.0273</v>
      </c>
      <c r="W239">
        <v>23.267600000000002</v>
      </c>
      <c r="X239">
        <v>8.3478999999999998E-2</v>
      </c>
      <c r="Y239">
        <v>8.7121000000000004E-2</v>
      </c>
      <c r="AA239">
        <v>98.130600000000001</v>
      </c>
      <c r="AB239">
        <v>1.4829999999999999E-3</v>
      </c>
      <c r="AC239">
        <v>15.4764</v>
      </c>
      <c r="AD239">
        <v>10.15</v>
      </c>
      <c r="AE239">
        <v>4.6723000000000001E-2</v>
      </c>
      <c r="AF239">
        <v>0.17655299999999999</v>
      </c>
      <c r="AG239">
        <v>4.5345999999999997E-2</v>
      </c>
      <c r="AH239">
        <v>6.2961999999999998</v>
      </c>
      <c r="AI239">
        <v>7.4527000000000001</v>
      </c>
      <c r="AJ239">
        <v>3.4256000000000002E-2</v>
      </c>
      <c r="AK239">
        <v>2.6381999999999999E-2</v>
      </c>
      <c r="AL239">
        <v>60.293999999999997</v>
      </c>
    </row>
    <row r="240" spans="1:38">
      <c r="A240" t="s">
        <v>1590</v>
      </c>
      <c r="B240" s="14" t="s">
        <v>1857</v>
      </c>
      <c r="C240" s="15" t="s">
        <v>1858</v>
      </c>
      <c r="D240">
        <v>-4.5100000000000001E-3</v>
      </c>
      <c r="E240">
        <v>18.872399999999999</v>
      </c>
      <c r="F240">
        <v>11.9155</v>
      </c>
      <c r="G240">
        <v>5.4058000000000002E-2</v>
      </c>
      <c r="H240">
        <v>0.38015900000000002</v>
      </c>
      <c r="I240">
        <v>2.1610999999999998E-2</v>
      </c>
      <c r="J240">
        <v>6.6494499999999999</v>
      </c>
      <c r="K240">
        <v>17.9283</v>
      </c>
      <c r="L240">
        <v>5.9730999999999999E-2</v>
      </c>
      <c r="M240">
        <v>3.5580000000000001E-2</v>
      </c>
      <c r="N240">
        <v>41.808500000000002</v>
      </c>
      <c r="O240">
        <v>97.720699999999994</v>
      </c>
      <c r="P240">
        <v>-5.4400000000000004E-3</v>
      </c>
      <c r="Q240">
        <v>40.3748</v>
      </c>
      <c r="R240">
        <v>22.514099999999999</v>
      </c>
      <c r="S240">
        <v>9.0172000000000002E-2</v>
      </c>
      <c r="T240">
        <v>0.49087500000000001</v>
      </c>
      <c r="U240">
        <v>2.9131000000000001E-2</v>
      </c>
      <c r="V240">
        <v>11.0268</v>
      </c>
      <c r="W240">
        <v>23.064699999999998</v>
      </c>
      <c r="X240">
        <v>8.3574999999999997E-2</v>
      </c>
      <c r="Y240">
        <v>5.2003000000000001E-2</v>
      </c>
      <c r="AA240">
        <v>97.720699999999994</v>
      </c>
      <c r="AB240">
        <v>-2.66E-3</v>
      </c>
      <c r="AC240">
        <v>15.510400000000001</v>
      </c>
      <c r="AD240">
        <v>10.1936</v>
      </c>
      <c r="AE240">
        <v>2.605E-2</v>
      </c>
      <c r="AF240">
        <v>0.15972700000000001</v>
      </c>
      <c r="AG240">
        <v>2.1697999999999999E-2</v>
      </c>
      <c r="AH240">
        <v>6.3150500000000003</v>
      </c>
      <c r="AI240">
        <v>7.4101299999999997</v>
      </c>
      <c r="AJ240">
        <v>3.44E-2</v>
      </c>
      <c r="AK240">
        <v>1.5795E-2</v>
      </c>
      <c r="AL240">
        <v>60.315800000000003</v>
      </c>
    </row>
    <row r="241" spans="1:38">
      <c r="A241" t="s">
        <v>1582</v>
      </c>
      <c r="B241" s="14" t="s">
        <v>1857</v>
      </c>
      <c r="C241" s="15" t="s">
        <v>1858</v>
      </c>
      <c r="D241">
        <v>-2.0400000000000001E-3</v>
      </c>
      <c r="E241">
        <v>18.525500000000001</v>
      </c>
      <c r="F241">
        <v>11.8847</v>
      </c>
      <c r="G241">
        <v>6.4933000000000005E-2</v>
      </c>
      <c r="H241">
        <v>0.39397799999999999</v>
      </c>
      <c r="I241">
        <v>3.2527E-2</v>
      </c>
      <c r="J241">
        <v>6.6505900000000002</v>
      </c>
      <c r="K241">
        <v>17.822399999999998</v>
      </c>
      <c r="L241">
        <v>5.9796000000000002E-2</v>
      </c>
      <c r="M241">
        <v>3.8406999999999997E-2</v>
      </c>
      <c r="N241">
        <v>41.373199999999997</v>
      </c>
      <c r="O241">
        <v>96.843900000000005</v>
      </c>
      <c r="P241">
        <v>-2.4499999999999999E-3</v>
      </c>
      <c r="Q241">
        <v>39.632599999999996</v>
      </c>
      <c r="R241">
        <v>22.456</v>
      </c>
      <c r="S241">
        <v>0.10831200000000001</v>
      </c>
      <c r="T241">
        <v>0.50871900000000003</v>
      </c>
      <c r="U241">
        <v>4.3845000000000002E-2</v>
      </c>
      <c r="V241">
        <v>11.028700000000001</v>
      </c>
      <c r="W241">
        <v>22.9284</v>
      </c>
      <c r="X241">
        <v>8.3667000000000005E-2</v>
      </c>
      <c r="Y241">
        <v>5.6134999999999997E-2</v>
      </c>
      <c r="AA241">
        <v>96.843900000000005</v>
      </c>
      <c r="AB241">
        <v>-1.2099999999999999E-3</v>
      </c>
      <c r="AC241">
        <v>15.3725</v>
      </c>
      <c r="AD241">
        <v>10.265499999999999</v>
      </c>
      <c r="AE241">
        <v>3.1593000000000003E-2</v>
      </c>
      <c r="AF241">
        <v>0.167134</v>
      </c>
      <c r="AG241">
        <v>3.2974000000000003E-2</v>
      </c>
      <c r="AH241">
        <v>6.3771899999999997</v>
      </c>
      <c r="AI241">
        <v>7.4375600000000004</v>
      </c>
      <c r="AJ241">
        <v>3.4770000000000002E-2</v>
      </c>
      <c r="AK241">
        <v>1.7215000000000001E-2</v>
      </c>
      <c r="AL241">
        <v>60.264800000000001</v>
      </c>
    </row>
    <row r="242" spans="1:38">
      <c r="A242" t="s">
        <v>1632</v>
      </c>
      <c r="B242" s="14" t="s">
        <v>1857</v>
      </c>
      <c r="C242" s="15" t="s">
        <v>1858</v>
      </c>
      <c r="D242">
        <v>-4.28E-3</v>
      </c>
      <c r="E242">
        <v>18.9071</v>
      </c>
      <c r="F242">
        <v>11.914199999999999</v>
      </c>
      <c r="G242">
        <v>7.4357999999999994E-2</v>
      </c>
      <c r="H242">
        <v>0.39438299999999998</v>
      </c>
      <c r="I242">
        <v>6.9740000000000002E-3</v>
      </c>
      <c r="J242">
        <v>6.6747199999999998</v>
      </c>
      <c r="K242">
        <v>18.1982</v>
      </c>
      <c r="L242">
        <v>5.9906000000000001E-2</v>
      </c>
      <c r="M242">
        <v>3.8178999999999998E-2</v>
      </c>
      <c r="N242">
        <v>41.954700000000003</v>
      </c>
      <c r="O242">
        <v>98.218500000000006</v>
      </c>
      <c r="P242">
        <v>-5.1500000000000001E-3</v>
      </c>
      <c r="Q242">
        <v>40.448999999999998</v>
      </c>
      <c r="R242">
        <v>22.511700000000001</v>
      </c>
      <c r="S242">
        <v>0.12403400000000001</v>
      </c>
      <c r="T242">
        <v>0.50924199999999997</v>
      </c>
      <c r="U242">
        <v>9.4009999999999996E-3</v>
      </c>
      <c r="V242">
        <v>11.0687</v>
      </c>
      <c r="W242">
        <v>23.411899999999999</v>
      </c>
      <c r="X242">
        <v>8.3820000000000006E-2</v>
      </c>
      <c r="Y242">
        <v>5.5801999999999997E-2</v>
      </c>
      <c r="AA242">
        <v>98.218500000000006</v>
      </c>
      <c r="AB242">
        <v>-2.5200000000000001E-3</v>
      </c>
      <c r="AC242">
        <v>15.480700000000001</v>
      </c>
      <c r="AD242">
        <v>10.154199999999999</v>
      </c>
      <c r="AE242">
        <v>3.5699000000000002E-2</v>
      </c>
      <c r="AF242">
        <v>0.16508200000000001</v>
      </c>
      <c r="AG242">
        <v>6.9760000000000004E-3</v>
      </c>
      <c r="AH242">
        <v>6.3152799999999996</v>
      </c>
      <c r="AI242">
        <v>7.4934799999999999</v>
      </c>
      <c r="AJ242">
        <v>3.4370999999999999E-2</v>
      </c>
      <c r="AK242">
        <v>1.6885000000000001E-2</v>
      </c>
      <c r="AL242">
        <v>60.299900000000001</v>
      </c>
    </row>
    <row r="243" spans="1:38">
      <c r="A243" t="s">
        <v>1650</v>
      </c>
      <c r="B243" s="14" t="s">
        <v>1857</v>
      </c>
      <c r="C243" s="15" t="s">
        <v>1858</v>
      </c>
      <c r="D243">
        <v>1.9469999999999999E-3</v>
      </c>
      <c r="E243">
        <v>18.578199999999999</v>
      </c>
      <c r="F243">
        <v>12.063800000000001</v>
      </c>
      <c r="G243">
        <v>7.6913999999999996E-2</v>
      </c>
      <c r="H243">
        <v>0.41552600000000001</v>
      </c>
      <c r="I243">
        <v>2.5965999999999999E-2</v>
      </c>
      <c r="J243">
        <v>6.7587000000000002</v>
      </c>
      <c r="K243">
        <v>18.064599999999999</v>
      </c>
      <c r="L243">
        <v>6.0027999999999998E-2</v>
      </c>
      <c r="M243">
        <v>2.2544999999999999E-2</v>
      </c>
      <c r="N243">
        <v>41.738700000000001</v>
      </c>
      <c r="O243">
        <v>97.806799999999996</v>
      </c>
      <c r="P243">
        <v>2.346E-3</v>
      </c>
      <c r="Q243">
        <v>39.7455</v>
      </c>
      <c r="R243">
        <v>22.7943</v>
      </c>
      <c r="S243">
        <v>0.12829699999999999</v>
      </c>
      <c r="T243">
        <v>0.53654299999999999</v>
      </c>
      <c r="U243">
        <v>3.5001999999999998E-2</v>
      </c>
      <c r="V243">
        <v>11.208</v>
      </c>
      <c r="W243">
        <v>23.24</v>
      </c>
      <c r="X243">
        <v>8.3990999999999996E-2</v>
      </c>
      <c r="Y243">
        <v>3.2951000000000001E-2</v>
      </c>
      <c r="AA243">
        <v>97.806799999999996</v>
      </c>
      <c r="AB243">
        <v>1.15E-3</v>
      </c>
      <c r="AC243">
        <v>15.2728</v>
      </c>
      <c r="AD243">
        <v>10.3232</v>
      </c>
      <c r="AE243">
        <v>3.7074999999999997E-2</v>
      </c>
      <c r="AF243">
        <v>0.17463500000000001</v>
      </c>
      <c r="AG243">
        <v>2.6078E-2</v>
      </c>
      <c r="AH243">
        <v>6.4205500000000004</v>
      </c>
      <c r="AI243">
        <v>7.4684799999999996</v>
      </c>
      <c r="AJ243">
        <v>3.458E-2</v>
      </c>
      <c r="AK243">
        <v>1.0011000000000001E-2</v>
      </c>
      <c r="AL243">
        <v>60.231400000000001</v>
      </c>
    </row>
    <row r="244" spans="1:38">
      <c r="A244" t="s">
        <v>1592</v>
      </c>
      <c r="B244" s="14" t="s">
        <v>1857</v>
      </c>
      <c r="C244" s="15" t="s">
        <v>1858</v>
      </c>
      <c r="D244">
        <v>3.7320000000000001E-3</v>
      </c>
      <c r="E244">
        <v>18.684899999999999</v>
      </c>
      <c r="F244">
        <v>12.042899999999999</v>
      </c>
      <c r="G244">
        <v>7.3131000000000002E-2</v>
      </c>
      <c r="H244">
        <v>0.43372699999999997</v>
      </c>
      <c r="I244">
        <v>1.0359999999999999E-2</v>
      </c>
      <c r="J244">
        <v>6.7007399999999997</v>
      </c>
      <c r="K244">
        <v>17.996600000000001</v>
      </c>
      <c r="L244">
        <v>6.0129000000000002E-2</v>
      </c>
      <c r="M244">
        <v>3.0766000000000002E-2</v>
      </c>
      <c r="N244">
        <v>41.785499999999999</v>
      </c>
      <c r="O244">
        <v>97.822400000000002</v>
      </c>
      <c r="P244">
        <v>4.496E-3</v>
      </c>
      <c r="Q244">
        <v>39.973599999999998</v>
      </c>
      <c r="R244">
        <v>22.754799999999999</v>
      </c>
      <c r="S244">
        <v>0.121987</v>
      </c>
      <c r="T244">
        <v>0.56004399999999999</v>
      </c>
      <c r="U244">
        <v>1.3965E-2</v>
      </c>
      <c r="V244">
        <v>11.111800000000001</v>
      </c>
      <c r="W244">
        <v>23.1525</v>
      </c>
      <c r="X244">
        <v>8.4132999999999999E-2</v>
      </c>
      <c r="Y244">
        <v>4.4967E-2</v>
      </c>
      <c r="AA244">
        <v>97.822400000000002</v>
      </c>
      <c r="AB244">
        <v>2.2030000000000001E-3</v>
      </c>
      <c r="AC244">
        <v>15.3529</v>
      </c>
      <c r="AD244">
        <v>10.3003</v>
      </c>
      <c r="AE244">
        <v>3.5234000000000001E-2</v>
      </c>
      <c r="AF244">
        <v>0.18219399999999999</v>
      </c>
      <c r="AG244">
        <v>1.0399E-2</v>
      </c>
      <c r="AH244">
        <v>6.3623700000000003</v>
      </c>
      <c r="AI244">
        <v>7.4367200000000002</v>
      </c>
      <c r="AJ244">
        <v>3.4622E-2</v>
      </c>
      <c r="AK244">
        <v>1.3655E-2</v>
      </c>
      <c r="AL244">
        <v>60.269399999999997</v>
      </c>
    </row>
    <row r="245" spans="1:38">
      <c r="A245" t="s">
        <v>1703</v>
      </c>
      <c r="B245" s="14" t="s">
        <v>1857</v>
      </c>
      <c r="C245" s="15" t="s">
        <v>1858</v>
      </c>
      <c r="D245">
        <v>2.9390000000000002E-3</v>
      </c>
      <c r="E245">
        <v>18.856999999999999</v>
      </c>
      <c r="F245">
        <v>11.889200000000001</v>
      </c>
      <c r="G245">
        <v>6.3838000000000006E-2</v>
      </c>
      <c r="H245">
        <v>0.39185500000000001</v>
      </c>
      <c r="I245">
        <v>3.3501000000000003E-2</v>
      </c>
      <c r="J245">
        <v>6.7928300000000004</v>
      </c>
      <c r="K245">
        <v>18.191600000000001</v>
      </c>
      <c r="L245">
        <v>6.0200999999999998E-2</v>
      </c>
      <c r="M245">
        <v>5.1513999999999997E-2</v>
      </c>
      <c r="N245">
        <v>41.960500000000003</v>
      </c>
      <c r="O245">
        <v>98.294899999999998</v>
      </c>
      <c r="P245">
        <v>3.5409999999999999E-3</v>
      </c>
      <c r="Q245">
        <v>40.341999999999999</v>
      </c>
      <c r="R245">
        <v>22.464300000000001</v>
      </c>
      <c r="S245">
        <v>0.106485</v>
      </c>
      <c r="T245">
        <v>0.50597800000000004</v>
      </c>
      <c r="U245">
        <v>4.5158999999999998E-2</v>
      </c>
      <c r="V245">
        <v>11.2646</v>
      </c>
      <c r="W245">
        <v>23.403400000000001</v>
      </c>
      <c r="X245">
        <v>8.4234000000000003E-2</v>
      </c>
      <c r="Y245">
        <v>7.5291999999999998E-2</v>
      </c>
      <c r="AA245">
        <v>98.294899999999998</v>
      </c>
      <c r="AB245">
        <v>1.727E-3</v>
      </c>
      <c r="AC245">
        <v>15.426500000000001</v>
      </c>
      <c r="AD245">
        <v>10.1242</v>
      </c>
      <c r="AE245">
        <v>3.0620999999999999E-2</v>
      </c>
      <c r="AF245">
        <v>0.163884</v>
      </c>
      <c r="AG245">
        <v>3.3480999999999997E-2</v>
      </c>
      <c r="AH245">
        <v>6.4215299999999997</v>
      </c>
      <c r="AI245">
        <v>7.4843299999999999</v>
      </c>
      <c r="AJ245">
        <v>3.4511E-2</v>
      </c>
      <c r="AK245">
        <v>2.2764E-2</v>
      </c>
      <c r="AL245">
        <v>60.256500000000003</v>
      </c>
    </row>
    <row r="246" spans="1:38">
      <c r="A246" t="s">
        <v>1798</v>
      </c>
      <c r="B246" s="14" t="s">
        <v>1857</v>
      </c>
      <c r="C246" s="15" t="s">
        <v>1858</v>
      </c>
      <c r="D246">
        <v>1.3299E-2</v>
      </c>
      <c r="E246">
        <v>18.7913</v>
      </c>
      <c r="F246">
        <v>12.0489</v>
      </c>
      <c r="G246">
        <v>6.0579000000000001E-2</v>
      </c>
      <c r="H246">
        <v>0.37619900000000001</v>
      </c>
      <c r="I246">
        <v>1.9758999999999999E-2</v>
      </c>
      <c r="J246">
        <v>7.0069400000000002</v>
      </c>
      <c r="K246">
        <v>17.793199999999999</v>
      </c>
      <c r="L246">
        <v>6.0440000000000001E-2</v>
      </c>
      <c r="M246">
        <v>3.8012999999999998E-2</v>
      </c>
      <c r="N246">
        <v>42.039000000000001</v>
      </c>
      <c r="O246">
        <v>98.247799999999998</v>
      </c>
      <c r="P246">
        <v>1.602E-2</v>
      </c>
      <c r="Q246">
        <v>40.201300000000003</v>
      </c>
      <c r="R246">
        <v>22.766300000000001</v>
      </c>
      <c r="S246">
        <v>0.10105</v>
      </c>
      <c r="T246">
        <v>0.48576200000000003</v>
      </c>
      <c r="U246">
        <v>2.6634999999999999E-2</v>
      </c>
      <c r="V246">
        <v>11.6196</v>
      </c>
      <c r="W246">
        <v>22.890999999999998</v>
      </c>
      <c r="X246">
        <v>8.4568000000000004E-2</v>
      </c>
      <c r="Y246">
        <v>5.5558999999999997E-2</v>
      </c>
      <c r="AA246">
        <v>98.247799999999998</v>
      </c>
      <c r="AB246">
        <v>7.7980000000000002E-3</v>
      </c>
      <c r="AC246">
        <v>15.340199999999999</v>
      </c>
      <c r="AD246">
        <v>10.2385</v>
      </c>
      <c r="AE246">
        <v>2.8996999999999998E-2</v>
      </c>
      <c r="AF246">
        <v>0.157003</v>
      </c>
      <c r="AG246">
        <v>1.9706000000000001E-2</v>
      </c>
      <c r="AH246">
        <v>6.6099199999999998</v>
      </c>
      <c r="AI246">
        <v>7.30497</v>
      </c>
      <c r="AJ246">
        <v>3.4575000000000002E-2</v>
      </c>
      <c r="AK246">
        <v>1.6761999999999999E-2</v>
      </c>
      <c r="AL246">
        <v>60.241500000000002</v>
      </c>
    </row>
    <row r="247" spans="1:38">
      <c r="A247" t="s">
        <v>1707</v>
      </c>
      <c r="B247" s="14" t="s">
        <v>1857</v>
      </c>
      <c r="C247" s="15" t="s">
        <v>1858</v>
      </c>
      <c r="D247">
        <v>3.2899999999999997E-4</v>
      </c>
      <c r="E247">
        <v>18.908899999999999</v>
      </c>
      <c r="F247">
        <v>12.027699999999999</v>
      </c>
      <c r="G247">
        <v>5.8702999999999998E-2</v>
      </c>
      <c r="H247">
        <v>0.38741300000000001</v>
      </c>
      <c r="I247">
        <v>2.2610999999999999E-2</v>
      </c>
      <c r="J247">
        <v>6.7478899999999999</v>
      </c>
      <c r="K247">
        <v>18.5501</v>
      </c>
      <c r="L247">
        <v>6.0477999999999997E-2</v>
      </c>
      <c r="M247">
        <v>2.8830000000000001E-2</v>
      </c>
      <c r="N247">
        <v>42.1965</v>
      </c>
      <c r="O247">
        <v>98.989500000000007</v>
      </c>
      <c r="P247">
        <v>3.9599999999999998E-4</v>
      </c>
      <c r="Q247">
        <v>40.4529</v>
      </c>
      <c r="R247">
        <v>22.726199999999999</v>
      </c>
      <c r="S247">
        <v>9.7919999999999993E-2</v>
      </c>
      <c r="T247">
        <v>0.50024299999999999</v>
      </c>
      <c r="U247">
        <v>3.0478999999999999E-2</v>
      </c>
      <c r="V247">
        <v>11.19</v>
      </c>
      <c r="W247">
        <v>23.864599999999999</v>
      </c>
      <c r="X247">
        <v>8.4620000000000001E-2</v>
      </c>
      <c r="Y247">
        <v>4.2137000000000001E-2</v>
      </c>
      <c r="AA247">
        <v>98.989500000000007</v>
      </c>
      <c r="AB247">
        <v>1.92E-4</v>
      </c>
      <c r="AC247">
        <v>15.38</v>
      </c>
      <c r="AD247">
        <v>10.183299999999999</v>
      </c>
      <c r="AE247">
        <v>2.7997000000000001E-2</v>
      </c>
      <c r="AF247">
        <v>0.16109499999999999</v>
      </c>
      <c r="AG247">
        <v>2.2467999999999998E-2</v>
      </c>
      <c r="AH247">
        <v>6.3423999999999996</v>
      </c>
      <c r="AI247">
        <v>7.5880000000000001</v>
      </c>
      <c r="AJ247">
        <v>3.4471000000000002E-2</v>
      </c>
      <c r="AK247">
        <v>1.2666999999999999E-2</v>
      </c>
      <c r="AL247">
        <v>60.247399999999999</v>
      </c>
    </row>
    <row r="248" spans="1:38">
      <c r="A248" t="s">
        <v>1610</v>
      </c>
      <c r="B248" s="14" t="s">
        <v>1857</v>
      </c>
      <c r="C248" s="15" t="s">
        <v>1858</v>
      </c>
      <c r="D248">
        <v>-1.9599999999999999E-3</v>
      </c>
      <c r="E248">
        <v>18.7334</v>
      </c>
      <c r="F248">
        <v>11.920199999999999</v>
      </c>
      <c r="G248">
        <v>4.2216999999999998E-2</v>
      </c>
      <c r="H248">
        <v>0.38817699999999999</v>
      </c>
      <c r="I248">
        <v>2.4452000000000002E-2</v>
      </c>
      <c r="J248">
        <v>6.7987200000000003</v>
      </c>
      <c r="K248">
        <v>17.9467</v>
      </c>
      <c r="L248">
        <v>6.1027999999999999E-2</v>
      </c>
      <c r="M248">
        <v>2.4632999999999999E-2</v>
      </c>
      <c r="N248">
        <v>41.749200000000002</v>
      </c>
      <c r="O248">
        <v>97.686700000000002</v>
      </c>
      <c r="P248">
        <v>-2.3700000000000001E-3</v>
      </c>
      <c r="Q248">
        <v>40.077399999999997</v>
      </c>
      <c r="R248">
        <v>22.523</v>
      </c>
      <c r="S248">
        <v>7.0420999999999997E-2</v>
      </c>
      <c r="T248">
        <v>0.50122800000000001</v>
      </c>
      <c r="U248">
        <v>3.2960999999999997E-2</v>
      </c>
      <c r="V248">
        <v>11.2743</v>
      </c>
      <c r="W248">
        <v>23.0884</v>
      </c>
      <c r="X248">
        <v>8.5389999999999994E-2</v>
      </c>
      <c r="Y248">
        <v>3.6003E-2</v>
      </c>
      <c r="AA248">
        <v>97.686700000000002</v>
      </c>
      <c r="AB248">
        <v>-1.16E-3</v>
      </c>
      <c r="AC248">
        <v>15.403700000000001</v>
      </c>
      <c r="AD248">
        <v>10.202500000000001</v>
      </c>
      <c r="AE248">
        <v>2.0354000000000001E-2</v>
      </c>
      <c r="AF248">
        <v>0.16317499999999999</v>
      </c>
      <c r="AG248">
        <v>2.4563000000000001E-2</v>
      </c>
      <c r="AH248">
        <v>6.4599500000000001</v>
      </c>
      <c r="AI248">
        <v>7.4213300000000002</v>
      </c>
      <c r="AJ248">
        <v>3.5164000000000001E-2</v>
      </c>
      <c r="AK248">
        <v>1.0940999999999999E-2</v>
      </c>
      <c r="AL248">
        <v>60.259500000000003</v>
      </c>
    </row>
    <row r="249" spans="1:38">
      <c r="A249" t="s">
        <v>1569</v>
      </c>
      <c r="B249" s="14" t="s">
        <v>1857</v>
      </c>
      <c r="C249" s="15" t="s">
        <v>1858</v>
      </c>
      <c r="D249">
        <v>2.542E-3</v>
      </c>
      <c r="E249">
        <v>18.876000000000001</v>
      </c>
      <c r="F249">
        <v>11.887600000000001</v>
      </c>
      <c r="G249">
        <v>5.7598000000000003E-2</v>
      </c>
      <c r="H249">
        <v>0.41606599999999999</v>
      </c>
      <c r="I249">
        <v>4.6772000000000001E-2</v>
      </c>
      <c r="J249">
        <v>6.6620799999999996</v>
      </c>
      <c r="K249">
        <v>18.001200000000001</v>
      </c>
      <c r="L249">
        <v>6.1030000000000001E-2</v>
      </c>
      <c r="M249">
        <v>4.7572999999999997E-2</v>
      </c>
      <c r="N249">
        <v>41.845999999999997</v>
      </c>
      <c r="O249">
        <v>97.904399999999995</v>
      </c>
      <c r="P249">
        <v>3.0620000000000001E-3</v>
      </c>
      <c r="Q249">
        <v>40.382399999999997</v>
      </c>
      <c r="R249">
        <v>22.461300000000001</v>
      </c>
      <c r="S249">
        <v>9.6076999999999996E-2</v>
      </c>
      <c r="T249">
        <v>0.53723900000000002</v>
      </c>
      <c r="U249">
        <v>6.3048000000000007E-2</v>
      </c>
      <c r="V249">
        <v>11.047700000000001</v>
      </c>
      <c r="W249">
        <v>23.1585</v>
      </c>
      <c r="X249">
        <v>8.5392999999999997E-2</v>
      </c>
      <c r="Y249">
        <v>6.9531999999999997E-2</v>
      </c>
      <c r="AA249">
        <v>97.904399999999995</v>
      </c>
      <c r="AB249">
        <v>1.4989999999999999E-3</v>
      </c>
      <c r="AC249">
        <v>15.493600000000001</v>
      </c>
      <c r="AD249">
        <v>10.156700000000001</v>
      </c>
      <c r="AE249">
        <v>2.7720999999999999E-2</v>
      </c>
      <c r="AF249">
        <v>0.174591</v>
      </c>
      <c r="AG249">
        <v>4.6900999999999998E-2</v>
      </c>
      <c r="AH249">
        <v>6.3189900000000003</v>
      </c>
      <c r="AI249">
        <v>7.4308100000000001</v>
      </c>
      <c r="AJ249">
        <v>3.5103000000000002E-2</v>
      </c>
      <c r="AK249">
        <v>2.1092E-2</v>
      </c>
      <c r="AL249">
        <v>60.292999999999999</v>
      </c>
    </row>
    <row r="250" spans="1:38">
      <c r="A250" t="s">
        <v>1779</v>
      </c>
      <c r="B250" s="14" t="s">
        <v>1857</v>
      </c>
      <c r="C250" s="15" t="s">
        <v>1858</v>
      </c>
      <c r="D250">
        <v>-5.8199999999999997E-3</v>
      </c>
      <c r="E250">
        <v>18.811299999999999</v>
      </c>
      <c r="F250">
        <v>12.1005</v>
      </c>
      <c r="G250">
        <v>4.7345999999999999E-2</v>
      </c>
      <c r="H250">
        <v>0.37229400000000001</v>
      </c>
      <c r="I250">
        <v>6.5240000000000003E-3</v>
      </c>
      <c r="J250">
        <v>6.9734600000000002</v>
      </c>
      <c r="K250">
        <v>17.547799999999999</v>
      </c>
      <c r="L250">
        <v>6.1203E-2</v>
      </c>
      <c r="M250">
        <v>2.5035999999999999E-2</v>
      </c>
      <c r="N250">
        <v>41.991100000000003</v>
      </c>
      <c r="O250">
        <v>97.930700000000002</v>
      </c>
      <c r="P250">
        <v>-7.0200000000000002E-3</v>
      </c>
      <c r="Q250">
        <v>40.244100000000003</v>
      </c>
      <c r="R250">
        <v>22.863600000000002</v>
      </c>
      <c r="S250">
        <v>7.8975000000000004E-2</v>
      </c>
      <c r="T250">
        <v>0.48071999999999998</v>
      </c>
      <c r="U250">
        <v>8.7939999999999997E-3</v>
      </c>
      <c r="V250">
        <v>11.5641</v>
      </c>
      <c r="W250">
        <v>22.575099999999999</v>
      </c>
      <c r="X250">
        <v>8.5635000000000003E-2</v>
      </c>
      <c r="Y250">
        <v>3.6590999999999999E-2</v>
      </c>
      <c r="AA250">
        <v>97.930700000000002</v>
      </c>
      <c r="AB250">
        <v>-3.4199999999999999E-3</v>
      </c>
      <c r="AC250">
        <v>15.384</v>
      </c>
      <c r="AD250">
        <v>10.300700000000001</v>
      </c>
      <c r="AE250">
        <v>2.2703000000000001E-2</v>
      </c>
      <c r="AF250">
        <v>0.15565100000000001</v>
      </c>
      <c r="AG250">
        <v>6.5180000000000004E-3</v>
      </c>
      <c r="AH250">
        <v>6.5901100000000001</v>
      </c>
      <c r="AI250">
        <v>7.2170800000000002</v>
      </c>
      <c r="AJ250">
        <v>3.5074000000000001E-2</v>
      </c>
      <c r="AK250">
        <v>1.1058999999999999E-2</v>
      </c>
      <c r="AL250">
        <v>60.280500000000004</v>
      </c>
    </row>
    <row r="251" spans="1:38">
      <c r="A251" t="s">
        <v>1785</v>
      </c>
      <c r="B251" s="14" t="s">
        <v>1857</v>
      </c>
      <c r="C251" s="15" t="s">
        <v>1858</v>
      </c>
      <c r="D251">
        <v>2.4429999999999999E-3</v>
      </c>
      <c r="E251">
        <v>18.8871</v>
      </c>
      <c r="F251">
        <v>12.128500000000001</v>
      </c>
      <c r="G251">
        <v>6.8888000000000005E-2</v>
      </c>
      <c r="H251">
        <v>0.36742000000000002</v>
      </c>
      <c r="I251">
        <v>1.9948E-2</v>
      </c>
      <c r="J251">
        <v>6.9715699999999998</v>
      </c>
      <c r="K251">
        <v>17.6983</v>
      </c>
      <c r="L251">
        <v>6.1351000000000003E-2</v>
      </c>
      <c r="M251">
        <v>1.4657999999999999E-2</v>
      </c>
      <c r="N251">
        <v>42.158900000000003</v>
      </c>
      <c r="O251">
        <v>98.379099999999994</v>
      </c>
      <c r="P251">
        <v>2.9429999999999999E-3</v>
      </c>
      <c r="Q251">
        <v>40.406399999999998</v>
      </c>
      <c r="R251">
        <v>22.916499999999999</v>
      </c>
      <c r="S251">
        <v>0.114909</v>
      </c>
      <c r="T251">
        <v>0.47442699999999999</v>
      </c>
      <c r="U251">
        <v>2.6890000000000001E-2</v>
      </c>
      <c r="V251">
        <v>11.561</v>
      </c>
      <c r="W251">
        <v>22.768899999999999</v>
      </c>
      <c r="X251">
        <v>8.5843000000000003E-2</v>
      </c>
      <c r="Y251">
        <v>2.1423999999999999E-2</v>
      </c>
      <c r="AA251">
        <v>98.379099999999994</v>
      </c>
      <c r="AB251">
        <v>1.4289999999999999E-3</v>
      </c>
      <c r="AC251">
        <v>15.383100000000001</v>
      </c>
      <c r="AD251">
        <v>10.282500000000001</v>
      </c>
      <c r="AE251">
        <v>3.2897999999999997E-2</v>
      </c>
      <c r="AF251">
        <v>0.15298800000000001</v>
      </c>
      <c r="AG251">
        <v>1.9848999999999999E-2</v>
      </c>
      <c r="AH251">
        <v>6.56149</v>
      </c>
      <c r="AI251">
        <v>7.2493600000000002</v>
      </c>
      <c r="AJ251">
        <v>3.5015999999999999E-2</v>
      </c>
      <c r="AK251">
        <v>6.4489999999999999E-3</v>
      </c>
      <c r="AL251">
        <v>60.274900000000002</v>
      </c>
    </row>
    <row r="252" spans="1:38">
      <c r="A252" t="s">
        <v>1758</v>
      </c>
      <c r="B252" s="14" t="s">
        <v>1857</v>
      </c>
      <c r="C252" s="15" t="s">
        <v>1858</v>
      </c>
      <c r="D252">
        <v>-7.1599999999999997E-3</v>
      </c>
      <c r="E252">
        <v>18.716799999999999</v>
      </c>
      <c r="F252">
        <v>11.8752</v>
      </c>
      <c r="G252">
        <v>9.4537999999999997E-2</v>
      </c>
      <c r="H252">
        <v>0.40555200000000002</v>
      </c>
      <c r="I252">
        <v>1.7052999999999999E-2</v>
      </c>
      <c r="J252">
        <v>6.6351100000000001</v>
      </c>
      <c r="K252">
        <v>18.317</v>
      </c>
      <c r="L252">
        <v>6.1594999999999997E-2</v>
      </c>
      <c r="M252">
        <v>4.5314E-2</v>
      </c>
      <c r="N252">
        <v>41.7348</v>
      </c>
      <c r="O252">
        <v>97.895899999999997</v>
      </c>
      <c r="P252">
        <v>-8.6300000000000005E-3</v>
      </c>
      <c r="Q252">
        <v>40.042000000000002</v>
      </c>
      <c r="R252">
        <v>22.437999999999999</v>
      </c>
      <c r="S252">
        <v>0.157695</v>
      </c>
      <c r="T252">
        <v>0.52366400000000002</v>
      </c>
      <c r="U252">
        <v>2.2987E-2</v>
      </c>
      <c r="V252">
        <v>11.003</v>
      </c>
      <c r="W252">
        <v>23.564800000000002</v>
      </c>
      <c r="X252">
        <v>8.6182999999999996E-2</v>
      </c>
      <c r="Y252">
        <v>6.6229999999999997E-2</v>
      </c>
      <c r="AA252">
        <v>97.895899999999997</v>
      </c>
      <c r="AB252">
        <v>-4.2300000000000003E-3</v>
      </c>
      <c r="AC252">
        <v>15.396800000000001</v>
      </c>
      <c r="AD252">
        <v>10.1684</v>
      </c>
      <c r="AE252">
        <v>4.5599000000000001E-2</v>
      </c>
      <c r="AF252">
        <v>0.17055400000000001</v>
      </c>
      <c r="AG252">
        <v>1.7136999999999999E-2</v>
      </c>
      <c r="AH252">
        <v>6.3072400000000002</v>
      </c>
      <c r="AI252">
        <v>7.5777799999999997</v>
      </c>
      <c r="AJ252">
        <v>3.5506000000000003E-2</v>
      </c>
      <c r="AK252">
        <v>2.0135E-2</v>
      </c>
      <c r="AL252">
        <v>60.265099999999997</v>
      </c>
    </row>
    <row r="253" spans="1:38">
      <c r="A253" t="s">
        <v>1639</v>
      </c>
      <c r="B253" s="14" t="s">
        <v>1857</v>
      </c>
      <c r="C253" s="15" t="s">
        <v>1858</v>
      </c>
      <c r="D253">
        <v>4.1E-5</v>
      </c>
      <c r="E253">
        <v>18.882000000000001</v>
      </c>
      <c r="F253">
        <v>11.9589</v>
      </c>
      <c r="G253">
        <v>7.7978000000000006E-2</v>
      </c>
      <c r="H253">
        <v>0.41420699999999999</v>
      </c>
      <c r="I253">
        <v>2.4006E-2</v>
      </c>
      <c r="J253">
        <v>6.70052</v>
      </c>
      <c r="K253">
        <v>18.207100000000001</v>
      </c>
      <c r="L253">
        <v>6.1793000000000001E-2</v>
      </c>
      <c r="M253">
        <v>1.5913E-2</v>
      </c>
      <c r="N253">
        <v>41.991</v>
      </c>
      <c r="O253">
        <v>98.333500000000001</v>
      </c>
      <c r="P253">
        <v>4.8999999999999998E-5</v>
      </c>
      <c r="Q253">
        <v>40.395400000000002</v>
      </c>
      <c r="R253">
        <v>22.5961</v>
      </c>
      <c r="S253">
        <v>0.13007199999999999</v>
      </c>
      <c r="T253">
        <v>0.53483999999999998</v>
      </c>
      <c r="U253">
        <v>3.236E-2</v>
      </c>
      <c r="V253">
        <v>11.111499999999999</v>
      </c>
      <c r="W253">
        <v>23.423400000000001</v>
      </c>
      <c r="X253">
        <v>8.6460999999999996E-2</v>
      </c>
      <c r="Y253">
        <v>2.3257E-2</v>
      </c>
      <c r="AA253">
        <v>98.333500000000001</v>
      </c>
      <c r="AB253">
        <v>2.4000000000000001E-5</v>
      </c>
      <c r="AC253">
        <v>15.4419</v>
      </c>
      <c r="AD253">
        <v>10.180199999999999</v>
      </c>
      <c r="AE253">
        <v>3.7392000000000002E-2</v>
      </c>
      <c r="AF253">
        <v>0.173175</v>
      </c>
      <c r="AG253">
        <v>2.3983999999999998E-2</v>
      </c>
      <c r="AH253">
        <v>6.3321800000000001</v>
      </c>
      <c r="AI253">
        <v>7.4882799999999996</v>
      </c>
      <c r="AJ253">
        <v>3.5411999999999999E-2</v>
      </c>
      <c r="AK253">
        <v>7.0289999999999997E-3</v>
      </c>
      <c r="AL253">
        <v>60.2804</v>
      </c>
    </row>
    <row r="254" spans="1:38">
      <c r="A254" t="s">
        <v>1771</v>
      </c>
      <c r="B254" s="14" t="s">
        <v>1857</v>
      </c>
      <c r="C254" s="15" t="s">
        <v>1858</v>
      </c>
      <c r="D254">
        <v>1.583E-3</v>
      </c>
      <c r="E254">
        <v>18.891200000000001</v>
      </c>
      <c r="F254">
        <v>12.1113</v>
      </c>
      <c r="G254">
        <v>8.8354000000000002E-2</v>
      </c>
      <c r="H254">
        <v>0.39426</v>
      </c>
      <c r="I254">
        <v>1.4329E-2</v>
      </c>
      <c r="J254">
        <v>6.9724399999999997</v>
      </c>
      <c r="K254">
        <v>17.727499999999999</v>
      </c>
      <c r="L254">
        <v>6.1800000000000001E-2</v>
      </c>
      <c r="M254">
        <v>2.3177E-2</v>
      </c>
      <c r="N254">
        <v>42.179900000000004</v>
      </c>
      <c r="O254">
        <v>98.465800000000002</v>
      </c>
      <c r="P254">
        <v>1.9070000000000001E-3</v>
      </c>
      <c r="Q254">
        <v>40.414999999999999</v>
      </c>
      <c r="R254">
        <v>22.884</v>
      </c>
      <c r="S254">
        <v>0.14738000000000001</v>
      </c>
      <c r="T254">
        <v>0.50908399999999998</v>
      </c>
      <c r="U254">
        <v>1.9316E-2</v>
      </c>
      <c r="V254">
        <v>11.5624</v>
      </c>
      <c r="W254">
        <v>22.8063</v>
      </c>
      <c r="X254">
        <v>8.6471000000000006E-2</v>
      </c>
      <c r="Y254">
        <v>3.3875000000000002E-2</v>
      </c>
      <c r="AA254">
        <v>98.465800000000002</v>
      </c>
      <c r="AB254">
        <v>9.2599999999999996E-4</v>
      </c>
      <c r="AC254">
        <v>15.3787</v>
      </c>
      <c r="AD254">
        <v>10.2628</v>
      </c>
      <c r="AE254">
        <v>4.2174000000000003E-2</v>
      </c>
      <c r="AF254">
        <v>0.16408200000000001</v>
      </c>
      <c r="AG254">
        <v>1.4251E-2</v>
      </c>
      <c r="AH254">
        <v>6.5590299999999999</v>
      </c>
      <c r="AI254">
        <v>7.2576700000000001</v>
      </c>
      <c r="AJ254">
        <v>3.5254000000000001E-2</v>
      </c>
      <c r="AK254">
        <v>1.0192E-2</v>
      </c>
      <c r="AL254">
        <v>60.274900000000002</v>
      </c>
    </row>
    <row r="255" spans="1:38">
      <c r="A255" t="s">
        <v>1757</v>
      </c>
      <c r="B255" s="14" t="s">
        <v>1857</v>
      </c>
      <c r="C255" s="15" t="s">
        <v>1858</v>
      </c>
      <c r="D255">
        <v>-2.7200000000000002E-3</v>
      </c>
      <c r="E255">
        <v>18.841100000000001</v>
      </c>
      <c r="F255">
        <v>11.858499999999999</v>
      </c>
      <c r="G255">
        <v>0.10209600000000001</v>
      </c>
      <c r="H255">
        <v>0.443301</v>
      </c>
      <c r="I255">
        <v>1.4784E-2</v>
      </c>
      <c r="J255">
        <v>6.6356799999999998</v>
      </c>
      <c r="K255">
        <v>18.133800000000001</v>
      </c>
      <c r="L255">
        <v>6.1844000000000003E-2</v>
      </c>
      <c r="M255">
        <v>2.2442E-2</v>
      </c>
      <c r="N255">
        <v>41.815199999999997</v>
      </c>
      <c r="O255">
        <v>97.926000000000002</v>
      </c>
      <c r="P255">
        <v>-3.2799999999999999E-3</v>
      </c>
      <c r="Q255">
        <v>40.307899999999997</v>
      </c>
      <c r="R255">
        <v>22.406400000000001</v>
      </c>
      <c r="S255">
        <v>0.17030100000000001</v>
      </c>
      <c r="T255">
        <v>0.572407</v>
      </c>
      <c r="U255">
        <v>1.9928999999999999E-2</v>
      </c>
      <c r="V255">
        <v>11.004</v>
      </c>
      <c r="W255">
        <v>23.3291</v>
      </c>
      <c r="X255">
        <v>8.6531999999999998E-2</v>
      </c>
      <c r="Y255">
        <v>3.2800999999999997E-2</v>
      </c>
      <c r="AA255">
        <v>97.926000000000002</v>
      </c>
      <c r="AB255">
        <v>-1.6100000000000001E-3</v>
      </c>
      <c r="AC255">
        <v>15.477600000000001</v>
      </c>
      <c r="AD255">
        <v>10.1401</v>
      </c>
      <c r="AE255">
        <v>4.9175999999999997E-2</v>
      </c>
      <c r="AF255">
        <v>0.186171</v>
      </c>
      <c r="AG255">
        <v>1.4836999999999999E-2</v>
      </c>
      <c r="AH255">
        <v>6.2990599999999999</v>
      </c>
      <c r="AI255">
        <v>7.4916</v>
      </c>
      <c r="AJ255">
        <v>3.56E-2</v>
      </c>
      <c r="AK255">
        <v>9.9579999999999998E-3</v>
      </c>
      <c r="AL255">
        <v>60.297600000000003</v>
      </c>
    </row>
    <row r="256" spans="1:38">
      <c r="A256" t="s">
        <v>1710</v>
      </c>
      <c r="B256" s="14" t="s">
        <v>1857</v>
      </c>
      <c r="C256" s="15" t="s">
        <v>1858</v>
      </c>
      <c r="D256">
        <v>-2.3999999999999998E-3</v>
      </c>
      <c r="E256">
        <v>19.234200000000001</v>
      </c>
      <c r="F256">
        <v>11.9895</v>
      </c>
      <c r="G256">
        <v>8.7277999999999994E-2</v>
      </c>
      <c r="H256">
        <v>0.37490899999999999</v>
      </c>
      <c r="I256">
        <v>3.2728E-2</v>
      </c>
      <c r="J256">
        <v>6.3889800000000001</v>
      </c>
      <c r="K256">
        <v>17.728000000000002</v>
      </c>
      <c r="L256">
        <v>6.1933000000000002E-2</v>
      </c>
      <c r="M256">
        <v>3.4429000000000001E-2</v>
      </c>
      <c r="N256">
        <v>42.082999999999998</v>
      </c>
      <c r="O256">
        <v>98.012699999999995</v>
      </c>
      <c r="P256">
        <v>-2.8900000000000002E-3</v>
      </c>
      <c r="Q256">
        <v>41.148899999999998</v>
      </c>
      <c r="R256">
        <v>22.654</v>
      </c>
      <c r="S256">
        <v>0.14558499999999999</v>
      </c>
      <c r="T256">
        <v>0.48409600000000003</v>
      </c>
      <c r="U256">
        <v>4.4116000000000002E-2</v>
      </c>
      <c r="V256">
        <v>10.594799999999999</v>
      </c>
      <c r="W256">
        <v>22.807099999999998</v>
      </c>
      <c r="X256">
        <v>8.6655999999999997E-2</v>
      </c>
      <c r="Y256">
        <v>5.0320999999999998E-2</v>
      </c>
      <c r="AA256">
        <v>98.012699999999995</v>
      </c>
      <c r="AB256">
        <v>-1.41E-3</v>
      </c>
      <c r="AC256">
        <v>15.7364</v>
      </c>
      <c r="AD256">
        <v>10.210599999999999</v>
      </c>
      <c r="AE256">
        <v>4.1869000000000003E-2</v>
      </c>
      <c r="AF256">
        <v>0.15681</v>
      </c>
      <c r="AG256">
        <v>3.2710999999999997E-2</v>
      </c>
      <c r="AH256">
        <v>6.0402800000000001</v>
      </c>
      <c r="AI256">
        <v>7.2942799999999997</v>
      </c>
      <c r="AJ256">
        <v>3.5506999999999997E-2</v>
      </c>
      <c r="AK256">
        <v>1.5214999999999999E-2</v>
      </c>
      <c r="AL256">
        <v>60.437800000000003</v>
      </c>
    </row>
    <row r="257" spans="1:38">
      <c r="A257" t="s">
        <v>1722</v>
      </c>
      <c r="B257" s="14" t="s">
        <v>1857</v>
      </c>
      <c r="C257" s="15" t="s">
        <v>1858</v>
      </c>
      <c r="D257">
        <v>3.5010000000000002E-3</v>
      </c>
      <c r="E257">
        <v>18.8871</v>
      </c>
      <c r="F257">
        <v>11.970599999999999</v>
      </c>
      <c r="G257">
        <v>4.5642000000000002E-2</v>
      </c>
      <c r="H257">
        <v>0.41031699999999999</v>
      </c>
      <c r="I257">
        <v>2.0641E-2</v>
      </c>
      <c r="J257">
        <v>6.67265</v>
      </c>
      <c r="K257">
        <v>18.229199999999999</v>
      </c>
      <c r="L257">
        <v>6.1962999999999997E-2</v>
      </c>
      <c r="M257">
        <v>1.7898000000000001E-2</v>
      </c>
      <c r="N257">
        <v>41.972900000000003</v>
      </c>
      <c r="O257">
        <v>98.292299999999997</v>
      </c>
      <c r="P257">
        <v>4.2170000000000003E-3</v>
      </c>
      <c r="Q257">
        <v>40.406199999999998</v>
      </c>
      <c r="R257">
        <v>22.618200000000002</v>
      </c>
      <c r="S257">
        <v>7.6133000000000006E-2</v>
      </c>
      <c r="T257">
        <v>0.52981699999999998</v>
      </c>
      <c r="U257">
        <v>2.7824000000000002E-2</v>
      </c>
      <c r="V257">
        <v>11.065300000000001</v>
      </c>
      <c r="W257">
        <v>23.451799999999999</v>
      </c>
      <c r="X257">
        <v>8.6697999999999997E-2</v>
      </c>
      <c r="Y257">
        <v>2.6159999999999999E-2</v>
      </c>
      <c r="AA257">
        <v>98.292299999999997</v>
      </c>
      <c r="AB257">
        <v>2.0579999999999999E-3</v>
      </c>
      <c r="AC257">
        <v>15.453200000000001</v>
      </c>
      <c r="AD257">
        <v>10.194900000000001</v>
      </c>
      <c r="AE257">
        <v>2.1895999999999999E-2</v>
      </c>
      <c r="AF257">
        <v>0.171629</v>
      </c>
      <c r="AG257">
        <v>2.0632000000000001E-2</v>
      </c>
      <c r="AH257">
        <v>6.3087900000000001</v>
      </c>
      <c r="AI257">
        <v>7.5008699999999999</v>
      </c>
      <c r="AJ257">
        <v>3.5526000000000002E-2</v>
      </c>
      <c r="AK257">
        <v>7.9100000000000004E-3</v>
      </c>
      <c r="AL257">
        <v>60.282600000000002</v>
      </c>
    </row>
    <row r="258" spans="1:38">
      <c r="A258" t="s">
        <v>1736</v>
      </c>
      <c r="B258" s="14" t="s">
        <v>1857</v>
      </c>
      <c r="C258" s="15" t="s">
        <v>1858</v>
      </c>
      <c r="D258">
        <v>8.7749999999999998E-3</v>
      </c>
      <c r="E258">
        <v>18.921299999999999</v>
      </c>
      <c r="F258">
        <v>11.889900000000001</v>
      </c>
      <c r="G258">
        <v>6.9785E-2</v>
      </c>
      <c r="H258">
        <v>0.39772000000000002</v>
      </c>
      <c r="I258">
        <v>-2.2599999999999999E-3</v>
      </c>
      <c r="J258">
        <v>6.6238599999999996</v>
      </c>
      <c r="K258">
        <v>18.0017</v>
      </c>
      <c r="L258">
        <v>6.1985999999999999E-2</v>
      </c>
      <c r="M258">
        <v>4.4947000000000001E-2</v>
      </c>
      <c r="N258">
        <v>41.860900000000001</v>
      </c>
      <c r="O258">
        <v>97.878600000000006</v>
      </c>
      <c r="P258">
        <v>1.057E-2</v>
      </c>
      <c r="Q258">
        <v>40.479399999999998</v>
      </c>
      <c r="R258">
        <v>22.465800000000002</v>
      </c>
      <c r="S258">
        <v>0.11640499999999999</v>
      </c>
      <c r="T258">
        <v>0.51355099999999998</v>
      </c>
      <c r="U258">
        <v>-3.0500000000000002E-3</v>
      </c>
      <c r="V258">
        <v>10.984400000000001</v>
      </c>
      <c r="W258">
        <v>23.159199999999998</v>
      </c>
      <c r="X258">
        <v>8.6731000000000003E-2</v>
      </c>
      <c r="Y258">
        <v>6.5694000000000002E-2</v>
      </c>
      <c r="AA258">
        <v>97.878600000000006</v>
      </c>
      <c r="AB258">
        <v>5.1749999999999999E-3</v>
      </c>
      <c r="AC258">
        <v>15.5344</v>
      </c>
      <c r="AD258">
        <v>10.161099999999999</v>
      </c>
      <c r="AE258">
        <v>3.3593999999999999E-2</v>
      </c>
      <c r="AF258">
        <v>0.166932</v>
      </c>
      <c r="AG258">
        <v>-2.2699999999999999E-3</v>
      </c>
      <c r="AH258">
        <v>6.2842000000000002</v>
      </c>
      <c r="AI258">
        <v>7.4327399999999999</v>
      </c>
      <c r="AJ258">
        <v>3.5661999999999999E-2</v>
      </c>
      <c r="AK258">
        <v>1.9932999999999999E-2</v>
      </c>
      <c r="AL258">
        <v>60.328499999999998</v>
      </c>
    </row>
    <row r="259" spans="1:38">
      <c r="A259" t="s">
        <v>1804</v>
      </c>
      <c r="B259" s="14" t="s">
        <v>1857</v>
      </c>
      <c r="C259" s="15" t="s">
        <v>1858</v>
      </c>
      <c r="D259">
        <v>-3.9199999999999999E-3</v>
      </c>
      <c r="E259">
        <v>18.5701</v>
      </c>
      <c r="F259">
        <v>12.6427</v>
      </c>
      <c r="G259">
        <v>5.7797000000000001E-2</v>
      </c>
      <c r="H259">
        <v>0.33082099999999998</v>
      </c>
      <c r="I259">
        <v>0.131074</v>
      </c>
      <c r="J259">
        <v>6.8205400000000003</v>
      </c>
      <c r="K259">
        <v>16.8278</v>
      </c>
      <c r="L259">
        <v>6.2108999999999998E-2</v>
      </c>
      <c r="M259">
        <v>3.7196E-2</v>
      </c>
      <c r="N259">
        <v>41.936300000000003</v>
      </c>
      <c r="O259">
        <v>97.412599999999998</v>
      </c>
      <c r="P259">
        <v>-4.7200000000000002E-3</v>
      </c>
      <c r="Q259">
        <v>39.728099999999998</v>
      </c>
      <c r="R259">
        <v>23.888200000000001</v>
      </c>
      <c r="S259">
        <v>9.6409999999999996E-2</v>
      </c>
      <c r="T259">
        <v>0.42716900000000002</v>
      </c>
      <c r="U259">
        <v>0.17668500000000001</v>
      </c>
      <c r="V259">
        <v>11.310499999999999</v>
      </c>
      <c r="W259">
        <v>21.649000000000001</v>
      </c>
      <c r="X259">
        <v>8.6902999999999994E-2</v>
      </c>
      <c r="Y259">
        <v>5.4364999999999997E-2</v>
      </c>
      <c r="AA259">
        <v>97.412599999999998</v>
      </c>
      <c r="AB259">
        <v>-2.3E-3</v>
      </c>
      <c r="AC259">
        <v>15.2074</v>
      </c>
      <c r="AD259">
        <v>10.776999999999999</v>
      </c>
      <c r="AE259">
        <v>2.7753E-2</v>
      </c>
      <c r="AF259">
        <v>0.13850000000000001</v>
      </c>
      <c r="AG259">
        <v>0.131132</v>
      </c>
      <c r="AH259">
        <v>6.4543600000000003</v>
      </c>
      <c r="AI259">
        <v>6.9304100000000002</v>
      </c>
      <c r="AJ259">
        <v>3.5640999999999999E-2</v>
      </c>
      <c r="AK259">
        <v>1.6452999999999999E-2</v>
      </c>
      <c r="AL259">
        <v>60.283700000000003</v>
      </c>
    </row>
    <row r="260" spans="1:38">
      <c r="A260" t="s">
        <v>1624</v>
      </c>
      <c r="B260" s="14" t="s">
        <v>1857</v>
      </c>
      <c r="C260" s="15" t="s">
        <v>1858</v>
      </c>
      <c r="D260">
        <v>-1.41E-3</v>
      </c>
      <c r="E260">
        <v>18.761299999999999</v>
      </c>
      <c r="F260">
        <v>12.0223</v>
      </c>
      <c r="G260">
        <v>9.2614000000000002E-2</v>
      </c>
      <c r="H260">
        <v>0.410991</v>
      </c>
      <c r="I260">
        <v>1.2357E-2</v>
      </c>
      <c r="J260">
        <v>6.7151399999999999</v>
      </c>
      <c r="K260">
        <v>17.902000000000001</v>
      </c>
      <c r="L260">
        <v>6.2196000000000001E-2</v>
      </c>
      <c r="M260">
        <v>4.5877000000000001E-2</v>
      </c>
      <c r="N260">
        <v>41.850499999999997</v>
      </c>
      <c r="O260">
        <v>97.873900000000006</v>
      </c>
      <c r="P260">
        <v>-1.6999999999999999E-3</v>
      </c>
      <c r="Q260">
        <v>40.1372</v>
      </c>
      <c r="R260">
        <v>22.715900000000001</v>
      </c>
      <c r="S260">
        <v>0.15448600000000001</v>
      </c>
      <c r="T260">
        <v>0.53068700000000002</v>
      </c>
      <c r="U260">
        <v>1.6657000000000002E-2</v>
      </c>
      <c r="V260">
        <v>11.1357</v>
      </c>
      <c r="W260">
        <v>23.030899999999999</v>
      </c>
      <c r="X260">
        <v>8.7024000000000004E-2</v>
      </c>
      <c r="Y260">
        <v>6.7053000000000001E-2</v>
      </c>
      <c r="AA260">
        <v>97.873900000000006</v>
      </c>
      <c r="AB260">
        <v>-8.3000000000000001E-4</v>
      </c>
      <c r="AC260">
        <v>15.3972</v>
      </c>
      <c r="AD260">
        <v>10.270300000000001</v>
      </c>
      <c r="AE260">
        <v>4.4567000000000002E-2</v>
      </c>
      <c r="AF260">
        <v>0.17243700000000001</v>
      </c>
      <c r="AG260">
        <v>1.2389000000000001E-2</v>
      </c>
      <c r="AH260">
        <v>6.3683800000000002</v>
      </c>
      <c r="AI260">
        <v>7.3887700000000001</v>
      </c>
      <c r="AJ260">
        <v>3.5769000000000002E-2</v>
      </c>
      <c r="AK260">
        <v>2.0337000000000001E-2</v>
      </c>
      <c r="AL260">
        <v>60.290700000000001</v>
      </c>
    </row>
    <row r="261" spans="1:38">
      <c r="A261" t="s">
        <v>1776</v>
      </c>
      <c r="B261" s="14" t="s">
        <v>1857</v>
      </c>
      <c r="C261" s="15" t="s">
        <v>1858</v>
      </c>
      <c r="D261">
        <v>-8.9200000000000008E-3</v>
      </c>
      <c r="E261">
        <v>18.756900000000002</v>
      </c>
      <c r="F261">
        <v>12.0284</v>
      </c>
      <c r="G261">
        <v>5.0959999999999998E-2</v>
      </c>
      <c r="H261">
        <v>0.34446100000000002</v>
      </c>
      <c r="I261">
        <v>-7.5000000000000002E-4</v>
      </c>
      <c r="J261">
        <v>6.9879300000000004</v>
      </c>
      <c r="K261">
        <v>17.590800000000002</v>
      </c>
      <c r="L261">
        <v>6.2296999999999998E-2</v>
      </c>
      <c r="M261">
        <v>2.2228999999999999E-2</v>
      </c>
      <c r="N261">
        <v>41.877099999999999</v>
      </c>
      <c r="O261">
        <v>97.711399999999998</v>
      </c>
      <c r="P261">
        <v>-1.074E-2</v>
      </c>
      <c r="Q261">
        <v>40.127600000000001</v>
      </c>
      <c r="R261">
        <v>22.727499999999999</v>
      </c>
      <c r="S261">
        <v>8.5003999999999996E-2</v>
      </c>
      <c r="T261">
        <v>0.44478099999999998</v>
      </c>
      <c r="U261">
        <v>-1.01E-3</v>
      </c>
      <c r="V261">
        <v>11.588100000000001</v>
      </c>
      <c r="W261">
        <v>22.630500000000001</v>
      </c>
      <c r="X261">
        <v>8.7165999999999993E-2</v>
      </c>
      <c r="Y261">
        <v>3.2488999999999997E-2</v>
      </c>
      <c r="AA261">
        <v>97.711399999999998</v>
      </c>
      <c r="AB261">
        <v>-5.2500000000000003E-3</v>
      </c>
      <c r="AC261">
        <v>15.379099999999999</v>
      </c>
      <c r="AD261">
        <v>10.2658</v>
      </c>
      <c r="AE261">
        <v>2.4499E-2</v>
      </c>
      <c r="AF261">
        <v>0.14438699999999999</v>
      </c>
      <c r="AG261">
        <v>-7.5000000000000002E-4</v>
      </c>
      <c r="AH261">
        <v>6.6208400000000003</v>
      </c>
      <c r="AI261">
        <v>7.2534799999999997</v>
      </c>
      <c r="AJ261">
        <v>3.5792999999999998E-2</v>
      </c>
      <c r="AK261">
        <v>9.8449999999999996E-3</v>
      </c>
      <c r="AL261">
        <v>60.272199999999998</v>
      </c>
    </row>
    <row r="262" spans="1:38">
      <c r="A262" t="s">
        <v>1627</v>
      </c>
      <c r="B262" s="14" t="s">
        <v>1857</v>
      </c>
      <c r="C262" s="15" t="s">
        <v>1858</v>
      </c>
      <c r="D262">
        <v>1.0709999999999999E-3</v>
      </c>
      <c r="E262">
        <v>18.8962</v>
      </c>
      <c r="F262">
        <v>11.994300000000001</v>
      </c>
      <c r="G262">
        <v>9.2680999999999999E-2</v>
      </c>
      <c r="H262">
        <v>0.41845300000000002</v>
      </c>
      <c r="I262">
        <v>3.9189999999999997E-3</v>
      </c>
      <c r="J262">
        <v>6.6330099999999996</v>
      </c>
      <c r="K262">
        <v>17.979199999999999</v>
      </c>
      <c r="L262">
        <v>6.2796000000000005E-2</v>
      </c>
      <c r="M262">
        <v>2.639E-2</v>
      </c>
      <c r="N262">
        <v>41.938400000000001</v>
      </c>
      <c r="O262">
        <v>98.046400000000006</v>
      </c>
      <c r="P262">
        <v>1.2899999999999999E-3</v>
      </c>
      <c r="Q262">
        <v>40.425800000000002</v>
      </c>
      <c r="R262">
        <v>22.663</v>
      </c>
      <c r="S262">
        <v>0.15459700000000001</v>
      </c>
      <c r="T262">
        <v>0.540323</v>
      </c>
      <c r="U262">
        <v>5.2830000000000004E-3</v>
      </c>
      <c r="V262">
        <v>10.999499999999999</v>
      </c>
      <c r="W262">
        <v>23.130199999999999</v>
      </c>
      <c r="X262">
        <v>8.7863999999999998E-2</v>
      </c>
      <c r="Y262">
        <v>3.8571000000000001E-2</v>
      </c>
      <c r="AA262">
        <v>98.046400000000006</v>
      </c>
      <c r="AB262">
        <v>6.3000000000000003E-4</v>
      </c>
      <c r="AC262">
        <v>15.4839</v>
      </c>
      <c r="AD262">
        <v>10.230499999999999</v>
      </c>
      <c r="AE262">
        <v>4.453E-2</v>
      </c>
      <c r="AF262">
        <v>0.17529500000000001</v>
      </c>
      <c r="AG262">
        <v>3.9240000000000004E-3</v>
      </c>
      <c r="AH262">
        <v>6.2807399999999998</v>
      </c>
      <c r="AI262">
        <v>7.4091100000000001</v>
      </c>
      <c r="AJ262">
        <v>3.6058E-2</v>
      </c>
      <c r="AK262">
        <v>1.1681E-2</v>
      </c>
      <c r="AL262">
        <v>60.323599999999999</v>
      </c>
    </row>
    <row r="263" spans="1:38">
      <c r="A263" t="s">
        <v>1724</v>
      </c>
      <c r="B263" s="14" t="s">
        <v>1857</v>
      </c>
      <c r="C263" s="15" t="s">
        <v>1858</v>
      </c>
      <c r="D263">
        <v>-5.4900000000000001E-3</v>
      </c>
      <c r="E263">
        <v>18.888500000000001</v>
      </c>
      <c r="F263">
        <v>12.058199999999999</v>
      </c>
      <c r="G263">
        <v>7.5634000000000007E-2</v>
      </c>
      <c r="H263">
        <v>0.39648800000000001</v>
      </c>
      <c r="I263">
        <v>1.7885999999999999E-2</v>
      </c>
      <c r="J263">
        <v>6.7117300000000002</v>
      </c>
      <c r="K263">
        <v>18.3231</v>
      </c>
      <c r="L263">
        <v>6.2936000000000006E-2</v>
      </c>
      <c r="M263">
        <v>4.1026E-2</v>
      </c>
      <c r="N263">
        <v>42.129399999999997</v>
      </c>
      <c r="O263">
        <v>98.6995</v>
      </c>
      <c r="P263">
        <v>-6.6100000000000004E-3</v>
      </c>
      <c r="Q263">
        <v>40.409300000000002</v>
      </c>
      <c r="R263">
        <v>22.783799999999999</v>
      </c>
      <c r="S263">
        <v>0.126162</v>
      </c>
      <c r="T263">
        <v>0.51195999999999997</v>
      </c>
      <c r="U263">
        <v>2.4111E-2</v>
      </c>
      <c r="V263">
        <v>11.130100000000001</v>
      </c>
      <c r="W263">
        <v>23.572700000000001</v>
      </c>
      <c r="X263">
        <v>8.8059999999999999E-2</v>
      </c>
      <c r="Y263">
        <v>5.9962000000000001E-2</v>
      </c>
      <c r="AA263">
        <v>98.6995</v>
      </c>
      <c r="AB263">
        <v>-3.2100000000000002E-3</v>
      </c>
      <c r="AC263">
        <v>15.3947</v>
      </c>
      <c r="AD263">
        <v>10.229900000000001</v>
      </c>
      <c r="AE263">
        <v>3.6144999999999997E-2</v>
      </c>
      <c r="AF263">
        <v>0.16520399999999999</v>
      </c>
      <c r="AG263">
        <v>1.7808999999999998E-2</v>
      </c>
      <c r="AH263">
        <v>6.3212400000000004</v>
      </c>
      <c r="AI263">
        <v>7.5103999999999997</v>
      </c>
      <c r="AJ263">
        <v>3.5944999999999998E-2</v>
      </c>
      <c r="AK263">
        <v>1.8061000000000001E-2</v>
      </c>
      <c r="AL263">
        <v>60.273800000000001</v>
      </c>
    </row>
    <row r="264" spans="1:38">
      <c r="A264" t="s">
        <v>1725</v>
      </c>
      <c r="B264" s="14" t="s">
        <v>1857</v>
      </c>
      <c r="C264" s="15" t="s">
        <v>1858</v>
      </c>
      <c r="D264">
        <v>3.5170000000000002E-3</v>
      </c>
      <c r="E264">
        <v>18.998100000000001</v>
      </c>
      <c r="F264">
        <v>11.942500000000001</v>
      </c>
      <c r="G264">
        <v>6.3738000000000003E-2</v>
      </c>
      <c r="H264">
        <v>0.37331300000000001</v>
      </c>
      <c r="I264">
        <v>2.5224E-2</v>
      </c>
      <c r="J264">
        <v>6.6754800000000003</v>
      </c>
      <c r="K264">
        <v>18.162099999999999</v>
      </c>
      <c r="L264">
        <v>6.3038999999999998E-2</v>
      </c>
      <c r="M264">
        <v>2.1670999999999999E-2</v>
      </c>
      <c r="N264">
        <v>42.062100000000001</v>
      </c>
      <c r="O264">
        <v>98.390900000000002</v>
      </c>
      <c r="P264">
        <v>4.2370000000000003E-3</v>
      </c>
      <c r="Q264">
        <v>40.643700000000003</v>
      </c>
      <c r="R264">
        <v>22.565200000000001</v>
      </c>
      <c r="S264">
        <v>0.106319</v>
      </c>
      <c r="T264">
        <v>0.48203600000000002</v>
      </c>
      <c r="U264">
        <v>3.4001999999999998E-2</v>
      </c>
      <c r="V264">
        <v>11.07</v>
      </c>
      <c r="W264">
        <v>23.365500000000001</v>
      </c>
      <c r="X264">
        <v>8.8204000000000005E-2</v>
      </c>
      <c r="Y264">
        <v>3.1674000000000001E-2</v>
      </c>
      <c r="AA264">
        <v>98.390900000000002</v>
      </c>
      <c r="AB264">
        <v>2.0639999999999999E-3</v>
      </c>
      <c r="AC264">
        <v>15.5176</v>
      </c>
      <c r="AD264">
        <v>10.1538</v>
      </c>
      <c r="AE264">
        <v>3.0526000000000001E-2</v>
      </c>
      <c r="AF264">
        <v>0.155885</v>
      </c>
      <c r="AG264">
        <v>2.5170000000000001E-2</v>
      </c>
      <c r="AH264">
        <v>6.3007400000000002</v>
      </c>
      <c r="AI264">
        <v>7.4605499999999996</v>
      </c>
      <c r="AJ264">
        <v>3.6081000000000002E-2</v>
      </c>
      <c r="AK264">
        <v>9.5610000000000001E-3</v>
      </c>
      <c r="AL264">
        <v>60.308100000000003</v>
      </c>
    </row>
    <row r="265" spans="1:38">
      <c r="A265" t="s">
        <v>1623</v>
      </c>
      <c r="B265" s="14" t="s">
        <v>1857</v>
      </c>
      <c r="C265" s="15" t="s">
        <v>1858</v>
      </c>
      <c r="D265">
        <v>-1.15E-3</v>
      </c>
      <c r="E265">
        <v>18.8735</v>
      </c>
      <c r="F265">
        <v>11.986499999999999</v>
      </c>
      <c r="G265">
        <v>7.6881000000000005E-2</v>
      </c>
      <c r="H265">
        <v>0.42803099999999999</v>
      </c>
      <c r="I265">
        <v>2.4426E-2</v>
      </c>
      <c r="J265">
        <v>6.6842100000000002</v>
      </c>
      <c r="K265">
        <v>18.1187</v>
      </c>
      <c r="L265">
        <v>6.3226000000000004E-2</v>
      </c>
      <c r="M265">
        <v>4.9461999999999999E-2</v>
      </c>
      <c r="N265">
        <v>41.988999999999997</v>
      </c>
      <c r="O265">
        <v>98.292699999999996</v>
      </c>
      <c r="P265">
        <v>-1.3799999999999999E-3</v>
      </c>
      <c r="Q265">
        <v>40.377200000000002</v>
      </c>
      <c r="R265">
        <v>22.648299999999999</v>
      </c>
      <c r="S265">
        <v>0.12824199999999999</v>
      </c>
      <c r="T265">
        <v>0.55269000000000001</v>
      </c>
      <c r="U265">
        <v>3.2925000000000003E-2</v>
      </c>
      <c r="V265">
        <v>11.0844</v>
      </c>
      <c r="W265">
        <v>23.3096</v>
      </c>
      <c r="X265">
        <v>8.8465000000000002E-2</v>
      </c>
      <c r="Y265">
        <v>7.2292999999999996E-2</v>
      </c>
      <c r="AA265">
        <v>98.292699999999996</v>
      </c>
      <c r="AB265">
        <v>-6.8000000000000005E-4</v>
      </c>
      <c r="AC265">
        <v>15.4376</v>
      </c>
      <c r="AD265">
        <v>10.205500000000001</v>
      </c>
      <c r="AE265">
        <v>3.6872000000000002E-2</v>
      </c>
      <c r="AF265">
        <v>0.17898600000000001</v>
      </c>
      <c r="AG265">
        <v>2.4407999999999999E-2</v>
      </c>
      <c r="AH265">
        <v>6.3178799999999997</v>
      </c>
      <c r="AI265">
        <v>7.4532100000000003</v>
      </c>
      <c r="AJ265">
        <v>3.6239E-2</v>
      </c>
      <c r="AK265">
        <v>2.1853000000000001E-2</v>
      </c>
      <c r="AL265">
        <v>60.2881</v>
      </c>
    </row>
    <row r="266" spans="1:38">
      <c r="A266" t="s">
        <v>1764</v>
      </c>
      <c r="B266" s="14" t="s">
        <v>1857</v>
      </c>
      <c r="C266" s="15" t="s">
        <v>1858</v>
      </c>
      <c r="D266">
        <v>-2.3999999999999998E-3</v>
      </c>
      <c r="E266">
        <v>18.925999999999998</v>
      </c>
      <c r="F266">
        <v>12.1356</v>
      </c>
      <c r="G266">
        <v>8.1165000000000001E-2</v>
      </c>
      <c r="H266">
        <v>0.36087799999999998</v>
      </c>
      <c r="I266">
        <v>5.0299999999999997E-3</v>
      </c>
      <c r="J266">
        <v>7.0625600000000004</v>
      </c>
      <c r="K266">
        <v>17.660699999999999</v>
      </c>
      <c r="L266">
        <v>6.3699000000000006E-2</v>
      </c>
      <c r="M266">
        <v>3.3499000000000001E-2</v>
      </c>
      <c r="N266">
        <v>42.2684</v>
      </c>
      <c r="O266">
        <v>98.595200000000006</v>
      </c>
      <c r="P266">
        <v>-2.8999999999999998E-3</v>
      </c>
      <c r="Q266">
        <v>40.489600000000003</v>
      </c>
      <c r="R266">
        <v>22.93</v>
      </c>
      <c r="S266">
        <v>0.13538900000000001</v>
      </c>
      <c r="T266">
        <v>0.46597899999999998</v>
      </c>
      <c r="U266">
        <v>6.7809999999999997E-3</v>
      </c>
      <c r="V266">
        <v>11.7118</v>
      </c>
      <c r="W266">
        <v>22.720500000000001</v>
      </c>
      <c r="X266">
        <v>8.9127999999999999E-2</v>
      </c>
      <c r="Y266">
        <v>4.8960999999999998E-2</v>
      </c>
      <c r="AA266">
        <v>98.595200000000006</v>
      </c>
      <c r="AB266">
        <v>-1.4E-3</v>
      </c>
      <c r="AC266">
        <v>15.3749</v>
      </c>
      <c r="AD266">
        <v>10.261900000000001</v>
      </c>
      <c r="AE266">
        <v>3.8661000000000001E-2</v>
      </c>
      <c r="AF266">
        <v>0.14987500000000001</v>
      </c>
      <c r="AG266">
        <v>4.9919999999999999E-3</v>
      </c>
      <c r="AH266">
        <v>6.6299099999999997</v>
      </c>
      <c r="AI266">
        <v>7.21523</v>
      </c>
      <c r="AJ266">
        <v>3.6261000000000002E-2</v>
      </c>
      <c r="AK266">
        <v>1.4699E-2</v>
      </c>
      <c r="AL266">
        <v>60.274999999999999</v>
      </c>
    </row>
    <row r="267" spans="1:38">
      <c r="A267" t="s">
        <v>1803</v>
      </c>
      <c r="B267" s="14" t="s">
        <v>1857</v>
      </c>
      <c r="C267" s="15" t="s">
        <v>1858</v>
      </c>
      <c r="D267">
        <v>-4.3099999999999996E-3</v>
      </c>
      <c r="E267">
        <v>18.824100000000001</v>
      </c>
      <c r="F267">
        <v>11.9908</v>
      </c>
      <c r="G267">
        <v>2.3185999999999998E-2</v>
      </c>
      <c r="H267">
        <v>0.349854</v>
      </c>
      <c r="I267">
        <v>1.6236E-2</v>
      </c>
      <c r="J267">
        <v>7.0335099999999997</v>
      </c>
      <c r="K267">
        <v>17.773900000000001</v>
      </c>
      <c r="L267">
        <v>6.4435000000000006E-2</v>
      </c>
      <c r="M267">
        <v>3.7973E-2</v>
      </c>
      <c r="N267">
        <v>42.000700000000002</v>
      </c>
      <c r="O267">
        <v>98.110299999999995</v>
      </c>
      <c r="P267">
        <v>-5.1999999999999998E-3</v>
      </c>
      <c r="Q267">
        <v>40.2714</v>
      </c>
      <c r="R267">
        <v>22.656400000000001</v>
      </c>
      <c r="S267">
        <v>3.8676000000000002E-2</v>
      </c>
      <c r="T267">
        <v>0.45174399999999998</v>
      </c>
      <c r="U267">
        <v>2.1885999999999999E-2</v>
      </c>
      <c r="V267">
        <v>11.6637</v>
      </c>
      <c r="W267">
        <v>22.866</v>
      </c>
      <c r="X267">
        <v>9.0158000000000002E-2</v>
      </c>
      <c r="Y267">
        <v>5.5501000000000002E-2</v>
      </c>
      <c r="AA267">
        <v>98.110299999999995</v>
      </c>
      <c r="AB267">
        <v>-2.5300000000000001E-3</v>
      </c>
      <c r="AC267">
        <v>15.3825</v>
      </c>
      <c r="AD267">
        <v>10.1995</v>
      </c>
      <c r="AE267">
        <v>1.111E-2</v>
      </c>
      <c r="AF267">
        <v>0.14615600000000001</v>
      </c>
      <c r="AG267">
        <v>1.6208E-2</v>
      </c>
      <c r="AH267">
        <v>6.6416899999999996</v>
      </c>
      <c r="AI267">
        <v>7.3043899999999997</v>
      </c>
      <c r="AJ267">
        <v>3.6898E-2</v>
      </c>
      <c r="AK267">
        <v>1.6761000000000002E-2</v>
      </c>
      <c r="AL267">
        <v>60.247399999999999</v>
      </c>
    </row>
    <row r="268" spans="1:38">
      <c r="A268" t="s">
        <v>1578</v>
      </c>
      <c r="B268" s="14" t="s">
        <v>1857</v>
      </c>
      <c r="C268" s="15" t="s">
        <v>1858</v>
      </c>
      <c r="D268">
        <v>-4.8199999999999996E-3</v>
      </c>
      <c r="E268">
        <v>18.846</v>
      </c>
      <c r="F268">
        <v>11.917999999999999</v>
      </c>
      <c r="G268">
        <v>7.3339000000000001E-2</v>
      </c>
      <c r="H268">
        <v>0.38125700000000001</v>
      </c>
      <c r="I268">
        <v>2.9013000000000001E-2</v>
      </c>
      <c r="J268">
        <v>6.7097199999999999</v>
      </c>
      <c r="K268">
        <v>17.992100000000001</v>
      </c>
      <c r="L268">
        <v>6.4875000000000002E-2</v>
      </c>
      <c r="M268">
        <v>4.7687E-2</v>
      </c>
      <c r="N268">
        <v>41.861899999999999</v>
      </c>
      <c r="O268">
        <v>97.918999999999997</v>
      </c>
      <c r="P268">
        <v>-5.7999999999999996E-3</v>
      </c>
      <c r="Q268">
        <v>40.318300000000001</v>
      </c>
      <c r="R268">
        <v>22.518799999999999</v>
      </c>
      <c r="S268">
        <v>0.122333</v>
      </c>
      <c r="T268">
        <v>0.49229400000000001</v>
      </c>
      <c r="U268">
        <v>3.9108999999999998E-2</v>
      </c>
      <c r="V268">
        <v>11.1267</v>
      </c>
      <c r="W268">
        <v>23.146699999999999</v>
      </c>
      <c r="X268">
        <v>9.0773000000000006E-2</v>
      </c>
      <c r="Y268">
        <v>6.9697999999999996E-2</v>
      </c>
      <c r="AA268">
        <v>97.918999999999997</v>
      </c>
      <c r="AB268">
        <v>-2.8400000000000001E-3</v>
      </c>
      <c r="AC268">
        <v>15.462999999999999</v>
      </c>
      <c r="AD268">
        <v>10.178699999999999</v>
      </c>
      <c r="AE268">
        <v>3.5283000000000002E-2</v>
      </c>
      <c r="AF268">
        <v>0.15992300000000001</v>
      </c>
      <c r="AG268">
        <v>2.9082E-2</v>
      </c>
      <c r="AH268">
        <v>6.3617100000000004</v>
      </c>
      <c r="AI268">
        <v>7.4241299999999999</v>
      </c>
      <c r="AJ268">
        <v>3.7301000000000001E-2</v>
      </c>
      <c r="AK268">
        <v>2.1135000000000001E-2</v>
      </c>
      <c r="AL268">
        <v>60.2926</v>
      </c>
    </row>
    <row r="269" spans="1:38">
      <c r="A269" t="s">
        <v>1651</v>
      </c>
      <c r="B269" s="14" t="s">
        <v>1857</v>
      </c>
      <c r="C269" s="15" t="s">
        <v>1858</v>
      </c>
      <c r="D269">
        <v>2.8709999999999999E-3</v>
      </c>
      <c r="E269">
        <v>18.648800000000001</v>
      </c>
      <c r="F269">
        <v>11.9947</v>
      </c>
      <c r="G269">
        <v>8.4114999999999995E-2</v>
      </c>
      <c r="H269">
        <v>0.42613099999999998</v>
      </c>
      <c r="I269">
        <v>4.0572999999999998E-2</v>
      </c>
      <c r="J269">
        <v>6.6980399999999998</v>
      </c>
      <c r="K269">
        <v>17.9068</v>
      </c>
      <c r="L269">
        <v>6.5097000000000002E-2</v>
      </c>
      <c r="M269">
        <v>3.8355E-2</v>
      </c>
      <c r="N269">
        <v>41.695</v>
      </c>
      <c r="O269">
        <v>97.600399999999993</v>
      </c>
      <c r="P269">
        <v>3.4580000000000001E-3</v>
      </c>
      <c r="Q269">
        <v>39.896500000000003</v>
      </c>
      <c r="R269">
        <v>22.663699999999999</v>
      </c>
      <c r="S269">
        <v>0.14030899999999999</v>
      </c>
      <c r="T269">
        <v>0.55023699999999998</v>
      </c>
      <c r="U269">
        <v>5.4691999999999998E-2</v>
      </c>
      <c r="V269">
        <v>11.1074</v>
      </c>
      <c r="W269">
        <v>23.036999999999999</v>
      </c>
      <c r="X269">
        <v>9.1083999999999998E-2</v>
      </c>
      <c r="Y269">
        <v>5.6057999999999997E-2</v>
      </c>
      <c r="AA269">
        <v>97.600399999999993</v>
      </c>
      <c r="AB269">
        <v>1.6980000000000001E-3</v>
      </c>
      <c r="AC269">
        <v>15.3545</v>
      </c>
      <c r="AD269">
        <v>10.2799</v>
      </c>
      <c r="AE269">
        <v>4.0607999999999998E-2</v>
      </c>
      <c r="AF269">
        <v>0.179368</v>
      </c>
      <c r="AG269">
        <v>4.0811E-2</v>
      </c>
      <c r="AH269">
        <v>6.3727400000000003</v>
      </c>
      <c r="AI269">
        <v>7.4146700000000001</v>
      </c>
      <c r="AJ269">
        <v>3.7559000000000002E-2</v>
      </c>
      <c r="AK269">
        <v>1.7058E-2</v>
      </c>
      <c r="AL269">
        <v>60.261099999999999</v>
      </c>
    </row>
    <row r="270" spans="1:38">
      <c r="A270" t="s">
        <v>1635</v>
      </c>
      <c r="B270" s="14" t="s">
        <v>1857</v>
      </c>
      <c r="C270" s="15" t="s">
        <v>1858</v>
      </c>
      <c r="D270">
        <v>-6.0899999999999999E-3</v>
      </c>
      <c r="E270">
        <v>18.742799999999999</v>
      </c>
      <c r="F270">
        <v>11.951000000000001</v>
      </c>
      <c r="G270">
        <v>5.2789999999999997E-2</v>
      </c>
      <c r="H270">
        <v>0.41874400000000001</v>
      </c>
      <c r="I270">
        <v>2.5489000000000001E-2</v>
      </c>
      <c r="J270">
        <v>6.6413000000000002</v>
      </c>
      <c r="K270">
        <v>17.9495</v>
      </c>
      <c r="L270">
        <v>6.5861000000000003E-2</v>
      </c>
      <c r="M270">
        <v>2.1572999999999998E-2</v>
      </c>
      <c r="N270">
        <v>41.700400000000002</v>
      </c>
      <c r="O270">
        <v>97.563299999999998</v>
      </c>
      <c r="P270">
        <v>-7.3400000000000002E-3</v>
      </c>
      <c r="Q270">
        <v>40.097499999999997</v>
      </c>
      <c r="R270">
        <v>22.581099999999999</v>
      </c>
      <c r="S270">
        <v>8.8055999999999995E-2</v>
      </c>
      <c r="T270">
        <v>0.54069800000000001</v>
      </c>
      <c r="U270">
        <v>3.4359000000000001E-2</v>
      </c>
      <c r="V270">
        <v>11.013299999999999</v>
      </c>
      <c r="W270">
        <v>23.091899999999999</v>
      </c>
      <c r="X270">
        <v>9.2152999999999999E-2</v>
      </c>
      <c r="Y270">
        <v>3.1531000000000003E-2</v>
      </c>
      <c r="AA270">
        <v>97.563299999999998</v>
      </c>
      <c r="AB270">
        <v>-3.5999999999999999E-3</v>
      </c>
      <c r="AC270">
        <v>15.437099999999999</v>
      </c>
      <c r="AD270">
        <v>10.245900000000001</v>
      </c>
      <c r="AE270">
        <v>2.5493999999999999E-2</v>
      </c>
      <c r="AF270">
        <v>0.176319</v>
      </c>
      <c r="AG270">
        <v>2.5647E-2</v>
      </c>
      <c r="AH270">
        <v>6.3209099999999996</v>
      </c>
      <c r="AI270">
        <v>7.4348799999999997</v>
      </c>
      <c r="AJ270">
        <v>3.8011999999999997E-2</v>
      </c>
      <c r="AK270">
        <v>9.5980000000000006E-3</v>
      </c>
      <c r="AL270">
        <v>60.289700000000003</v>
      </c>
    </row>
    <row r="271" spans="1:38">
      <c r="A271" t="s">
        <v>1591</v>
      </c>
      <c r="B271" s="14" t="s">
        <v>1857</v>
      </c>
      <c r="C271" s="15" t="s">
        <v>1858</v>
      </c>
      <c r="D271">
        <v>-2.3999999999999998E-3</v>
      </c>
      <c r="E271">
        <v>18.727</v>
      </c>
      <c r="F271">
        <v>12.002800000000001</v>
      </c>
      <c r="G271">
        <v>8.0437999999999996E-2</v>
      </c>
      <c r="H271">
        <v>0.41705199999999998</v>
      </c>
      <c r="I271">
        <v>1.8974999999999999E-2</v>
      </c>
      <c r="J271">
        <v>6.6762699999999997</v>
      </c>
      <c r="K271">
        <v>18.083500000000001</v>
      </c>
      <c r="L271">
        <v>6.5864000000000006E-2</v>
      </c>
      <c r="M271">
        <v>2.8969999999999999E-2</v>
      </c>
      <c r="N271">
        <v>41.809899999999999</v>
      </c>
      <c r="O271">
        <v>97.9084</v>
      </c>
      <c r="P271">
        <v>-2.8999999999999998E-3</v>
      </c>
      <c r="Q271">
        <v>40.063699999999997</v>
      </c>
      <c r="R271">
        <v>22.679099999999998</v>
      </c>
      <c r="S271">
        <v>0.13417599999999999</v>
      </c>
      <c r="T271">
        <v>0.53851300000000002</v>
      </c>
      <c r="U271">
        <v>2.5578E-2</v>
      </c>
      <c r="V271">
        <v>11.071300000000001</v>
      </c>
      <c r="W271">
        <v>23.264399999999998</v>
      </c>
      <c r="X271">
        <v>9.2157000000000003E-2</v>
      </c>
      <c r="Y271">
        <v>4.2340999999999997E-2</v>
      </c>
      <c r="AA271">
        <v>97.9084</v>
      </c>
      <c r="AB271">
        <v>-1.42E-3</v>
      </c>
      <c r="AC271">
        <v>15.3795</v>
      </c>
      <c r="AD271">
        <v>10.2606</v>
      </c>
      <c r="AE271">
        <v>3.8733999999999998E-2</v>
      </c>
      <c r="AF271">
        <v>0.175098</v>
      </c>
      <c r="AG271">
        <v>1.9036999999999998E-2</v>
      </c>
      <c r="AH271">
        <v>6.33582</v>
      </c>
      <c r="AI271">
        <v>7.46875</v>
      </c>
      <c r="AJ271">
        <v>3.7904E-2</v>
      </c>
      <c r="AK271">
        <v>1.2851E-2</v>
      </c>
      <c r="AL271">
        <v>60.273099999999999</v>
      </c>
    </row>
    <row r="272" spans="1:38">
      <c r="A272" t="s">
        <v>1752</v>
      </c>
      <c r="B272" s="14" t="s">
        <v>1857</v>
      </c>
      <c r="C272" s="15" t="s">
        <v>1858</v>
      </c>
      <c r="D272">
        <v>5.5627000000000003E-2</v>
      </c>
      <c r="E272">
        <v>19.1754</v>
      </c>
      <c r="F272">
        <v>8.7307500000000005</v>
      </c>
      <c r="G272">
        <v>7.6483999999999996E-2</v>
      </c>
      <c r="H272">
        <v>0.14197499999999999</v>
      </c>
      <c r="I272">
        <v>0.65870899999999999</v>
      </c>
      <c r="J272">
        <v>2.0553699999999999</v>
      </c>
      <c r="K272">
        <v>7.1229199999999997</v>
      </c>
      <c r="L272">
        <v>6.6120999999999999E-2</v>
      </c>
      <c r="M272">
        <v>6.646E-3</v>
      </c>
      <c r="N272">
        <v>33.369799999999998</v>
      </c>
      <c r="O272">
        <v>71.459800000000001</v>
      </c>
      <c r="P272">
        <v>6.7007999999999998E-2</v>
      </c>
      <c r="Q272">
        <v>41.023099999999999</v>
      </c>
      <c r="R272">
        <v>16.496600000000001</v>
      </c>
      <c r="S272">
        <v>0.127579</v>
      </c>
      <c r="T272">
        <v>0.18332300000000001</v>
      </c>
      <c r="U272">
        <v>0.88792499999999996</v>
      </c>
      <c r="V272">
        <v>3.4084300000000001</v>
      </c>
      <c r="W272">
        <v>9.1636100000000003</v>
      </c>
      <c r="X272">
        <v>9.2517000000000002E-2</v>
      </c>
      <c r="Y272">
        <v>9.7129999999999994E-3</v>
      </c>
      <c r="AA272">
        <v>71.459800000000001</v>
      </c>
      <c r="AB272">
        <v>4.2591999999999998E-2</v>
      </c>
      <c r="AC272">
        <v>20.440899999999999</v>
      </c>
      <c r="AD272">
        <v>9.6877300000000002</v>
      </c>
      <c r="AE272">
        <v>4.7805E-2</v>
      </c>
      <c r="AF272">
        <v>7.7371999999999996E-2</v>
      </c>
      <c r="AG272">
        <v>0.85782599999999998</v>
      </c>
      <c r="AH272">
        <v>2.53186</v>
      </c>
      <c r="AI272">
        <v>3.8185899999999999</v>
      </c>
      <c r="AJ272">
        <v>4.9391999999999998E-2</v>
      </c>
      <c r="AK272">
        <v>3.8270000000000001E-3</v>
      </c>
      <c r="AL272">
        <v>62.442100000000003</v>
      </c>
    </row>
    <row r="273" spans="1:38">
      <c r="A273" t="s">
        <v>1731</v>
      </c>
      <c r="B273" s="14" t="s">
        <v>1857</v>
      </c>
      <c r="C273" s="15" t="s">
        <v>1858</v>
      </c>
      <c r="D273">
        <v>2.5950000000000001E-3</v>
      </c>
      <c r="E273">
        <v>18.9603</v>
      </c>
      <c r="F273">
        <v>12.047499999999999</v>
      </c>
      <c r="G273">
        <v>6.9760000000000003E-2</v>
      </c>
      <c r="H273">
        <v>0.40932499999999999</v>
      </c>
      <c r="I273">
        <v>1.3583E-2</v>
      </c>
      <c r="J273">
        <v>6.68208</v>
      </c>
      <c r="K273">
        <v>18.095700000000001</v>
      </c>
      <c r="L273">
        <v>6.6258999999999998E-2</v>
      </c>
      <c r="M273">
        <v>5.3296000000000003E-2</v>
      </c>
      <c r="N273">
        <v>42.123800000000003</v>
      </c>
      <c r="O273">
        <v>98.524100000000004</v>
      </c>
      <c r="P273">
        <v>3.1259999999999999E-3</v>
      </c>
      <c r="Q273">
        <v>40.562800000000003</v>
      </c>
      <c r="R273">
        <v>22.763400000000001</v>
      </c>
      <c r="S273">
        <v>0.11636299999999999</v>
      </c>
      <c r="T273">
        <v>0.52853499999999998</v>
      </c>
      <c r="U273">
        <v>1.831E-2</v>
      </c>
      <c r="V273">
        <v>11.0809</v>
      </c>
      <c r="W273">
        <v>23.280100000000001</v>
      </c>
      <c r="X273">
        <v>9.2709E-2</v>
      </c>
      <c r="Y273">
        <v>7.7896999999999994E-2</v>
      </c>
      <c r="AA273">
        <v>98.524100000000004</v>
      </c>
      <c r="AB273">
        <v>1.5200000000000001E-3</v>
      </c>
      <c r="AC273">
        <v>15.463900000000001</v>
      </c>
      <c r="AD273">
        <v>10.2279</v>
      </c>
      <c r="AE273">
        <v>3.3361000000000002E-2</v>
      </c>
      <c r="AF273">
        <v>0.17067099999999999</v>
      </c>
      <c r="AG273">
        <v>1.3533999999999999E-2</v>
      </c>
      <c r="AH273">
        <v>6.2976900000000002</v>
      </c>
      <c r="AI273">
        <v>7.4223299999999997</v>
      </c>
      <c r="AJ273">
        <v>3.7869E-2</v>
      </c>
      <c r="AK273">
        <v>2.3480000000000001E-2</v>
      </c>
      <c r="AL273">
        <v>60.307699999999997</v>
      </c>
    </row>
    <row r="274" spans="1:38">
      <c r="A274" t="s">
        <v>1619</v>
      </c>
      <c r="B274" s="14" t="s">
        <v>1857</v>
      </c>
      <c r="C274" s="15" t="s">
        <v>1858</v>
      </c>
      <c r="D274">
        <v>2.2070000000000002E-3</v>
      </c>
      <c r="E274">
        <v>18.555399999999999</v>
      </c>
      <c r="F274">
        <v>12.023400000000001</v>
      </c>
      <c r="G274">
        <v>7.4385999999999994E-2</v>
      </c>
      <c r="H274">
        <v>0.40159299999999998</v>
      </c>
      <c r="I274">
        <v>1.7759E-2</v>
      </c>
      <c r="J274">
        <v>6.7693399999999997</v>
      </c>
      <c r="K274">
        <v>18.042999999999999</v>
      </c>
      <c r="L274">
        <v>6.7169000000000006E-2</v>
      </c>
      <c r="M274">
        <v>2.9867999999999999E-2</v>
      </c>
      <c r="N274">
        <v>41.6753</v>
      </c>
      <c r="O274">
        <v>97.659499999999994</v>
      </c>
      <c r="P274">
        <v>2.6589999999999999E-3</v>
      </c>
      <c r="Q274">
        <v>39.6967</v>
      </c>
      <c r="R274">
        <v>22.7181</v>
      </c>
      <c r="S274">
        <v>0.124081</v>
      </c>
      <c r="T274">
        <v>0.51855200000000001</v>
      </c>
      <c r="U274">
        <v>2.3938000000000001E-2</v>
      </c>
      <c r="V274">
        <v>11.2256</v>
      </c>
      <c r="W274">
        <v>23.212199999999999</v>
      </c>
      <c r="X274">
        <v>9.3982999999999997E-2</v>
      </c>
      <c r="Y274">
        <v>4.3653999999999998E-2</v>
      </c>
      <c r="AA274">
        <v>97.659499999999994</v>
      </c>
      <c r="AB274">
        <v>1.305E-3</v>
      </c>
      <c r="AC274">
        <v>15.277200000000001</v>
      </c>
      <c r="AD274">
        <v>10.3043</v>
      </c>
      <c r="AE274">
        <v>3.5909999999999997E-2</v>
      </c>
      <c r="AF274">
        <v>0.16903499999999999</v>
      </c>
      <c r="AG274">
        <v>1.7861999999999999E-2</v>
      </c>
      <c r="AH274">
        <v>6.4404000000000003</v>
      </c>
      <c r="AI274">
        <v>7.4708500000000004</v>
      </c>
      <c r="AJ274">
        <v>3.8753000000000003E-2</v>
      </c>
      <c r="AK274">
        <v>1.3283E-2</v>
      </c>
      <c r="AL274">
        <v>60.231200000000001</v>
      </c>
    </row>
    <row r="275" spans="1:38">
      <c r="A275" t="s">
        <v>1573</v>
      </c>
      <c r="B275" s="14" t="s">
        <v>1857</v>
      </c>
      <c r="C275" s="15" t="s">
        <v>1858</v>
      </c>
      <c r="D275">
        <v>-6.1000000000000004E-3</v>
      </c>
      <c r="E275">
        <v>18.811599999999999</v>
      </c>
      <c r="F275">
        <v>12.020200000000001</v>
      </c>
      <c r="G275">
        <v>0.114144</v>
      </c>
      <c r="H275">
        <v>0.39729500000000001</v>
      </c>
      <c r="I275">
        <v>1.6278999999999998E-2</v>
      </c>
      <c r="J275">
        <v>6.6797899999999997</v>
      </c>
      <c r="K275">
        <v>18.158100000000001</v>
      </c>
      <c r="L275">
        <v>6.7213999999999996E-2</v>
      </c>
      <c r="M275">
        <v>1.0407E-2</v>
      </c>
      <c r="N275">
        <v>41.952500000000001</v>
      </c>
      <c r="O275">
        <v>98.221400000000003</v>
      </c>
      <c r="P275">
        <v>-7.3499999999999998E-3</v>
      </c>
      <c r="Q275">
        <v>40.244799999999998</v>
      </c>
      <c r="R275">
        <v>22.712</v>
      </c>
      <c r="S275">
        <v>0.19039900000000001</v>
      </c>
      <c r="T275">
        <v>0.51300199999999996</v>
      </c>
      <c r="U275">
        <v>2.1943000000000001E-2</v>
      </c>
      <c r="V275">
        <v>11.0771</v>
      </c>
      <c r="W275">
        <v>23.360299999999999</v>
      </c>
      <c r="X275">
        <v>9.4045000000000004E-2</v>
      </c>
      <c r="Y275">
        <v>1.5211000000000001E-2</v>
      </c>
      <c r="AA275">
        <v>98.221400000000003</v>
      </c>
      <c r="AB275">
        <v>-3.5899999999999999E-3</v>
      </c>
      <c r="AC275">
        <v>15.399800000000001</v>
      </c>
      <c r="AD275">
        <v>10.242699999999999</v>
      </c>
      <c r="AE275">
        <v>5.4788999999999997E-2</v>
      </c>
      <c r="AF275">
        <v>0.166272</v>
      </c>
      <c r="AG275">
        <v>1.6279999999999999E-2</v>
      </c>
      <c r="AH275">
        <v>6.3189599999999997</v>
      </c>
      <c r="AI275">
        <v>7.4756299999999998</v>
      </c>
      <c r="AJ275">
        <v>3.8557000000000001E-2</v>
      </c>
      <c r="AK275">
        <v>4.6020000000000002E-3</v>
      </c>
      <c r="AL275">
        <v>60.286000000000001</v>
      </c>
    </row>
    <row r="276" spans="1:38">
      <c r="A276" t="s">
        <v>1713</v>
      </c>
      <c r="B276" s="14" t="s">
        <v>1857</v>
      </c>
      <c r="C276" s="15" t="s">
        <v>1858</v>
      </c>
      <c r="D276">
        <v>3.522E-3</v>
      </c>
      <c r="E276">
        <v>19.039200000000001</v>
      </c>
      <c r="F276">
        <v>12.0181</v>
      </c>
      <c r="G276">
        <v>6.2558000000000002E-2</v>
      </c>
      <c r="H276">
        <v>0.40698400000000001</v>
      </c>
      <c r="I276">
        <v>1.916E-2</v>
      </c>
      <c r="J276">
        <v>6.6735100000000003</v>
      </c>
      <c r="K276">
        <v>18.3706</v>
      </c>
      <c r="L276">
        <v>6.7407999999999996E-2</v>
      </c>
      <c r="M276">
        <v>1.2363000000000001E-2</v>
      </c>
      <c r="N276">
        <v>42.238900000000001</v>
      </c>
      <c r="O276">
        <v>98.912199999999999</v>
      </c>
      <c r="P276">
        <v>4.2430000000000002E-3</v>
      </c>
      <c r="Q276">
        <v>40.7316</v>
      </c>
      <c r="R276">
        <v>22.707899999999999</v>
      </c>
      <c r="S276">
        <v>0.104351</v>
      </c>
      <c r="T276">
        <v>0.52551199999999998</v>
      </c>
      <c r="U276">
        <v>2.5826999999999999E-2</v>
      </c>
      <c r="V276">
        <v>11.066700000000001</v>
      </c>
      <c r="W276">
        <v>23.633700000000001</v>
      </c>
      <c r="X276">
        <v>9.4316999999999998E-2</v>
      </c>
      <c r="Y276">
        <v>1.8069000000000002E-2</v>
      </c>
      <c r="AA276">
        <v>98.912199999999999</v>
      </c>
      <c r="AB276">
        <v>2.0569999999999998E-3</v>
      </c>
      <c r="AC276">
        <v>15.482900000000001</v>
      </c>
      <c r="AD276">
        <v>10.1731</v>
      </c>
      <c r="AE276">
        <v>2.9829000000000001E-2</v>
      </c>
      <c r="AF276">
        <v>0.16919899999999999</v>
      </c>
      <c r="AG276">
        <v>1.9035E-2</v>
      </c>
      <c r="AH276">
        <v>6.2712300000000001</v>
      </c>
      <c r="AI276">
        <v>7.5130600000000003</v>
      </c>
      <c r="AJ276">
        <v>3.8413000000000003E-2</v>
      </c>
      <c r="AK276">
        <v>5.4310000000000001E-3</v>
      </c>
      <c r="AL276">
        <v>60.295699999999997</v>
      </c>
    </row>
    <row r="277" spans="1:38">
      <c r="A277" t="s">
        <v>1596</v>
      </c>
      <c r="B277" s="14" t="s">
        <v>1857</v>
      </c>
      <c r="C277" s="15" t="s">
        <v>1858</v>
      </c>
      <c r="D277">
        <v>3.6099999999999999E-4</v>
      </c>
      <c r="E277">
        <v>18.7166</v>
      </c>
      <c r="F277">
        <v>11.9442</v>
      </c>
      <c r="G277">
        <v>5.6353E-2</v>
      </c>
      <c r="H277">
        <v>0.43862699999999999</v>
      </c>
      <c r="I277">
        <v>1.1238E-2</v>
      </c>
      <c r="J277">
        <v>6.6590100000000003</v>
      </c>
      <c r="K277">
        <v>18.046099999999999</v>
      </c>
      <c r="L277">
        <v>6.7735000000000004E-2</v>
      </c>
      <c r="M277">
        <v>5.7729999999999997E-2</v>
      </c>
      <c r="N277">
        <v>41.725900000000003</v>
      </c>
      <c r="O277">
        <v>97.7239</v>
      </c>
      <c r="P277">
        <v>4.35E-4</v>
      </c>
      <c r="Q277">
        <v>40.041600000000003</v>
      </c>
      <c r="R277">
        <v>22.568300000000001</v>
      </c>
      <c r="S277">
        <v>9.4E-2</v>
      </c>
      <c r="T277">
        <v>0.56637199999999999</v>
      </c>
      <c r="U277">
        <v>1.5148999999999999E-2</v>
      </c>
      <c r="V277">
        <v>11.0426</v>
      </c>
      <c r="W277">
        <v>23.2163</v>
      </c>
      <c r="X277">
        <v>9.4774999999999998E-2</v>
      </c>
      <c r="Y277">
        <v>8.4376999999999994E-2</v>
      </c>
      <c r="AA277">
        <v>97.7239</v>
      </c>
      <c r="AB277">
        <v>2.13E-4</v>
      </c>
      <c r="AC277">
        <v>15.402799999999999</v>
      </c>
      <c r="AD277">
        <v>10.2316</v>
      </c>
      <c r="AE277">
        <v>2.7192000000000001E-2</v>
      </c>
      <c r="AF277">
        <v>0.18453700000000001</v>
      </c>
      <c r="AG277">
        <v>1.1298000000000001E-2</v>
      </c>
      <c r="AH277">
        <v>6.3325100000000001</v>
      </c>
      <c r="AI277">
        <v>7.4687099999999997</v>
      </c>
      <c r="AJ277">
        <v>3.9060999999999998E-2</v>
      </c>
      <c r="AK277">
        <v>2.5662000000000001E-2</v>
      </c>
      <c r="AL277">
        <v>60.276400000000002</v>
      </c>
    </row>
    <row r="278" spans="1:38">
      <c r="A278" t="s">
        <v>1701</v>
      </c>
      <c r="B278" s="14" t="s">
        <v>1857</v>
      </c>
      <c r="C278" s="15" t="s">
        <v>1858</v>
      </c>
      <c r="D278">
        <v>-9.4400000000000005E-3</v>
      </c>
      <c r="E278">
        <v>18.806899999999999</v>
      </c>
      <c r="F278">
        <v>11.9695</v>
      </c>
      <c r="G278">
        <v>7.4662999999999993E-2</v>
      </c>
      <c r="H278">
        <v>0.39818599999999998</v>
      </c>
      <c r="I278">
        <v>2.1128999999999998E-2</v>
      </c>
      <c r="J278">
        <v>6.7378200000000001</v>
      </c>
      <c r="K278">
        <v>18.2532</v>
      </c>
      <c r="L278">
        <v>6.8534999999999999E-2</v>
      </c>
      <c r="M278">
        <v>3.7525999999999997E-2</v>
      </c>
      <c r="N278">
        <v>41.955399999999997</v>
      </c>
      <c r="O278">
        <v>98.313500000000005</v>
      </c>
      <c r="P278">
        <v>-1.137E-2</v>
      </c>
      <c r="Q278">
        <v>40.234699999999997</v>
      </c>
      <c r="R278">
        <v>22.616199999999999</v>
      </c>
      <c r="S278">
        <v>0.124542</v>
      </c>
      <c r="T278">
        <v>0.51415299999999997</v>
      </c>
      <c r="U278">
        <v>2.8480999999999999E-2</v>
      </c>
      <c r="V278">
        <v>11.173299999999999</v>
      </c>
      <c r="W278">
        <v>23.482700000000001</v>
      </c>
      <c r="X278">
        <v>9.5894999999999994E-2</v>
      </c>
      <c r="Y278">
        <v>5.4847E-2</v>
      </c>
      <c r="AA278">
        <v>98.313500000000005</v>
      </c>
      <c r="AB278">
        <v>-5.5500000000000002E-3</v>
      </c>
      <c r="AC278">
        <v>15.388500000000001</v>
      </c>
      <c r="AD278">
        <v>10.194599999999999</v>
      </c>
      <c r="AE278">
        <v>3.5820999999999999E-2</v>
      </c>
      <c r="AF278">
        <v>0.16656399999999999</v>
      </c>
      <c r="AG278">
        <v>2.112E-2</v>
      </c>
      <c r="AH278">
        <v>6.3707799999999999</v>
      </c>
      <c r="AI278">
        <v>7.5111699999999999</v>
      </c>
      <c r="AJ278">
        <v>3.9296999999999999E-2</v>
      </c>
      <c r="AK278">
        <v>1.6586E-2</v>
      </c>
      <c r="AL278">
        <v>60.261099999999999</v>
      </c>
    </row>
    <row r="279" spans="1:38">
      <c r="A279" t="s">
        <v>1688</v>
      </c>
      <c r="B279" s="14" t="s">
        <v>1857</v>
      </c>
      <c r="C279" s="15" t="s">
        <v>1858</v>
      </c>
      <c r="D279">
        <v>1.9400000000000001E-3</v>
      </c>
      <c r="E279">
        <v>18.783200000000001</v>
      </c>
      <c r="F279">
        <v>11.814500000000001</v>
      </c>
      <c r="G279">
        <v>0.10342</v>
      </c>
      <c r="H279">
        <v>0.40310400000000002</v>
      </c>
      <c r="I279">
        <v>3.3447999999999999E-2</v>
      </c>
      <c r="J279">
        <v>6.7179900000000004</v>
      </c>
      <c r="K279">
        <v>18.138100000000001</v>
      </c>
      <c r="L279">
        <v>7.0541000000000006E-2</v>
      </c>
      <c r="M279">
        <v>4.5767000000000002E-2</v>
      </c>
      <c r="N279">
        <v>41.776400000000002</v>
      </c>
      <c r="O279">
        <v>97.888400000000004</v>
      </c>
      <c r="P279">
        <v>2.3370000000000001E-3</v>
      </c>
      <c r="Q279">
        <v>40.183900000000001</v>
      </c>
      <c r="R279">
        <v>22.323399999999999</v>
      </c>
      <c r="S279">
        <v>0.17251</v>
      </c>
      <c r="T279">
        <v>0.52050300000000005</v>
      </c>
      <c r="U279">
        <v>4.5088000000000003E-2</v>
      </c>
      <c r="V279">
        <v>11.1404</v>
      </c>
      <c r="W279">
        <v>23.334599999999998</v>
      </c>
      <c r="X279">
        <v>9.8701999999999998E-2</v>
      </c>
      <c r="Y279">
        <v>6.6892999999999994E-2</v>
      </c>
      <c r="AA279">
        <v>97.888400000000004</v>
      </c>
      <c r="AB279">
        <v>1.145E-3</v>
      </c>
      <c r="AC279">
        <v>15.436199999999999</v>
      </c>
      <c r="AD279">
        <v>10.1066</v>
      </c>
      <c r="AE279">
        <v>4.9834000000000003E-2</v>
      </c>
      <c r="AF279">
        <v>0.16935800000000001</v>
      </c>
      <c r="AG279">
        <v>3.3581E-2</v>
      </c>
      <c r="AH279">
        <v>6.3797800000000002</v>
      </c>
      <c r="AI279">
        <v>7.4964399999999998</v>
      </c>
      <c r="AJ279">
        <v>4.0624E-2</v>
      </c>
      <c r="AK279">
        <v>2.0317000000000002E-2</v>
      </c>
      <c r="AL279">
        <v>60.266100000000002</v>
      </c>
    </row>
    <row r="280" spans="1:38">
      <c r="A280" t="s">
        <v>1796</v>
      </c>
      <c r="B280" s="14" t="s">
        <v>1857</v>
      </c>
      <c r="C280" s="15" t="s">
        <v>1858</v>
      </c>
      <c r="D280">
        <v>3.7599999999999998E-4</v>
      </c>
      <c r="E280">
        <v>18.7334</v>
      </c>
      <c r="F280">
        <v>12.1799</v>
      </c>
      <c r="G280">
        <v>7.5157000000000002E-2</v>
      </c>
      <c r="H280">
        <v>0.38087199999999999</v>
      </c>
      <c r="I280">
        <v>1.4703000000000001E-2</v>
      </c>
      <c r="J280">
        <v>7.0140700000000002</v>
      </c>
      <c r="K280">
        <v>17.650099999999998</v>
      </c>
      <c r="L280">
        <v>7.0733000000000004E-2</v>
      </c>
      <c r="M280">
        <v>2.6041000000000002E-2</v>
      </c>
      <c r="N280">
        <v>42.058500000000002</v>
      </c>
      <c r="O280">
        <v>98.203900000000004</v>
      </c>
      <c r="P280">
        <v>4.5300000000000001E-4</v>
      </c>
      <c r="Q280">
        <v>40.077500000000001</v>
      </c>
      <c r="R280">
        <v>23.0136</v>
      </c>
      <c r="S280">
        <v>0.12536700000000001</v>
      </c>
      <c r="T280">
        <v>0.49179699999999998</v>
      </c>
      <c r="U280">
        <v>1.9819E-2</v>
      </c>
      <c r="V280">
        <v>11.631399999999999</v>
      </c>
      <c r="W280">
        <v>22.706900000000001</v>
      </c>
      <c r="X280">
        <v>9.8969000000000001E-2</v>
      </c>
      <c r="Y280">
        <v>3.8059999999999997E-2</v>
      </c>
      <c r="AA280">
        <v>98.203900000000004</v>
      </c>
      <c r="AB280">
        <v>2.2000000000000001E-4</v>
      </c>
      <c r="AC280">
        <v>15.2873</v>
      </c>
      <c r="AD280">
        <v>10.346</v>
      </c>
      <c r="AE280">
        <v>3.5962000000000001E-2</v>
      </c>
      <c r="AF280">
        <v>0.15889500000000001</v>
      </c>
      <c r="AG280">
        <v>1.4657999999999999E-2</v>
      </c>
      <c r="AH280">
        <v>6.6142099999999999</v>
      </c>
      <c r="AI280">
        <v>7.2435600000000004</v>
      </c>
      <c r="AJ280">
        <v>4.0447999999999998E-2</v>
      </c>
      <c r="AK280">
        <v>1.1479E-2</v>
      </c>
      <c r="AL280">
        <v>60.247300000000003</v>
      </c>
    </row>
    <row r="281" spans="1:38">
      <c r="A281" t="s">
        <v>1789</v>
      </c>
      <c r="B281" s="14" t="s">
        <v>1857</v>
      </c>
      <c r="C281" s="15" t="s">
        <v>1858</v>
      </c>
      <c r="D281">
        <v>-9.7000000000000005E-4</v>
      </c>
      <c r="E281">
        <v>18.8812</v>
      </c>
      <c r="F281">
        <v>12.067399999999999</v>
      </c>
      <c r="G281">
        <v>0.11101800000000001</v>
      </c>
      <c r="H281">
        <v>0.38372200000000001</v>
      </c>
      <c r="I281">
        <v>3.0800999999999999E-2</v>
      </c>
      <c r="J281">
        <v>6.9496099999999998</v>
      </c>
      <c r="K281">
        <v>17.738800000000001</v>
      </c>
      <c r="L281">
        <v>7.0754999999999998E-2</v>
      </c>
      <c r="M281">
        <v>3.6031000000000001E-2</v>
      </c>
      <c r="N281">
        <v>42.144599999999997</v>
      </c>
      <c r="O281">
        <v>98.412899999999993</v>
      </c>
      <c r="P281">
        <v>-1.16E-3</v>
      </c>
      <c r="Q281">
        <v>40.393599999999999</v>
      </c>
      <c r="R281">
        <v>22.801200000000001</v>
      </c>
      <c r="S281">
        <v>0.18518399999999999</v>
      </c>
      <c r="T281">
        <v>0.49547600000000003</v>
      </c>
      <c r="U281">
        <v>4.1519E-2</v>
      </c>
      <c r="V281">
        <v>11.5245</v>
      </c>
      <c r="W281">
        <v>22.820900000000002</v>
      </c>
      <c r="X281">
        <v>9.9000000000000005E-2</v>
      </c>
      <c r="Y281">
        <v>5.2662E-2</v>
      </c>
      <c r="AA281">
        <v>98.412899999999993</v>
      </c>
      <c r="AB281">
        <v>-5.6999999999999998E-4</v>
      </c>
      <c r="AC281">
        <v>15.382999999999999</v>
      </c>
      <c r="AD281">
        <v>10.2339</v>
      </c>
      <c r="AE281">
        <v>5.3033999999999998E-2</v>
      </c>
      <c r="AF281">
        <v>0.15982499999999999</v>
      </c>
      <c r="AG281">
        <v>3.0657E-2</v>
      </c>
      <c r="AH281">
        <v>6.5428300000000004</v>
      </c>
      <c r="AI281">
        <v>7.2681699999999996</v>
      </c>
      <c r="AJ281">
        <v>4.0395E-2</v>
      </c>
      <c r="AK281">
        <v>1.5855999999999999E-2</v>
      </c>
      <c r="AL281">
        <v>60.2729</v>
      </c>
    </row>
    <row r="282" spans="1:38">
      <c r="A282" t="s">
        <v>1763</v>
      </c>
      <c r="B282" s="14" t="s">
        <v>1857</v>
      </c>
      <c r="C282" s="15" t="s">
        <v>1858</v>
      </c>
      <c r="D282">
        <v>1.0940999999999999E-2</v>
      </c>
      <c r="E282">
        <v>20.191500000000001</v>
      </c>
      <c r="F282">
        <v>8.8723299999999998</v>
      </c>
      <c r="G282">
        <v>6.2798000000000007E-2</v>
      </c>
      <c r="H282">
        <v>0.18187700000000001</v>
      </c>
      <c r="I282">
        <v>0.55451399999999995</v>
      </c>
      <c r="J282">
        <v>2.5097200000000002</v>
      </c>
      <c r="K282">
        <v>8.4227799999999995</v>
      </c>
      <c r="L282">
        <v>7.4507000000000004E-2</v>
      </c>
      <c r="M282">
        <v>2.1863E-2</v>
      </c>
      <c r="N282">
        <v>35.292400000000001</v>
      </c>
      <c r="O282">
        <v>76.1952</v>
      </c>
      <c r="P282">
        <v>1.3180000000000001E-2</v>
      </c>
      <c r="Q282">
        <v>43.196899999999999</v>
      </c>
      <c r="R282">
        <v>16.764099999999999</v>
      </c>
      <c r="S282">
        <v>0.10475</v>
      </c>
      <c r="T282">
        <v>0.234846</v>
      </c>
      <c r="U282">
        <v>0.74747300000000005</v>
      </c>
      <c r="V282">
        <v>4.1618700000000004</v>
      </c>
      <c r="W282">
        <v>10.835900000000001</v>
      </c>
      <c r="X282">
        <v>0.104251</v>
      </c>
      <c r="Y282">
        <v>3.1954999999999997E-2</v>
      </c>
      <c r="AA282">
        <v>76.1952</v>
      </c>
      <c r="AB282">
        <v>7.9070000000000008E-3</v>
      </c>
      <c r="AC282">
        <v>20.314800000000002</v>
      </c>
      <c r="AD282">
        <v>9.2917199999999998</v>
      </c>
      <c r="AE282">
        <v>3.7046000000000003E-2</v>
      </c>
      <c r="AF282">
        <v>9.3548000000000006E-2</v>
      </c>
      <c r="AG282">
        <v>0.68156300000000003</v>
      </c>
      <c r="AH282">
        <v>2.9178500000000001</v>
      </c>
      <c r="AI282">
        <v>4.2617500000000001</v>
      </c>
      <c r="AJ282">
        <v>5.2528999999999999E-2</v>
      </c>
      <c r="AK282">
        <v>1.1882E-2</v>
      </c>
      <c r="AL282">
        <v>62.3294</v>
      </c>
    </row>
    <row r="283" spans="1:38">
      <c r="A283" t="s">
        <v>1657</v>
      </c>
      <c r="B283" s="14" t="s">
        <v>1857</v>
      </c>
      <c r="C283" s="15" t="s">
        <v>1858</v>
      </c>
      <c r="D283">
        <v>1.178E-3</v>
      </c>
      <c r="E283">
        <v>19.308800000000002</v>
      </c>
      <c r="F283">
        <v>12.171799999999999</v>
      </c>
      <c r="G283">
        <v>7.9170000000000004E-2</v>
      </c>
      <c r="H283">
        <v>0.354325</v>
      </c>
      <c r="I283">
        <v>0.138292</v>
      </c>
      <c r="J283">
        <v>6.5245300000000004</v>
      </c>
      <c r="K283">
        <v>17.1099</v>
      </c>
      <c r="L283">
        <v>7.6090000000000005E-2</v>
      </c>
      <c r="M283">
        <v>1.9054999999999999E-2</v>
      </c>
      <c r="N283">
        <v>42.266800000000003</v>
      </c>
      <c r="O283">
        <v>98.049800000000005</v>
      </c>
      <c r="P283">
        <v>1.42E-3</v>
      </c>
      <c r="Q283">
        <v>41.308300000000003</v>
      </c>
      <c r="R283">
        <v>22.9983</v>
      </c>
      <c r="S283">
        <v>0.13206000000000001</v>
      </c>
      <c r="T283">
        <v>0.45751799999999998</v>
      </c>
      <c r="U283">
        <v>0.186415</v>
      </c>
      <c r="V283">
        <v>10.819599999999999</v>
      </c>
      <c r="W283">
        <v>22.011800000000001</v>
      </c>
      <c r="X283">
        <v>0.106465</v>
      </c>
      <c r="Y283">
        <v>2.7851000000000001E-2</v>
      </c>
      <c r="AA283">
        <v>98.049800000000005</v>
      </c>
      <c r="AB283">
        <v>6.8900000000000005E-4</v>
      </c>
      <c r="AC283">
        <v>15.726599999999999</v>
      </c>
      <c r="AD283">
        <v>10.3193</v>
      </c>
      <c r="AE283">
        <v>3.7809000000000002E-2</v>
      </c>
      <c r="AF283">
        <v>0.147536</v>
      </c>
      <c r="AG283">
        <v>0.137603</v>
      </c>
      <c r="AH283">
        <v>6.1407800000000003</v>
      </c>
      <c r="AI283">
        <v>7.0083700000000002</v>
      </c>
      <c r="AJ283">
        <v>4.3428000000000001E-2</v>
      </c>
      <c r="AK283">
        <v>8.3829999999999998E-3</v>
      </c>
      <c r="AL283">
        <v>60.429499999999997</v>
      </c>
    </row>
    <row r="284" spans="1:38">
      <c r="A284" t="s">
        <v>1600</v>
      </c>
      <c r="B284" s="14" t="s">
        <v>1857</v>
      </c>
      <c r="C284" s="15" t="s">
        <v>1858</v>
      </c>
      <c r="D284">
        <v>-5.1700000000000001E-3</v>
      </c>
      <c r="E284">
        <v>19.4389</v>
      </c>
      <c r="F284">
        <v>12.092700000000001</v>
      </c>
      <c r="G284">
        <v>5.5363000000000002E-2</v>
      </c>
      <c r="H284">
        <v>0.358738</v>
      </c>
      <c r="I284">
        <v>3.6532000000000002E-2</v>
      </c>
      <c r="J284">
        <v>6.1599599999999999</v>
      </c>
      <c r="K284">
        <v>16.6754</v>
      </c>
      <c r="L284">
        <v>7.9892000000000005E-2</v>
      </c>
      <c r="M284">
        <v>3.9974000000000003E-2</v>
      </c>
      <c r="N284">
        <v>41.940100000000001</v>
      </c>
      <c r="O284">
        <v>96.872399999999999</v>
      </c>
      <c r="P284">
        <v>-6.2199999999999998E-3</v>
      </c>
      <c r="Q284">
        <v>41.586799999999997</v>
      </c>
      <c r="R284">
        <v>22.8489</v>
      </c>
      <c r="S284">
        <v>9.2349000000000001E-2</v>
      </c>
      <c r="T284">
        <v>0.46321600000000002</v>
      </c>
      <c r="U284">
        <v>4.9244000000000003E-2</v>
      </c>
      <c r="V284">
        <v>10.2151</v>
      </c>
      <c r="W284">
        <v>21.4529</v>
      </c>
      <c r="X284">
        <v>0.111785</v>
      </c>
      <c r="Y284">
        <v>5.8424999999999998E-2</v>
      </c>
      <c r="AA284">
        <v>96.872399999999999</v>
      </c>
      <c r="AB284">
        <v>-3.0500000000000002E-3</v>
      </c>
      <c r="AC284">
        <v>16.001000000000001</v>
      </c>
      <c r="AD284">
        <v>10.3613</v>
      </c>
      <c r="AE284">
        <v>2.6721000000000002E-2</v>
      </c>
      <c r="AF284">
        <v>0.15096300000000001</v>
      </c>
      <c r="AG284">
        <v>3.6736999999999999E-2</v>
      </c>
      <c r="AH284">
        <v>5.8593099999999998</v>
      </c>
      <c r="AI284">
        <v>6.90306</v>
      </c>
      <c r="AJ284">
        <v>4.6082999999999999E-2</v>
      </c>
      <c r="AK284">
        <v>1.7773000000000001E-2</v>
      </c>
      <c r="AL284">
        <v>60.600200000000001</v>
      </c>
    </row>
    <row r="285" spans="1:38">
      <c r="A285" t="s">
        <v>1753</v>
      </c>
      <c r="B285" s="14" t="s">
        <v>1857</v>
      </c>
      <c r="C285" s="15" t="s">
        <v>1858</v>
      </c>
      <c r="D285">
        <v>2.1810000000000002E-3</v>
      </c>
      <c r="E285">
        <v>19.168700000000001</v>
      </c>
      <c r="F285">
        <v>11.742900000000001</v>
      </c>
      <c r="G285">
        <v>4.1932999999999998E-2</v>
      </c>
      <c r="H285">
        <v>0.363201</v>
      </c>
      <c r="I285">
        <v>0.152257</v>
      </c>
      <c r="J285">
        <v>6.3600300000000001</v>
      </c>
      <c r="K285">
        <v>16.865100000000002</v>
      </c>
      <c r="L285">
        <v>9.0628E-2</v>
      </c>
      <c r="M285">
        <v>2.7615000000000001E-2</v>
      </c>
      <c r="N285">
        <v>41.5398</v>
      </c>
      <c r="O285">
        <v>96.354299999999995</v>
      </c>
      <c r="P285">
        <v>2.6280000000000001E-3</v>
      </c>
      <c r="Q285">
        <v>41.008600000000001</v>
      </c>
      <c r="R285">
        <v>22.187899999999999</v>
      </c>
      <c r="S285">
        <v>6.9946999999999995E-2</v>
      </c>
      <c r="T285">
        <v>0.46897899999999998</v>
      </c>
      <c r="U285">
        <v>0.205239</v>
      </c>
      <c r="V285">
        <v>10.546799999999999</v>
      </c>
      <c r="W285">
        <v>21.696899999999999</v>
      </c>
      <c r="X285">
        <v>0.126807</v>
      </c>
      <c r="Y285">
        <v>4.0361000000000001E-2</v>
      </c>
      <c r="AA285">
        <v>96.354299999999995</v>
      </c>
      <c r="AB285">
        <v>1.299E-3</v>
      </c>
      <c r="AC285">
        <v>15.892099999999999</v>
      </c>
      <c r="AD285">
        <v>10.134</v>
      </c>
      <c r="AE285">
        <v>2.0385E-2</v>
      </c>
      <c r="AF285">
        <v>0.15394099999999999</v>
      </c>
      <c r="AG285">
        <v>0.15421199999999999</v>
      </c>
      <c r="AH285">
        <v>6.0931800000000003</v>
      </c>
      <c r="AI285">
        <v>7.03186</v>
      </c>
      <c r="AJ285">
        <v>5.2651999999999997E-2</v>
      </c>
      <c r="AK285">
        <v>1.2367E-2</v>
      </c>
      <c r="AL285">
        <v>60.454000000000001</v>
      </c>
    </row>
    <row r="286" spans="1:38">
      <c r="A286" t="s">
        <v>1654</v>
      </c>
      <c r="B286" s="14" t="s">
        <v>1857</v>
      </c>
      <c r="C286" s="15" t="s">
        <v>1858</v>
      </c>
      <c r="D286">
        <v>2.3723999999999999E-2</v>
      </c>
      <c r="E286">
        <v>17.806999999999999</v>
      </c>
      <c r="F286">
        <v>11.347099999999999</v>
      </c>
      <c r="G286">
        <v>5.3305999999999999E-2</v>
      </c>
      <c r="H286">
        <v>0.23102</v>
      </c>
      <c r="I286">
        <v>0.46289999999999998</v>
      </c>
      <c r="J286">
        <v>3.7273800000000001</v>
      </c>
      <c r="K286">
        <v>11.081099999999999</v>
      </c>
      <c r="L286">
        <v>9.1020000000000004E-2</v>
      </c>
      <c r="M286">
        <v>1.3479E-2</v>
      </c>
      <c r="N286">
        <v>36.3215</v>
      </c>
      <c r="O286">
        <v>81.159599999999998</v>
      </c>
      <c r="P286">
        <v>2.8577999999999999E-2</v>
      </c>
      <c r="Q286">
        <v>38.095599999999997</v>
      </c>
      <c r="R286">
        <v>21.440200000000001</v>
      </c>
      <c r="S286">
        <v>8.8916999999999996E-2</v>
      </c>
      <c r="T286">
        <v>0.29830099999999998</v>
      </c>
      <c r="U286">
        <v>0.62397800000000003</v>
      </c>
      <c r="V286">
        <v>6.1811199999999999</v>
      </c>
      <c r="W286">
        <v>14.2559</v>
      </c>
      <c r="X286">
        <v>0.127356</v>
      </c>
      <c r="Y286">
        <v>1.9701E-2</v>
      </c>
      <c r="AA286">
        <v>81.159599999999998</v>
      </c>
      <c r="AB286">
        <v>1.6376000000000002E-2</v>
      </c>
      <c r="AC286">
        <v>17.112400000000001</v>
      </c>
      <c r="AD286">
        <v>11.3507</v>
      </c>
      <c r="AE286">
        <v>3.0036E-2</v>
      </c>
      <c r="AF286">
        <v>0.113497</v>
      </c>
      <c r="AG286">
        <v>0.54344700000000001</v>
      </c>
      <c r="AH286">
        <v>4.1392100000000003</v>
      </c>
      <c r="AI286">
        <v>5.3554199999999996</v>
      </c>
      <c r="AJ286">
        <v>6.1294000000000001E-2</v>
      </c>
      <c r="AK286">
        <v>6.9969999999999997E-3</v>
      </c>
      <c r="AL286">
        <v>61.270699999999998</v>
      </c>
    </row>
    <row r="287" spans="1:38">
      <c r="A287" t="s">
        <v>1653</v>
      </c>
      <c r="B287" s="14" t="s">
        <v>1857</v>
      </c>
      <c r="C287" s="15" t="s">
        <v>1858</v>
      </c>
      <c r="D287">
        <v>1.2122000000000001E-2</v>
      </c>
      <c r="E287">
        <v>21.772500000000001</v>
      </c>
      <c r="F287">
        <v>10.630800000000001</v>
      </c>
      <c r="G287">
        <v>5.4835000000000002E-2</v>
      </c>
      <c r="H287">
        <v>0.38364700000000002</v>
      </c>
      <c r="I287">
        <v>0.249838</v>
      </c>
      <c r="J287">
        <v>5.6190499999999997</v>
      </c>
      <c r="K287">
        <v>14.858599999999999</v>
      </c>
      <c r="L287">
        <v>0.10013900000000001</v>
      </c>
      <c r="M287">
        <v>3.1923E-2</v>
      </c>
      <c r="N287">
        <v>42.511000000000003</v>
      </c>
      <c r="O287">
        <v>96.224500000000006</v>
      </c>
      <c r="P287">
        <v>1.4602E-2</v>
      </c>
      <c r="Q287">
        <v>46.579099999999997</v>
      </c>
      <c r="R287">
        <v>20.0867</v>
      </c>
      <c r="S287">
        <v>9.1467999999999994E-2</v>
      </c>
      <c r="T287">
        <v>0.49537900000000001</v>
      </c>
      <c r="U287">
        <v>0.33677600000000002</v>
      </c>
      <c r="V287">
        <v>9.3180800000000001</v>
      </c>
      <c r="W287">
        <v>19.115600000000001</v>
      </c>
      <c r="X287">
        <v>0.14011399999999999</v>
      </c>
      <c r="Y287">
        <v>4.6656999999999997E-2</v>
      </c>
      <c r="AA287">
        <v>96.224500000000006</v>
      </c>
      <c r="AB287">
        <v>7.1329999999999996E-3</v>
      </c>
      <c r="AC287">
        <v>17.838000000000001</v>
      </c>
      <c r="AD287">
        <v>9.0661199999999997</v>
      </c>
      <c r="AE287">
        <v>2.6342000000000001E-2</v>
      </c>
      <c r="AF287">
        <v>0.16069</v>
      </c>
      <c r="AG287">
        <v>0.25006299999999998</v>
      </c>
      <c r="AH287">
        <v>5.31982</v>
      </c>
      <c r="AI287">
        <v>6.1222200000000004</v>
      </c>
      <c r="AJ287">
        <v>5.7492000000000001E-2</v>
      </c>
      <c r="AK287">
        <v>1.4127000000000001E-2</v>
      </c>
      <c r="AL287">
        <v>61.137999999999998</v>
      </c>
    </row>
    <row r="288" spans="1:38">
      <c r="A288" t="s">
        <v>1714</v>
      </c>
      <c r="B288" s="14" t="s">
        <v>1857</v>
      </c>
      <c r="C288" s="15" t="s">
        <v>1858</v>
      </c>
      <c r="D288">
        <v>4.7400000000000003E-3</v>
      </c>
      <c r="E288">
        <v>20.674600000000002</v>
      </c>
      <c r="F288">
        <v>12.4603</v>
      </c>
      <c r="G288">
        <v>9.0734999999999996E-2</v>
      </c>
      <c r="H288">
        <v>0.36194599999999999</v>
      </c>
      <c r="I288">
        <v>4.7691999999999998E-2</v>
      </c>
      <c r="J288">
        <v>4.9697100000000001</v>
      </c>
      <c r="K288">
        <v>15.6258</v>
      </c>
      <c r="L288">
        <v>0.104907</v>
      </c>
      <c r="M288">
        <v>2.1836999999999999E-2</v>
      </c>
      <c r="N288">
        <v>42.622799999999998</v>
      </c>
      <c r="O288">
        <v>96.985100000000003</v>
      </c>
      <c r="P288">
        <v>5.7089999999999997E-3</v>
      </c>
      <c r="Q288">
        <v>44.230400000000003</v>
      </c>
      <c r="R288">
        <v>23.543500000000002</v>
      </c>
      <c r="S288">
        <v>0.15135100000000001</v>
      </c>
      <c r="T288">
        <v>0.467358</v>
      </c>
      <c r="U288">
        <v>6.4287999999999998E-2</v>
      </c>
      <c r="V288">
        <v>8.2412700000000001</v>
      </c>
      <c r="W288">
        <v>20.102599999999999</v>
      </c>
      <c r="X288">
        <v>0.146786</v>
      </c>
      <c r="Y288">
        <v>3.1916E-2</v>
      </c>
      <c r="AA288">
        <v>96.985100000000003</v>
      </c>
      <c r="AB288">
        <v>2.7799999999999999E-3</v>
      </c>
      <c r="AC288">
        <v>16.8841</v>
      </c>
      <c r="AD288">
        <v>10.5922</v>
      </c>
      <c r="AE288">
        <v>4.3448000000000001E-2</v>
      </c>
      <c r="AF288">
        <v>0.151113</v>
      </c>
      <c r="AG288">
        <v>4.7580999999999998E-2</v>
      </c>
      <c r="AH288">
        <v>4.6899199999999999</v>
      </c>
      <c r="AI288">
        <v>6.4176200000000003</v>
      </c>
      <c r="AJ288">
        <v>6.0034999999999998E-2</v>
      </c>
      <c r="AK288">
        <v>9.6329999999999992E-3</v>
      </c>
      <c r="AL288">
        <v>61.101599999999998</v>
      </c>
    </row>
    <row r="289" spans="1:38">
      <c r="A289" t="s">
        <v>1658</v>
      </c>
      <c r="B289" s="14" t="s">
        <v>1857</v>
      </c>
      <c r="C289" s="15" t="s">
        <v>1858</v>
      </c>
      <c r="D289">
        <v>4.0049999999999999E-3</v>
      </c>
      <c r="E289">
        <v>20.483899999999998</v>
      </c>
      <c r="F289">
        <v>12.2812</v>
      </c>
      <c r="G289">
        <v>5.6624000000000001E-2</v>
      </c>
      <c r="H289">
        <v>0.33135599999999998</v>
      </c>
      <c r="I289">
        <v>0.36430699999999999</v>
      </c>
      <c r="J289">
        <v>5.3782199999999998</v>
      </c>
      <c r="K289">
        <v>14.339700000000001</v>
      </c>
      <c r="L289">
        <v>0.11114400000000001</v>
      </c>
      <c r="M289">
        <v>2.8832E-2</v>
      </c>
      <c r="N289">
        <v>42.230699999999999</v>
      </c>
      <c r="O289">
        <v>95.61</v>
      </c>
      <c r="P289">
        <v>4.8250000000000003E-3</v>
      </c>
      <c r="Q289">
        <v>43.822299999999998</v>
      </c>
      <c r="R289">
        <v>23.205200000000001</v>
      </c>
      <c r="S289">
        <v>9.4452999999999995E-2</v>
      </c>
      <c r="T289">
        <v>0.42785899999999999</v>
      </c>
      <c r="U289">
        <v>0.49107699999999999</v>
      </c>
      <c r="V289">
        <v>8.9186999999999994</v>
      </c>
      <c r="W289">
        <v>18.447900000000001</v>
      </c>
      <c r="X289">
        <v>0.15551200000000001</v>
      </c>
      <c r="Y289">
        <v>4.2139999999999997E-2</v>
      </c>
      <c r="AA289">
        <v>95.61</v>
      </c>
      <c r="AB289">
        <v>2.366E-3</v>
      </c>
      <c r="AC289">
        <v>16.849599999999999</v>
      </c>
      <c r="AD289">
        <v>10.515599999999999</v>
      </c>
      <c r="AE289">
        <v>2.7310999999999998E-2</v>
      </c>
      <c r="AF289">
        <v>0.139344</v>
      </c>
      <c r="AG289">
        <v>0.36609700000000001</v>
      </c>
      <c r="AH289">
        <v>5.1122300000000003</v>
      </c>
      <c r="AI289">
        <v>5.93208</v>
      </c>
      <c r="AJ289">
        <v>6.4065999999999998E-2</v>
      </c>
      <c r="AK289">
        <v>1.2810999999999999E-2</v>
      </c>
      <c r="AL289">
        <v>60.978499999999997</v>
      </c>
    </row>
    <row r="290" spans="1:38">
      <c r="A290" t="s">
        <v>1615</v>
      </c>
      <c r="B290" s="14" t="s">
        <v>1857</v>
      </c>
      <c r="C290" s="15" t="s">
        <v>1858</v>
      </c>
      <c r="D290">
        <v>0.14499999999999999</v>
      </c>
      <c r="E290">
        <v>28.517199999999999</v>
      </c>
      <c r="F290">
        <v>10.908300000000001</v>
      </c>
      <c r="G290">
        <v>3.5804999999999997E-2</v>
      </c>
      <c r="H290">
        <v>0.13798299999999999</v>
      </c>
      <c r="I290">
        <v>1.1123700000000001</v>
      </c>
      <c r="J290">
        <v>0.80609699999999995</v>
      </c>
      <c r="K290">
        <v>4.8857600000000003</v>
      </c>
      <c r="L290">
        <v>0.116096</v>
      </c>
      <c r="M290">
        <v>7.476E-3</v>
      </c>
      <c r="N290">
        <v>44.655000000000001</v>
      </c>
      <c r="O290">
        <v>91.326999999999998</v>
      </c>
      <c r="P290">
        <v>0.17466599999999999</v>
      </c>
      <c r="Q290">
        <v>61.008400000000002</v>
      </c>
      <c r="R290">
        <v>20.611000000000001</v>
      </c>
      <c r="S290">
        <v>5.9726000000000001E-2</v>
      </c>
      <c r="T290">
        <v>0.17816899999999999</v>
      </c>
      <c r="U290">
        <v>1.4994499999999999</v>
      </c>
      <c r="V290">
        <v>1.3367500000000001</v>
      </c>
      <c r="W290">
        <v>6.28552</v>
      </c>
      <c r="X290">
        <v>0.162442</v>
      </c>
      <c r="Y290">
        <v>1.0926E-2</v>
      </c>
      <c r="AA290">
        <v>91.326999999999998</v>
      </c>
      <c r="AB290">
        <v>8.4477999999999998E-2</v>
      </c>
      <c r="AC290">
        <v>23.130800000000001</v>
      </c>
      <c r="AD290">
        <v>9.2099100000000007</v>
      </c>
      <c r="AE290">
        <v>1.7028999999999999E-2</v>
      </c>
      <c r="AF290">
        <v>5.7216999999999997E-2</v>
      </c>
      <c r="AG290">
        <v>1.10226</v>
      </c>
      <c r="AH290">
        <v>0.75555499999999998</v>
      </c>
      <c r="AI290">
        <v>1.9930000000000001</v>
      </c>
      <c r="AJ290">
        <v>6.5988000000000005E-2</v>
      </c>
      <c r="AK290">
        <v>3.2750000000000001E-3</v>
      </c>
      <c r="AL290">
        <v>63.580500000000001</v>
      </c>
    </row>
    <row r="291" spans="1:38">
      <c r="A291" t="s">
        <v>1644</v>
      </c>
      <c r="B291" s="14" t="s">
        <v>1857</v>
      </c>
      <c r="C291" s="15" t="s">
        <v>1858</v>
      </c>
      <c r="D291">
        <v>9.4160000000000008E-3</v>
      </c>
      <c r="E291">
        <v>19.985499999999998</v>
      </c>
      <c r="F291">
        <v>10.5951</v>
      </c>
      <c r="G291">
        <v>3.2728E-2</v>
      </c>
      <c r="H291">
        <v>0.21995000000000001</v>
      </c>
      <c r="I291">
        <v>0.45527200000000001</v>
      </c>
      <c r="J291">
        <v>3.1701800000000002</v>
      </c>
      <c r="K291">
        <v>8.0614299999999997</v>
      </c>
      <c r="L291">
        <v>0.17330499999999999</v>
      </c>
      <c r="M291">
        <v>1.8991999999999998E-2</v>
      </c>
      <c r="N291">
        <v>36.915500000000002</v>
      </c>
      <c r="O291">
        <v>79.637299999999996</v>
      </c>
      <c r="P291">
        <v>1.1343000000000001E-2</v>
      </c>
      <c r="Q291">
        <v>42.756100000000004</v>
      </c>
      <c r="R291">
        <v>20.019200000000001</v>
      </c>
      <c r="S291">
        <v>5.4592000000000002E-2</v>
      </c>
      <c r="T291">
        <v>0.28400799999999998</v>
      </c>
      <c r="U291">
        <v>0.61369600000000002</v>
      </c>
      <c r="V291">
        <v>5.2571000000000003</v>
      </c>
      <c r="W291">
        <v>10.371</v>
      </c>
      <c r="X291">
        <v>0.24248800000000001</v>
      </c>
      <c r="Y291">
        <v>2.7758999999999999E-2</v>
      </c>
      <c r="AA291">
        <v>79.637299999999996</v>
      </c>
      <c r="AB291">
        <v>6.4809999999999998E-3</v>
      </c>
      <c r="AC291">
        <v>19.1508</v>
      </c>
      <c r="AD291">
        <v>10.568</v>
      </c>
      <c r="AE291">
        <v>1.8388999999999999E-2</v>
      </c>
      <c r="AF291">
        <v>0.107749</v>
      </c>
      <c r="AG291">
        <v>0.53295899999999996</v>
      </c>
      <c r="AH291">
        <v>3.5103499999999999</v>
      </c>
      <c r="AI291">
        <v>3.8848500000000001</v>
      </c>
      <c r="AJ291">
        <v>0.116371</v>
      </c>
      <c r="AK291">
        <v>9.8300000000000002E-3</v>
      </c>
      <c r="AL291">
        <v>62.094200000000001</v>
      </c>
    </row>
    <row r="292" spans="1:38">
      <c r="A292" t="s">
        <v>1800</v>
      </c>
      <c r="B292" s="14" t="s">
        <v>1857</v>
      </c>
      <c r="C292" s="15" t="s">
        <v>1858</v>
      </c>
      <c r="D292">
        <v>1.4902E-2</v>
      </c>
      <c r="E292">
        <v>24.117100000000001</v>
      </c>
      <c r="F292">
        <v>17.174700000000001</v>
      </c>
      <c r="G292">
        <v>5.0229999999999997E-3</v>
      </c>
      <c r="H292">
        <v>3.4904999999999999E-2</v>
      </c>
      <c r="I292">
        <v>1.7843100000000001</v>
      </c>
      <c r="J292">
        <v>2.6040000000000001E-2</v>
      </c>
      <c r="K292">
        <v>0.26471600000000001</v>
      </c>
      <c r="L292">
        <v>0.37161499999999997</v>
      </c>
      <c r="M292">
        <v>1.0434000000000001E-2</v>
      </c>
      <c r="N292">
        <v>43.638199999999998</v>
      </c>
      <c r="O292">
        <v>87.441999999999993</v>
      </c>
      <c r="P292">
        <v>1.7951000000000002E-2</v>
      </c>
      <c r="Q292">
        <v>51.595100000000002</v>
      </c>
      <c r="R292">
        <v>32.451300000000003</v>
      </c>
      <c r="S292">
        <v>8.378E-3</v>
      </c>
      <c r="T292">
        <v>4.5071E-2</v>
      </c>
      <c r="U292">
        <v>2.4052099999999998</v>
      </c>
      <c r="V292">
        <v>4.3181999999999998E-2</v>
      </c>
      <c r="W292">
        <v>0.34055600000000003</v>
      </c>
      <c r="X292">
        <v>0.51996500000000001</v>
      </c>
      <c r="Y292">
        <v>1.525E-2</v>
      </c>
      <c r="AA292">
        <v>87.441999999999993</v>
      </c>
      <c r="AB292">
        <v>8.829E-3</v>
      </c>
      <c r="AC292">
        <v>19.892600000000002</v>
      </c>
      <c r="AD292">
        <v>14.745900000000001</v>
      </c>
      <c r="AE292">
        <v>2.4290000000000002E-3</v>
      </c>
      <c r="AF292">
        <v>1.4718999999999999E-2</v>
      </c>
      <c r="AG292">
        <v>1.79799</v>
      </c>
      <c r="AH292">
        <v>2.4819999999999998E-2</v>
      </c>
      <c r="AI292">
        <v>0.109809</v>
      </c>
      <c r="AJ292">
        <v>0.21479400000000001</v>
      </c>
      <c r="AK292">
        <v>4.6490000000000004E-3</v>
      </c>
      <c r="AL292">
        <v>63.183399999999999</v>
      </c>
    </row>
    <row r="293" spans="1:38">
      <c r="A293" t="s">
        <v>1076</v>
      </c>
      <c r="B293" s="14" t="s">
        <v>41</v>
      </c>
      <c r="C293" s="15" t="s">
        <v>1858</v>
      </c>
      <c r="D293">
        <v>-2.0899999999999998E-3</v>
      </c>
      <c r="E293">
        <v>17.405000000000001</v>
      </c>
      <c r="F293">
        <v>11.8089</v>
      </c>
      <c r="G293">
        <v>8.6266999999999996E-2</v>
      </c>
      <c r="H293">
        <v>0.26051600000000003</v>
      </c>
      <c r="I293">
        <v>3.1926999999999997E-2</v>
      </c>
      <c r="J293">
        <v>4.7179900000000004</v>
      </c>
      <c r="K293">
        <v>23.613</v>
      </c>
      <c r="L293">
        <v>0.97028000000000003</v>
      </c>
      <c r="M293">
        <v>3.3124000000000001E-2</v>
      </c>
      <c r="N293">
        <v>40.752000000000002</v>
      </c>
      <c r="O293">
        <v>99.676900000000003</v>
      </c>
      <c r="P293">
        <v>-2.5200000000000001E-3</v>
      </c>
      <c r="Q293">
        <v>37.235399999999998</v>
      </c>
      <c r="R293">
        <v>22.3127</v>
      </c>
      <c r="S293">
        <v>0.143899</v>
      </c>
      <c r="T293">
        <v>0.33638699999999999</v>
      </c>
      <c r="U293">
        <v>4.3036999999999999E-2</v>
      </c>
      <c r="V293">
        <v>7.8238500000000002</v>
      </c>
      <c r="W293">
        <v>30.3781</v>
      </c>
      <c r="X293">
        <v>1.35762</v>
      </c>
      <c r="Y293">
        <v>4.8413999999999999E-2</v>
      </c>
      <c r="AA293">
        <v>99.676900000000003</v>
      </c>
      <c r="AB293">
        <v>-1.2600000000000001E-3</v>
      </c>
      <c r="AC293">
        <v>14.567500000000001</v>
      </c>
      <c r="AD293">
        <v>10.2881</v>
      </c>
      <c r="AE293">
        <v>4.2335999999999999E-2</v>
      </c>
      <c r="AF293">
        <v>0.111471</v>
      </c>
      <c r="AG293">
        <v>3.2645E-2</v>
      </c>
      <c r="AH293">
        <v>4.5631199999999996</v>
      </c>
      <c r="AI293">
        <v>9.9392300000000002</v>
      </c>
      <c r="AJ293">
        <v>0.56907600000000003</v>
      </c>
      <c r="AK293">
        <v>1.4975E-2</v>
      </c>
      <c r="AL293">
        <v>59.872799999999998</v>
      </c>
    </row>
    <row r="294" spans="1:38">
      <c r="A294" t="s">
        <v>1078</v>
      </c>
      <c r="B294" s="14" t="s">
        <v>41</v>
      </c>
      <c r="C294" s="15" t="s">
        <v>1858</v>
      </c>
      <c r="D294">
        <v>4.17E-4</v>
      </c>
      <c r="E294">
        <v>17.454499999999999</v>
      </c>
      <c r="F294">
        <v>11.715299999999999</v>
      </c>
      <c r="G294">
        <v>7.9111000000000001E-2</v>
      </c>
      <c r="H294">
        <v>0.24376</v>
      </c>
      <c r="I294">
        <v>1.0328E-2</v>
      </c>
      <c r="J294">
        <v>4.7384899999999996</v>
      </c>
      <c r="K294">
        <v>23.626300000000001</v>
      </c>
      <c r="L294">
        <v>0.97474000000000005</v>
      </c>
      <c r="M294">
        <v>3.1423E-2</v>
      </c>
      <c r="N294">
        <v>40.726799999999997</v>
      </c>
      <c r="O294">
        <v>99.601100000000002</v>
      </c>
      <c r="P294">
        <v>5.0199999999999995E-4</v>
      </c>
      <c r="Q294">
        <v>37.3414</v>
      </c>
      <c r="R294">
        <v>22.135899999999999</v>
      </c>
      <c r="S294">
        <v>0.13196099999999999</v>
      </c>
      <c r="T294">
        <v>0.31475199999999998</v>
      </c>
      <c r="U294">
        <v>1.3922E-2</v>
      </c>
      <c r="V294">
        <v>7.8578299999999999</v>
      </c>
      <c r="W294">
        <v>30.395099999999999</v>
      </c>
      <c r="X294">
        <v>1.3638600000000001</v>
      </c>
      <c r="Y294">
        <v>4.5927999999999997E-2</v>
      </c>
      <c r="AA294">
        <v>99.601100000000002</v>
      </c>
      <c r="AB294">
        <v>2.5099999999999998E-4</v>
      </c>
      <c r="AC294">
        <v>14.620799999999999</v>
      </c>
      <c r="AD294">
        <v>10.2149</v>
      </c>
      <c r="AE294">
        <v>3.8856000000000002E-2</v>
      </c>
      <c r="AF294">
        <v>0.10438600000000001</v>
      </c>
      <c r="AG294">
        <v>1.0569E-2</v>
      </c>
      <c r="AH294">
        <v>4.5866699999999998</v>
      </c>
      <c r="AI294">
        <v>9.9528700000000008</v>
      </c>
      <c r="AJ294">
        <v>0.572156</v>
      </c>
      <c r="AK294">
        <v>1.4218E-2</v>
      </c>
      <c r="AL294">
        <v>59.884399999999999</v>
      </c>
    </row>
    <row r="295" spans="1:38">
      <c r="A295" t="s">
        <v>1080</v>
      </c>
      <c r="B295" s="14" t="s">
        <v>41</v>
      </c>
      <c r="C295" s="15" t="s">
        <v>1858</v>
      </c>
      <c r="D295">
        <v>-4.47E-3</v>
      </c>
      <c r="E295">
        <v>17.466200000000001</v>
      </c>
      <c r="F295">
        <v>11.841200000000001</v>
      </c>
      <c r="G295">
        <v>7.7293000000000001E-2</v>
      </c>
      <c r="H295">
        <v>0.26077499999999998</v>
      </c>
      <c r="I295">
        <v>1.3857E-2</v>
      </c>
      <c r="J295">
        <v>4.7500499999999999</v>
      </c>
      <c r="K295">
        <v>23.7898</v>
      </c>
      <c r="L295">
        <v>0.97863800000000001</v>
      </c>
      <c r="M295">
        <v>2.1011999999999999E-2</v>
      </c>
      <c r="N295">
        <v>40.907299999999999</v>
      </c>
      <c r="O295">
        <v>100.102</v>
      </c>
      <c r="P295">
        <v>-5.3800000000000002E-3</v>
      </c>
      <c r="Q295">
        <v>37.366399999999999</v>
      </c>
      <c r="R295">
        <v>22.373799999999999</v>
      </c>
      <c r="S295">
        <v>0.12892899999999999</v>
      </c>
      <c r="T295">
        <v>0.33672299999999999</v>
      </c>
      <c r="U295">
        <v>1.8678E-2</v>
      </c>
      <c r="V295">
        <v>7.8770100000000003</v>
      </c>
      <c r="W295">
        <v>30.605499999999999</v>
      </c>
      <c r="X295">
        <v>1.36931</v>
      </c>
      <c r="Y295">
        <v>3.0710000000000001E-2</v>
      </c>
      <c r="AA295">
        <v>100.102</v>
      </c>
      <c r="AB295">
        <v>-2.6800000000000001E-3</v>
      </c>
      <c r="AC295">
        <v>14.562200000000001</v>
      </c>
      <c r="AD295">
        <v>10.276400000000001</v>
      </c>
      <c r="AE295">
        <v>3.7784999999999999E-2</v>
      </c>
      <c r="AF295">
        <v>0.111151</v>
      </c>
      <c r="AG295">
        <v>1.4113000000000001E-2</v>
      </c>
      <c r="AH295">
        <v>4.5763699999999998</v>
      </c>
      <c r="AI295">
        <v>9.9748999999999999</v>
      </c>
      <c r="AJ295">
        <v>0.57175799999999999</v>
      </c>
      <c r="AK295">
        <v>9.4619999999999999E-3</v>
      </c>
      <c r="AL295">
        <v>59.868600000000001</v>
      </c>
    </row>
    <row r="296" spans="1:38">
      <c r="A296" t="s">
        <v>1118</v>
      </c>
      <c r="B296" s="14" t="s">
        <v>41</v>
      </c>
      <c r="C296" s="15" t="s">
        <v>1858</v>
      </c>
      <c r="D296">
        <v>1.755E-3</v>
      </c>
      <c r="E296">
        <v>17.365500000000001</v>
      </c>
      <c r="F296">
        <v>11.738899999999999</v>
      </c>
      <c r="G296">
        <v>3.8958E-2</v>
      </c>
      <c r="H296">
        <v>0.27035900000000002</v>
      </c>
      <c r="I296">
        <v>3.1386999999999998E-2</v>
      </c>
      <c r="J296">
        <v>4.7557499999999999</v>
      </c>
      <c r="K296">
        <v>23.6233</v>
      </c>
      <c r="L296">
        <v>0.97890699999999997</v>
      </c>
      <c r="M296">
        <v>1.9862000000000001E-2</v>
      </c>
      <c r="N296">
        <v>40.6417</v>
      </c>
      <c r="O296">
        <v>99.466399999999993</v>
      </c>
      <c r="P296">
        <v>2.114E-3</v>
      </c>
      <c r="Q296">
        <v>37.1509</v>
      </c>
      <c r="R296">
        <v>22.180399999999999</v>
      </c>
      <c r="S296">
        <v>6.4985000000000001E-2</v>
      </c>
      <c r="T296">
        <v>0.34909699999999999</v>
      </c>
      <c r="U296">
        <v>4.2308999999999999E-2</v>
      </c>
      <c r="V296">
        <v>7.8864599999999996</v>
      </c>
      <c r="W296">
        <v>30.391400000000001</v>
      </c>
      <c r="X296">
        <v>1.3696900000000001</v>
      </c>
      <c r="Y296">
        <v>2.903E-2</v>
      </c>
      <c r="AA296">
        <v>99.466399999999993</v>
      </c>
      <c r="AB296">
        <v>1.057E-3</v>
      </c>
      <c r="AC296">
        <v>14.5684</v>
      </c>
      <c r="AD296">
        <v>10.251099999999999</v>
      </c>
      <c r="AE296">
        <v>1.9164E-2</v>
      </c>
      <c r="AF296">
        <v>0.115953</v>
      </c>
      <c r="AG296">
        <v>3.2168000000000002E-2</v>
      </c>
      <c r="AH296">
        <v>4.6104000000000003</v>
      </c>
      <c r="AI296">
        <v>9.9668299999999999</v>
      </c>
      <c r="AJ296">
        <v>0.57547800000000005</v>
      </c>
      <c r="AK296">
        <v>9.0010000000000003E-3</v>
      </c>
      <c r="AL296">
        <v>59.850499999999997</v>
      </c>
    </row>
    <row r="297" spans="1:38">
      <c r="A297" t="s">
        <v>982</v>
      </c>
      <c r="B297" s="14" t="s">
        <v>41</v>
      </c>
      <c r="C297" s="15" t="s">
        <v>1858</v>
      </c>
      <c r="D297">
        <v>6.5230000000000002E-3</v>
      </c>
      <c r="E297">
        <v>17.4924</v>
      </c>
      <c r="F297">
        <v>11.8696</v>
      </c>
      <c r="G297">
        <v>4.5089999999999998E-2</v>
      </c>
      <c r="H297">
        <v>0.27338699999999999</v>
      </c>
      <c r="I297">
        <v>3.1809999999999998E-3</v>
      </c>
      <c r="J297">
        <v>4.6962099999999998</v>
      </c>
      <c r="K297">
        <v>23.642399999999999</v>
      </c>
      <c r="L297">
        <v>0.980097</v>
      </c>
      <c r="M297">
        <v>1.6379000000000001E-2</v>
      </c>
      <c r="N297">
        <v>40.863900000000001</v>
      </c>
      <c r="O297">
        <v>99.889300000000006</v>
      </c>
      <c r="P297">
        <v>7.8569999999999994E-3</v>
      </c>
      <c r="Q297">
        <v>37.422600000000003</v>
      </c>
      <c r="R297">
        <v>22.427399999999999</v>
      </c>
      <c r="S297">
        <v>7.5213000000000002E-2</v>
      </c>
      <c r="T297">
        <v>0.35300799999999999</v>
      </c>
      <c r="U297">
        <v>4.287E-3</v>
      </c>
      <c r="V297">
        <v>7.7877200000000002</v>
      </c>
      <c r="W297">
        <v>30.415900000000001</v>
      </c>
      <c r="X297">
        <v>1.3713500000000001</v>
      </c>
      <c r="Y297">
        <v>2.3938999999999998E-2</v>
      </c>
      <c r="AA297">
        <v>99.889300000000006</v>
      </c>
      <c r="AB297">
        <v>3.9119999999999997E-3</v>
      </c>
      <c r="AC297">
        <v>14.605499999999999</v>
      </c>
      <c r="AD297">
        <v>10.3161</v>
      </c>
      <c r="AE297">
        <v>2.2075000000000001E-2</v>
      </c>
      <c r="AF297">
        <v>0.116697</v>
      </c>
      <c r="AG297">
        <v>3.2439999999999999E-3</v>
      </c>
      <c r="AH297">
        <v>4.5311300000000001</v>
      </c>
      <c r="AI297">
        <v>9.9276599999999995</v>
      </c>
      <c r="AJ297">
        <v>0.57345100000000004</v>
      </c>
      <c r="AK297">
        <v>7.3870000000000003E-3</v>
      </c>
      <c r="AL297">
        <v>59.892899999999997</v>
      </c>
    </row>
    <row r="298" spans="1:38">
      <c r="A298" t="s">
        <v>1074</v>
      </c>
      <c r="B298" s="14" t="s">
        <v>41</v>
      </c>
      <c r="C298" s="15" t="s">
        <v>1858</v>
      </c>
      <c r="D298">
        <v>6.692E-3</v>
      </c>
      <c r="E298">
        <v>17.442699999999999</v>
      </c>
      <c r="F298">
        <v>11.806800000000001</v>
      </c>
      <c r="G298">
        <v>7.6081999999999997E-2</v>
      </c>
      <c r="H298">
        <v>0.256212</v>
      </c>
      <c r="I298">
        <v>1.6893999999999999E-2</v>
      </c>
      <c r="J298">
        <v>4.7567599999999999</v>
      </c>
      <c r="K298">
        <v>23.7164</v>
      </c>
      <c r="L298">
        <v>0.98106400000000005</v>
      </c>
      <c r="M298">
        <v>2.9707999999999998E-2</v>
      </c>
      <c r="N298">
        <v>40.839500000000001</v>
      </c>
      <c r="O298">
        <v>99.928899999999999</v>
      </c>
      <c r="P298">
        <v>8.0610000000000005E-3</v>
      </c>
      <c r="Q298">
        <v>37.316299999999998</v>
      </c>
      <c r="R298">
        <v>22.308700000000002</v>
      </c>
      <c r="S298">
        <v>0.12690899999999999</v>
      </c>
      <c r="T298">
        <v>0.33083000000000001</v>
      </c>
      <c r="U298">
        <v>2.2773000000000002E-2</v>
      </c>
      <c r="V298">
        <v>7.8881300000000003</v>
      </c>
      <c r="W298">
        <v>30.511099999999999</v>
      </c>
      <c r="X298">
        <v>1.3727100000000001</v>
      </c>
      <c r="Y298">
        <v>4.342E-2</v>
      </c>
      <c r="AA298">
        <v>99.928899999999999</v>
      </c>
      <c r="AB298">
        <v>4.0140000000000002E-3</v>
      </c>
      <c r="AC298">
        <v>14.566000000000001</v>
      </c>
      <c r="AD298">
        <v>10.2629</v>
      </c>
      <c r="AE298">
        <v>3.7253000000000001E-2</v>
      </c>
      <c r="AF298">
        <v>0.10938100000000001</v>
      </c>
      <c r="AG298">
        <v>1.7235E-2</v>
      </c>
      <c r="AH298">
        <v>4.5901899999999998</v>
      </c>
      <c r="AI298">
        <v>9.9601299999999995</v>
      </c>
      <c r="AJ298">
        <v>0.57409600000000005</v>
      </c>
      <c r="AK298">
        <v>1.34E-2</v>
      </c>
      <c r="AL298">
        <v>59.865400000000001</v>
      </c>
    </row>
    <row r="299" spans="1:38">
      <c r="A299" t="s">
        <v>1072</v>
      </c>
      <c r="B299" s="14" t="s">
        <v>41</v>
      </c>
      <c r="C299" s="15" t="s">
        <v>1858</v>
      </c>
      <c r="D299">
        <v>2.222E-3</v>
      </c>
      <c r="E299">
        <v>17.474399999999999</v>
      </c>
      <c r="F299">
        <v>11.8613</v>
      </c>
      <c r="G299">
        <v>7.3746999999999993E-2</v>
      </c>
      <c r="H299">
        <v>0.27655000000000002</v>
      </c>
      <c r="I299">
        <v>1.7298000000000001E-2</v>
      </c>
      <c r="J299">
        <v>4.7396599999999998</v>
      </c>
      <c r="K299">
        <v>23.624700000000001</v>
      </c>
      <c r="L299">
        <v>0.98296899999999998</v>
      </c>
      <c r="M299">
        <v>2.0230999999999999E-2</v>
      </c>
      <c r="N299">
        <v>40.886499999999998</v>
      </c>
      <c r="O299">
        <v>99.959500000000006</v>
      </c>
      <c r="P299">
        <v>2.676E-3</v>
      </c>
      <c r="Q299">
        <v>37.384</v>
      </c>
      <c r="R299">
        <v>22.4116</v>
      </c>
      <c r="S299">
        <v>0.123014</v>
      </c>
      <c r="T299">
        <v>0.35709200000000002</v>
      </c>
      <c r="U299">
        <v>2.3317999999999998E-2</v>
      </c>
      <c r="V299">
        <v>7.8597799999999998</v>
      </c>
      <c r="W299">
        <v>30.3931</v>
      </c>
      <c r="X299">
        <v>1.37537</v>
      </c>
      <c r="Y299">
        <v>2.9569000000000002E-2</v>
      </c>
      <c r="AA299">
        <v>99.959500000000006</v>
      </c>
      <c r="AB299">
        <v>1.3309999999999999E-3</v>
      </c>
      <c r="AC299">
        <v>14.5793</v>
      </c>
      <c r="AD299">
        <v>10.3011</v>
      </c>
      <c r="AE299">
        <v>3.6076999999999998E-2</v>
      </c>
      <c r="AF299">
        <v>0.11795799999999999</v>
      </c>
      <c r="AG299">
        <v>1.7631999999999998E-2</v>
      </c>
      <c r="AH299">
        <v>4.5695899999999998</v>
      </c>
      <c r="AI299">
        <v>9.9126899999999996</v>
      </c>
      <c r="AJ299">
        <v>0.57469599999999998</v>
      </c>
      <c r="AK299">
        <v>9.1170000000000001E-3</v>
      </c>
      <c r="AL299">
        <v>59.880499999999998</v>
      </c>
    </row>
    <row r="300" spans="1:38">
      <c r="A300" t="s">
        <v>981</v>
      </c>
      <c r="B300" s="14" t="s">
        <v>41</v>
      </c>
      <c r="C300" s="15" t="s">
        <v>1858</v>
      </c>
      <c r="D300">
        <v>-5.2999999999999998E-4</v>
      </c>
      <c r="E300">
        <v>17.322099999999999</v>
      </c>
      <c r="F300">
        <v>11.7536</v>
      </c>
      <c r="G300">
        <v>7.1860999999999994E-2</v>
      </c>
      <c r="H300">
        <v>0.25152000000000002</v>
      </c>
      <c r="I300">
        <v>5.2810000000000001E-3</v>
      </c>
      <c r="J300">
        <v>4.6670100000000003</v>
      </c>
      <c r="K300">
        <v>23.667400000000001</v>
      </c>
      <c r="L300">
        <v>0.98478900000000003</v>
      </c>
      <c r="M300">
        <v>1.4212000000000001E-2</v>
      </c>
      <c r="N300">
        <v>40.566299999999998</v>
      </c>
      <c r="O300">
        <v>99.3035</v>
      </c>
      <c r="P300">
        <v>-6.4000000000000005E-4</v>
      </c>
      <c r="Q300">
        <v>37.058100000000003</v>
      </c>
      <c r="R300">
        <v>22.208300000000001</v>
      </c>
      <c r="S300">
        <v>0.119868</v>
      </c>
      <c r="T300">
        <v>0.32477200000000001</v>
      </c>
      <c r="U300">
        <v>7.1190000000000003E-3</v>
      </c>
      <c r="V300">
        <v>7.7393000000000001</v>
      </c>
      <c r="W300">
        <v>30.448</v>
      </c>
      <c r="X300">
        <v>1.37792</v>
      </c>
      <c r="Y300">
        <v>2.0771999999999999E-2</v>
      </c>
      <c r="AA300">
        <v>99.3035</v>
      </c>
      <c r="AB300">
        <v>-3.2000000000000003E-4</v>
      </c>
      <c r="AC300">
        <v>14.5642</v>
      </c>
      <c r="AD300">
        <v>10.2867</v>
      </c>
      <c r="AE300">
        <v>3.5427E-2</v>
      </c>
      <c r="AF300">
        <v>0.108113</v>
      </c>
      <c r="AG300">
        <v>5.4250000000000001E-3</v>
      </c>
      <c r="AH300">
        <v>4.5343999999999998</v>
      </c>
      <c r="AI300">
        <v>10.0075</v>
      </c>
      <c r="AJ300">
        <v>0.58021999999999996</v>
      </c>
      <c r="AK300">
        <v>6.4549999999999998E-3</v>
      </c>
      <c r="AL300">
        <v>59.8718</v>
      </c>
    </row>
    <row r="301" spans="1:38">
      <c r="A301" t="s">
        <v>979</v>
      </c>
      <c r="B301" s="14" t="s">
        <v>41</v>
      </c>
      <c r="C301" s="15" t="s">
        <v>1858</v>
      </c>
      <c r="D301">
        <v>3.9909999999999998E-3</v>
      </c>
      <c r="E301">
        <v>17.4389</v>
      </c>
      <c r="F301">
        <v>11.9192</v>
      </c>
      <c r="G301">
        <v>5.1791999999999998E-2</v>
      </c>
      <c r="H301">
        <v>0.281528</v>
      </c>
      <c r="I301">
        <v>1.4563E-2</v>
      </c>
      <c r="J301">
        <v>4.66676</v>
      </c>
      <c r="K301">
        <v>23.734200000000001</v>
      </c>
      <c r="L301">
        <v>0.98541100000000004</v>
      </c>
      <c r="M301">
        <v>1.7010000000000001E-2</v>
      </c>
      <c r="N301">
        <v>40.866599999999998</v>
      </c>
      <c r="O301">
        <v>99.979900000000001</v>
      </c>
      <c r="P301">
        <v>4.8079999999999998E-3</v>
      </c>
      <c r="Q301">
        <v>37.308</v>
      </c>
      <c r="R301">
        <v>22.521100000000001</v>
      </c>
      <c r="S301">
        <v>8.6392999999999998E-2</v>
      </c>
      <c r="T301">
        <v>0.36351899999999998</v>
      </c>
      <c r="U301">
        <v>1.9630999999999999E-2</v>
      </c>
      <c r="V301">
        <v>7.7389000000000001</v>
      </c>
      <c r="W301">
        <v>30.533999999999999</v>
      </c>
      <c r="X301">
        <v>1.37879</v>
      </c>
      <c r="Y301">
        <v>2.4861000000000001E-2</v>
      </c>
      <c r="AA301">
        <v>99.979900000000001</v>
      </c>
      <c r="AB301">
        <v>2.3930000000000002E-3</v>
      </c>
      <c r="AC301">
        <v>14.555999999999999</v>
      </c>
      <c r="AD301">
        <v>10.3559</v>
      </c>
      <c r="AE301">
        <v>2.5347999999999999E-2</v>
      </c>
      <c r="AF301">
        <v>0.120133</v>
      </c>
      <c r="AG301">
        <v>1.485E-2</v>
      </c>
      <c r="AH301">
        <v>4.5012499999999998</v>
      </c>
      <c r="AI301">
        <v>9.9629300000000001</v>
      </c>
      <c r="AJ301">
        <v>0.576372</v>
      </c>
      <c r="AK301">
        <v>7.6689999999999996E-3</v>
      </c>
      <c r="AL301">
        <v>59.877200000000002</v>
      </c>
    </row>
    <row r="302" spans="1:38">
      <c r="A302" t="s">
        <v>1071</v>
      </c>
      <c r="B302" s="14" t="s">
        <v>41</v>
      </c>
      <c r="C302" s="15" t="s">
        <v>1858</v>
      </c>
      <c r="D302">
        <v>4.6820000000000004E-3</v>
      </c>
      <c r="E302">
        <v>17.4374</v>
      </c>
      <c r="F302">
        <v>11.768700000000001</v>
      </c>
      <c r="G302">
        <v>9.3221999999999999E-2</v>
      </c>
      <c r="H302">
        <v>0.260133</v>
      </c>
      <c r="I302">
        <v>6.7279999999999996E-3</v>
      </c>
      <c r="J302">
        <v>4.76335</v>
      </c>
      <c r="K302">
        <v>23.701799999999999</v>
      </c>
      <c r="L302">
        <v>0.98807</v>
      </c>
      <c r="M302">
        <v>1.6811E-2</v>
      </c>
      <c r="N302">
        <v>40.805300000000003</v>
      </c>
      <c r="O302">
        <v>99.846199999999996</v>
      </c>
      <c r="P302">
        <v>5.64E-3</v>
      </c>
      <c r="Q302">
        <v>37.304900000000004</v>
      </c>
      <c r="R302">
        <v>22.236799999999999</v>
      </c>
      <c r="S302">
        <v>0.155499</v>
      </c>
      <c r="T302">
        <v>0.33589400000000003</v>
      </c>
      <c r="U302">
        <v>9.0690000000000007E-3</v>
      </c>
      <c r="V302">
        <v>7.89907</v>
      </c>
      <c r="W302">
        <v>30.4923</v>
      </c>
      <c r="X302">
        <v>1.3825099999999999</v>
      </c>
      <c r="Y302">
        <v>2.4570999999999999E-2</v>
      </c>
      <c r="AA302">
        <v>99.846199999999996</v>
      </c>
      <c r="AB302">
        <v>2.8110000000000001E-3</v>
      </c>
      <c r="AC302">
        <v>14.5748</v>
      </c>
      <c r="AD302">
        <v>10.2392</v>
      </c>
      <c r="AE302">
        <v>4.5686999999999998E-2</v>
      </c>
      <c r="AF302">
        <v>0.111156</v>
      </c>
      <c r="AG302">
        <v>6.8700000000000002E-3</v>
      </c>
      <c r="AH302">
        <v>4.6007199999999999</v>
      </c>
      <c r="AI302">
        <v>9.9630200000000002</v>
      </c>
      <c r="AJ302">
        <v>0.57872100000000004</v>
      </c>
      <c r="AK302">
        <v>7.5900000000000004E-3</v>
      </c>
      <c r="AL302">
        <v>59.869500000000002</v>
      </c>
    </row>
    <row r="303" spans="1:38">
      <c r="A303" t="s">
        <v>1023</v>
      </c>
      <c r="B303" s="14" t="s">
        <v>41</v>
      </c>
      <c r="C303" s="15" t="s">
        <v>1858</v>
      </c>
      <c r="D303">
        <v>3.4559999999999999E-3</v>
      </c>
      <c r="E303">
        <v>17.5459</v>
      </c>
      <c r="F303">
        <v>11.754899999999999</v>
      </c>
      <c r="G303">
        <v>8.0433000000000004E-2</v>
      </c>
      <c r="H303">
        <v>0.23941000000000001</v>
      </c>
      <c r="I303">
        <v>1.2296E-2</v>
      </c>
      <c r="J303">
        <v>4.6257200000000003</v>
      </c>
      <c r="K303">
        <v>23.5136</v>
      </c>
      <c r="L303">
        <v>0.98859600000000003</v>
      </c>
      <c r="M303">
        <v>1.1390000000000001E-2</v>
      </c>
      <c r="N303">
        <v>40.756900000000002</v>
      </c>
      <c r="O303">
        <v>99.532600000000002</v>
      </c>
      <c r="P303">
        <v>4.163E-3</v>
      </c>
      <c r="Q303">
        <v>37.536999999999999</v>
      </c>
      <c r="R303">
        <v>22.210699999999999</v>
      </c>
      <c r="S303">
        <v>0.13416700000000001</v>
      </c>
      <c r="T303">
        <v>0.30913499999999999</v>
      </c>
      <c r="U303">
        <v>1.6574999999999999E-2</v>
      </c>
      <c r="V303">
        <v>7.6708400000000001</v>
      </c>
      <c r="W303">
        <v>30.2501</v>
      </c>
      <c r="X303">
        <v>1.3832500000000001</v>
      </c>
      <c r="Y303">
        <v>1.6646999999999999E-2</v>
      </c>
      <c r="AA303">
        <v>99.532600000000002</v>
      </c>
      <c r="AB303">
        <v>2.0790000000000001E-3</v>
      </c>
      <c r="AC303">
        <v>14.6973</v>
      </c>
      <c r="AD303">
        <v>10.2493</v>
      </c>
      <c r="AE303">
        <v>3.9504999999999998E-2</v>
      </c>
      <c r="AF303">
        <v>0.102523</v>
      </c>
      <c r="AG303">
        <v>1.2583E-2</v>
      </c>
      <c r="AH303">
        <v>4.4775</v>
      </c>
      <c r="AI303">
        <v>9.9053500000000003</v>
      </c>
      <c r="AJ303">
        <v>0.58028599999999997</v>
      </c>
      <c r="AK303">
        <v>5.1529999999999996E-3</v>
      </c>
      <c r="AL303">
        <v>59.928400000000003</v>
      </c>
    </row>
    <row r="304" spans="1:38">
      <c r="A304" t="s">
        <v>1079</v>
      </c>
      <c r="B304" s="14" t="s">
        <v>41</v>
      </c>
      <c r="C304" s="15" t="s">
        <v>1858</v>
      </c>
      <c r="D304">
        <v>-2.63E-3</v>
      </c>
      <c r="E304">
        <v>17.398499999999999</v>
      </c>
      <c r="F304">
        <v>11.7706</v>
      </c>
      <c r="G304">
        <v>8.2163E-2</v>
      </c>
      <c r="H304">
        <v>0.234237</v>
      </c>
      <c r="I304">
        <v>1.3946E-2</v>
      </c>
      <c r="J304">
        <v>4.7198000000000002</v>
      </c>
      <c r="K304">
        <v>23.716999999999999</v>
      </c>
      <c r="L304">
        <v>0.99001300000000003</v>
      </c>
      <c r="M304">
        <v>2.1503000000000001E-2</v>
      </c>
      <c r="N304">
        <v>40.7273</v>
      </c>
      <c r="O304">
        <v>99.672300000000007</v>
      </c>
      <c r="P304">
        <v>-3.1700000000000001E-3</v>
      </c>
      <c r="Q304">
        <v>37.221600000000002</v>
      </c>
      <c r="R304">
        <v>22.240300000000001</v>
      </c>
      <c r="S304">
        <v>0.13705200000000001</v>
      </c>
      <c r="T304">
        <v>0.30245499999999997</v>
      </c>
      <c r="U304">
        <v>1.8799E-2</v>
      </c>
      <c r="V304">
        <v>7.8268500000000003</v>
      </c>
      <c r="W304">
        <v>30.511900000000001</v>
      </c>
      <c r="X304">
        <v>1.38523</v>
      </c>
      <c r="Y304">
        <v>3.1427999999999998E-2</v>
      </c>
      <c r="AA304">
        <v>99.672300000000007</v>
      </c>
      <c r="AB304">
        <v>-1.58E-3</v>
      </c>
      <c r="AC304">
        <v>14.5701</v>
      </c>
      <c r="AD304">
        <v>10.260400000000001</v>
      </c>
      <c r="AE304">
        <v>4.0343999999999998E-2</v>
      </c>
      <c r="AF304">
        <v>0.100282</v>
      </c>
      <c r="AG304">
        <v>1.4267999999999999E-2</v>
      </c>
      <c r="AH304">
        <v>4.5674000000000001</v>
      </c>
      <c r="AI304">
        <v>9.9885199999999994</v>
      </c>
      <c r="AJ304">
        <v>0.58097100000000002</v>
      </c>
      <c r="AK304">
        <v>9.7269999999999995E-3</v>
      </c>
      <c r="AL304">
        <v>59.869599999999998</v>
      </c>
    </row>
    <row r="305" spans="1:38">
      <c r="A305" t="s">
        <v>986</v>
      </c>
      <c r="B305" s="14" t="s">
        <v>41</v>
      </c>
      <c r="C305" s="15" t="s">
        <v>1858</v>
      </c>
      <c r="D305">
        <v>8.3660000000000002E-3</v>
      </c>
      <c r="E305">
        <v>17.5322</v>
      </c>
      <c r="F305">
        <v>11.748699999999999</v>
      </c>
      <c r="G305">
        <v>5.8743999999999998E-2</v>
      </c>
      <c r="H305">
        <v>0.265766</v>
      </c>
      <c r="I305">
        <v>2.0638E-2</v>
      </c>
      <c r="J305">
        <v>4.6604099999999997</v>
      </c>
      <c r="K305">
        <v>23.770299999999999</v>
      </c>
      <c r="L305">
        <v>0.99028300000000002</v>
      </c>
      <c r="M305">
        <v>2.5065E-2</v>
      </c>
      <c r="N305">
        <v>40.836199999999998</v>
      </c>
      <c r="O305">
        <v>99.916600000000003</v>
      </c>
      <c r="P305">
        <v>1.0076999999999999E-2</v>
      </c>
      <c r="Q305">
        <v>37.5075</v>
      </c>
      <c r="R305">
        <v>22.199000000000002</v>
      </c>
      <c r="S305">
        <v>9.7988000000000006E-2</v>
      </c>
      <c r="T305">
        <v>0.343167</v>
      </c>
      <c r="U305">
        <v>2.7819E-2</v>
      </c>
      <c r="V305">
        <v>7.72837</v>
      </c>
      <c r="W305">
        <v>30.580400000000001</v>
      </c>
      <c r="X305">
        <v>1.38561</v>
      </c>
      <c r="Y305">
        <v>3.6634E-2</v>
      </c>
      <c r="AA305">
        <v>99.916600000000003</v>
      </c>
      <c r="AB305">
        <v>5.0200000000000002E-3</v>
      </c>
      <c r="AC305">
        <v>14.647600000000001</v>
      </c>
      <c r="AD305">
        <v>10.2173</v>
      </c>
      <c r="AE305">
        <v>2.8777E-2</v>
      </c>
      <c r="AF305">
        <v>0.113513</v>
      </c>
      <c r="AG305">
        <v>2.1063999999999999E-2</v>
      </c>
      <c r="AH305">
        <v>4.4993499999999997</v>
      </c>
      <c r="AI305">
        <v>9.9874600000000004</v>
      </c>
      <c r="AJ305">
        <v>0.579766</v>
      </c>
      <c r="AK305">
        <v>1.1311E-2</v>
      </c>
      <c r="AL305">
        <v>59.888800000000003</v>
      </c>
    </row>
    <row r="306" spans="1:38">
      <c r="A306" t="s">
        <v>1077</v>
      </c>
      <c r="B306" s="14" t="s">
        <v>41</v>
      </c>
      <c r="C306" s="15" t="s">
        <v>1858</v>
      </c>
      <c r="D306">
        <v>2.526E-3</v>
      </c>
      <c r="E306">
        <v>17.324400000000001</v>
      </c>
      <c r="F306">
        <v>11.8399</v>
      </c>
      <c r="G306">
        <v>7.0722999999999994E-2</v>
      </c>
      <c r="H306">
        <v>0.25987399999999999</v>
      </c>
      <c r="I306">
        <v>5.4660000000000004E-3</v>
      </c>
      <c r="J306">
        <v>4.7417100000000003</v>
      </c>
      <c r="K306">
        <v>23.7591</v>
      </c>
      <c r="L306">
        <v>0.99071900000000002</v>
      </c>
      <c r="M306">
        <v>1.7224E-2</v>
      </c>
      <c r="N306">
        <v>40.727200000000003</v>
      </c>
      <c r="O306">
        <v>99.738699999999994</v>
      </c>
      <c r="P306">
        <v>3.0430000000000001E-3</v>
      </c>
      <c r="Q306">
        <v>37.063000000000002</v>
      </c>
      <c r="R306">
        <v>22.371200000000002</v>
      </c>
      <c r="S306">
        <v>0.11797000000000001</v>
      </c>
      <c r="T306">
        <v>0.335559</v>
      </c>
      <c r="U306">
        <v>7.3680000000000004E-3</v>
      </c>
      <c r="V306">
        <v>7.8631700000000002</v>
      </c>
      <c r="W306">
        <v>30.565999999999999</v>
      </c>
      <c r="X306">
        <v>1.38622</v>
      </c>
      <c r="Y306">
        <v>2.5173999999999998E-2</v>
      </c>
      <c r="AA306">
        <v>99.738699999999994</v>
      </c>
      <c r="AB306">
        <v>1.519E-3</v>
      </c>
      <c r="AC306">
        <v>14.5029</v>
      </c>
      <c r="AD306">
        <v>10.3172</v>
      </c>
      <c r="AE306">
        <v>3.4715000000000003E-2</v>
      </c>
      <c r="AF306">
        <v>0.111219</v>
      </c>
      <c r="AG306">
        <v>5.5900000000000004E-3</v>
      </c>
      <c r="AH306">
        <v>4.58697</v>
      </c>
      <c r="AI306">
        <v>10.002700000000001</v>
      </c>
      <c r="AJ306">
        <v>0.581179</v>
      </c>
      <c r="AK306">
        <v>7.7879999999999998E-3</v>
      </c>
      <c r="AL306">
        <v>59.848300000000002</v>
      </c>
    </row>
    <row r="307" spans="1:38">
      <c r="A307" t="s">
        <v>999</v>
      </c>
      <c r="B307" s="14" t="s">
        <v>41</v>
      </c>
      <c r="C307" s="15" t="s">
        <v>1858</v>
      </c>
      <c r="D307">
        <v>1.714E-3</v>
      </c>
      <c r="E307">
        <v>17.654800000000002</v>
      </c>
      <c r="F307">
        <v>11.829599999999999</v>
      </c>
      <c r="G307">
        <v>4.5530000000000001E-2</v>
      </c>
      <c r="H307">
        <v>0.25268699999999999</v>
      </c>
      <c r="I307">
        <v>2.2599000000000001E-2</v>
      </c>
      <c r="J307">
        <v>4.6630799999999999</v>
      </c>
      <c r="K307">
        <v>23.482600000000001</v>
      </c>
      <c r="L307">
        <v>0.99193200000000004</v>
      </c>
      <c r="M307">
        <v>2.6072999999999999E-2</v>
      </c>
      <c r="N307">
        <v>40.954900000000002</v>
      </c>
      <c r="O307">
        <v>99.9255</v>
      </c>
      <c r="P307">
        <v>2.065E-3</v>
      </c>
      <c r="Q307">
        <v>37.7699</v>
      </c>
      <c r="R307">
        <v>22.351800000000001</v>
      </c>
      <c r="S307">
        <v>7.5947000000000001E-2</v>
      </c>
      <c r="T307">
        <v>0.32627800000000001</v>
      </c>
      <c r="U307">
        <v>3.0463E-2</v>
      </c>
      <c r="V307">
        <v>7.7327899999999996</v>
      </c>
      <c r="W307">
        <v>30.2103</v>
      </c>
      <c r="X307">
        <v>1.38791</v>
      </c>
      <c r="Y307">
        <v>3.8108000000000003E-2</v>
      </c>
      <c r="AA307">
        <v>99.9255</v>
      </c>
      <c r="AB307">
        <v>1.026E-3</v>
      </c>
      <c r="AC307">
        <v>14.7182</v>
      </c>
      <c r="AD307">
        <v>10.265499999999999</v>
      </c>
      <c r="AE307">
        <v>2.2256000000000001E-2</v>
      </c>
      <c r="AF307">
        <v>0.107694</v>
      </c>
      <c r="AG307">
        <v>2.3016000000000002E-2</v>
      </c>
      <c r="AH307">
        <v>4.4922199999999997</v>
      </c>
      <c r="AI307">
        <v>9.8453199999999992</v>
      </c>
      <c r="AJ307">
        <v>0.57947899999999997</v>
      </c>
      <c r="AK307">
        <v>1.1741E-2</v>
      </c>
      <c r="AL307">
        <v>59.933500000000002</v>
      </c>
    </row>
    <row r="308" spans="1:38">
      <c r="A308" t="s">
        <v>985</v>
      </c>
      <c r="B308" s="14" t="s">
        <v>41</v>
      </c>
      <c r="C308" s="15" t="s">
        <v>1858</v>
      </c>
      <c r="D308">
        <v>7.4910000000000003E-3</v>
      </c>
      <c r="E308">
        <v>17.53</v>
      </c>
      <c r="F308">
        <v>11.731199999999999</v>
      </c>
      <c r="G308">
        <v>5.1284000000000003E-2</v>
      </c>
      <c r="H308">
        <v>0.27119700000000002</v>
      </c>
      <c r="I308">
        <v>1.8485000000000001E-2</v>
      </c>
      <c r="J308">
        <v>4.6646599999999996</v>
      </c>
      <c r="K308">
        <v>23.738199999999999</v>
      </c>
      <c r="L308">
        <v>0.99213799999999996</v>
      </c>
      <c r="M308">
        <v>2.3053000000000001E-2</v>
      </c>
      <c r="N308">
        <v>40.807299999999998</v>
      </c>
      <c r="O308">
        <v>99.834999999999994</v>
      </c>
      <c r="P308">
        <v>9.0240000000000008E-3</v>
      </c>
      <c r="Q308">
        <v>37.503</v>
      </c>
      <c r="R308">
        <v>22.165900000000001</v>
      </c>
      <c r="S308">
        <v>8.5544999999999996E-2</v>
      </c>
      <c r="T308">
        <v>0.35017900000000002</v>
      </c>
      <c r="U308">
        <v>2.4917000000000002E-2</v>
      </c>
      <c r="V308">
        <v>7.7354099999999999</v>
      </c>
      <c r="W308">
        <v>30.539200000000001</v>
      </c>
      <c r="X308">
        <v>1.3882000000000001</v>
      </c>
      <c r="Y308">
        <v>3.3693000000000001E-2</v>
      </c>
      <c r="AA308">
        <v>99.834999999999994</v>
      </c>
      <c r="AB308">
        <v>4.4990000000000004E-3</v>
      </c>
      <c r="AC308">
        <v>14.656499999999999</v>
      </c>
      <c r="AD308">
        <v>10.2095</v>
      </c>
      <c r="AE308">
        <v>2.5141E-2</v>
      </c>
      <c r="AF308">
        <v>0.11591700000000001</v>
      </c>
      <c r="AG308">
        <v>1.8880000000000001E-2</v>
      </c>
      <c r="AH308">
        <v>4.5067199999999996</v>
      </c>
      <c r="AI308">
        <v>9.9812499999999993</v>
      </c>
      <c r="AJ308">
        <v>0.58127399999999996</v>
      </c>
      <c r="AK308">
        <v>1.0411E-2</v>
      </c>
      <c r="AL308">
        <v>59.889899999999997</v>
      </c>
    </row>
    <row r="309" spans="1:38">
      <c r="A309" t="s">
        <v>1107</v>
      </c>
      <c r="B309" s="14" t="s">
        <v>41</v>
      </c>
      <c r="C309" s="15" t="s">
        <v>1858</v>
      </c>
      <c r="D309">
        <v>3.8270000000000001E-3</v>
      </c>
      <c r="E309">
        <v>17.441400000000002</v>
      </c>
      <c r="F309">
        <v>11.9137</v>
      </c>
      <c r="G309">
        <v>4.9998000000000001E-2</v>
      </c>
      <c r="H309">
        <v>0.26063700000000001</v>
      </c>
      <c r="I309">
        <v>1.4645999999999999E-2</v>
      </c>
      <c r="J309">
        <v>4.7555800000000001</v>
      </c>
      <c r="K309">
        <v>23.694299999999998</v>
      </c>
      <c r="L309">
        <v>0.993483</v>
      </c>
      <c r="M309">
        <v>2.1024000000000001E-2</v>
      </c>
      <c r="N309">
        <v>40.909399999999998</v>
      </c>
      <c r="O309">
        <v>100.05800000000001</v>
      </c>
      <c r="P309">
        <v>4.6100000000000004E-3</v>
      </c>
      <c r="Q309">
        <v>37.313400000000001</v>
      </c>
      <c r="R309">
        <v>22.5107</v>
      </c>
      <c r="S309">
        <v>8.3400000000000002E-2</v>
      </c>
      <c r="T309">
        <v>0.33654499999999998</v>
      </c>
      <c r="U309">
        <v>1.9743E-2</v>
      </c>
      <c r="V309">
        <v>7.8861800000000004</v>
      </c>
      <c r="W309">
        <v>30.482700000000001</v>
      </c>
      <c r="X309">
        <v>1.39008</v>
      </c>
      <c r="Y309">
        <v>3.0728999999999999E-2</v>
      </c>
      <c r="AA309">
        <v>100.05800000000001</v>
      </c>
      <c r="AB309">
        <v>2.2920000000000002E-3</v>
      </c>
      <c r="AC309">
        <v>14.5398</v>
      </c>
      <c r="AD309">
        <v>10.338100000000001</v>
      </c>
      <c r="AE309">
        <v>2.4438999999999999E-2</v>
      </c>
      <c r="AF309">
        <v>0.111079</v>
      </c>
      <c r="AG309">
        <v>1.4916E-2</v>
      </c>
      <c r="AH309">
        <v>4.5811599999999997</v>
      </c>
      <c r="AI309">
        <v>9.9337199999999992</v>
      </c>
      <c r="AJ309">
        <v>0.58036399999999999</v>
      </c>
      <c r="AK309">
        <v>9.4669999999999997E-3</v>
      </c>
      <c r="AL309">
        <v>59.864699999999999</v>
      </c>
    </row>
    <row r="310" spans="1:38">
      <c r="A310" t="s">
        <v>1069</v>
      </c>
      <c r="B310" s="14" t="s">
        <v>41</v>
      </c>
      <c r="C310" s="15" t="s">
        <v>1858</v>
      </c>
      <c r="D310">
        <v>-9.6000000000000002E-4</v>
      </c>
      <c r="E310">
        <v>17.3431</v>
      </c>
      <c r="F310">
        <v>11.850099999999999</v>
      </c>
      <c r="G310">
        <v>9.1274999999999995E-2</v>
      </c>
      <c r="H310">
        <v>0.244751</v>
      </c>
      <c r="I310">
        <v>1.8526000000000001E-2</v>
      </c>
      <c r="J310">
        <v>4.766</v>
      </c>
      <c r="K310">
        <v>23.758900000000001</v>
      </c>
      <c r="L310">
        <v>0.99400200000000005</v>
      </c>
      <c r="M310">
        <v>2.9111999999999999E-2</v>
      </c>
      <c r="N310">
        <v>40.793500000000002</v>
      </c>
      <c r="O310">
        <v>99.888300000000001</v>
      </c>
      <c r="P310">
        <v>-1.16E-3</v>
      </c>
      <c r="Q310">
        <v>37.103099999999998</v>
      </c>
      <c r="R310">
        <v>22.390599999999999</v>
      </c>
      <c r="S310">
        <v>0.152252</v>
      </c>
      <c r="T310">
        <v>0.31603199999999998</v>
      </c>
      <c r="U310">
        <v>2.4972999999999999E-2</v>
      </c>
      <c r="V310">
        <v>7.9034500000000003</v>
      </c>
      <c r="W310">
        <v>30.5657</v>
      </c>
      <c r="X310">
        <v>1.3908100000000001</v>
      </c>
      <c r="Y310">
        <v>4.2548999999999997E-2</v>
      </c>
      <c r="AA310">
        <v>99.888300000000001</v>
      </c>
      <c r="AB310">
        <v>-5.8E-4</v>
      </c>
      <c r="AC310">
        <v>14.494300000000001</v>
      </c>
      <c r="AD310">
        <v>10.3088</v>
      </c>
      <c r="AE310">
        <v>4.4727999999999997E-2</v>
      </c>
      <c r="AF310">
        <v>0.104571</v>
      </c>
      <c r="AG310">
        <v>1.8915000000000001E-2</v>
      </c>
      <c r="AH310">
        <v>4.6027500000000003</v>
      </c>
      <c r="AI310">
        <v>9.9858499999999992</v>
      </c>
      <c r="AJ310">
        <v>0.58212900000000001</v>
      </c>
      <c r="AK310">
        <v>1.3141999999999999E-2</v>
      </c>
      <c r="AL310">
        <v>59.845399999999998</v>
      </c>
    </row>
    <row r="311" spans="1:38">
      <c r="A311" t="s">
        <v>992</v>
      </c>
      <c r="B311" s="14" t="s">
        <v>41</v>
      </c>
      <c r="C311" s="15" t="s">
        <v>1858</v>
      </c>
      <c r="D311">
        <v>6.2449999999999997E-3</v>
      </c>
      <c r="E311">
        <v>17.5976</v>
      </c>
      <c r="F311">
        <v>11.6228</v>
      </c>
      <c r="G311">
        <v>4.4628000000000001E-2</v>
      </c>
      <c r="H311">
        <v>0.26888000000000001</v>
      </c>
      <c r="I311">
        <v>2.4826000000000001E-2</v>
      </c>
      <c r="J311">
        <v>4.6727299999999996</v>
      </c>
      <c r="K311">
        <v>23.328900000000001</v>
      </c>
      <c r="L311">
        <v>0.99454600000000004</v>
      </c>
      <c r="M311">
        <v>3.0549E-2</v>
      </c>
      <c r="N311">
        <v>40.677100000000003</v>
      </c>
      <c r="O311">
        <v>99.268799999999999</v>
      </c>
      <c r="P311">
        <v>7.522E-3</v>
      </c>
      <c r="Q311">
        <v>37.647599999999997</v>
      </c>
      <c r="R311">
        <v>21.960999999999999</v>
      </c>
      <c r="S311">
        <v>7.4441999999999994E-2</v>
      </c>
      <c r="T311">
        <v>0.347188</v>
      </c>
      <c r="U311">
        <v>3.3465000000000002E-2</v>
      </c>
      <c r="V311">
        <v>7.74878</v>
      </c>
      <c r="W311">
        <v>30.012599999999999</v>
      </c>
      <c r="X311">
        <v>1.39157</v>
      </c>
      <c r="Y311">
        <v>4.4650000000000002E-2</v>
      </c>
      <c r="AA311">
        <v>99.268799999999999</v>
      </c>
      <c r="AB311">
        <v>3.7650000000000001E-3</v>
      </c>
      <c r="AC311">
        <v>14.770099999999999</v>
      </c>
      <c r="AD311">
        <v>10.154400000000001</v>
      </c>
      <c r="AE311">
        <v>2.1963E-2</v>
      </c>
      <c r="AF311">
        <v>0.115373</v>
      </c>
      <c r="AG311">
        <v>2.5455999999999999E-2</v>
      </c>
      <c r="AH311">
        <v>4.5320499999999999</v>
      </c>
      <c r="AI311">
        <v>9.8472500000000007</v>
      </c>
      <c r="AJ311">
        <v>0.58494800000000002</v>
      </c>
      <c r="AK311">
        <v>1.3849999999999999E-2</v>
      </c>
      <c r="AL311">
        <v>59.930799999999998</v>
      </c>
    </row>
    <row r="312" spans="1:38">
      <c r="A312" t="s">
        <v>976</v>
      </c>
      <c r="B312" s="14" t="s">
        <v>41</v>
      </c>
      <c r="C312" s="15" t="s">
        <v>1858</v>
      </c>
      <c r="D312">
        <v>3.362E-3</v>
      </c>
      <c r="E312">
        <v>17.416599999999999</v>
      </c>
      <c r="F312">
        <v>11.771100000000001</v>
      </c>
      <c r="G312">
        <v>7.8446000000000002E-2</v>
      </c>
      <c r="H312">
        <v>0.25585200000000002</v>
      </c>
      <c r="I312">
        <v>3.1394999999999999E-2</v>
      </c>
      <c r="J312">
        <v>4.6748700000000003</v>
      </c>
      <c r="K312">
        <v>23.7041</v>
      </c>
      <c r="L312">
        <v>0.99529199999999995</v>
      </c>
      <c r="M312">
        <v>2.4813999999999999E-2</v>
      </c>
      <c r="N312">
        <v>40.729799999999997</v>
      </c>
      <c r="O312">
        <v>99.685500000000005</v>
      </c>
      <c r="P312">
        <v>4.0499999999999998E-3</v>
      </c>
      <c r="Q312">
        <v>37.260199999999998</v>
      </c>
      <c r="R312">
        <v>22.241199999999999</v>
      </c>
      <c r="S312">
        <v>0.130852</v>
      </c>
      <c r="T312">
        <v>0.33036500000000002</v>
      </c>
      <c r="U312">
        <v>4.2320000000000003E-2</v>
      </c>
      <c r="V312">
        <v>7.7523400000000002</v>
      </c>
      <c r="W312">
        <v>30.4953</v>
      </c>
      <c r="X312">
        <v>1.3926099999999999</v>
      </c>
      <c r="Y312">
        <v>3.6267000000000001E-2</v>
      </c>
      <c r="AA312">
        <v>99.685500000000005</v>
      </c>
      <c r="AB312">
        <v>2.0219999999999999E-3</v>
      </c>
      <c r="AC312">
        <v>14.5847</v>
      </c>
      <c r="AD312">
        <v>10.260400000000001</v>
      </c>
      <c r="AE312">
        <v>3.8517999999999997E-2</v>
      </c>
      <c r="AF312">
        <v>0.109532</v>
      </c>
      <c r="AG312">
        <v>3.2118000000000001E-2</v>
      </c>
      <c r="AH312">
        <v>4.5237499999999997</v>
      </c>
      <c r="AI312">
        <v>9.9827100000000009</v>
      </c>
      <c r="AJ312">
        <v>0.58404599999999995</v>
      </c>
      <c r="AK312">
        <v>1.1224E-2</v>
      </c>
      <c r="AL312">
        <v>59.871000000000002</v>
      </c>
    </row>
    <row r="313" spans="1:38">
      <c r="A313" t="s">
        <v>1075</v>
      </c>
      <c r="B313" s="14" t="s">
        <v>41</v>
      </c>
      <c r="C313" s="15" t="s">
        <v>1858</v>
      </c>
      <c r="D313">
        <v>2.2049999999999999E-3</v>
      </c>
      <c r="E313">
        <v>17.471599999999999</v>
      </c>
      <c r="F313">
        <v>11.8338</v>
      </c>
      <c r="G313">
        <v>8.5601999999999998E-2</v>
      </c>
      <c r="H313">
        <v>0.25989499999999999</v>
      </c>
      <c r="I313">
        <v>1.204E-2</v>
      </c>
      <c r="J313">
        <v>4.7035200000000001</v>
      </c>
      <c r="K313">
        <v>23.654399999999999</v>
      </c>
      <c r="L313">
        <v>0.99568999999999996</v>
      </c>
      <c r="M313">
        <v>1.6889000000000001E-2</v>
      </c>
      <c r="N313">
        <v>40.848399999999998</v>
      </c>
      <c r="O313">
        <v>99.884</v>
      </c>
      <c r="P313">
        <v>2.6559999999999999E-3</v>
      </c>
      <c r="Q313">
        <v>37.378</v>
      </c>
      <c r="R313">
        <v>22.3598</v>
      </c>
      <c r="S313">
        <v>0.142789</v>
      </c>
      <c r="T313">
        <v>0.335586</v>
      </c>
      <c r="U313">
        <v>1.6230000000000001E-2</v>
      </c>
      <c r="V313">
        <v>7.7998399999999997</v>
      </c>
      <c r="W313">
        <v>30.4313</v>
      </c>
      <c r="X313">
        <v>1.39317</v>
      </c>
      <c r="Y313">
        <v>2.4684000000000001E-2</v>
      </c>
      <c r="AA313">
        <v>99.884</v>
      </c>
      <c r="AB313">
        <v>1.323E-3</v>
      </c>
      <c r="AC313">
        <v>14.5924</v>
      </c>
      <c r="AD313">
        <v>10.2881</v>
      </c>
      <c r="AE313">
        <v>4.1921E-2</v>
      </c>
      <c r="AF313">
        <v>0.11097</v>
      </c>
      <c r="AG313">
        <v>1.2285000000000001E-2</v>
      </c>
      <c r="AH313">
        <v>4.5395099999999999</v>
      </c>
      <c r="AI313">
        <v>9.9355799999999999</v>
      </c>
      <c r="AJ313">
        <v>0.58274499999999996</v>
      </c>
      <c r="AK313">
        <v>7.6189999999999999E-3</v>
      </c>
      <c r="AL313">
        <v>59.887700000000002</v>
      </c>
    </row>
    <row r="314" spans="1:38">
      <c r="A314" t="s">
        <v>1016</v>
      </c>
      <c r="B314" s="14" t="s">
        <v>41</v>
      </c>
      <c r="C314" s="15" t="s">
        <v>1858</v>
      </c>
      <c r="D314">
        <v>2.333E-3</v>
      </c>
      <c r="E314">
        <v>17.597100000000001</v>
      </c>
      <c r="F314">
        <v>11.9046</v>
      </c>
      <c r="G314">
        <v>7.4473999999999999E-2</v>
      </c>
      <c r="H314">
        <v>0.27269100000000002</v>
      </c>
      <c r="I314">
        <v>1.519E-2</v>
      </c>
      <c r="J314">
        <v>4.6544400000000001</v>
      </c>
      <c r="K314">
        <v>23.669899999999998</v>
      </c>
      <c r="L314">
        <v>0.995834</v>
      </c>
      <c r="M314">
        <v>2.5028000000000002E-2</v>
      </c>
      <c r="N314">
        <v>41.027700000000003</v>
      </c>
      <c r="O314">
        <v>100.239</v>
      </c>
      <c r="P314">
        <v>2.8110000000000001E-3</v>
      </c>
      <c r="Q314">
        <v>37.646500000000003</v>
      </c>
      <c r="R314">
        <v>22.493500000000001</v>
      </c>
      <c r="S314">
        <v>0.12422800000000001</v>
      </c>
      <c r="T314">
        <v>0.35210799999999998</v>
      </c>
      <c r="U314">
        <v>2.0476000000000001E-2</v>
      </c>
      <c r="V314">
        <v>7.7184699999999999</v>
      </c>
      <c r="W314">
        <v>30.4513</v>
      </c>
      <c r="X314">
        <v>1.39337</v>
      </c>
      <c r="Y314">
        <v>3.6580000000000001E-2</v>
      </c>
      <c r="AA314">
        <v>100.239</v>
      </c>
      <c r="AB314">
        <v>1.3940000000000001E-3</v>
      </c>
      <c r="AC314">
        <v>14.6393</v>
      </c>
      <c r="AD314">
        <v>10.3088</v>
      </c>
      <c r="AE314">
        <v>3.6327999999999999E-2</v>
      </c>
      <c r="AF314">
        <v>0.11597499999999999</v>
      </c>
      <c r="AG314">
        <v>1.5438E-2</v>
      </c>
      <c r="AH314">
        <v>4.4744599999999997</v>
      </c>
      <c r="AI314">
        <v>9.9029600000000002</v>
      </c>
      <c r="AJ314">
        <v>0.58053399999999999</v>
      </c>
      <c r="AK314">
        <v>1.1246000000000001E-2</v>
      </c>
      <c r="AL314">
        <v>59.913600000000002</v>
      </c>
    </row>
    <row r="315" spans="1:38">
      <c r="A315" t="s">
        <v>1018</v>
      </c>
      <c r="B315" s="14" t="s">
        <v>41</v>
      </c>
      <c r="C315" s="15" t="s">
        <v>1858</v>
      </c>
      <c r="D315">
        <v>7.8399999999999997E-4</v>
      </c>
      <c r="E315">
        <v>17.631900000000002</v>
      </c>
      <c r="F315">
        <v>11.742699999999999</v>
      </c>
      <c r="G315">
        <v>6.7028000000000004E-2</v>
      </c>
      <c r="H315">
        <v>0.27368199999999998</v>
      </c>
      <c r="I315">
        <v>7.9419999999999994E-3</v>
      </c>
      <c r="J315">
        <v>4.6935000000000002</v>
      </c>
      <c r="K315">
        <v>23.5899</v>
      </c>
      <c r="L315">
        <v>0.99584399999999995</v>
      </c>
      <c r="M315">
        <v>1.9827000000000001E-2</v>
      </c>
      <c r="N315">
        <v>40.916200000000003</v>
      </c>
      <c r="O315">
        <v>99.939300000000003</v>
      </c>
      <c r="P315">
        <v>9.4499999999999998E-4</v>
      </c>
      <c r="Q315">
        <v>37.720999999999997</v>
      </c>
      <c r="R315">
        <v>22.1876</v>
      </c>
      <c r="S315">
        <v>0.111806</v>
      </c>
      <c r="T315">
        <v>0.35338900000000001</v>
      </c>
      <c r="U315">
        <v>1.0706E-2</v>
      </c>
      <c r="V315">
        <v>7.7832400000000002</v>
      </c>
      <c r="W315">
        <v>30.348299999999998</v>
      </c>
      <c r="X315">
        <v>1.3933899999999999</v>
      </c>
      <c r="Y315">
        <v>2.8978E-2</v>
      </c>
      <c r="AA315">
        <v>99.939300000000003</v>
      </c>
      <c r="AB315">
        <v>4.6999999999999999E-4</v>
      </c>
      <c r="AC315">
        <v>14.71</v>
      </c>
      <c r="AD315">
        <v>10.1975</v>
      </c>
      <c r="AE315">
        <v>3.2787999999999998E-2</v>
      </c>
      <c r="AF315">
        <v>0.116728</v>
      </c>
      <c r="AG315">
        <v>8.0949999999999998E-3</v>
      </c>
      <c r="AH315">
        <v>4.5248499999999998</v>
      </c>
      <c r="AI315">
        <v>9.8975799999999996</v>
      </c>
      <c r="AJ315">
        <v>0.58219200000000004</v>
      </c>
      <c r="AK315">
        <v>8.9350000000000002E-3</v>
      </c>
      <c r="AL315">
        <v>59.920900000000003</v>
      </c>
    </row>
    <row r="316" spans="1:38">
      <c r="A316" t="s">
        <v>973</v>
      </c>
      <c r="B316" s="14" t="s">
        <v>41</v>
      </c>
      <c r="C316" s="15" t="s">
        <v>1858</v>
      </c>
      <c r="D316">
        <v>4.0109999999999998E-3</v>
      </c>
      <c r="E316">
        <v>17.614100000000001</v>
      </c>
      <c r="F316">
        <v>11.824400000000001</v>
      </c>
      <c r="G316">
        <v>5.4304999999999999E-2</v>
      </c>
      <c r="H316">
        <v>0.26188699999999998</v>
      </c>
      <c r="I316">
        <v>8.6920000000000001E-3</v>
      </c>
      <c r="J316">
        <v>4.6917600000000004</v>
      </c>
      <c r="K316">
        <v>23.689499999999999</v>
      </c>
      <c r="L316">
        <v>0.99692700000000001</v>
      </c>
      <c r="M316">
        <v>1.315E-2</v>
      </c>
      <c r="N316">
        <v>40.982399999999998</v>
      </c>
      <c r="O316">
        <v>100.14100000000001</v>
      </c>
      <c r="P316">
        <v>4.8320000000000004E-3</v>
      </c>
      <c r="Q316">
        <v>37.682899999999997</v>
      </c>
      <c r="R316">
        <v>22.341999999999999</v>
      </c>
      <c r="S316">
        <v>9.0583999999999998E-2</v>
      </c>
      <c r="T316">
        <v>0.33815800000000001</v>
      </c>
      <c r="U316">
        <v>1.1716000000000001E-2</v>
      </c>
      <c r="V316">
        <v>7.7803399999999998</v>
      </c>
      <c r="W316">
        <v>30.476400000000002</v>
      </c>
      <c r="X316">
        <v>1.3949</v>
      </c>
      <c r="Y316">
        <v>1.9220000000000001E-2</v>
      </c>
      <c r="AA316">
        <v>100.14100000000001</v>
      </c>
      <c r="AB316">
        <v>2.3990000000000001E-3</v>
      </c>
      <c r="AC316">
        <v>14.6684</v>
      </c>
      <c r="AD316">
        <v>10.2499</v>
      </c>
      <c r="AE316">
        <v>2.6516000000000001E-2</v>
      </c>
      <c r="AF316">
        <v>0.111494</v>
      </c>
      <c r="AG316">
        <v>8.8419999999999992E-3</v>
      </c>
      <c r="AH316">
        <v>4.5149400000000002</v>
      </c>
      <c r="AI316">
        <v>9.9212699999999998</v>
      </c>
      <c r="AJ316">
        <v>0.58176499999999998</v>
      </c>
      <c r="AK316">
        <v>5.9150000000000001E-3</v>
      </c>
      <c r="AL316">
        <v>59.9086</v>
      </c>
    </row>
    <row r="317" spans="1:38">
      <c r="A317" t="s">
        <v>1100</v>
      </c>
      <c r="B317" s="14" t="s">
        <v>41</v>
      </c>
      <c r="C317" s="15" t="s">
        <v>1858</v>
      </c>
      <c r="D317">
        <v>6.0949999999999997E-3</v>
      </c>
      <c r="E317">
        <v>17.4848</v>
      </c>
      <c r="F317">
        <v>11.866099999999999</v>
      </c>
      <c r="G317">
        <v>4.4606E-2</v>
      </c>
      <c r="H317">
        <v>0.25799100000000003</v>
      </c>
      <c r="I317">
        <v>3.2398999999999997E-2</v>
      </c>
      <c r="J317">
        <v>4.6966200000000002</v>
      </c>
      <c r="K317">
        <v>23.657800000000002</v>
      </c>
      <c r="L317">
        <v>0.99726199999999998</v>
      </c>
      <c r="M317">
        <v>1.3627E-2</v>
      </c>
      <c r="N317">
        <v>40.867600000000003</v>
      </c>
      <c r="O317">
        <v>99.924899999999994</v>
      </c>
      <c r="P317">
        <v>7.3419999999999996E-3</v>
      </c>
      <c r="Q317">
        <v>37.406199999999998</v>
      </c>
      <c r="R317">
        <v>22.4207</v>
      </c>
      <c r="S317">
        <v>7.4404999999999999E-2</v>
      </c>
      <c r="T317">
        <v>0.33312799999999998</v>
      </c>
      <c r="U317">
        <v>4.3672999999999997E-2</v>
      </c>
      <c r="V317">
        <v>7.7884000000000002</v>
      </c>
      <c r="W317">
        <v>30.435700000000001</v>
      </c>
      <c r="X317">
        <v>1.39537</v>
      </c>
      <c r="Y317">
        <v>1.9918000000000002E-2</v>
      </c>
      <c r="AA317">
        <v>99.924899999999994</v>
      </c>
      <c r="AB317">
        <v>3.6540000000000001E-3</v>
      </c>
      <c r="AC317">
        <v>14.594099999999999</v>
      </c>
      <c r="AD317">
        <v>10.3095</v>
      </c>
      <c r="AE317">
        <v>2.1829999999999999E-2</v>
      </c>
      <c r="AF317">
        <v>0.11008800000000001</v>
      </c>
      <c r="AG317">
        <v>3.3036000000000003E-2</v>
      </c>
      <c r="AH317">
        <v>4.5299699999999996</v>
      </c>
      <c r="AI317">
        <v>9.9307099999999995</v>
      </c>
      <c r="AJ317">
        <v>0.58329399999999998</v>
      </c>
      <c r="AK317">
        <v>6.1440000000000002E-3</v>
      </c>
      <c r="AL317">
        <v>59.877699999999997</v>
      </c>
    </row>
    <row r="318" spans="1:38">
      <c r="A318" t="s">
        <v>1041</v>
      </c>
      <c r="B318" s="14" t="s">
        <v>41</v>
      </c>
      <c r="C318" s="15" t="s">
        <v>1858</v>
      </c>
      <c r="D318">
        <v>8.2899999999999998E-4</v>
      </c>
      <c r="E318">
        <v>17.529599999999999</v>
      </c>
      <c r="F318">
        <v>12.1891</v>
      </c>
      <c r="G318">
        <v>3.0336999999999999E-2</v>
      </c>
      <c r="H318">
        <v>0.24745400000000001</v>
      </c>
      <c r="I318">
        <v>1.5469999999999999E-2</v>
      </c>
      <c r="J318">
        <v>4.6872499999999997</v>
      </c>
      <c r="K318">
        <v>23.602399999999999</v>
      </c>
      <c r="L318">
        <v>0.99853999999999998</v>
      </c>
      <c r="M318">
        <v>2.1458999999999999E-2</v>
      </c>
      <c r="N318">
        <v>41.168599999999998</v>
      </c>
      <c r="O318">
        <v>100.491</v>
      </c>
      <c r="P318">
        <v>9.990000000000001E-4</v>
      </c>
      <c r="Q318">
        <v>37.502200000000002</v>
      </c>
      <c r="R318">
        <v>23.031099999999999</v>
      </c>
      <c r="S318">
        <v>5.0604000000000003E-2</v>
      </c>
      <c r="T318">
        <v>0.31952199999999997</v>
      </c>
      <c r="U318">
        <v>2.0853E-2</v>
      </c>
      <c r="V318">
        <v>7.7728700000000002</v>
      </c>
      <c r="W318">
        <v>30.3644</v>
      </c>
      <c r="X318">
        <v>1.39716</v>
      </c>
      <c r="Y318">
        <v>3.1364000000000003E-2</v>
      </c>
      <c r="AA318">
        <v>100.491</v>
      </c>
      <c r="AB318">
        <v>4.9399999999999997E-4</v>
      </c>
      <c r="AC318">
        <v>14.5299</v>
      </c>
      <c r="AD318">
        <v>10.5167</v>
      </c>
      <c r="AE318">
        <v>1.4744E-2</v>
      </c>
      <c r="AF318">
        <v>0.10485800000000001</v>
      </c>
      <c r="AG318">
        <v>1.5664999999999998E-2</v>
      </c>
      <c r="AH318">
        <v>4.4895500000000004</v>
      </c>
      <c r="AI318">
        <v>9.8386600000000008</v>
      </c>
      <c r="AJ318">
        <v>0.57998700000000003</v>
      </c>
      <c r="AK318">
        <v>9.6080000000000002E-3</v>
      </c>
      <c r="AL318">
        <v>59.899900000000002</v>
      </c>
    </row>
    <row r="319" spans="1:38">
      <c r="A319" t="s">
        <v>1065</v>
      </c>
      <c r="B319" s="14" t="s">
        <v>41</v>
      </c>
      <c r="C319" s="15" t="s">
        <v>1858</v>
      </c>
      <c r="D319">
        <v>-6.0999999999999997E-4</v>
      </c>
      <c r="E319">
        <v>17.509899999999998</v>
      </c>
      <c r="F319">
        <v>11.8957</v>
      </c>
      <c r="G319">
        <v>6.0338999999999997E-2</v>
      </c>
      <c r="H319">
        <v>0.25102400000000002</v>
      </c>
      <c r="I319">
        <v>1.6480999999999999E-2</v>
      </c>
      <c r="J319">
        <v>4.7438000000000002</v>
      </c>
      <c r="K319">
        <v>23.569500000000001</v>
      </c>
      <c r="L319">
        <v>0.99856</v>
      </c>
      <c r="M319">
        <v>1.9127000000000002E-2</v>
      </c>
      <c r="N319">
        <v>40.932899999999997</v>
      </c>
      <c r="O319">
        <v>99.996700000000004</v>
      </c>
      <c r="P319">
        <v>-7.3999999999999999E-4</v>
      </c>
      <c r="Q319">
        <v>37.459800000000001</v>
      </c>
      <c r="R319">
        <v>22.476800000000001</v>
      </c>
      <c r="S319">
        <v>0.100649</v>
      </c>
      <c r="T319">
        <v>0.32413199999999998</v>
      </c>
      <c r="U319">
        <v>2.2216E-2</v>
      </c>
      <c r="V319">
        <v>7.8666499999999999</v>
      </c>
      <c r="W319">
        <v>30.322099999999999</v>
      </c>
      <c r="X319">
        <v>1.3971899999999999</v>
      </c>
      <c r="Y319">
        <v>2.7955000000000001E-2</v>
      </c>
      <c r="AA319">
        <v>99.996700000000004</v>
      </c>
      <c r="AB319">
        <v>-3.6999999999999999E-4</v>
      </c>
      <c r="AC319">
        <v>14.594799999999999</v>
      </c>
      <c r="AD319">
        <v>10.321</v>
      </c>
      <c r="AE319">
        <v>2.9489999999999999E-2</v>
      </c>
      <c r="AF319">
        <v>0.10696600000000001</v>
      </c>
      <c r="AG319">
        <v>1.6781999999999998E-2</v>
      </c>
      <c r="AH319">
        <v>4.5691499999999996</v>
      </c>
      <c r="AI319">
        <v>9.8799600000000005</v>
      </c>
      <c r="AJ319">
        <v>0.58324500000000001</v>
      </c>
      <c r="AK319">
        <v>8.6110000000000006E-3</v>
      </c>
      <c r="AL319">
        <v>59.8904</v>
      </c>
    </row>
    <row r="320" spans="1:38">
      <c r="A320" t="s">
        <v>1104</v>
      </c>
      <c r="B320" s="14" t="s">
        <v>41</v>
      </c>
      <c r="C320" s="15" t="s">
        <v>1858</v>
      </c>
      <c r="D320">
        <v>1.0423999999999999E-2</v>
      </c>
      <c r="E320">
        <v>17.4999</v>
      </c>
      <c r="F320">
        <v>11.8498</v>
      </c>
      <c r="G320">
        <v>4.4284999999999998E-2</v>
      </c>
      <c r="H320">
        <v>0.279418</v>
      </c>
      <c r="I320">
        <v>2.3761999999999998E-2</v>
      </c>
      <c r="J320">
        <v>4.7495500000000002</v>
      </c>
      <c r="K320">
        <v>23.8245</v>
      </c>
      <c r="L320">
        <v>0.99871500000000002</v>
      </c>
      <c r="M320">
        <v>1.4145E-2</v>
      </c>
      <c r="N320">
        <v>40.957700000000003</v>
      </c>
      <c r="O320">
        <v>100.252</v>
      </c>
      <c r="P320">
        <v>1.2557E-2</v>
      </c>
      <c r="Q320">
        <v>37.438499999999998</v>
      </c>
      <c r="R320">
        <v>22.39</v>
      </c>
      <c r="S320">
        <v>7.3870000000000005E-2</v>
      </c>
      <c r="T320">
        <v>0.360794</v>
      </c>
      <c r="U320">
        <v>3.2030000000000003E-2</v>
      </c>
      <c r="V320">
        <v>7.8761799999999997</v>
      </c>
      <c r="W320">
        <v>30.650200000000002</v>
      </c>
      <c r="X320">
        <v>1.3974</v>
      </c>
      <c r="Y320">
        <v>2.0674000000000001E-2</v>
      </c>
      <c r="AA320">
        <v>100.252</v>
      </c>
      <c r="AB320">
        <v>6.234E-3</v>
      </c>
      <c r="AC320">
        <v>14.5695</v>
      </c>
      <c r="AD320">
        <v>10.2692</v>
      </c>
      <c r="AE320">
        <v>2.1617999999999998E-2</v>
      </c>
      <c r="AF320">
        <v>0.118927</v>
      </c>
      <c r="AG320">
        <v>2.4167999999999999E-2</v>
      </c>
      <c r="AH320">
        <v>4.5693599999999996</v>
      </c>
      <c r="AI320">
        <v>9.9752299999999998</v>
      </c>
      <c r="AJ320">
        <v>0.58265599999999995</v>
      </c>
      <c r="AK320">
        <v>6.3610000000000003E-3</v>
      </c>
      <c r="AL320">
        <v>59.8568</v>
      </c>
    </row>
    <row r="321" spans="1:38">
      <c r="A321" t="s">
        <v>1021</v>
      </c>
      <c r="B321" s="14" t="s">
        <v>41</v>
      </c>
      <c r="C321" s="15" t="s">
        <v>1858</v>
      </c>
      <c r="D321">
        <v>-1.74E-3</v>
      </c>
      <c r="E321">
        <v>17.456099999999999</v>
      </c>
      <c r="F321">
        <v>11.6546</v>
      </c>
      <c r="G321">
        <v>6.2879000000000004E-2</v>
      </c>
      <c r="H321">
        <v>0.25687199999999999</v>
      </c>
      <c r="I321">
        <v>1.3967E-2</v>
      </c>
      <c r="J321">
        <v>4.6542899999999996</v>
      </c>
      <c r="K321">
        <v>23.593399999999999</v>
      </c>
      <c r="L321">
        <v>0.99945499999999998</v>
      </c>
      <c r="M321">
        <v>2.1722999999999999E-2</v>
      </c>
      <c r="N321">
        <v>40.608899999999998</v>
      </c>
      <c r="O321">
        <v>99.320400000000006</v>
      </c>
      <c r="P321">
        <v>-2.0999999999999999E-3</v>
      </c>
      <c r="Q321">
        <v>37.344799999999999</v>
      </c>
      <c r="R321">
        <v>22.0212</v>
      </c>
      <c r="S321">
        <v>0.10488500000000001</v>
      </c>
      <c r="T321">
        <v>0.33168300000000001</v>
      </c>
      <c r="U321">
        <v>1.8828000000000001E-2</v>
      </c>
      <c r="V321">
        <v>7.71821</v>
      </c>
      <c r="W321">
        <v>30.352799999999998</v>
      </c>
      <c r="X321">
        <v>1.3984399999999999</v>
      </c>
      <c r="Y321">
        <v>3.175E-2</v>
      </c>
      <c r="AA321">
        <v>99.320400000000006</v>
      </c>
      <c r="AB321">
        <v>-1.0499999999999999E-3</v>
      </c>
      <c r="AC321">
        <v>14.6676</v>
      </c>
      <c r="AD321">
        <v>10.1936</v>
      </c>
      <c r="AE321">
        <v>3.0979E-2</v>
      </c>
      <c r="AF321">
        <v>0.110344</v>
      </c>
      <c r="AG321">
        <v>1.4338E-2</v>
      </c>
      <c r="AH321">
        <v>4.5191800000000004</v>
      </c>
      <c r="AI321">
        <v>9.9699200000000001</v>
      </c>
      <c r="AJ321">
        <v>0.58848800000000001</v>
      </c>
      <c r="AK321">
        <v>9.8600000000000007E-3</v>
      </c>
      <c r="AL321">
        <v>59.896799999999999</v>
      </c>
    </row>
    <row r="322" spans="1:38">
      <c r="A322" t="s">
        <v>1062</v>
      </c>
      <c r="B322" s="14" t="s">
        <v>41</v>
      </c>
      <c r="C322" s="15" t="s">
        <v>1858</v>
      </c>
      <c r="D322">
        <v>-2.81E-3</v>
      </c>
      <c r="E322">
        <v>17.410799999999998</v>
      </c>
      <c r="F322">
        <v>11.885999999999999</v>
      </c>
      <c r="G322">
        <v>6.4577999999999997E-2</v>
      </c>
      <c r="H322">
        <v>0.263932</v>
      </c>
      <c r="I322">
        <v>7.4729999999999996E-3</v>
      </c>
      <c r="J322">
        <v>4.6992000000000003</v>
      </c>
      <c r="K322">
        <v>23.704499999999999</v>
      </c>
      <c r="L322">
        <v>0.99981699999999996</v>
      </c>
      <c r="M322">
        <v>2.6921E-2</v>
      </c>
      <c r="N322">
        <v>40.8279</v>
      </c>
      <c r="O322">
        <v>99.888300000000001</v>
      </c>
      <c r="P322">
        <v>-3.3800000000000002E-3</v>
      </c>
      <c r="Q322">
        <v>37.247900000000001</v>
      </c>
      <c r="R322">
        <v>22.458500000000001</v>
      </c>
      <c r="S322">
        <v>0.107719</v>
      </c>
      <c r="T322">
        <v>0.34079900000000002</v>
      </c>
      <c r="U322">
        <v>1.0073E-2</v>
      </c>
      <c r="V322">
        <v>7.7926900000000003</v>
      </c>
      <c r="W322">
        <v>30.495699999999999</v>
      </c>
      <c r="X322">
        <v>1.3989499999999999</v>
      </c>
      <c r="Y322">
        <v>3.9347E-2</v>
      </c>
      <c r="AA322">
        <v>99.888300000000001</v>
      </c>
      <c r="AB322">
        <v>-1.6800000000000001E-3</v>
      </c>
      <c r="AC322">
        <v>14.5456</v>
      </c>
      <c r="AD322">
        <v>10.3363</v>
      </c>
      <c r="AE322">
        <v>3.1634000000000002E-2</v>
      </c>
      <c r="AF322">
        <v>0.11272600000000001</v>
      </c>
      <c r="AG322">
        <v>7.6270000000000001E-3</v>
      </c>
      <c r="AH322">
        <v>4.5366200000000001</v>
      </c>
      <c r="AI322">
        <v>9.9594100000000001</v>
      </c>
      <c r="AJ322">
        <v>0.58532399999999996</v>
      </c>
      <c r="AK322">
        <v>1.2149E-2</v>
      </c>
      <c r="AL322">
        <v>59.874299999999998</v>
      </c>
    </row>
    <row r="323" spans="1:38">
      <c r="A323" t="s">
        <v>1146</v>
      </c>
      <c r="B323" s="14" t="s">
        <v>41</v>
      </c>
      <c r="C323" s="15" t="s">
        <v>1858</v>
      </c>
      <c r="D323">
        <v>7.8399999999999997E-4</v>
      </c>
      <c r="E323">
        <v>17.36</v>
      </c>
      <c r="F323">
        <v>11.7798</v>
      </c>
      <c r="G323">
        <v>5.7174000000000003E-2</v>
      </c>
      <c r="H323">
        <v>0.24299399999999999</v>
      </c>
      <c r="I323">
        <v>7.0780000000000001E-3</v>
      </c>
      <c r="J323">
        <v>4.7264499999999998</v>
      </c>
      <c r="K323">
        <v>23.653500000000001</v>
      </c>
      <c r="L323">
        <v>0.99982800000000005</v>
      </c>
      <c r="M323">
        <v>7.6800000000000002E-4</v>
      </c>
      <c r="N323">
        <v>40.656300000000002</v>
      </c>
      <c r="O323">
        <v>99.484700000000004</v>
      </c>
      <c r="P323">
        <v>9.4399999999999996E-4</v>
      </c>
      <c r="Q323">
        <v>37.139200000000002</v>
      </c>
      <c r="R323">
        <v>22.2578</v>
      </c>
      <c r="S323">
        <v>9.5368999999999995E-2</v>
      </c>
      <c r="T323">
        <v>0.31376300000000001</v>
      </c>
      <c r="U323">
        <v>9.5409999999999991E-3</v>
      </c>
      <c r="V323">
        <v>7.8378699999999997</v>
      </c>
      <c r="W323">
        <v>30.430199999999999</v>
      </c>
      <c r="X323">
        <v>1.39896</v>
      </c>
      <c r="Y323">
        <v>1.122E-3</v>
      </c>
      <c r="AA323">
        <v>99.484700000000004</v>
      </c>
      <c r="AB323">
        <v>4.7199999999999998E-4</v>
      </c>
      <c r="AC323">
        <v>14.561999999999999</v>
      </c>
      <c r="AD323">
        <v>10.285500000000001</v>
      </c>
      <c r="AE323">
        <v>2.8119999999999999E-2</v>
      </c>
      <c r="AF323">
        <v>0.104204</v>
      </c>
      <c r="AG323">
        <v>7.2529999999999999E-3</v>
      </c>
      <c r="AH323">
        <v>4.5814300000000001</v>
      </c>
      <c r="AI323">
        <v>9.9783399999999993</v>
      </c>
      <c r="AJ323">
        <v>0.58770500000000003</v>
      </c>
      <c r="AK323">
        <v>3.48E-4</v>
      </c>
      <c r="AL323">
        <v>59.864600000000003</v>
      </c>
    </row>
    <row r="324" spans="1:38">
      <c r="A324" t="s">
        <v>1019</v>
      </c>
      <c r="B324" s="14" t="s">
        <v>41</v>
      </c>
      <c r="C324" s="15" t="s">
        <v>1858</v>
      </c>
      <c r="D324">
        <v>-2.2599999999999999E-3</v>
      </c>
      <c r="E324">
        <v>17.542000000000002</v>
      </c>
      <c r="F324">
        <v>11.6683</v>
      </c>
      <c r="G324">
        <v>6.5196000000000004E-2</v>
      </c>
      <c r="H324">
        <v>0.26200400000000001</v>
      </c>
      <c r="I324">
        <v>1.2649000000000001E-2</v>
      </c>
      <c r="J324">
        <v>4.73231</v>
      </c>
      <c r="K324">
        <v>23.653500000000001</v>
      </c>
      <c r="L324">
        <v>0.99991799999999997</v>
      </c>
      <c r="M324">
        <v>2.4570999999999999E-2</v>
      </c>
      <c r="N324">
        <v>40.791699999999999</v>
      </c>
      <c r="O324">
        <v>99.749899999999997</v>
      </c>
      <c r="P324">
        <v>-2.7200000000000002E-3</v>
      </c>
      <c r="Q324">
        <v>37.528700000000001</v>
      </c>
      <c r="R324">
        <v>22.047000000000001</v>
      </c>
      <c r="S324">
        <v>0.10875</v>
      </c>
      <c r="T324">
        <v>0.33830900000000003</v>
      </c>
      <c r="U324">
        <v>1.7049999999999999E-2</v>
      </c>
      <c r="V324">
        <v>7.8475999999999999</v>
      </c>
      <c r="W324">
        <v>30.430199999999999</v>
      </c>
      <c r="X324">
        <v>1.3990899999999999</v>
      </c>
      <c r="Y324">
        <v>3.5911999999999999E-2</v>
      </c>
      <c r="AA324">
        <v>99.749899999999997</v>
      </c>
      <c r="AB324">
        <v>-1.3600000000000001E-3</v>
      </c>
      <c r="AC324">
        <v>14.672599999999999</v>
      </c>
      <c r="AD324">
        <v>10.159000000000001</v>
      </c>
      <c r="AE324">
        <v>3.1974000000000002E-2</v>
      </c>
      <c r="AF324">
        <v>0.112035</v>
      </c>
      <c r="AG324">
        <v>1.2925000000000001E-2</v>
      </c>
      <c r="AH324">
        <v>4.5739900000000002</v>
      </c>
      <c r="AI324">
        <v>9.9497699999999991</v>
      </c>
      <c r="AJ324">
        <v>0.58607500000000001</v>
      </c>
      <c r="AK324">
        <v>1.1101E-2</v>
      </c>
      <c r="AL324">
        <v>59.8919</v>
      </c>
    </row>
    <row r="325" spans="1:38">
      <c r="A325" t="s">
        <v>1081</v>
      </c>
      <c r="B325" s="14" t="s">
        <v>41</v>
      </c>
      <c r="C325" s="15" t="s">
        <v>1858</v>
      </c>
      <c r="D325">
        <v>-1.8500000000000001E-3</v>
      </c>
      <c r="E325">
        <v>17.3766</v>
      </c>
      <c r="F325">
        <v>11.879799999999999</v>
      </c>
      <c r="G325">
        <v>6.5325999999999995E-2</v>
      </c>
      <c r="H325">
        <v>0.25902500000000001</v>
      </c>
      <c r="I325">
        <v>1.9650999999999998E-2</v>
      </c>
      <c r="J325">
        <v>4.7380599999999999</v>
      </c>
      <c r="K325">
        <v>24.045300000000001</v>
      </c>
      <c r="L325">
        <v>1.00125</v>
      </c>
      <c r="M325">
        <v>1.6302000000000001E-2</v>
      </c>
      <c r="N325">
        <v>40.905799999999999</v>
      </c>
      <c r="O325">
        <v>100.30500000000001</v>
      </c>
      <c r="P325">
        <v>-2.2200000000000002E-3</v>
      </c>
      <c r="Q325">
        <v>37.174799999999998</v>
      </c>
      <c r="R325">
        <v>22.4467</v>
      </c>
      <c r="S325">
        <v>0.108968</v>
      </c>
      <c r="T325">
        <v>0.33446199999999998</v>
      </c>
      <c r="U325">
        <v>2.6488999999999999E-2</v>
      </c>
      <c r="V325">
        <v>7.8571299999999997</v>
      </c>
      <c r="W325">
        <v>30.934200000000001</v>
      </c>
      <c r="X325">
        <v>1.4009499999999999</v>
      </c>
      <c r="Y325">
        <v>2.3826E-2</v>
      </c>
      <c r="AA325">
        <v>100.30500000000001</v>
      </c>
      <c r="AB325">
        <v>-1.1000000000000001E-3</v>
      </c>
      <c r="AC325">
        <v>14.478199999999999</v>
      </c>
      <c r="AD325">
        <v>10.3033</v>
      </c>
      <c r="AE325">
        <v>3.1914999999999999E-2</v>
      </c>
      <c r="AF325">
        <v>0.110334</v>
      </c>
      <c r="AG325">
        <v>2.0001999999999999E-2</v>
      </c>
      <c r="AH325">
        <v>4.56189</v>
      </c>
      <c r="AI325">
        <v>10.0756</v>
      </c>
      <c r="AJ325">
        <v>0.584592</v>
      </c>
      <c r="AK325">
        <v>7.3369999999999998E-3</v>
      </c>
      <c r="AL325">
        <v>59.828000000000003</v>
      </c>
    </row>
    <row r="326" spans="1:38">
      <c r="A326" t="s">
        <v>1061</v>
      </c>
      <c r="B326" s="14" t="s">
        <v>41</v>
      </c>
      <c r="C326" s="15" t="s">
        <v>1858</v>
      </c>
      <c r="D326">
        <v>1.0610000000000001E-3</v>
      </c>
      <c r="E326">
        <v>17.407399999999999</v>
      </c>
      <c r="F326">
        <v>11.915100000000001</v>
      </c>
      <c r="G326">
        <v>5.9110000000000003E-2</v>
      </c>
      <c r="H326">
        <v>0.27550400000000003</v>
      </c>
      <c r="I326">
        <v>3.398E-3</v>
      </c>
      <c r="J326">
        <v>4.7225299999999999</v>
      </c>
      <c r="K326">
        <v>23.701599999999999</v>
      </c>
      <c r="L326">
        <v>1.0012700000000001</v>
      </c>
      <c r="M326">
        <v>2.5957000000000001E-2</v>
      </c>
      <c r="N326">
        <v>40.863599999999998</v>
      </c>
      <c r="O326">
        <v>99.976399999999998</v>
      </c>
      <c r="P326">
        <v>1.2780000000000001E-3</v>
      </c>
      <c r="Q326">
        <v>37.240600000000001</v>
      </c>
      <c r="R326">
        <v>22.513400000000001</v>
      </c>
      <c r="S326">
        <v>9.8599000000000006E-2</v>
      </c>
      <c r="T326">
        <v>0.35574099999999997</v>
      </c>
      <c r="U326">
        <v>4.5799999999999999E-3</v>
      </c>
      <c r="V326">
        <v>7.8313699999999997</v>
      </c>
      <c r="W326">
        <v>30.492000000000001</v>
      </c>
      <c r="X326">
        <v>1.4009799999999999</v>
      </c>
      <c r="Y326">
        <v>3.7938E-2</v>
      </c>
      <c r="AA326">
        <v>99.976399999999998</v>
      </c>
      <c r="AB326">
        <v>6.3599999999999996E-4</v>
      </c>
      <c r="AC326">
        <v>14.528700000000001</v>
      </c>
      <c r="AD326">
        <v>10.351599999999999</v>
      </c>
      <c r="AE326">
        <v>2.8927000000000001E-2</v>
      </c>
      <c r="AF326">
        <v>0.11755400000000001</v>
      </c>
      <c r="AG326">
        <v>3.4650000000000002E-3</v>
      </c>
      <c r="AH326">
        <v>4.5547199999999997</v>
      </c>
      <c r="AI326">
        <v>9.9485499999999991</v>
      </c>
      <c r="AJ326">
        <v>0.58560699999999999</v>
      </c>
      <c r="AK326">
        <v>1.1702000000000001E-2</v>
      </c>
      <c r="AL326">
        <v>59.868600000000001</v>
      </c>
    </row>
    <row r="327" spans="1:38">
      <c r="A327" t="s">
        <v>983</v>
      </c>
      <c r="B327" s="14" t="s">
        <v>41</v>
      </c>
      <c r="C327" s="15" t="s">
        <v>1858</v>
      </c>
      <c r="D327">
        <v>6.0700000000000001E-4</v>
      </c>
      <c r="E327">
        <v>17.436900000000001</v>
      </c>
      <c r="F327">
        <v>11.8485</v>
      </c>
      <c r="G327">
        <v>6.8607000000000001E-2</v>
      </c>
      <c r="H327">
        <v>0.26288</v>
      </c>
      <c r="I327">
        <v>1.2976E-2</v>
      </c>
      <c r="J327">
        <v>4.6919199999999996</v>
      </c>
      <c r="K327">
        <v>23.611799999999999</v>
      </c>
      <c r="L327">
        <v>1.00145</v>
      </c>
      <c r="M327">
        <v>2.6412999999999999E-2</v>
      </c>
      <c r="N327">
        <v>40.798299999999998</v>
      </c>
      <c r="O327">
        <v>99.760400000000004</v>
      </c>
      <c r="P327">
        <v>7.3099999999999999E-4</v>
      </c>
      <c r="Q327">
        <v>37.303899999999999</v>
      </c>
      <c r="R327">
        <v>22.387499999999999</v>
      </c>
      <c r="S327">
        <v>0.11444</v>
      </c>
      <c r="T327">
        <v>0.33944099999999999</v>
      </c>
      <c r="U327">
        <v>1.7492000000000001E-2</v>
      </c>
      <c r="V327">
        <v>7.7806199999999999</v>
      </c>
      <c r="W327">
        <v>30.3765</v>
      </c>
      <c r="X327">
        <v>1.40123</v>
      </c>
      <c r="Y327">
        <v>3.8603999999999999E-2</v>
      </c>
      <c r="AA327">
        <v>99.760400000000004</v>
      </c>
      <c r="AB327">
        <v>3.6499999999999998E-4</v>
      </c>
      <c r="AC327">
        <v>14.5806</v>
      </c>
      <c r="AD327">
        <v>10.313000000000001</v>
      </c>
      <c r="AE327">
        <v>3.3638000000000001E-2</v>
      </c>
      <c r="AF327">
        <v>0.11237800000000001</v>
      </c>
      <c r="AG327">
        <v>1.3256E-2</v>
      </c>
      <c r="AH327">
        <v>4.5336699999999999</v>
      </c>
      <c r="AI327">
        <v>9.9294399999999996</v>
      </c>
      <c r="AJ327">
        <v>0.58680900000000003</v>
      </c>
      <c r="AK327">
        <v>1.193E-2</v>
      </c>
      <c r="AL327">
        <v>59.884900000000002</v>
      </c>
    </row>
    <row r="328" spans="1:38">
      <c r="A328" t="s">
        <v>1106</v>
      </c>
      <c r="B328" s="14" t="s">
        <v>41</v>
      </c>
      <c r="C328" s="15" t="s">
        <v>1858</v>
      </c>
      <c r="D328">
        <v>3.875E-3</v>
      </c>
      <c r="E328">
        <v>17.4757</v>
      </c>
      <c r="F328">
        <v>11.7652</v>
      </c>
      <c r="G328">
        <v>4.8926999999999998E-2</v>
      </c>
      <c r="H328">
        <v>0.26552700000000001</v>
      </c>
      <c r="I328">
        <v>2.2273000000000001E-2</v>
      </c>
      <c r="J328">
        <v>4.7400500000000001</v>
      </c>
      <c r="K328">
        <v>23.667400000000001</v>
      </c>
      <c r="L328">
        <v>1.0016499999999999</v>
      </c>
      <c r="M328">
        <v>1.6136999999999999E-2</v>
      </c>
      <c r="N328">
        <v>40.802900000000001</v>
      </c>
      <c r="O328">
        <v>99.809600000000003</v>
      </c>
      <c r="P328">
        <v>4.6680000000000003E-3</v>
      </c>
      <c r="Q328">
        <v>37.386699999999998</v>
      </c>
      <c r="R328">
        <v>22.2302</v>
      </c>
      <c r="S328">
        <v>8.1613000000000005E-2</v>
      </c>
      <c r="T328">
        <v>0.34285900000000002</v>
      </c>
      <c r="U328">
        <v>3.0023999999999999E-2</v>
      </c>
      <c r="V328">
        <v>7.8604200000000004</v>
      </c>
      <c r="W328">
        <v>30.4481</v>
      </c>
      <c r="X328">
        <v>1.40151</v>
      </c>
      <c r="Y328">
        <v>2.3584999999999998E-2</v>
      </c>
      <c r="AA328">
        <v>99.809600000000003</v>
      </c>
      <c r="AB328">
        <v>2.3270000000000001E-3</v>
      </c>
      <c r="AC328">
        <v>14.607900000000001</v>
      </c>
      <c r="AD328">
        <v>10.2369</v>
      </c>
      <c r="AE328">
        <v>2.3980000000000001E-2</v>
      </c>
      <c r="AF328">
        <v>0.11347</v>
      </c>
      <c r="AG328">
        <v>2.2745000000000001E-2</v>
      </c>
      <c r="AH328">
        <v>4.5785799999999997</v>
      </c>
      <c r="AI328">
        <v>9.9493600000000004</v>
      </c>
      <c r="AJ328">
        <v>0.58672100000000005</v>
      </c>
      <c r="AK328">
        <v>7.2859999999999999E-3</v>
      </c>
      <c r="AL328">
        <v>59.870699999999999</v>
      </c>
    </row>
    <row r="329" spans="1:38">
      <c r="A329" t="s">
        <v>1112</v>
      </c>
      <c r="B329" s="14" t="s">
        <v>41</v>
      </c>
      <c r="C329" s="15" t="s">
        <v>1858</v>
      </c>
      <c r="D329">
        <v>1.402E-3</v>
      </c>
      <c r="E329">
        <v>17.427399999999999</v>
      </c>
      <c r="F329">
        <v>11.7544</v>
      </c>
      <c r="G329">
        <v>3.0855E-2</v>
      </c>
      <c r="H329">
        <v>0.2389</v>
      </c>
      <c r="I329">
        <v>1.0465E-2</v>
      </c>
      <c r="J329">
        <v>4.7049000000000003</v>
      </c>
      <c r="K329">
        <v>23.805700000000002</v>
      </c>
      <c r="L329">
        <v>1.0018100000000001</v>
      </c>
      <c r="M329">
        <v>9.0480000000000005E-3</v>
      </c>
      <c r="N329">
        <v>40.7271</v>
      </c>
      <c r="O329">
        <v>99.7119</v>
      </c>
      <c r="P329">
        <v>1.689E-3</v>
      </c>
      <c r="Q329">
        <v>37.2834</v>
      </c>
      <c r="R329">
        <v>22.209800000000001</v>
      </c>
      <c r="S329">
        <v>5.1468E-2</v>
      </c>
      <c r="T329">
        <v>0.308477</v>
      </c>
      <c r="U329">
        <v>1.4107E-2</v>
      </c>
      <c r="V329">
        <v>7.8021399999999996</v>
      </c>
      <c r="W329">
        <v>30.625900000000001</v>
      </c>
      <c r="X329">
        <v>1.40174</v>
      </c>
      <c r="Y329">
        <v>1.3224E-2</v>
      </c>
      <c r="AA329">
        <v>99.7119</v>
      </c>
      <c r="AB329">
        <v>8.43E-4</v>
      </c>
      <c r="AC329">
        <v>14.5929</v>
      </c>
      <c r="AD329">
        <v>10.2453</v>
      </c>
      <c r="AE329">
        <v>1.5148999999999999E-2</v>
      </c>
      <c r="AF329">
        <v>0.102269</v>
      </c>
      <c r="AG329">
        <v>1.0704999999999999E-2</v>
      </c>
      <c r="AH329">
        <v>4.5525399999999996</v>
      </c>
      <c r="AI329">
        <v>10.024900000000001</v>
      </c>
      <c r="AJ329">
        <v>0.58783799999999997</v>
      </c>
      <c r="AK329">
        <v>4.0920000000000002E-3</v>
      </c>
      <c r="AL329">
        <v>59.863500000000002</v>
      </c>
    </row>
    <row r="330" spans="1:38">
      <c r="A330" t="s">
        <v>1025</v>
      </c>
      <c r="B330" s="14" t="s">
        <v>41</v>
      </c>
      <c r="C330" s="15" t="s">
        <v>1858</v>
      </c>
      <c r="D330">
        <v>8.6799999999999996E-4</v>
      </c>
      <c r="E330">
        <v>17.640999999999998</v>
      </c>
      <c r="F330">
        <v>11.713100000000001</v>
      </c>
      <c r="G330">
        <v>4.8089E-2</v>
      </c>
      <c r="H330">
        <v>0.243204</v>
      </c>
      <c r="I330">
        <v>3.1599999999999998E-4</v>
      </c>
      <c r="J330">
        <v>4.6872299999999996</v>
      </c>
      <c r="K330">
        <v>23.508099999999999</v>
      </c>
      <c r="L330">
        <v>1.0018899999999999</v>
      </c>
      <c r="M330">
        <v>2.6062999999999999E-2</v>
      </c>
      <c r="N330">
        <v>40.8538</v>
      </c>
      <c r="O330">
        <v>99.723600000000005</v>
      </c>
      <c r="P330">
        <v>1.0460000000000001E-3</v>
      </c>
      <c r="Q330">
        <v>37.740400000000001</v>
      </c>
      <c r="R330">
        <v>22.131599999999999</v>
      </c>
      <c r="S330">
        <v>8.0213999999999994E-2</v>
      </c>
      <c r="T330">
        <v>0.31403399999999998</v>
      </c>
      <c r="U330">
        <v>4.2499999999999998E-4</v>
      </c>
      <c r="V330">
        <v>7.7728400000000004</v>
      </c>
      <c r="W330">
        <v>30.243099999999998</v>
      </c>
      <c r="X330">
        <v>1.40184</v>
      </c>
      <c r="Y330">
        <v>3.8093000000000002E-2</v>
      </c>
      <c r="AA330">
        <v>99.723600000000005</v>
      </c>
      <c r="AB330">
        <v>5.2099999999999998E-4</v>
      </c>
      <c r="AC330">
        <v>14.7431</v>
      </c>
      <c r="AD330">
        <v>10.189500000000001</v>
      </c>
      <c r="AE330">
        <v>2.3564999999999999E-2</v>
      </c>
      <c r="AF330">
        <v>0.103909</v>
      </c>
      <c r="AG330">
        <v>3.2200000000000002E-4</v>
      </c>
      <c r="AH330">
        <v>4.5266599999999997</v>
      </c>
      <c r="AI330">
        <v>9.8803999999999998</v>
      </c>
      <c r="AJ330">
        <v>0.58674199999999999</v>
      </c>
      <c r="AK330">
        <v>1.1764999999999999E-2</v>
      </c>
      <c r="AL330">
        <v>59.933500000000002</v>
      </c>
    </row>
    <row r="331" spans="1:38">
      <c r="A331" t="s">
        <v>1111</v>
      </c>
      <c r="B331" s="14" t="s">
        <v>41</v>
      </c>
      <c r="C331" s="15" t="s">
        <v>1858</v>
      </c>
      <c r="D331">
        <v>1.165E-3</v>
      </c>
      <c r="E331">
        <v>17.537500000000001</v>
      </c>
      <c r="F331">
        <v>11.8147</v>
      </c>
      <c r="G331">
        <v>5.3467000000000001E-2</v>
      </c>
      <c r="H331">
        <v>0.27714499999999997</v>
      </c>
      <c r="I331">
        <v>1.5427E-2</v>
      </c>
      <c r="J331">
        <v>4.7784899999999997</v>
      </c>
      <c r="K331">
        <v>23.811599999999999</v>
      </c>
      <c r="L331">
        <v>1.00326</v>
      </c>
      <c r="M331">
        <v>2.6582999999999999E-2</v>
      </c>
      <c r="N331">
        <v>40.992899999999999</v>
      </c>
      <c r="O331">
        <v>100.312</v>
      </c>
      <c r="P331">
        <v>1.4040000000000001E-3</v>
      </c>
      <c r="Q331">
        <v>37.518999999999998</v>
      </c>
      <c r="R331">
        <v>22.323599999999999</v>
      </c>
      <c r="S331">
        <v>8.9186000000000001E-2</v>
      </c>
      <c r="T331">
        <v>0.35786000000000001</v>
      </c>
      <c r="U331">
        <v>2.0795999999999999E-2</v>
      </c>
      <c r="V331">
        <v>7.9241799999999998</v>
      </c>
      <c r="W331">
        <v>30.633600000000001</v>
      </c>
      <c r="X331">
        <v>1.4037599999999999</v>
      </c>
      <c r="Y331">
        <v>3.8854E-2</v>
      </c>
      <c r="AA331">
        <v>100.312</v>
      </c>
      <c r="AB331">
        <v>6.96E-4</v>
      </c>
      <c r="AC331">
        <v>14.590199999999999</v>
      </c>
      <c r="AD331">
        <v>10.231299999999999</v>
      </c>
      <c r="AE331">
        <v>2.6082000000000001E-2</v>
      </c>
      <c r="AF331">
        <v>0.11787400000000001</v>
      </c>
      <c r="AG331">
        <v>1.5679999999999999E-2</v>
      </c>
      <c r="AH331">
        <v>4.5938699999999999</v>
      </c>
      <c r="AI331">
        <v>9.9626000000000001</v>
      </c>
      <c r="AJ331">
        <v>0.58487999999999996</v>
      </c>
      <c r="AK331">
        <v>1.1946E-2</v>
      </c>
      <c r="AL331">
        <v>59.864899999999999</v>
      </c>
    </row>
    <row r="332" spans="1:38">
      <c r="A332" t="s">
        <v>1110</v>
      </c>
      <c r="B332" s="14" t="s">
        <v>41</v>
      </c>
      <c r="C332" s="15" t="s">
        <v>1858</v>
      </c>
      <c r="D332">
        <v>7.8399999999999997E-3</v>
      </c>
      <c r="E332">
        <v>17.5062</v>
      </c>
      <c r="F332">
        <v>11.8268</v>
      </c>
      <c r="G332">
        <v>3.4685000000000001E-2</v>
      </c>
      <c r="H332">
        <v>0.27960000000000002</v>
      </c>
      <c r="I332">
        <v>1.1183999999999999E-2</v>
      </c>
      <c r="J332">
        <v>4.7633700000000001</v>
      </c>
      <c r="K332">
        <v>23.883400000000002</v>
      </c>
      <c r="L332">
        <v>1.0033000000000001</v>
      </c>
      <c r="M332">
        <v>1.9237000000000001E-2</v>
      </c>
      <c r="N332">
        <v>40.9634</v>
      </c>
      <c r="O332">
        <v>100.29900000000001</v>
      </c>
      <c r="P332">
        <v>9.4439999999999993E-3</v>
      </c>
      <c r="Q332">
        <v>37.452100000000002</v>
      </c>
      <c r="R332">
        <v>22.346599999999999</v>
      </c>
      <c r="S332">
        <v>5.7856999999999999E-2</v>
      </c>
      <c r="T332">
        <v>0.36102899999999999</v>
      </c>
      <c r="U332">
        <v>1.5075E-2</v>
      </c>
      <c r="V332">
        <v>7.8990999999999998</v>
      </c>
      <c r="W332">
        <v>30.725899999999999</v>
      </c>
      <c r="X332">
        <v>1.4038200000000001</v>
      </c>
      <c r="Y332">
        <v>2.8117E-2</v>
      </c>
      <c r="AA332">
        <v>100.29900000000001</v>
      </c>
      <c r="AB332">
        <v>4.6880000000000003E-3</v>
      </c>
      <c r="AC332">
        <v>14.5722</v>
      </c>
      <c r="AD332">
        <v>10.2475</v>
      </c>
      <c r="AE332">
        <v>1.6929E-2</v>
      </c>
      <c r="AF332">
        <v>0.11898300000000001</v>
      </c>
      <c r="AG332">
        <v>1.1372999999999999E-2</v>
      </c>
      <c r="AH332">
        <v>4.5818500000000002</v>
      </c>
      <c r="AI332">
        <v>9.9980899999999995</v>
      </c>
      <c r="AJ332">
        <v>0.58522799999999997</v>
      </c>
      <c r="AK332">
        <v>8.6499999999999997E-3</v>
      </c>
      <c r="AL332">
        <v>59.854599999999998</v>
      </c>
    </row>
    <row r="333" spans="1:38">
      <c r="A333" t="s">
        <v>1064</v>
      </c>
      <c r="B333" s="14" t="s">
        <v>41</v>
      </c>
      <c r="C333" s="15" t="s">
        <v>1858</v>
      </c>
      <c r="D333">
        <v>1.4E-3</v>
      </c>
      <c r="E333">
        <v>17.451799999999999</v>
      </c>
      <c r="F333">
        <v>11.8796</v>
      </c>
      <c r="G333">
        <v>5.8887000000000002E-2</v>
      </c>
      <c r="H333">
        <v>0.257637</v>
      </c>
      <c r="I333">
        <v>1.6795999999999998E-2</v>
      </c>
      <c r="J333">
        <v>4.7426899999999996</v>
      </c>
      <c r="K333">
        <v>23.7165</v>
      </c>
      <c r="L333">
        <v>1.0040199999999999</v>
      </c>
      <c r="M333">
        <v>2.1335E-2</v>
      </c>
      <c r="N333">
        <v>40.898499999999999</v>
      </c>
      <c r="O333">
        <v>100.04900000000001</v>
      </c>
      <c r="P333">
        <v>1.686E-3</v>
      </c>
      <c r="Q333">
        <v>37.335599999999999</v>
      </c>
      <c r="R333">
        <v>22.446300000000001</v>
      </c>
      <c r="S333">
        <v>9.8227999999999996E-2</v>
      </c>
      <c r="T333">
        <v>0.33267000000000002</v>
      </c>
      <c r="U333">
        <v>2.264E-2</v>
      </c>
      <c r="V333">
        <v>7.8647999999999998</v>
      </c>
      <c r="W333">
        <v>30.511199999999999</v>
      </c>
      <c r="X333">
        <v>1.40482</v>
      </c>
      <c r="Y333">
        <v>3.1182000000000001E-2</v>
      </c>
      <c r="AA333">
        <v>100.04900000000001</v>
      </c>
      <c r="AB333">
        <v>8.3799999999999999E-4</v>
      </c>
      <c r="AC333">
        <v>14.5528</v>
      </c>
      <c r="AD333">
        <v>10.3116</v>
      </c>
      <c r="AE333">
        <v>2.8792999999999999E-2</v>
      </c>
      <c r="AF333">
        <v>0.109833</v>
      </c>
      <c r="AG333">
        <v>1.711E-2</v>
      </c>
      <c r="AH333">
        <v>4.5701099999999997</v>
      </c>
      <c r="AI333">
        <v>9.9459800000000005</v>
      </c>
      <c r="AJ333">
        <v>0.58669199999999999</v>
      </c>
      <c r="AK333">
        <v>9.6100000000000005E-3</v>
      </c>
      <c r="AL333">
        <v>59.866599999999998</v>
      </c>
    </row>
    <row r="334" spans="1:38">
      <c r="A334" t="s">
        <v>1050</v>
      </c>
      <c r="B334" s="14" t="s">
        <v>41</v>
      </c>
      <c r="C334" s="15" t="s">
        <v>1858</v>
      </c>
      <c r="D334">
        <v>1.335E-3</v>
      </c>
      <c r="E334">
        <v>17.476199999999999</v>
      </c>
      <c r="F334">
        <v>11.8078</v>
      </c>
      <c r="G334">
        <v>4.5816999999999997E-2</v>
      </c>
      <c r="H334">
        <v>0.26090400000000002</v>
      </c>
      <c r="I334">
        <v>6.4689999999999999E-3</v>
      </c>
      <c r="J334">
        <v>4.7016799999999996</v>
      </c>
      <c r="K334">
        <v>23.5608</v>
      </c>
      <c r="L334">
        <v>1.0040899999999999</v>
      </c>
      <c r="M334">
        <v>1.7298000000000001E-2</v>
      </c>
      <c r="N334">
        <v>40.7776</v>
      </c>
      <c r="O334">
        <v>99.66</v>
      </c>
      <c r="P334">
        <v>1.609E-3</v>
      </c>
      <c r="Q334">
        <v>37.387799999999999</v>
      </c>
      <c r="R334">
        <v>22.310600000000001</v>
      </c>
      <c r="S334">
        <v>7.6425000000000007E-2</v>
      </c>
      <c r="T334">
        <v>0.33688899999999999</v>
      </c>
      <c r="U334">
        <v>8.7200000000000003E-3</v>
      </c>
      <c r="V334">
        <v>7.7968000000000002</v>
      </c>
      <c r="W334">
        <v>30.3109</v>
      </c>
      <c r="X334">
        <v>1.40493</v>
      </c>
      <c r="Y334">
        <v>2.5283E-2</v>
      </c>
      <c r="AA334">
        <v>99.66</v>
      </c>
      <c r="AB334">
        <v>8.03E-4</v>
      </c>
      <c r="AC334">
        <v>14.623100000000001</v>
      </c>
      <c r="AD334">
        <v>10.2843</v>
      </c>
      <c r="AE334">
        <v>2.2478999999999999E-2</v>
      </c>
      <c r="AF334">
        <v>0.111606</v>
      </c>
      <c r="AG334">
        <v>6.613E-3</v>
      </c>
      <c r="AH334">
        <v>4.5461</v>
      </c>
      <c r="AI334">
        <v>9.9145000000000003</v>
      </c>
      <c r="AJ334">
        <v>0.58874599999999999</v>
      </c>
      <c r="AK334">
        <v>7.8180000000000003E-3</v>
      </c>
      <c r="AL334">
        <v>59.893999999999998</v>
      </c>
    </row>
    <row r="335" spans="1:38">
      <c r="A335" t="s">
        <v>987</v>
      </c>
      <c r="B335" s="14" t="s">
        <v>41</v>
      </c>
      <c r="C335" s="15" t="s">
        <v>1858</v>
      </c>
      <c r="D335">
        <v>2.114E-3</v>
      </c>
      <c r="E335">
        <v>17.557500000000001</v>
      </c>
      <c r="F335">
        <v>11.7193</v>
      </c>
      <c r="G335">
        <v>6.3916000000000001E-2</v>
      </c>
      <c r="H335">
        <v>0.26459899999999997</v>
      </c>
      <c r="I335">
        <v>1.5514999999999999E-2</v>
      </c>
      <c r="J335">
        <v>4.6572199999999997</v>
      </c>
      <c r="K335">
        <v>23.7224</v>
      </c>
      <c r="L335">
        <v>1.0043800000000001</v>
      </c>
      <c r="M335">
        <v>1.1877E-2</v>
      </c>
      <c r="N335">
        <v>40.822600000000001</v>
      </c>
      <c r="O335">
        <v>99.841399999999993</v>
      </c>
      <c r="P335">
        <v>2.5460000000000001E-3</v>
      </c>
      <c r="Q335">
        <v>37.561700000000002</v>
      </c>
      <c r="R335">
        <v>22.1434</v>
      </c>
      <c r="S335">
        <v>0.106615</v>
      </c>
      <c r="T335">
        <v>0.34166000000000002</v>
      </c>
      <c r="U335">
        <v>2.0913999999999999E-2</v>
      </c>
      <c r="V335">
        <v>7.7230699999999999</v>
      </c>
      <c r="W335">
        <v>30.518799999999999</v>
      </c>
      <c r="X335">
        <v>1.40533</v>
      </c>
      <c r="Y335">
        <v>1.7358999999999999E-2</v>
      </c>
      <c r="AA335">
        <v>99.841399999999993</v>
      </c>
      <c r="AB335">
        <v>1.2689999999999999E-3</v>
      </c>
      <c r="AC335">
        <v>14.676399999999999</v>
      </c>
      <c r="AD335">
        <v>10.197100000000001</v>
      </c>
      <c r="AE335">
        <v>3.1327000000000001E-2</v>
      </c>
      <c r="AF335">
        <v>0.11307399999999999</v>
      </c>
      <c r="AG335">
        <v>1.5844E-2</v>
      </c>
      <c r="AH335">
        <v>4.4986100000000002</v>
      </c>
      <c r="AI335">
        <v>9.9725400000000004</v>
      </c>
      <c r="AJ335">
        <v>0.58832700000000004</v>
      </c>
      <c r="AK335">
        <v>5.3629999999999997E-3</v>
      </c>
      <c r="AL335">
        <v>59.900199999999998</v>
      </c>
    </row>
    <row r="336" spans="1:38">
      <c r="A336" t="s">
        <v>974</v>
      </c>
      <c r="B336" s="14" t="s">
        <v>41</v>
      </c>
      <c r="C336" s="15" t="s">
        <v>1858</v>
      </c>
      <c r="D336">
        <v>5.522E-3</v>
      </c>
      <c r="E336">
        <v>17.4983</v>
      </c>
      <c r="F336">
        <v>11.771800000000001</v>
      </c>
      <c r="G336">
        <v>5.6528000000000002E-2</v>
      </c>
      <c r="H336">
        <v>0.252832</v>
      </c>
      <c r="I336">
        <v>1.9299E-2</v>
      </c>
      <c r="J336">
        <v>4.6815899999999999</v>
      </c>
      <c r="K336">
        <v>23.7301</v>
      </c>
      <c r="L336">
        <v>1.0047200000000001</v>
      </c>
      <c r="M336">
        <v>2.7417E-2</v>
      </c>
      <c r="N336">
        <v>40.821100000000001</v>
      </c>
      <c r="O336">
        <v>99.869200000000006</v>
      </c>
      <c r="P336">
        <v>6.6509999999999998E-3</v>
      </c>
      <c r="Q336">
        <v>37.435200000000002</v>
      </c>
      <c r="R336">
        <v>22.242599999999999</v>
      </c>
      <c r="S336">
        <v>9.4291E-2</v>
      </c>
      <c r="T336">
        <v>0.32646700000000001</v>
      </c>
      <c r="U336">
        <v>2.6015E-2</v>
      </c>
      <c r="V336">
        <v>7.7634800000000004</v>
      </c>
      <c r="W336">
        <v>30.528700000000001</v>
      </c>
      <c r="X336">
        <v>1.40581</v>
      </c>
      <c r="Y336">
        <v>4.0072000000000003E-2</v>
      </c>
      <c r="AA336">
        <v>99.869200000000006</v>
      </c>
      <c r="AB336">
        <v>3.3140000000000001E-3</v>
      </c>
      <c r="AC336">
        <v>14.6233</v>
      </c>
      <c r="AD336">
        <v>10.2402</v>
      </c>
      <c r="AE336">
        <v>2.7699000000000001E-2</v>
      </c>
      <c r="AF336">
        <v>0.108018</v>
      </c>
      <c r="AG336">
        <v>1.9702999999999998E-2</v>
      </c>
      <c r="AH336">
        <v>4.5210100000000004</v>
      </c>
      <c r="AI336">
        <v>9.9732500000000002</v>
      </c>
      <c r="AJ336">
        <v>0.58837600000000001</v>
      </c>
      <c r="AK336">
        <v>1.2376E-2</v>
      </c>
      <c r="AL336">
        <v>59.882899999999999</v>
      </c>
    </row>
    <row r="337" spans="1:38">
      <c r="A337" t="s">
        <v>1020</v>
      </c>
      <c r="B337" s="14" t="s">
        <v>41</v>
      </c>
      <c r="C337" s="15" t="s">
        <v>1858</v>
      </c>
      <c r="D337">
        <v>1.65E-3</v>
      </c>
      <c r="E337">
        <v>17.532599999999999</v>
      </c>
      <c r="F337">
        <v>11.7788</v>
      </c>
      <c r="G337">
        <v>8.4954000000000002E-2</v>
      </c>
      <c r="H337">
        <v>0.27166000000000001</v>
      </c>
      <c r="I337">
        <v>7.4939999999999998E-3</v>
      </c>
      <c r="J337">
        <v>4.6965500000000002</v>
      </c>
      <c r="K337">
        <v>23.551400000000001</v>
      </c>
      <c r="L337">
        <v>1.00526</v>
      </c>
      <c r="M337">
        <v>1.9005999999999999E-2</v>
      </c>
      <c r="N337">
        <v>40.840899999999998</v>
      </c>
      <c r="O337">
        <v>99.790199999999999</v>
      </c>
      <c r="P337">
        <v>1.9870000000000001E-3</v>
      </c>
      <c r="Q337">
        <v>37.508400000000002</v>
      </c>
      <c r="R337">
        <v>22.2559</v>
      </c>
      <c r="S337">
        <v>0.141708</v>
      </c>
      <c r="T337">
        <v>0.35077799999999998</v>
      </c>
      <c r="U337">
        <v>1.0101000000000001E-2</v>
      </c>
      <c r="V337">
        <v>7.7882999999999996</v>
      </c>
      <c r="W337">
        <v>30.2988</v>
      </c>
      <c r="X337">
        <v>1.40656</v>
      </c>
      <c r="Y337">
        <v>2.7778000000000001E-2</v>
      </c>
      <c r="AA337">
        <v>99.790199999999999</v>
      </c>
      <c r="AB337">
        <v>9.8999999999999999E-4</v>
      </c>
      <c r="AC337">
        <v>14.6508</v>
      </c>
      <c r="AD337">
        <v>10.2455</v>
      </c>
      <c r="AE337">
        <v>4.1625000000000002E-2</v>
      </c>
      <c r="AF337">
        <v>0.116054</v>
      </c>
      <c r="AG337">
        <v>7.6499999999999997E-3</v>
      </c>
      <c r="AH337">
        <v>4.5351299999999997</v>
      </c>
      <c r="AI337">
        <v>9.8974200000000003</v>
      </c>
      <c r="AJ337">
        <v>0.58865000000000001</v>
      </c>
      <c r="AK337">
        <v>8.5789999999999998E-3</v>
      </c>
      <c r="AL337">
        <v>59.907600000000002</v>
      </c>
    </row>
    <row r="338" spans="1:38">
      <c r="A338" t="s">
        <v>998</v>
      </c>
      <c r="B338" s="14" t="s">
        <v>41</v>
      </c>
      <c r="C338" s="15" t="s">
        <v>1858</v>
      </c>
      <c r="D338">
        <v>5.6690000000000004E-3</v>
      </c>
      <c r="E338">
        <v>17.5977</v>
      </c>
      <c r="F338">
        <v>11.7035</v>
      </c>
      <c r="G338">
        <v>3.2224999999999997E-2</v>
      </c>
      <c r="H338">
        <v>0.26976800000000001</v>
      </c>
      <c r="I338">
        <v>2.5954999999999999E-2</v>
      </c>
      <c r="J338">
        <v>4.7356199999999999</v>
      </c>
      <c r="K338">
        <v>23.492599999999999</v>
      </c>
      <c r="L338">
        <v>1.0055499999999999</v>
      </c>
      <c r="M338">
        <v>2.1139999999999999E-2</v>
      </c>
      <c r="N338">
        <v>40.829500000000003</v>
      </c>
      <c r="O338">
        <v>99.719200000000001</v>
      </c>
      <c r="P338">
        <v>6.829E-3</v>
      </c>
      <c r="Q338">
        <v>37.6477</v>
      </c>
      <c r="R338">
        <v>22.113499999999998</v>
      </c>
      <c r="S338">
        <v>5.3753000000000002E-2</v>
      </c>
      <c r="T338">
        <v>0.34833399999999998</v>
      </c>
      <c r="U338">
        <v>3.4986000000000003E-2</v>
      </c>
      <c r="V338">
        <v>7.8530800000000003</v>
      </c>
      <c r="W338">
        <v>30.223099999999999</v>
      </c>
      <c r="X338">
        <v>1.40696</v>
      </c>
      <c r="Y338">
        <v>3.0897999999999998E-2</v>
      </c>
      <c r="AA338">
        <v>99.719200000000001</v>
      </c>
      <c r="AB338">
        <v>3.4030000000000002E-3</v>
      </c>
      <c r="AC338">
        <v>14.708</v>
      </c>
      <c r="AD338">
        <v>10.181900000000001</v>
      </c>
      <c r="AE338">
        <v>1.5792E-2</v>
      </c>
      <c r="AF338">
        <v>0.11526699999999999</v>
      </c>
      <c r="AG338">
        <v>2.6501E-2</v>
      </c>
      <c r="AH338">
        <v>4.5737300000000003</v>
      </c>
      <c r="AI338">
        <v>9.8746100000000006</v>
      </c>
      <c r="AJ338">
        <v>0.58892999999999995</v>
      </c>
      <c r="AK338">
        <v>9.5440000000000004E-3</v>
      </c>
      <c r="AL338">
        <v>59.902299999999997</v>
      </c>
    </row>
    <row r="339" spans="1:38">
      <c r="A339" t="s">
        <v>1138</v>
      </c>
      <c r="B339" s="14" t="s">
        <v>41</v>
      </c>
      <c r="C339" s="15" t="s">
        <v>1858</v>
      </c>
      <c r="D339">
        <v>-2.1199999999999999E-3</v>
      </c>
      <c r="E339">
        <v>17.500800000000002</v>
      </c>
      <c r="F339">
        <v>11.7592</v>
      </c>
      <c r="G339">
        <v>3.8355E-2</v>
      </c>
      <c r="H339">
        <v>0.263409</v>
      </c>
      <c r="I339">
        <v>4.1980000000000003E-3</v>
      </c>
      <c r="J339">
        <v>4.7617599999999998</v>
      </c>
      <c r="K339">
        <v>23.745699999999999</v>
      </c>
      <c r="L339">
        <v>1.0059400000000001</v>
      </c>
      <c r="M339">
        <v>2.0903000000000001E-2</v>
      </c>
      <c r="N339">
        <v>40.851599999999998</v>
      </c>
      <c r="O339">
        <v>99.949799999999996</v>
      </c>
      <c r="P339">
        <v>-2.5600000000000002E-3</v>
      </c>
      <c r="Q339">
        <v>37.440600000000003</v>
      </c>
      <c r="R339">
        <v>22.218699999999998</v>
      </c>
      <c r="S339">
        <v>6.3978999999999994E-2</v>
      </c>
      <c r="T339">
        <v>0.34012300000000001</v>
      </c>
      <c r="U339">
        <v>5.6579999999999998E-3</v>
      </c>
      <c r="V339">
        <v>7.8964299999999996</v>
      </c>
      <c r="W339">
        <v>30.5488</v>
      </c>
      <c r="X339">
        <v>1.4075200000000001</v>
      </c>
      <c r="Y339">
        <v>3.0551999999999999E-2</v>
      </c>
      <c r="AA339">
        <v>99.949799999999996</v>
      </c>
      <c r="AB339">
        <v>-1.2700000000000001E-3</v>
      </c>
      <c r="AC339">
        <v>14.611700000000001</v>
      </c>
      <c r="AD339">
        <v>10.2196</v>
      </c>
      <c r="AE339">
        <v>1.8776999999999999E-2</v>
      </c>
      <c r="AF339">
        <v>0.112432</v>
      </c>
      <c r="AG339">
        <v>4.2820000000000002E-3</v>
      </c>
      <c r="AH339">
        <v>4.5941400000000003</v>
      </c>
      <c r="AI339">
        <v>9.9705300000000001</v>
      </c>
      <c r="AJ339">
        <v>0.58854399999999996</v>
      </c>
      <c r="AK339">
        <v>9.4269999999999996E-3</v>
      </c>
      <c r="AL339">
        <v>59.8718</v>
      </c>
    </row>
    <row r="340" spans="1:38">
      <c r="A340" t="s">
        <v>990</v>
      </c>
      <c r="B340" s="14" t="s">
        <v>41</v>
      </c>
      <c r="C340" s="15" t="s">
        <v>1858</v>
      </c>
      <c r="D340">
        <v>2.467E-3</v>
      </c>
      <c r="E340">
        <v>17.588999999999999</v>
      </c>
      <c r="F340">
        <v>11.767200000000001</v>
      </c>
      <c r="G340">
        <v>5.5322999999999997E-2</v>
      </c>
      <c r="H340">
        <v>0.25279400000000002</v>
      </c>
      <c r="I340">
        <v>2.9936999999999998E-2</v>
      </c>
      <c r="J340">
        <v>4.7328700000000001</v>
      </c>
      <c r="K340">
        <v>23.7988</v>
      </c>
      <c r="L340">
        <v>1.00685</v>
      </c>
      <c r="M340">
        <v>1.1485E-2</v>
      </c>
      <c r="N340">
        <v>40.9696</v>
      </c>
      <c r="O340">
        <v>100.21599999999999</v>
      </c>
      <c r="P340">
        <v>2.9719999999999998E-3</v>
      </c>
      <c r="Q340">
        <v>37.629199999999997</v>
      </c>
      <c r="R340">
        <v>22.233799999999999</v>
      </c>
      <c r="S340">
        <v>9.2283000000000004E-2</v>
      </c>
      <c r="T340">
        <v>0.32641700000000001</v>
      </c>
      <c r="U340">
        <v>4.0354000000000001E-2</v>
      </c>
      <c r="V340">
        <v>7.8485199999999997</v>
      </c>
      <c r="W340">
        <v>30.617100000000001</v>
      </c>
      <c r="X340">
        <v>1.40879</v>
      </c>
      <c r="Y340">
        <v>1.6785999999999999E-2</v>
      </c>
      <c r="AA340">
        <v>100.21599999999999</v>
      </c>
      <c r="AB340">
        <v>1.475E-3</v>
      </c>
      <c r="AC340">
        <v>14.6448</v>
      </c>
      <c r="AD340">
        <v>10.1983</v>
      </c>
      <c r="AE340">
        <v>2.7008999999999998E-2</v>
      </c>
      <c r="AF340">
        <v>0.107603</v>
      </c>
      <c r="AG340">
        <v>3.0450999999999999E-2</v>
      </c>
      <c r="AH340">
        <v>4.5536599999999998</v>
      </c>
      <c r="AI340">
        <v>9.96523</v>
      </c>
      <c r="AJ340">
        <v>0.58744799999999997</v>
      </c>
      <c r="AK340">
        <v>5.1650000000000003E-3</v>
      </c>
      <c r="AL340">
        <v>59.878799999999998</v>
      </c>
    </row>
    <row r="341" spans="1:38">
      <c r="A341" t="s">
        <v>1033</v>
      </c>
      <c r="B341" s="14" t="s">
        <v>41</v>
      </c>
      <c r="C341" s="15" t="s">
        <v>1858</v>
      </c>
      <c r="D341">
        <v>1.763E-3</v>
      </c>
      <c r="E341">
        <v>17.572199999999999</v>
      </c>
      <c r="F341">
        <v>11.7674</v>
      </c>
      <c r="G341">
        <v>6.5536999999999998E-2</v>
      </c>
      <c r="H341">
        <v>0.27001799999999998</v>
      </c>
      <c r="I341">
        <v>3.5187999999999997E-2</v>
      </c>
      <c r="J341">
        <v>4.62073</v>
      </c>
      <c r="K341">
        <v>23.5136</v>
      </c>
      <c r="L341">
        <v>1.0077499999999999</v>
      </c>
      <c r="M341">
        <v>1.4753E-2</v>
      </c>
      <c r="N341">
        <v>40.810400000000001</v>
      </c>
      <c r="O341">
        <v>99.679299999999998</v>
      </c>
      <c r="P341">
        <v>2.1229999999999999E-3</v>
      </c>
      <c r="Q341">
        <v>37.5931</v>
      </c>
      <c r="R341">
        <v>22.234200000000001</v>
      </c>
      <c r="S341">
        <v>0.10932</v>
      </c>
      <c r="T341">
        <v>0.34865800000000002</v>
      </c>
      <c r="U341">
        <v>4.7432000000000002E-2</v>
      </c>
      <c r="V341">
        <v>7.6625500000000004</v>
      </c>
      <c r="W341">
        <v>30.2502</v>
      </c>
      <c r="X341">
        <v>1.41004</v>
      </c>
      <c r="Y341">
        <v>2.1562000000000001E-2</v>
      </c>
      <c r="AA341">
        <v>99.679299999999998</v>
      </c>
      <c r="AB341">
        <v>1.059E-3</v>
      </c>
      <c r="AC341">
        <v>14.6976</v>
      </c>
      <c r="AD341">
        <v>10.245100000000001</v>
      </c>
      <c r="AE341">
        <v>3.2141000000000003E-2</v>
      </c>
      <c r="AF341">
        <v>0.11545999999999999</v>
      </c>
      <c r="AG341">
        <v>3.5955000000000001E-2</v>
      </c>
      <c r="AH341">
        <v>4.4660700000000002</v>
      </c>
      <c r="AI341">
        <v>9.8907799999999995</v>
      </c>
      <c r="AJ341">
        <v>0.59065500000000004</v>
      </c>
      <c r="AK341">
        <v>6.6649999999999999E-3</v>
      </c>
      <c r="AL341">
        <v>59.918599999999998</v>
      </c>
    </row>
    <row r="342" spans="1:38">
      <c r="A342" t="s">
        <v>1113</v>
      </c>
      <c r="B342" s="14" t="s">
        <v>41</v>
      </c>
      <c r="C342" s="15" t="s">
        <v>1858</v>
      </c>
      <c r="D342">
        <v>9.5099999999999994E-3</v>
      </c>
      <c r="E342">
        <v>17.4725</v>
      </c>
      <c r="F342">
        <v>11.755699999999999</v>
      </c>
      <c r="G342">
        <v>6.0661E-2</v>
      </c>
      <c r="H342">
        <v>0.25360899999999997</v>
      </c>
      <c r="I342">
        <v>1.7285999999999999E-2</v>
      </c>
      <c r="J342">
        <v>4.7270099999999999</v>
      </c>
      <c r="K342">
        <v>23.853300000000001</v>
      </c>
      <c r="L342">
        <v>1.00803</v>
      </c>
      <c r="M342">
        <v>1.3406E-2</v>
      </c>
      <c r="N342">
        <v>40.840499999999999</v>
      </c>
      <c r="O342">
        <v>100.012</v>
      </c>
      <c r="P342">
        <v>1.1455999999999999E-2</v>
      </c>
      <c r="Q342">
        <v>37.380000000000003</v>
      </c>
      <c r="R342">
        <v>22.2121</v>
      </c>
      <c r="S342">
        <v>0.101186</v>
      </c>
      <c r="T342">
        <v>0.32746900000000001</v>
      </c>
      <c r="U342">
        <v>2.3300999999999999E-2</v>
      </c>
      <c r="V342">
        <v>7.8388</v>
      </c>
      <c r="W342">
        <v>30.687200000000001</v>
      </c>
      <c r="X342">
        <v>1.4104399999999999</v>
      </c>
      <c r="Y342">
        <v>1.9592999999999999E-2</v>
      </c>
      <c r="AA342">
        <v>100.012</v>
      </c>
      <c r="AB342">
        <v>5.7039999999999999E-3</v>
      </c>
      <c r="AC342">
        <v>14.589</v>
      </c>
      <c r="AD342">
        <v>10.2172</v>
      </c>
      <c r="AE342">
        <v>2.9697999999999999E-2</v>
      </c>
      <c r="AF342">
        <v>0.10825600000000001</v>
      </c>
      <c r="AG342">
        <v>1.7631999999999998E-2</v>
      </c>
      <c r="AH342">
        <v>4.5609099999999998</v>
      </c>
      <c r="AI342">
        <v>10.016400000000001</v>
      </c>
      <c r="AJ342">
        <v>0.58980399999999999</v>
      </c>
      <c r="AK342">
        <v>6.0460000000000002E-3</v>
      </c>
      <c r="AL342">
        <v>59.859400000000001</v>
      </c>
    </row>
    <row r="343" spans="1:38">
      <c r="A343" t="s">
        <v>1147</v>
      </c>
      <c r="B343" s="14" t="s">
        <v>41</v>
      </c>
      <c r="C343" s="15" t="s">
        <v>1858</v>
      </c>
      <c r="D343">
        <v>3.3579999999999999E-3</v>
      </c>
      <c r="E343">
        <v>17.526299999999999</v>
      </c>
      <c r="F343">
        <v>11.764900000000001</v>
      </c>
      <c r="G343">
        <v>5.1386000000000001E-2</v>
      </c>
      <c r="H343">
        <v>0.23700299999999999</v>
      </c>
      <c r="I343">
        <v>1.4328E-2</v>
      </c>
      <c r="J343">
        <v>4.7329699999999999</v>
      </c>
      <c r="K343">
        <v>23.875800000000002</v>
      </c>
      <c r="L343">
        <v>1.0087699999999999</v>
      </c>
      <c r="M343">
        <v>1.4322E-2</v>
      </c>
      <c r="N343">
        <v>40.907800000000002</v>
      </c>
      <c r="O343">
        <v>100.137</v>
      </c>
      <c r="P343">
        <v>4.0460000000000001E-3</v>
      </c>
      <c r="Q343">
        <v>37.494999999999997</v>
      </c>
      <c r="R343">
        <v>22.229600000000001</v>
      </c>
      <c r="S343">
        <v>8.5715E-2</v>
      </c>
      <c r="T343">
        <v>0.30602699999999999</v>
      </c>
      <c r="U343">
        <v>1.9314000000000001E-2</v>
      </c>
      <c r="V343">
        <v>7.8486900000000004</v>
      </c>
      <c r="W343">
        <v>30.716100000000001</v>
      </c>
      <c r="X343">
        <v>1.41147</v>
      </c>
      <c r="Y343">
        <v>2.0931999999999999E-2</v>
      </c>
      <c r="AA343">
        <v>100.137</v>
      </c>
      <c r="AB343">
        <v>2.0110000000000002E-3</v>
      </c>
      <c r="AC343">
        <v>14.6121</v>
      </c>
      <c r="AD343">
        <v>10.210100000000001</v>
      </c>
      <c r="AE343">
        <v>2.512E-2</v>
      </c>
      <c r="AF343">
        <v>0.101017</v>
      </c>
      <c r="AG343">
        <v>1.4593E-2</v>
      </c>
      <c r="AH343">
        <v>4.55985</v>
      </c>
      <c r="AI343">
        <v>10.0108</v>
      </c>
      <c r="AJ343">
        <v>0.58935599999999999</v>
      </c>
      <c r="AK343">
        <v>6.45E-3</v>
      </c>
      <c r="AL343">
        <v>59.868600000000001</v>
      </c>
    </row>
    <row r="344" spans="1:38">
      <c r="A344" t="s">
        <v>1073</v>
      </c>
      <c r="B344" s="14" t="s">
        <v>41</v>
      </c>
      <c r="C344" s="15" t="s">
        <v>1858</v>
      </c>
      <c r="D344">
        <v>1.5899999999999999E-4</v>
      </c>
      <c r="E344">
        <v>17.374500000000001</v>
      </c>
      <c r="F344">
        <v>11.8864</v>
      </c>
      <c r="G344">
        <v>9.1979000000000005E-2</v>
      </c>
      <c r="H344">
        <v>0.26932400000000001</v>
      </c>
      <c r="I344">
        <v>2.2100000000000002E-2</v>
      </c>
      <c r="J344">
        <v>4.67042</v>
      </c>
      <c r="K344">
        <v>23.686800000000002</v>
      </c>
      <c r="L344">
        <v>1.00881</v>
      </c>
      <c r="M344">
        <v>9.7280000000000005E-3</v>
      </c>
      <c r="N344">
        <v>40.783999999999999</v>
      </c>
      <c r="O344">
        <v>99.804100000000005</v>
      </c>
      <c r="P344">
        <v>1.9100000000000001E-4</v>
      </c>
      <c r="Q344">
        <v>37.170200000000001</v>
      </c>
      <c r="R344">
        <v>22.459099999999999</v>
      </c>
      <c r="S344">
        <v>0.15342700000000001</v>
      </c>
      <c r="T344">
        <v>0.34776200000000002</v>
      </c>
      <c r="U344">
        <v>2.9790000000000001E-2</v>
      </c>
      <c r="V344">
        <v>7.7449599999999998</v>
      </c>
      <c r="W344">
        <v>30.472999999999999</v>
      </c>
      <c r="X344">
        <v>1.41153</v>
      </c>
      <c r="Y344">
        <v>1.4218E-2</v>
      </c>
      <c r="AA344">
        <v>99.804100000000005</v>
      </c>
      <c r="AB344">
        <v>9.5000000000000005E-5</v>
      </c>
      <c r="AC344">
        <v>14.5297</v>
      </c>
      <c r="AD344">
        <v>10.3469</v>
      </c>
      <c r="AE344">
        <v>4.5101000000000002E-2</v>
      </c>
      <c r="AF344">
        <v>0.115144</v>
      </c>
      <c r="AG344">
        <v>2.2578000000000001E-2</v>
      </c>
      <c r="AH344">
        <v>4.5133299999999998</v>
      </c>
      <c r="AI344">
        <v>9.9619300000000006</v>
      </c>
      <c r="AJ344">
        <v>0.59117699999999995</v>
      </c>
      <c r="AK344">
        <v>4.3940000000000003E-3</v>
      </c>
      <c r="AL344">
        <v>59.869599999999998</v>
      </c>
    </row>
    <row r="345" spans="1:38">
      <c r="A345" t="s">
        <v>988</v>
      </c>
      <c r="B345" s="14" t="s">
        <v>41</v>
      </c>
      <c r="C345" s="15" t="s">
        <v>1858</v>
      </c>
      <c r="D345">
        <v>9.0200000000000002E-4</v>
      </c>
      <c r="E345">
        <v>17.485800000000001</v>
      </c>
      <c r="F345">
        <v>11.7502</v>
      </c>
      <c r="G345">
        <v>5.9333999999999998E-2</v>
      </c>
      <c r="H345">
        <v>0.25672099999999998</v>
      </c>
      <c r="I345">
        <v>2.6093000000000002E-2</v>
      </c>
      <c r="J345">
        <v>4.7682000000000002</v>
      </c>
      <c r="K345">
        <v>23.709</v>
      </c>
      <c r="L345">
        <v>1.00925</v>
      </c>
      <c r="M345">
        <v>2.5100999999999998E-2</v>
      </c>
      <c r="N345">
        <v>40.843800000000002</v>
      </c>
      <c r="O345">
        <v>99.934299999999993</v>
      </c>
      <c r="P345">
        <v>1.0870000000000001E-3</v>
      </c>
      <c r="Q345">
        <v>37.408299999999997</v>
      </c>
      <c r="R345">
        <v>22.201799999999999</v>
      </c>
      <c r="S345">
        <v>9.8972000000000004E-2</v>
      </c>
      <c r="T345">
        <v>0.331488</v>
      </c>
      <c r="U345">
        <v>3.5172000000000002E-2</v>
      </c>
      <c r="V345">
        <v>7.9071100000000003</v>
      </c>
      <c r="W345">
        <v>30.5015</v>
      </c>
      <c r="X345">
        <v>1.41214</v>
      </c>
      <c r="Y345">
        <v>3.6686999999999997E-2</v>
      </c>
      <c r="AA345">
        <v>99.934299999999993</v>
      </c>
      <c r="AB345">
        <v>5.4100000000000003E-4</v>
      </c>
      <c r="AC345">
        <v>14.6</v>
      </c>
      <c r="AD345">
        <v>10.212400000000001</v>
      </c>
      <c r="AE345">
        <v>2.9048999999999998E-2</v>
      </c>
      <c r="AF345">
        <v>0.109584</v>
      </c>
      <c r="AG345">
        <v>2.6616000000000001E-2</v>
      </c>
      <c r="AH345">
        <v>4.6006200000000002</v>
      </c>
      <c r="AI345">
        <v>9.95566</v>
      </c>
      <c r="AJ345">
        <v>0.59050899999999995</v>
      </c>
      <c r="AK345">
        <v>1.1320999999999999E-2</v>
      </c>
      <c r="AL345">
        <v>59.863700000000001</v>
      </c>
    </row>
    <row r="346" spans="1:38">
      <c r="A346" t="s">
        <v>1141</v>
      </c>
      <c r="B346" s="14" t="s">
        <v>41</v>
      </c>
      <c r="C346" s="15" t="s">
        <v>1858</v>
      </c>
      <c r="D346">
        <v>2.2039999999999998E-3</v>
      </c>
      <c r="E346">
        <v>17.462199999999999</v>
      </c>
      <c r="F346">
        <v>11.863</v>
      </c>
      <c r="G346">
        <v>4.4616000000000003E-2</v>
      </c>
      <c r="H346">
        <v>0.256934</v>
      </c>
      <c r="I346">
        <v>1.0527999999999999E-2</v>
      </c>
      <c r="J346">
        <v>4.8050499999999996</v>
      </c>
      <c r="K346">
        <v>23.828700000000001</v>
      </c>
      <c r="L346">
        <v>1.0095499999999999</v>
      </c>
      <c r="M346">
        <v>5.62E-3</v>
      </c>
      <c r="N346">
        <v>40.951999999999998</v>
      </c>
      <c r="O346">
        <v>100.24</v>
      </c>
      <c r="P346">
        <v>2.6549999999999998E-3</v>
      </c>
      <c r="Q346">
        <v>37.357799999999997</v>
      </c>
      <c r="R346">
        <v>22.414899999999999</v>
      </c>
      <c r="S346">
        <v>7.4423000000000003E-2</v>
      </c>
      <c r="T346">
        <v>0.33176299999999997</v>
      </c>
      <c r="U346">
        <v>1.4192E-2</v>
      </c>
      <c r="V346">
        <v>7.96821</v>
      </c>
      <c r="W346">
        <v>30.6556</v>
      </c>
      <c r="X346">
        <v>1.41256</v>
      </c>
      <c r="Y346">
        <v>8.2150000000000001E-3</v>
      </c>
      <c r="AA346">
        <v>100.24</v>
      </c>
      <c r="AB346">
        <v>1.3179999999999999E-3</v>
      </c>
      <c r="AC346">
        <v>14.537800000000001</v>
      </c>
      <c r="AD346">
        <v>10.2805</v>
      </c>
      <c r="AE346">
        <v>2.1780000000000001E-2</v>
      </c>
      <c r="AF346">
        <v>0.10935599999999999</v>
      </c>
      <c r="AG346">
        <v>1.0708000000000001E-2</v>
      </c>
      <c r="AH346">
        <v>4.6226799999999999</v>
      </c>
      <c r="AI346">
        <v>9.9768399999999993</v>
      </c>
      <c r="AJ346">
        <v>0.58896800000000005</v>
      </c>
      <c r="AK346">
        <v>2.5279999999999999E-3</v>
      </c>
      <c r="AL346">
        <v>59.847499999999997</v>
      </c>
    </row>
    <row r="347" spans="1:38">
      <c r="A347" t="s">
        <v>1144</v>
      </c>
      <c r="B347" s="14" t="s">
        <v>41</v>
      </c>
      <c r="C347" s="15" t="s">
        <v>1858</v>
      </c>
      <c r="D347">
        <v>3.6050000000000001E-3</v>
      </c>
      <c r="E347">
        <v>17.455400000000001</v>
      </c>
      <c r="F347">
        <v>11.85</v>
      </c>
      <c r="G347">
        <v>5.0922000000000002E-2</v>
      </c>
      <c r="H347">
        <v>0.25800699999999999</v>
      </c>
      <c r="I347">
        <v>1.5575E-2</v>
      </c>
      <c r="J347">
        <v>4.7468199999999996</v>
      </c>
      <c r="K347">
        <v>23.661200000000001</v>
      </c>
      <c r="L347">
        <v>1.0099899999999999</v>
      </c>
      <c r="M347">
        <v>3.6350000000000002E-3</v>
      </c>
      <c r="N347">
        <v>40.852200000000003</v>
      </c>
      <c r="O347">
        <v>99.907300000000006</v>
      </c>
      <c r="P347">
        <v>4.3420000000000004E-3</v>
      </c>
      <c r="Q347">
        <v>37.343400000000003</v>
      </c>
      <c r="R347">
        <v>22.3903</v>
      </c>
      <c r="S347">
        <v>8.4940000000000002E-2</v>
      </c>
      <c r="T347">
        <v>0.333148</v>
      </c>
      <c r="U347">
        <v>2.0995E-2</v>
      </c>
      <c r="V347">
        <v>7.8716600000000003</v>
      </c>
      <c r="W347">
        <v>30.44</v>
      </c>
      <c r="X347">
        <v>1.4131899999999999</v>
      </c>
      <c r="Y347">
        <v>5.313E-3</v>
      </c>
      <c r="AA347">
        <v>99.907300000000006</v>
      </c>
      <c r="AB347">
        <v>2.1619999999999999E-3</v>
      </c>
      <c r="AC347">
        <v>14.573</v>
      </c>
      <c r="AD347">
        <v>10.298</v>
      </c>
      <c r="AE347">
        <v>2.4927000000000001E-2</v>
      </c>
      <c r="AF347">
        <v>0.110121</v>
      </c>
      <c r="AG347">
        <v>1.5886000000000001E-2</v>
      </c>
      <c r="AH347">
        <v>4.5794899999999998</v>
      </c>
      <c r="AI347">
        <v>9.9344800000000006</v>
      </c>
      <c r="AJ347">
        <v>0.59088200000000002</v>
      </c>
      <c r="AK347">
        <v>1.639E-3</v>
      </c>
      <c r="AL347">
        <v>59.869399999999999</v>
      </c>
    </row>
    <row r="348" spans="1:38">
      <c r="A348" t="s">
        <v>1116</v>
      </c>
      <c r="B348" s="14" t="s">
        <v>41</v>
      </c>
      <c r="C348" s="15" t="s">
        <v>1858</v>
      </c>
      <c r="D348">
        <v>-8.1999999999999998E-4</v>
      </c>
      <c r="E348">
        <v>17.269300000000001</v>
      </c>
      <c r="F348">
        <v>11.8447</v>
      </c>
      <c r="G348">
        <v>4.5009E-2</v>
      </c>
      <c r="H348">
        <v>0.27073799999999998</v>
      </c>
      <c r="I348">
        <v>3.5115E-2</v>
      </c>
      <c r="J348">
        <v>4.7820999999999998</v>
      </c>
      <c r="K348">
        <v>23.6938</v>
      </c>
      <c r="L348">
        <v>1.0103899999999999</v>
      </c>
      <c r="M348">
        <v>2.6598E-2</v>
      </c>
      <c r="N348">
        <v>40.684399999999997</v>
      </c>
      <c r="O348">
        <v>99.6614</v>
      </c>
      <c r="P348">
        <v>-9.8999999999999999E-4</v>
      </c>
      <c r="Q348">
        <v>36.945300000000003</v>
      </c>
      <c r="R348">
        <v>22.380400000000002</v>
      </c>
      <c r="S348">
        <v>7.5078000000000006E-2</v>
      </c>
      <c r="T348">
        <v>0.34958699999999998</v>
      </c>
      <c r="U348">
        <v>4.7334000000000001E-2</v>
      </c>
      <c r="V348">
        <v>7.9301599999999999</v>
      </c>
      <c r="W348">
        <v>30.481999999999999</v>
      </c>
      <c r="X348">
        <v>1.41374</v>
      </c>
      <c r="Y348">
        <v>3.8873999999999999E-2</v>
      </c>
      <c r="AA348">
        <v>99.6614</v>
      </c>
      <c r="AB348">
        <v>-4.8999999999999998E-4</v>
      </c>
      <c r="AC348">
        <v>14.4651</v>
      </c>
      <c r="AD348">
        <v>10.327299999999999</v>
      </c>
      <c r="AE348">
        <v>2.2106000000000001E-2</v>
      </c>
      <c r="AF348">
        <v>0.115934</v>
      </c>
      <c r="AG348">
        <v>3.5931999999999999E-2</v>
      </c>
      <c r="AH348">
        <v>4.6286899999999997</v>
      </c>
      <c r="AI348">
        <v>9.9808800000000009</v>
      </c>
      <c r="AJ348">
        <v>0.593055</v>
      </c>
      <c r="AK348">
        <v>1.2034E-2</v>
      </c>
      <c r="AL348">
        <v>59.819600000000001</v>
      </c>
    </row>
    <row r="349" spans="1:38">
      <c r="A349" t="s">
        <v>1139</v>
      </c>
      <c r="B349" s="14" t="s">
        <v>41</v>
      </c>
      <c r="C349" s="15" t="s">
        <v>1858</v>
      </c>
      <c r="D349">
        <v>1.5250000000000001E-3</v>
      </c>
      <c r="E349">
        <v>17.457100000000001</v>
      </c>
      <c r="F349">
        <v>11.7446</v>
      </c>
      <c r="G349">
        <v>4.9232999999999999E-2</v>
      </c>
      <c r="H349">
        <v>0.240478</v>
      </c>
      <c r="I349">
        <v>3.1355000000000001E-2</v>
      </c>
      <c r="J349">
        <v>4.9489299999999998</v>
      </c>
      <c r="K349">
        <v>23.7836</v>
      </c>
      <c r="L349">
        <v>1.0104500000000001</v>
      </c>
      <c r="M349">
        <v>1.8887000000000001E-2</v>
      </c>
      <c r="N349">
        <v>40.9345</v>
      </c>
      <c r="O349">
        <v>100.221</v>
      </c>
      <c r="P349">
        <v>1.8370000000000001E-3</v>
      </c>
      <c r="Q349">
        <v>37.347000000000001</v>
      </c>
      <c r="R349">
        <v>22.191099999999999</v>
      </c>
      <c r="S349">
        <v>8.2123000000000002E-2</v>
      </c>
      <c r="T349">
        <v>0.31051400000000001</v>
      </c>
      <c r="U349">
        <v>4.2265999999999998E-2</v>
      </c>
      <c r="V349">
        <v>8.2068100000000008</v>
      </c>
      <c r="W349">
        <v>30.5975</v>
      </c>
      <c r="X349">
        <v>1.4138200000000001</v>
      </c>
      <c r="Y349">
        <v>2.7605000000000001E-2</v>
      </c>
      <c r="AA349">
        <v>100.221</v>
      </c>
      <c r="AB349">
        <v>9.1200000000000005E-4</v>
      </c>
      <c r="AC349">
        <v>14.5322</v>
      </c>
      <c r="AD349">
        <v>10.1768</v>
      </c>
      <c r="AE349">
        <v>2.4031E-2</v>
      </c>
      <c r="AF349">
        <v>0.102341</v>
      </c>
      <c r="AG349">
        <v>3.1886999999999999E-2</v>
      </c>
      <c r="AH349">
        <v>4.7606299999999999</v>
      </c>
      <c r="AI349">
        <v>9.9569700000000001</v>
      </c>
      <c r="AJ349">
        <v>0.58943500000000004</v>
      </c>
      <c r="AK349">
        <v>8.4930000000000005E-3</v>
      </c>
      <c r="AL349">
        <v>59.816299999999998</v>
      </c>
    </row>
    <row r="350" spans="1:38">
      <c r="A350" t="s">
        <v>1068</v>
      </c>
      <c r="B350" s="14" t="s">
        <v>41</v>
      </c>
      <c r="C350" s="15" t="s">
        <v>1858</v>
      </c>
      <c r="D350">
        <v>1.4E-3</v>
      </c>
      <c r="E350">
        <v>17.420100000000001</v>
      </c>
      <c r="F350">
        <v>11.852</v>
      </c>
      <c r="G350">
        <v>9.7215999999999997E-2</v>
      </c>
      <c r="H350">
        <v>0.26335900000000001</v>
      </c>
      <c r="I350">
        <v>1.5373E-2</v>
      </c>
      <c r="J350">
        <v>4.7354900000000004</v>
      </c>
      <c r="K350">
        <v>23.621500000000001</v>
      </c>
      <c r="L350">
        <v>1.01071</v>
      </c>
      <c r="M350">
        <v>1.3842999999999999E-2</v>
      </c>
      <c r="N350">
        <v>40.831800000000001</v>
      </c>
      <c r="O350">
        <v>99.862700000000004</v>
      </c>
      <c r="P350">
        <v>1.6869999999999999E-3</v>
      </c>
      <c r="Q350">
        <v>37.267699999999998</v>
      </c>
      <c r="R350">
        <v>22.394100000000002</v>
      </c>
      <c r="S350">
        <v>0.162162</v>
      </c>
      <c r="T350">
        <v>0.34005800000000003</v>
      </c>
      <c r="U350">
        <v>2.0722999999999998E-2</v>
      </c>
      <c r="V350">
        <v>7.8528700000000002</v>
      </c>
      <c r="W350">
        <v>30.3889</v>
      </c>
      <c r="X350">
        <v>1.41418</v>
      </c>
      <c r="Y350">
        <v>2.0232E-2</v>
      </c>
      <c r="AA350">
        <v>99.862700000000004</v>
      </c>
      <c r="AB350">
        <v>8.4000000000000003E-4</v>
      </c>
      <c r="AC350">
        <v>14.5518</v>
      </c>
      <c r="AD350">
        <v>10.3056</v>
      </c>
      <c r="AE350">
        <v>4.7615999999999999E-2</v>
      </c>
      <c r="AF350">
        <v>0.112469</v>
      </c>
      <c r="AG350">
        <v>1.5689000000000002E-2</v>
      </c>
      <c r="AH350">
        <v>4.5711500000000003</v>
      </c>
      <c r="AI350">
        <v>9.92347</v>
      </c>
      <c r="AJ350">
        <v>0.59163500000000002</v>
      </c>
      <c r="AK350">
        <v>6.2459999999999998E-3</v>
      </c>
      <c r="AL350">
        <v>59.8735</v>
      </c>
    </row>
    <row r="351" spans="1:38">
      <c r="A351" t="s">
        <v>1022</v>
      </c>
      <c r="B351" s="14" t="s">
        <v>41</v>
      </c>
      <c r="C351" s="15" t="s">
        <v>1858</v>
      </c>
      <c r="D351">
        <v>5.6550000000000003E-3</v>
      </c>
      <c r="E351">
        <v>17.595500000000001</v>
      </c>
      <c r="F351">
        <v>11.6927</v>
      </c>
      <c r="G351">
        <v>7.8564999999999996E-2</v>
      </c>
      <c r="H351">
        <v>0.26457700000000001</v>
      </c>
      <c r="I351">
        <v>1.6174000000000001E-2</v>
      </c>
      <c r="J351">
        <v>4.63645</v>
      </c>
      <c r="K351">
        <v>23.725100000000001</v>
      </c>
      <c r="L351">
        <v>1.0107600000000001</v>
      </c>
      <c r="M351">
        <v>2.1361000000000002E-2</v>
      </c>
      <c r="N351">
        <v>40.847000000000001</v>
      </c>
      <c r="O351">
        <v>99.893900000000002</v>
      </c>
      <c r="P351">
        <v>6.8120000000000003E-3</v>
      </c>
      <c r="Q351">
        <v>37.643099999999997</v>
      </c>
      <c r="R351">
        <v>22.0932</v>
      </c>
      <c r="S351">
        <v>0.131052</v>
      </c>
      <c r="T351">
        <v>0.34163100000000002</v>
      </c>
      <c r="U351">
        <v>2.1801999999999998E-2</v>
      </c>
      <c r="V351">
        <v>7.6886200000000002</v>
      </c>
      <c r="W351">
        <v>30.522200000000002</v>
      </c>
      <c r="X351">
        <v>1.4142600000000001</v>
      </c>
      <c r="Y351">
        <v>3.1220999999999999E-2</v>
      </c>
      <c r="AA351">
        <v>99.893900000000002</v>
      </c>
      <c r="AB351">
        <v>3.3939999999999999E-3</v>
      </c>
      <c r="AC351">
        <v>14.7018</v>
      </c>
      <c r="AD351">
        <v>10.169499999999999</v>
      </c>
      <c r="AE351">
        <v>3.8490999999999997E-2</v>
      </c>
      <c r="AF351">
        <v>0.113015</v>
      </c>
      <c r="AG351">
        <v>1.651E-2</v>
      </c>
      <c r="AH351">
        <v>4.4766000000000004</v>
      </c>
      <c r="AI351">
        <v>9.9693299999999994</v>
      </c>
      <c r="AJ351">
        <v>0.59180500000000003</v>
      </c>
      <c r="AK351">
        <v>9.6410000000000003E-3</v>
      </c>
      <c r="AL351">
        <v>59.9099</v>
      </c>
    </row>
    <row r="352" spans="1:38">
      <c r="A352" t="s">
        <v>1051</v>
      </c>
      <c r="B352" s="14" t="s">
        <v>41</v>
      </c>
      <c r="C352" s="15" t="s">
        <v>1858</v>
      </c>
      <c r="D352">
        <v>1.637E-3</v>
      </c>
      <c r="E352">
        <v>17.445599999999999</v>
      </c>
      <c r="F352">
        <v>11.762700000000001</v>
      </c>
      <c r="G352">
        <v>6.6755999999999996E-2</v>
      </c>
      <c r="H352">
        <v>0.24890599999999999</v>
      </c>
      <c r="I352">
        <v>1.1717999999999999E-2</v>
      </c>
      <c r="J352">
        <v>4.6778599999999999</v>
      </c>
      <c r="K352">
        <v>23.729600000000001</v>
      </c>
      <c r="L352">
        <v>1.0118</v>
      </c>
      <c r="M352">
        <v>9.8720000000000006E-3</v>
      </c>
      <c r="N352">
        <v>40.747300000000003</v>
      </c>
      <c r="O352">
        <v>99.713700000000003</v>
      </c>
      <c r="P352">
        <v>1.9710000000000001E-3</v>
      </c>
      <c r="Q352">
        <v>37.322400000000002</v>
      </c>
      <c r="R352">
        <v>22.225300000000001</v>
      </c>
      <c r="S352">
        <v>0.11135299999999999</v>
      </c>
      <c r="T352">
        <v>0.32139699999999999</v>
      </c>
      <c r="U352">
        <v>1.5795E-2</v>
      </c>
      <c r="V352">
        <v>7.7572999999999999</v>
      </c>
      <c r="W352">
        <v>30.528099999999998</v>
      </c>
      <c r="X352">
        <v>1.4157200000000001</v>
      </c>
      <c r="Y352">
        <v>1.4429000000000001E-2</v>
      </c>
      <c r="AA352">
        <v>99.713700000000003</v>
      </c>
      <c r="AB352">
        <v>9.8400000000000007E-4</v>
      </c>
      <c r="AC352">
        <v>14.604699999999999</v>
      </c>
      <c r="AD352">
        <v>10.2501</v>
      </c>
      <c r="AE352">
        <v>3.2767999999999999E-2</v>
      </c>
      <c r="AF352">
        <v>0.106527</v>
      </c>
      <c r="AG352">
        <v>1.1984E-2</v>
      </c>
      <c r="AH352">
        <v>4.5253100000000002</v>
      </c>
      <c r="AI352">
        <v>9.9905100000000004</v>
      </c>
      <c r="AJ352">
        <v>0.59356100000000001</v>
      </c>
      <c r="AK352">
        <v>4.4640000000000001E-3</v>
      </c>
      <c r="AL352">
        <v>59.879100000000001</v>
      </c>
    </row>
    <row r="353" spans="1:38">
      <c r="A353" t="s">
        <v>1000</v>
      </c>
      <c r="B353" s="14" t="s">
        <v>41</v>
      </c>
      <c r="C353" s="15" t="s">
        <v>1858</v>
      </c>
      <c r="D353">
        <v>2.359E-3</v>
      </c>
      <c r="E353">
        <v>17.614799999999999</v>
      </c>
      <c r="F353">
        <v>11.6835</v>
      </c>
      <c r="G353">
        <v>3.9148000000000002E-2</v>
      </c>
      <c r="H353">
        <v>0.26366099999999998</v>
      </c>
      <c r="I353">
        <v>2.9482000000000001E-2</v>
      </c>
      <c r="J353">
        <v>4.6589900000000002</v>
      </c>
      <c r="K353">
        <v>23.5427</v>
      </c>
      <c r="L353">
        <v>1.0123899999999999</v>
      </c>
      <c r="M353">
        <v>3.4018E-2</v>
      </c>
      <c r="N353">
        <v>40.807299999999998</v>
      </c>
      <c r="O353">
        <v>99.688400000000001</v>
      </c>
      <c r="P353">
        <v>2.8410000000000002E-3</v>
      </c>
      <c r="Q353">
        <v>37.684399999999997</v>
      </c>
      <c r="R353">
        <v>22.075800000000001</v>
      </c>
      <c r="S353">
        <v>6.5300999999999998E-2</v>
      </c>
      <c r="T353">
        <v>0.34044799999999997</v>
      </c>
      <c r="U353">
        <v>3.9740999999999999E-2</v>
      </c>
      <c r="V353">
        <v>7.726</v>
      </c>
      <c r="W353">
        <v>30.287600000000001</v>
      </c>
      <c r="X353">
        <v>1.4165300000000001</v>
      </c>
      <c r="Y353">
        <v>4.972E-2</v>
      </c>
      <c r="AA353">
        <v>99.688400000000001</v>
      </c>
      <c r="AB353">
        <v>1.4170000000000001E-3</v>
      </c>
      <c r="AC353">
        <v>14.733599999999999</v>
      </c>
      <c r="AD353">
        <v>10.1723</v>
      </c>
      <c r="AE353">
        <v>1.9199999999999998E-2</v>
      </c>
      <c r="AF353">
        <v>0.112744</v>
      </c>
      <c r="AG353">
        <v>3.0124999999999999E-2</v>
      </c>
      <c r="AH353">
        <v>4.5031499999999998</v>
      </c>
      <c r="AI353">
        <v>9.9032400000000003</v>
      </c>
      <c r="AJ353">
        <v>0.59338800000000003</v>
      </c>
      <c r="AK353">
        <v>1.537E-2</v>
      </c>
      <c r="AL353">
        <v>59.915399999999998</v>
      </c>
    </row>
    <row r="354" spans="1:38">
      <c r="A354" t="s">
        <v>1046</v>
      </c>
      <c r="B354" s="14" t="s">
        <v>41</v>
      </c>
      <c r="C354" s="15" t="s">
        <v>1858</v>
      </c>
      <c r="D354">
        <v>5.274E-3</v>
      </c>
      <c r="E354">
        <v>17.562999999999999</v>
      </c>
      <c r="F354">
        <v>11.751099999999999</v>
      </c>
      <c r="G354">
        <v>5.4899999999999997E-2</v>
      </c>
      <c r="H354">
        <v>0.27774900000000002</v>
      </c>
      <c r="I354">
        <v>1.1077999999999999E-2</v>
      </c>
      <c r="J354">
        <v>4.6571800000000003</v>
      </c>
      <c r="K354">
        <v>23.653400000000001</v>
      </c>
      <c r="L354">
        <v>1.0124</v>
      </c>
      <c r="M354">
        <v>2.6426999999999999E-2</v>
      </c>
      <c r="N354">
        <v>40.844099999999997</v>
      </c>
      <c r="O354">
        <v>99.856499999999997</v>
      </c>
      <c r="P354">
        <v>6.3530000000000001E-3</v>
      </c>
      <c r="Q354">
        <v>37.573399999999999</v>
      </c>
      <c r="R354">
        <v>22.203399999999998</v>
      </c>
      <c r="S354">
        <v>9.1576000000000005E-2</v>
      </c>
      <c r="T354">
        <v>0.35864000000000001</v>
      </c>
      <c r="U354">
        <v>1.4933E-2</v>
      </c>
      <c r="V354">
        <v>7.7230100000000004</v>
      </c>
      <c r="W354">
        <v>30.43</v>
      </c>
      <c r="X354">
        <v>1.41655</v>
      </c>
      <c r="Y354">
        <v>3.8626000000000001E-2</v>
      </c>
      <c r="AA354">
        <v>99.856499999999997</v>
      </c>
      <c r="AB354">
        <v>3.1649999999999998E-3</v>
      </c>
      <c r="AC354">
        <v>14.6744</v>
      </c>
      <c r="AD354">
        <v>10.2201</v>
      </c>
      <c r="AE354">
        <v>2.6896E-2</v>
      </c>
      <c r="AF354">
        <v>0.118641</v>
      </c>
      <c r="AG354">
        <v>1.1308E-2</v>
      </c>
      <c r="AH354">
        <v>4.4965700000000002</v>
      </c>
      <c r="AI354">
        <v>9.9390999999999998</v>
      </c>
      <c r="AJ354">
        <v>0.59275900000000004</v>
      </c>
      <c r="AK354">
        <v>1.1927E-2</v>
      </c>
      <c r="AL354">
        <v>59.905099999999997</v>
      </c>
    </row>
    <row r="355" spans="1:38">
      <c r="A355" t="s">
        <v>975</v>
      </c>
      <c r="B355" s="14" t="s">
        <v>41</v>
      </c>
      <c r="C355" s="15" t="s">
        <v>1858</v>
      </c>
      <c r="D355">
        <v>1.1069999999999999E-3</v>
      </c>
      <c r="E355">
        <v>17.5488</v>
      </c>
      <c r="F355">
        <v>11.8329</v>
      </c>
      <c r="G355">
        <v>7.2696999999999998E-2</v>
      </c>
      <c r="H355">
        <v>0.25801099999999999</v>
      </c>
      <c r="I355">
        <v>2.8305E-2</v>
      </c>
      <c r="J355">
        <v>4.6646200000000002</v>
      </c>
      <c r="K355">
        <v>23.704799999999999</v>
      </c>
      <c r="L355">
        <v>1.0135099999999999</v>
      </c>
      <c r="M355">
        <v>1.8024999999999999E-2</v>
      </c>
      <c r="N355">
        <v>40.9283</v>
      </c>
      <c r="O355">
        <v>100.071</v>
      </c>
      <c r="P355">
        <v>1.3339999999999999E-3</v>
      </c>
      <c r="Q355">
        <v>37.543199999999999</v>
      </c>
      <c r="R355">
        <v>22.3581</v>
      </c>
      <c r="S355">
        <v>0.121264</v>
      </c>
      <c r="T355">
        <v>0.33315400000000001</v>
      </c>
      <c r="U355">
        <v>3.8154E-2</v>
      </c>
      <c r="V355">
        <v>7.7353399999999999</v>
      </c>
      <c r="W355">
        <v>30.496099999999998</v>
      </c>
      <c r="X355">
        <v>1.4180999999999999</v>
      </c>
      <c r="Y355">
        <v>2.6346000000000001E-2</v>
      </c>
      <c r="AA355">
        <v>100.071</v>
      </c>
      <c r="AB355">
        <v>6.6299999999999996E-4</v>
      </c>
      <c r="AC355">
        <v>14.629899999999999</v>
      </c>
      <c r="AD355">
        <v>10.2684</v>
      </c>
      <c r="AE355">
        <v>3.5535999999999998E-2</v>
      </c>
      <c r="AF355">
        <v>0.10996400000000001</v>
      </c>
      <c r="AG355">
        <v>2.8826999999999998E-2</v>
      </c>
      <c r="AH355">
        <v>4.49369</v>
      </c>
      <c r="AI355">
        <v>9.9384399999999999</v>
      </c>
      <c r="AJ355">
        <v>0.59208099999999997</v>
      </c>
      <c r="AK355">
        <v>8.1169999999999992E-3</v>
      </c>
      <c r="AL355">
        <v>59.894500000000001</v>
      </c>
    </row>
    <row r="356" spans="1:38">
      <c r="A356" t="s">
        <v>1015</v>
      </c>
      <c r="B356" s="14" t="s">
        <v>41</v>
      </c>
      <c r="C356" s="15" t="s">
        <v>1858</v>
      </c>
      <c r="D356">
        <v>1.2359999999999999E-3</v>
      </c>
      <c r="E356">
        <v>17.666499999999999</v>
      </c>
      <c r="F356">
        <v>11.768800000000001</v>
      </c>
      <c r="G356">
        <v>6.8049999999999999E-2</v>
      </c>
      <c r="H356">
        <v>0.26940799999999998</v>
      </c>
      <c r="I356">
        <v>1.1325E-2</v>
      </c>
      <c r="J356">
        <v>4.7390100000000004</v>
      </c>
      <c r="K356">
        <v>23.8142</v>
      </c>
      <c r="L356">
        <v>1.0142899999999999</v>
      </c>
      <c r="M356">
        <v>1.0789999999999999E-2</v>
      </c>
      <c r="N356">
        <v>41.076999999999998</v>
      </c>
      <c r="O356">
        <v>100.441</v>
      </c>
      <c r="P356">
        <v>1.488E-3</v>
      </c>
      <c r="Q356">
        <v>37.795099999999998</v>
      </c>
      <c r="R356">
        <v>22.236899999999999</v>
      </c>
      <c r="S356">
        <v>0.113511</v>
      </c>
      <c r="T356">
        <v>0.34786899999999998</v>
      </c>
      <c r="U356">
        <v>1.5266E-2</v>
      </c>
      <c r="V356">
        <v>7.8586999999999998</v>
      </c>
      <c r="W356">
        <v>30.636900000000001</v>
      </c>
      <c r="X356">
        <v>1.41919</v>
      </c>
      <c r="Y356">
        <v>1.5771E-2</v>
      </c>
      <c r="AA356">
        <v>100.441</v>
      </c>
      <c r="AB356">
        <v>7.3700000000000002E-4</v>
      </c>
      <c r="AC356">
        <v>14.6752</v>
      </c>
      <c r="AD356">
        <v>10.176</v>
      </c>
      <c r="AE356">
        <v>3.3145000000000001E-2</v>
      </c>
      <c r="AF356">
        <v>0.114409</v>
      </c>
      <c r="AG356">
        <v>1.1493E-2</v>
      </c>
      <c r="AH356">
        <v>4.5489699999999997</v>
      </c>
      <c r="AI356">
        <v>9.9484999999999992</v>
      </c>
      <c r="AJ356">
        <v>0.59040999999999999</v>
      </c>
      <c r="AK356">
        <v>4.8419999999999999E-3</v>
      </c>
      <c r="AL356">
        <v>59.896299999999997</v>
      </c>
    </row>
    <row r="357" spans="1:38">
      <c r="A357" t="s">
        <v>1109</v>
      </c>
      <c r="B357" s="14" t="s">
        <v>41</v>
      </c>
      <c r="C357" s="15" t="s">
        <v>1858</v>
      </c>
      <c r="D357">
        <v>8.5609999999999992E-3</v>
      </c>
      <c r="E357">
        <v>17.3553</v>
      </c>
      <c r="F357">
        <v>11.8728</v>
      </c>
      <c r="G357">
        <v>4.3270999999999997E-2</v>
      </c>
      <c r="H357">
        <v>0.26849699999999999</v>
      </c>
      <c r="I357">
        <v>1.3606999999999999E-2</v>
      </c>
      <c r="J357">
        <v>4.70364</v>
      </c>
      <c r="K357">
        <v>23.6374</v>
      </c>
      <c r="L357">
        <v>1.0143200000000001</v>
      </c>
      <c r="M357">
        <v>3.5709999999999999E-2</v>
      </c>
      <c r="N357">
        <v>40.737900000000003</v>
      </c>
      <c r="O357">
        <v>99.691000000000003</v>
      </c>
      <c r="P357">
        <v>1.0312E-2</v>
      </c>
      <c r="Q357">
        <v>37.129100000000001</v>
      </c>
      <c r="R357">
        <v>22.433399999999999</v>
      </c>
      <c r="S357">
        <v>7.2178999999999993E-2</v>
      </c>
      <c r="T357">
        <v>0.346694</v>
      </c>
      <c r="U357">
        <v>1.8343000000000002E-2</v>
      </c>
      <c r="V357">
        <v>7.8000400000000001</v>
      </c>
      <c r="W357">
        <v>30.409500000000001</v>
      </c>
      <c r="X357">
        <v>1.4192400000000001</v>
      </c>
      <c r="Y357">
        <v>5.2193000000000003E-2</v>
      </c>
      <c r="AA357">
        <v>99.691000000000003</v>
      </c>
      <c r="AB357">
        <v>5.1469999999999997E-3</v>
      </c>
      <c r="AC357">
        <v>14.527799999999999</v>
      </c>
      <c r="AD357">
        <v>10.3451</v>
      </c>
      <c r="AE357">
        <v>2.1239000000000001E-2</v>
      </c>
      <c r="AF357">
        <v>0.114901</v>
      </c>
      <c r="AG357">
        <v>1.3915E-2</v>
      </c>
      <c r="AH357">
        <v>4.5498399999999997</v>
      </c>
      <c r="AI357">
        <v>9.9508200000000002</v>
      </c>
      <c r="AJ357">
        <v>0.59498399999999996</v>
      </c>
      <c r="AK357">
        <v>1.6146000000000001E-2</v>
      </c>
      <c r="AL357">
        <v>59.860100000000003</v>
      </c>
    </row>
    <row r="358" spans="1:38">
      <c r="A358" t="s">
        <v>1114</v>
      </c>
      <c r="B358" s="14" t="s">
        <v>41</v>
      </c>
      <c r="C358" s="15" t="s">
        <v>1858</v>
      </c>
      <c r="D358">
        <v>8.2299999999999995E-3</v>
      </c>
      <c r="E358">
        <v>17.445</v>
      </c>
      <c r="F358">
        <v>11.7751</v>
      </c>
      <c r="G358">
        <v>6.5262000000000001E-2</v>
      </c>
      <c r="H358">
        <v>0.27854499999999999</v>
      </c>
      <c r="I358">
        <v>1.6230999999999999E-2</v>
      </c>
      <c r="J358">
        <v>4.71258</v>
      </c>
      <c r="K358">
        <v>23.626799999999999</v>
      </c>
      <c r="L358">
        <v>1.01448</v>
      </c>
      <c r="M358">
        <v>2.2401999999999998E-2</v>
      </c>
      <c r="N358">
        <v>40.7684</v>
      </c>
      <c r="O358">
        <v>99.733000000000004</v>
      </c>
      <c r="P358">
        <v>9.9129999999999999E-3</v>
      </c>
      <c r="Q358">
        <v>37.320999999999998</v>
      </c>
      <c r="R358">
        <v>22.248699999999999</v>
      </c>
      <c r="S358">
        <v>0.108861</v>
      </c>
      <c r="T358">
        <v>0.35966700000000001</v>
      </c>
      <c r="U358">
        <v>2.188E-2</v>
      </c>
      <c r="V358">
        <v>7.8148799999999996</v>
      </c>
      <c r="W358">
        <v>30.395900000000001</v>
      </c>
      <c r="X358">
        <v>1.41947</v>
      </c>
      <c r="Y358">
        <v>3.2742E-2</v>
      </c>
      <c r="AA358">
        <v>99.733000000000004</v>
      </c>
      <c r="AB358">
        <v>4.9459999999999999E-3</v>
      </c>
      <c r="AC358">
        <v>14.595499999999999</v>
      </c>
      <c r="AD358">
        <v>10.254799999999999</v>
      </c>
      <c r="AE358">
        <v>3.2016000000000003E-2</v>
      </c>
      <c r="AF358">
        <v>0.119141</v>
      </c>
      <c r="AG358">
        <v>1.6590000000000001E-2</v>
      </c>
      <c r="AH358">
        <v>4.55619</v>
      </c>
      <c r="AI358">
        <v>9.9413300000000007</v>
      </c>
      <c r="AJ358">
        <v>0.59477899999999995</v>
      </c>
      <c r="AK358">
        <v>1.0123999999999999E-2</v>
      </c>
      <c r="AL358">
        <v>59.874600000000001</v>
      </c>
    </row>
    <row r="359" spans="1:38">
      <c r="A359" t="s">
        <v>1134</v>
      </c>
      <c r="B359" s="14" t="s">
        <v>41</v>
      </c>
      <c r="C359" s="15" t="s">
        <v>1858</v>
      </c>
      <c r="D359">
        <v>2.0830000000000002E-3</v>
      </c>
      <c r="E359">
        <v>17.423400000000001</v>
      </c>
      <c r="F359">
        <v>11.731199999999999</v>
      </c>
      <c r="G359">
        <v>4.0152E-2</v>
      </c>
      <c r="H359">
        <v>0.272034</v>
      </c>
      <c r="I359">
        <v>1.7534999999999999E-2</v>
      </c>
      <c r="J359">
        <v>4.7866799999999996</v>
      </c>
      <c r="K359">
        <v>23.791599999999999</v>
      </c>
      <c r="L359">
        <v>1.0151600000000001</v>
      </c>
      <c r="M359">
        <v>1.8953999999999999E-2</v>
      </c>
      <c r="N359">
        <v>40.780099999999997</v>
      </c>
      <c r="O359">
        <v>99.879000000000005</v>
      </c>
      <c r="P359">
        <v>2.5089999999999999E-3</v>
      </c>
      <c r="Q359">
        <v>37.274900000000002</v>
      </c>
      <c r="R359">
        <v>22.166</v>
      </c>
      <c r="S359">
        <v>6.6975000000000007E-2</v>
      </c>
      <c r="T359">
        <v>0.35126000000000002</v>
      </c>
      <c r="U359">
        <v>2.3636999999999998E-2</v>
      </c>
      <c r="V359">
        <v>7.9377500000000003</v>
      </c>
      <c r="W359">
        <v>30.607900000000001</v>
      </c>
      <c r="X359">
        <v>1.42041</v>
      </c>
      <c r="Y359">
        <v>2.7702000000000001E-2</v>
      </c>
      <c r="AA359">
        <v>99.879000000000005</v>
      </c>
      <c r="AB359">
        <v>1.2509999999999999E-3</v>
      </c>
      <c r="AC359">
        <v>14.565300000000001</v>
      </c>
      <c r="AD359">
        <v>10.2081</v>
      </c>
      <c r="AE359">
        <v>1.9681000000000001E-2</v>
      </c>
      <c r="AF359">
        <v>0.116259</v>
      </c>
      <c r="AG359">
        <v>1.7908E-2</v>
      </c>
      <c r="AH359">
        <v>4.6239699999999999</v>
      </c>
      <c r="AI359">
        <v>10.0023</v>
      </c>
      <c r="AJ359">
        <v>0.59468100000000002</v>
      </c>
      <c r="AK359">
        <v>8.5590000000000006E-3</v>
      </c>
      <c r="AL359">
        <v>59.841900000000003</v>
      </c>
    </row>
    <row r="360" spans="1:38">
      <c r="A360" t="s">
        <v>994</v>
      </c>
      <c r="B360" s="14" t="s">
        <v>41</v>
      </c>
      <c r="C360" s="15" t="s">
        <v>1858</v>
      </c>
      <c r="D360">
        <v>1.506E-3</v>
      </c>
      <c r="E360">
        <v>17.661000000000001</v>
      </c>
      <c r="F360">
        <v>11.697100000000001</v>
      </c>
      <c r="G360">
        <v>4.2867000000000002E-2</v>
      </c>
      <c r="H360">
        <v>0.25631199999999998</v>
      </c>
      <c r="I360">
        <v>2.4059000000000001E-2</v>
      </c>
      <c r="J360">
        <v>4.6528799999999997</v>
      </c>
      <c r="K360">
        <v>23.603000000000002</v>
      </c>
      <c r="L360">
        <v>1.0151699999999999</v>
      </c>
      <c r="M360">
        <v>3.2475999999999998E-2</v>
      </c>
      <c r="N360">
        <v>40.884</v>
      </c>
      <c r="O360">
        <v>99.870400000000004</v>
      </c>
      <c r="P360">
        <v>1.8140000000000001E-3</v>
      </c>
      <c r="Q360">
        <v>37.783200000000001</v>
      </c>
      <c r="R360">
        <v>22.101500000000001</v>
      </c>
      <c r="S360">
        <v>7.1503999999999998E-2</v>
      </c>
      <c r="T360">
        <v>0.33095999999999998</v>
      </c>
      <c r="U360">
        <v>3.2431000000000001E-2</v>
      </c>
      <c r="V360">
        <v>7.7158800000000003</v>
      </c>
      <c r="W360">
        <v>30.365200000000002</v>
      </c>
      <c r="X360">
        <v>1.4204300000000001</v>
      </c>
      <c r="Y360">
        <v>4.7465E-2</v>
      </c>
      <c r="AA360">
        <v>99.870400000000004</v>
      </c>
      <c r="AB360">
        <v>9.0300000000000005E-4</v>
      </c>
      <c r="AC360">
        <v>14.7463</v>
      </c>
      <c r="AD360">
        <v>10.1663</v>
      </c>
      <c r="AE360">
        <v>2.0986999999999999E-2</v>
      </c>
      <c r="AF360">
        <v>0.10940900000000001</v>
      </c>
      <c r="AG360">
        <v>2.4541E-2</v>
      </c>
      <c r="AH360">
        <v>4.48935</v>
      </c>
      <c r="AI360">
        <v>9.9111600000000006</v>
      </c>
      <c r="AJ360">
        <v>0.59397699999999998</v>
      </c>
      <c r="AK360">
        <v>1.4647E-2</v>
      </c>
      <c r="AL360">
        <v>59.922499999999999</v>
      </c>
    </row>
    <row r="361" spans="1:38">
      <c r="A361" t="s">
        <v>1142</v>
      </c>
      <c r="B361" s="14" t="s">
        <v>41</v>
      </c>
      <c r="C361" s="15" t="s">
        <v>1858</v>
      </c>
      <c r="D361">
        <v>2.392E-3</v>
      </c>
      <c r="E361">
        <v>17.475100000000001</v>
      </c>
      <c r="F361">
        <v>11.8414</v>
      </c>
      <c r="G361">
        <v>5.3810999999999998E-2</v>
      </c>
      <c r="H361">
        <v>0.27892699999999998</v>
      </c>
      <c r="I361">
        <v>2.6245000000000001E-2</v>
      </c>
      <c r="J361">
        <v>4.7629099999999998</v>
      </c>
      <c r="K361">
        <v>23.680199999999999</v>
      </c>
      <c r="L361">
        <v>1.01518</v>
      </c>
      <c r="M361">
        <v>2.6907E-2</v>
      </c>
      <c r="N361">
        <v>40.907299999999999</v>
      </c>
      <c r="O361">
        <v>100.07</v>
      </c>
      <c r="P361">
        <v>2.882E-3</v>
      </c>
      <c r="Q361">
        <v>37.385399999999997</v>
      </c>
      <c r="R361">
        <v>22.374099999999999</v>
      </c>
      <c r="S361">
        <v>8.9760000000000006E-2</v>
      </c>
      <c r="T361">
        <v>0.36016100000000001</v>
      </c>
      <c r="U361">
        <v>3.5378E-2</v>
      </c>
      <c r="V361">
        <v>7.8983299999999996</v>
      </c>
      <c r="W361">
        <v>30.464600000000001</v>
      </c>
      <c r="X361">
        <v>1.4204399999999999</v>
      </c>
      <c r="Y361">
        <v>3.9327000000000001E-2</v>
      </c>
      <c r="AA361">
        <v>100.07</v>
      </c>
      <c r="AB361">
        <v>1.4319999999999999E-3</v>
      </c>
      <c r="AC361">
        <v>14.568</v>
      </c>
      <c r="AD361">
        <v>10.275399999999999</v>
      </c>
      <c r="AE361">
        <v>2.6303E-2</v>
      </c>
      <c r="AF361">
        <v>0.11887499999999999</v>
      </c>
      <c r="AG361">
        <v>2.6728999999999999E-2</v>
      </c>
      <c r="AH361">
        <v>4.5882500000000004</v>
      </c>
      <c r="AI361">
        <v>9.92788</v>
      </c>
      <c r="AJ361">
        <v>0.59304000000000001</v>
      </c>
      <c r="AK361">
        <v>1.2116E-2</v>
      </c>
      <c r="AL361">
        <v>59.862000000000002</v>
      </c>
    </row>
    <row r="362" spans="1:38">
      <c r="A362" t="s">
        <v>1017</v>
      </c>
      <c r="B362" s="14" t="s">
        <v>41</v>
      </c>
      <c r="C362" s="15" t="s">
        <v>1858</v>
      </c>
      <c r="D362">
        <v>3.5839999999999999E-3</v>
      </c>
      <c r="E362">
        <v>17.522300000000001</v>
      </c>
      <c r="F362">
        <v>11.6715</v>
      </c>
      <c r="G362">
        <v>6.0648000000000001E-2</v>
      </c>
      <c r="H362">
        <v>0.26727499999999998</v>
      </c>
      <c r="I362">
        <v>2.2915000000000001E-2</v>
      </c>
      <c r="J362">
        <v>4.71333</v>
      </c>
      <c r="K362">
        <v>23.4605</v>
      </c>
      <c r="L362">
        <v>1.0153099999999999</v>
      </c>
      <c r="M362">
        <v>3.3982999999999999E-2</v>
      </c>
      <c r="N362">
        <v>40.718000000000004</v>
      </c>
      <c r="O362">
        <v>99.4893</v>
      </c>
      <c r="P362">
        <v>4.3179999999999998E-3</v>
      </c>
      <c r="Q362">
        <v>37.486499999999999</v>
      </c>
      <c r="R362">
        <v>22.053100000000001</v>
      </c>
      <c r="S362">
        <v>0.101164</v>
      </c>
      <c r="T362">
        <v>0.34511500000000001</v>
      </c>
      <c r="U362">
        <v>3.0889E-2</v>
      </c>
      <c r="V362">
        <v>7.8161199999999997</v>
      </c>
      <c r="W362">
        <v>30.181899999999999</v>
      </c>
      <c r="X362">
        <v>1.42062</v>
      </c>
      <c r="Y362">
        <v>4.9668999999999998E-2</v>
      </c>
      <c r="AA362">
        <v>99.4893</v>
      </c>
      <c r="AB362">
        <v>2.1580000000000002E-3</v>
      </c>
      <c r="AC362">
        <v>14.6846</v>
      </c>
      <c r="AD362">
        <v>10.1815</v>
      </c>
      <c r="AE362">
        <v>2.9801999999999999E-2</v>
      </c>
      <c r="AF362">
        <v>0.114511</v>
      </c>
      <c r="AG362">
        <v>2.3460999999999999E-2</v>
      </c>
      <c r="AH362">
        <v>4.5644999999999998</v>
      </c>
      <c r="AI362">
        <v>9.8877600000000001</v>
      </c>
      <c r="AJ362">
        <v>0.59625499999999998</v>
      </c>
      <c r="AK362">
        <v>1.5384E-2</v>
      </c>
      <c r="AL362">
        <v>59.9</v>
      </c>
    </row>
    <row r="363" spans="1:38">
      <c r="A363" t="s">
        <v>1043</v>
      </c>
      <c r="B363" s="14" t="s">
        <v>41</v>
      </c>
      <c r="C363" s="15" t="s">
        <v>1858</v>
      </c>
      <c r="D363">
        <v>4.2180000000000004E-3</v>
      </c>
      <c r="E363">
        <v>17.472799999999999</v>
      </c>
      <c r="F363">
        <v>11.773899999999999</v>
      </c>
      <c r="G363">
        <v>4.5857000000000002E-2</v>
      </c>
      <c r="H363">
        <v>0.26680900000000002</v>
      </c>
      <c r="I363">
        <v>6.1209999999999997E-3</v>
      </c>
      <c r="J363">
        <v>4.6178600000000003</v>
      </c>
      <c r="K363">
        <v>23.7439</v>
      </c>
      <c r="L363">
        <v>1.01556</v>
      </c>
      <c r="M363">
        <v>1.3100000000000001E-2</v>
      </c>
      <c r="N363">
        <v>40.745699999999999</v>
      </c>
      <c r="O363">
        <v>99.7059</v>
      </c>
      <c r="P363">
        <v>5.0809999999999996E-3</v>
      </c>
      <c r="Q363">
        <v>37.380600000000001</v>
      </c>
      <c r="R363">
        <v>22.246500000000001</v>
      </c>
      <c r="S363">
        <v>7.6491000000000003E-2</v>
      </c>
      <c r="T363">
        <v>0.34451399999999999</v>
      </c>
      <c r="U363">
        <v>8.2509999999999997E-3</v>
      </c>
      <c r="V363">
        <v>7.6577999999999999</v>
      </c>
      <c r="W363">
        <v>30.546500000000002</v>
      </c>
      <c r="X363">
        <v>1.4209799999999999</v>
      </c>
      <c r="Y363">
        <v>1.9147000000000001E-2</v>
      </c>
      <c r="AA363">
        <v>99.7059</v>
      </c>
      <c r="AB363">
        <v>2.5370000000000002E-3</v>
      </c>
      <c r="AC363">
        <v>14.6311</v>
      </c>
      <c r="AD363">
        <v>10.2624</v>
      </c>
      <c r="AE363">
        <v>2.2515E-2</v>
      </c>
      <c r="AF363">
        <v>0.114218</v>
      </c>
      <c r="AG363">
        <v>6.2610000000000001E-3</v>
      </c>
      <c r="AH363">
        <v>4.4683700000000002</v>
      </c>
      <c r="AI363">
        <v>9.9990100000000002</v>
      </c>
      <c r="AJ363">
        <v>0.59591400000000005</v>
      </c>
      <c r="AK363">
        <v>5.9249999999999997E-3</v>
      </c>
      <c r="AL363">
        <v>59.8917</v>
      </c>
    </row>
    <row r="364" spans="1:38">
      <c r="A364" t="s">
        <v>1115</v>
      </c>
      <c r="B364" s="14" t="s">
        <v>41</v>
      </c>
      <c r="C364" s="15" t="s">
        <v>1858</v>
      </c>
      <c r="D364">
        <v>6.7229999999999998E-3</v>
      </c>
      <c r="E364">
        <v>17.383600000000001</v>
      </c>
      <c r="F364">
        <v>11.7097</v>
      </c>
      <c r="G364">
        <v>5.8656E-2</v>
      </c>
      <c r="H364">
        <v>0.249614</v>
      </c>
      <c r="I364">
        <v>2.7914000000000001E-2</v>
      </c>
      <c r="J364">
        <v>4.7312500000000002</v>
      </c>
      <c r="K364">
        <v>23.688400000000001</v>
      </c>
      <c r="L364">
        <v>1.0157700000000001</v>
      </c>
      <c r="M364">
        <v>1.0362E-2</v>
      </c>
      <c r="N364">
        <v>40.656199999999998</v>
      </c>
      <c r="O364">
        <v>99.538300000000007</v>
      </c>
      <c r="P364">
        <v>8.0979999999999993E-3</v>
      </c>
      <c r="Q364">
        <v>37.189700000000002</v>
      </c>
      <c r="R364">
        <v>22.125299999999999</v>
      </c>
      <c r="S364">
        <v>9.7840999999999997E-2</v>
      </c>
      <c r="T364">
        <v>0.32231100000000001</v>
      </c>
      <c r="U364">
        <v>3.7627000000000001E-2</v>
      </c>
      <c r="V364">
        <v>7.8458399999999999</v>
      </c>
      <c r="W364">
        <v>30.475100000000001</v>
      </c>
      <c r="X364">
        <v>1.42127</v>
      </c>
      <c r="Y364">
        <v>1.5145E-2</v>
      </c>
      <c r="AA364">
        <v>99.538300000000007</v>
      </c>
      <c r="AB364">
        <v>4.0499999999999998E-3</v>
      </c>
      <c r="AC364">
        <v>14.578900000000001</v>
      </c>
      <c r="AD364">
        <v>10.222300000000001</v>
      </c>
      <c r="AE364">
        <v>2.8844000000000002E-2</v>
      </c>
      <c r="AF364">
        <v>0.10702100000000001</v>
      </c>
      <c r="AG364">
        <v>2.8598999999999999E-2</v>
      </c>
      <c r="AH364">
        <v>4.5851699999999997</v>
      </c>
      <c r="AI364">
        <v>9.9910499999999995</v>
      </c>
      <c r="AJ364">
        <v>0.59695600000000004</v>
      </c>
      <c r="AK364">
        <v>4.6940000000000003E-3</v>
      </c>
      <c r="AL364">
        <v>59.852499999999999</v>
      </c>
    </row>
    <row r="365" spans="1:38">
      <c r="A365" t="s">
        <v>971</v>
      </c>
      <c r="B365" s="14" t="s">
        <v>41</v>
      </c>
      <c r="C365" s="15" t="s">
        <v>1858</v>
      </c>
      <c r="D365">
        <v>-8.2500000000000004E-3</v>
      </c>
      <c r="E365">
        <v>17.622800000000002</v>
      </c>
      <c r="F365">
        <v>11.714</v>
      </c>
      <c r="G365">
        <v>5.3206000000000003E-2</v>
      </c>
      <c r="H365">
        <v>0.26036199999999998</v>
      </c>
      <c r="I365">
        <v>1.3738999999999999E-2</v>
      </c>
      <c r="J365">
        <v>4.6835699999999996</v>
      </c>
      <c r="K365">
        <v>23.488700000000001</v>
      </c>
      <c r="L365">
        <v>1.016</v>
      </c>
      <c r="M365">
        <v>2.5971000000000001E-2</v>
      </c>
      <c r="N365">
        <v>40.842700000000001</v>
      </c>
      <c r="O365">
        <v>99.712800000000001</v>
      </c>
      <c r="P365">
        <v>-9.9399999999999992E-3</v>
      </c>
      <c r="Q365">
        <v>37.701500000000003</v>
      </c>
      <c r="R365">
        <v>22.133400000000002</v>
      </c>
      <c r="S365">
        <v>8.8749999999999996E-2</v>
      </c>
      <c r="T365">
        <v>0.33618999999999999</v>
      </c>
      <c r="U365">
        <v>1.8519999999999998E-2</v>
      </c>
      <c r="V365">
        <v>7.7667700000000002</v>
      </c>
      <c r="W365">
        <v>30.2181</v>
      </c>
      <c r="X365">
        <v>1.4215899999999999</v>
      </c>
      <c r="Y365">
        <v>3.7959E-2</v>
      </c>
      <c r="AA365">
        <v>99.712800000000001</v>
      </c>
      <c r="AB365">
        <v>-4.9500000000000004E-3</v>
      </c>
      <c r="AC365">
        <v>14.7303</v>
      </c>
      <c r="AD365">
        <v>10.192</v>
      </c>
      <c r="AE365">
        <v>2.6076999999999999E-2</v>
      </c>
      <c r="AF365">
        <v>0.111258</v>
      </c>
      <c r="AG365">
        <v>1.4029E-2</v>
      </c>
      <c r="AH365">
        <v>4.5238500000000004</v>
      </c>
      <c r="AI365">
        <v>9.8738200000000003</v>
      </c>
      <c r="AJ365">
        <v>0.59510300000000005</v>
      </c>
      <c r="AK365">
        <v>1.1726E-2</v>
      </c>
      <c r="AL365">
        <v>59.9268</v>
      </c>
    </row>
    <row r="366" spans="1:38">
      <c r="A366" t="s">
        <v>978</v>
      </c>
      <c r="B366" s="14" t="s">
        <v>41</v>
      </c>
      <c r="C366" s="15" t="s">
        <v>1858</v>
      </c>
      <c r="D366">
        <v>4.7540000000000004E-3</v>
      </c>
      <c r="E366">
        <v>17.452000000000002</v>
      </c>
      <c r="F366">
        <v>11.743499999999999</v>
      </c>
      <c r="G366">
        <v>5.6787999999999998E-2</v>
      </c>
      <c r="H366">
        <v>0.260799</v>
      </c>
      <c r="I366">
        <v>2.3470999999999999E-2</v>
      </c>
      <c r="J366">
        <v>4.6711600000000004</v>
      </c>
      <c r="K366">
        <v>23.872199999999999</v>
      </c>
      <c r="L366">
        <v>1.0162800000000001</v>
      </c>
      <c r="M366">
        <v>1.4829999999999999E-2</v>
      </c>
      <c r="N366">
        <v>40.779600000000002</v>
      </c>
      <c r="O366">
        <v>99.895399999999995</v>
      </c>
      <c r="P366">
        <v>5.7270000000000003E-3</v>
      </c>
      <c r="Q366">
        <v>37.336100000000002</v>
      </c>
      <c r="R366">
        <v>22.1891</v>
      </c>
      <c r="S366">
        <v>9.4725000000000004E-2</v>
      </c>
      <c r="T366">
        <v>0.336754</v>
      </c>
      <c r="U366">
        <v>3.1639E-2</v>
      </c>
      <c r="V366">
        <v>7.7461900000000004</v>
      </c>
      <c r="W366">
        <v>30.711500000000001</v>
      </c>
      <c r="X366">
        <v>1.42198</v>
      </c>
      <c r="Y366">
        <v>2.1675E-2</v>
      </c>
      <c r="AA366">
        <v>99.895399999999995</v>
      </c>
      <c r="AB366">
        <v>2.856E-3</v>
      </c>
      <c r="AC366">
        <v>14.594200000000001</v>
      </c>
      <c r="AD366">
        <v>10.222300000000001</v>
      </c>
      <c r="AE366">
        <v>2.7845000000000002E-2</v>
      </c>
      <c r="AF366">
        <v>0.111496</v>
      </c>
      <c r="AG366">
        <v>2.3977999999999999E-2</v>
      </c>
      <c r="AH366">
        <v>4.5139199999999997</v>
      </c>
      <c r="AI366">
        <v>10.0396</v>
      </c>
      <c r="AJ366">
        <v>0.59553900000000004</v>
      </c>
      <c r="AK366">
        <v>6.6990000000000001E-3</v>
      </c>
      <c r="AL366">
        <v>59.861600000000003</v>
      </c>
    </row>
    <row r="367" spans="1:38">
      <c r="A367" t="s">
        <v>997</v>
      </c>
      <c r="B367" s="14" t="s">
        <v>41</v>
      </c>
      <c r="C367" s="15" t="s">
        <v>1858</v>
      </c>
      <c r="D367">
        <v>-3.8600000000000001E-3</v>
      </c>
      <c r="E367">
        <v>17.6523</v>
      </c>
      <c r="F367">
        <v>11.636200000000001</v>
      </c>
      <c r="G367">
        <v>4.9850999999999999E-2</v>
      </c>
      <c r="H367">
        <v>0.26384099999999999</v>
      </c>
      <c r="I367">
        <v>1.1464999999999999E-2</v>
      </c>
      <c r="J367">
        <v>4.6928000000000001</v>
      </c>
      <c r="K367">
        <v>23.716999999999999</v>
      </c>
      <c r="L367">
        <v>1.01647</v>
      </c>
      <c r="M367">
        <v>2.0518999999999999E-2</v>
      </c>
      <c r="N367">
        <v>40.8752</v>
      </c>
      <c r="O367">
        <v>99.931899999999999</v>
      </c>
      <c r="P367">
        <v>-4.6499999999999996E-3</v>
      </c>
      <c r="Q367">
        <v>37.764600000000002</v>
      </c>
      <c r="R367">
        <v>21.986499999999999</v>
      </c>
      <c r="S367">
        <v>8.3155000000000007E-2</v>
      </c>
      <c r="T367">
        <v>0.34068100000000001</v>
      </c>
      <c r="U367">
        <v>1.5455E-2</v>
      </c>
      <c r="V367">
        <v>7.7820799999999997</v>
      </c>
      <c r="W367">
        <v>30.511900000000001</v>
      </c>
      <c r="X367">
        <v>1.4222399999999999</v>
      </c>
      <c r="Y367">
        <v>2.9991E-2</v>
      </c>
      <c r="AA367">
        <v>99.931899999999999</v>
      </c>
      <c r="AB367">
        <v>-2.32E-3</v>
      </c>
      <c r="AC367">
        <v>14.739100000000001</v>
      </c>
      <c r="AD367">
        <v>10.1134</v>
      </c>
      <c r="AE367">
        <v>2.4406000000000001E-2</v>
      </c>
      <c r="AF367">
        <v>0.112624</v>
      </c>
      <c r="AG367">
        <v>1.1695000000000001E-2</v>
      </c>
      <c r="AH367">
        <v>4.5278900000000002</v>
      </c>
      <c r="AI367">
        <v>9.9590899999999998</v>
      </c>
      <c r="AJ367">
        <v>0.59473799999999999</v>
      </c>
      <c r="AK367">
        <v>9.2549999999999993E-3</v>
      </c>
      <c r="AL367">
        <v>59.9101</v>
      </c>
    </row>
    <row r="368" spans="1:38">
      <c r="A368" t="s">
        <v>991</v>
      </c>
      <c r="B368" s="14" t="s">
        <v>41</v>
      </c>
      <c r="C368" s="15" t="s">
        <v>1858</v>
      </c>
      <c r="D368">
        <v>6.097E-3</v>
      </c>
      <c r="E368">
        <v>17.631499999999999</v>
      </c>
      <c r="F368">
        <v>11.667999999999999</v>
      </c>
      <c r="G368">
        <v>4.4988E-2</v>
      </c>
      <c r="H368">
        <v>0.26411400000000002</v>
      </c>
      <c r="I368">
        <v>2.9966E-2</v>
      </c>
      <c r="J368">
        <v>4.6370199999999997</v>
      </c>
      <c r="K368">
        <v>23.747199999999999</v>
      </c>
      <c r="L368">
        <v>1.0164899999999999</v>
      </c>
      <c r="M368">
        <v>2.4253E-2</v>
      </c>
      <c r="N368">
        <v>40.858699999999999</v>
      </c>
      <c r="O368">
        <v>99.928299999999993</v>
      </c>
      <c r="P368">
        <v>7.3439999999999998E-3</v>
      </c>
      <c r="Q368">
        <v>37.720100000000002</v>
      </c>
      <c r="R368">
        <v>22.046399999999998</v>
      </c>
      <c r="S368">
        <v>7.5041999999999998E-2</v>
      </c>
      <c r="T368">
        <v>0.34103299999999998</v>
      </c>
      <c r="U368">
        <v>4.0392999999999998E-2</v>
      </c>
      <c r="V368">
        <v>7.6895800000000003</v>
      </c>
      <c r="W368">
        <v>30.550699999999999</v>
      </c>
      <c r="X368">
        <v>1.4222699999999999</v>
      </c>
      <c r="Y368">
        <v>3.5448E-2</v>
      </c>
      <c r="AA368">
        <v>99.928299999999993</v>
      </c>
      <c r="AB368">
        <v>3.6579999999999998E-3</v>
      </c>
      <c r="AC368">
        <v>14.7263</v>
      </c>
      <c r="AD368">
        <v>10.1441</v>
      </c>
      <c r="AE368">
        <v>2.2032E-2</v>
      </c>
      <c r="AF368">
        <v>0.112775</v>
      </c>
      <c r="AG368">
        <v>3.0575999999999999E-2</v>
      </c>
      <c r="AH368">
        <v>4.4754500000000004</v>
      </c>
      <c r="AI368">
        <v>9.9748300000000008</v>
      </c>
      <c r="AJ368">
        <v>0.59493200000000002</v>
      </c>
      <c r="AK368">
        <v>1.0942E-2</v>
      </c>
      <c r="AL368">
        <v>59.904400000000003</v>
      </c>
    </row>
    <row r="369" spans="1:38">
      <c r="A369" t="s">
        <v>1131</v>
      </c>
      <c r="B369" s="14" t="s">
        <v>41</v>
      </c>
      <c r="C369" s="15" t="s">
        <v>1858</v>
      </c>
      <c r="D369">
        <v>4.2979999999999997E-3</v>
      </c>
      <c r="E369">
        <v>17.574000000000002</v>
      </c>
      <c r="F369">
        <v>11.785399999999999</v>
      </c>
      <c r="G369">
        <v>5.7047E-2</v>
      </c>
      <c r="H369">
        <v>0.27503300000000003</v>
      </c>
      <c r="I369">
        <v>7.8410000000000007E-3</v>
      </c>
      <c r="J369">
        <v>4.7527799999999996</v>
      </c>
      <c r="K369">
        <v>23.751200000000001</v>
      </c>
      <c r="L369">
        <v>1.01671</v>
      </c>
      <c r="M369">
        <v>2.4416E-2</v>
      </c>
      <c r="N369">
        <v>40.978299999999997</v>
      </c>
      <c r="O369">
        <v>100.227</v>
      </c>
      <c r="P369">
        <v>5.1770000000000002E-3</v>
      </c>
      <c r="Q369">
        <v>37.597099999999998</v>
      </c>
      <c r="R369">
        <v>22.2682</v>
      </c>
      <c r="S369">
        <v>9.5158000000000006E-2</v>
      </c>
      <c r="T369">
        <v>0.35513299999999998</v>
      </c>
      <c r="U369">
        <v>1.0569E-2</v>
      </c>
      <c r="V369">
        <v>7.8815400000000002</v>
      </c>
      <c r="W369">
        <v>30.555800000000001</v>
      </c>
      <c r="X369">
        <v>1.42258</v>
      </c>
      <c r="Y369">
        <v>3.5686000000000002E-2</v>
      </c>
      <c r="AA369">
        <v>100.227</v>
      </c>
      <c r="AB369">
        <v>2.5699999999999998E-3</v>
      </c>
      <c r="AC369">
        <v>14.63</v>
      </c>
      <c r="AD369">
        <v>10.2125</v>
      </c>
      <c r="AE369">
        <v>2.7845999999999999E-2</v>
      </c>
      <c r="AF369">
        <v>0.117051</v>
      </c>
      <c r="AG369">
        <v>7.9740000000000002E-3</v>
      </c>
      <c r="AH369">
        <v>4.5720999999999998</v>
      </c>
      <c r="AI369">
        <v>9.9437200000000008</v>
      </c>
      <c r="AJ369">
        <v>0.59310799999999997</v>
      </c>
      <c r="AK369">
        <v>1.0978999999999999E-2</v>
      </c>
      <c r="AL369">
        <v>59.882199999999997</v>
      </c>
    </row>
    <row r="370" spans="1:38">
      <c r="A370" t="s">
        <v>1067</v>
      </c>
      <c r="B370" s="14" t="s">
        <v>41</v>
      </c>
      <c r="C370" s="15" t="s">
        <v>1858</v>
      </c>
      <c r="D370">
        <v>4.64E-3</v>
      </c>
      <c r="E370">
        <v>17.483000000000001</v>
      </c>
      <c r="F370">
        <v>11.7813</v>
      </c>
      <c r="G370">
        <v>7.1772000000000002E-2</v>
      </c>
      <c r="H370">
        <v>0.27236900000000003</v>
      </c>
      <c r="I370">
        <v>6.1830000000000001E-3</v>
      </c>
      <c r="J370">
        <v>4.7579599999999997</v>
      </c>
      <c r="K370">
        <v>23.675599999999999</v>
      </c>
      <c r="L370">
        <v>1.01694</v>
      </c>
      <c r="M370">
        <v>1.8397E-2</v>
      </c>
      <c r="N370">
        <v>40.858600000000003</v>
      </c>
      <c r="O370">
        <v>99.946799999999996</v>
      </c>
      <c r="P370">
        <v>5.5890000000000002E-3</v>
      </c>
      <c r="Q370">
        <v>37.4024</v>
      </c>
      <c r="R370">
        <v>22.2606</v>
      </c>
      <c r="S370">
        <v>0.11971999999999999</v>
      </c>
      <c r="T370">
        <v>0.35169299999999998</v>
      </c>
      <c r="U370">
        <v>8.3339999999999994E-3</v>
      </c>
      <c r="V370">
        <v>7.8901199999999996</v>
      </c>
      <c r="W370">
        <v>30.458600000000001</v>
      </c>
      <c r="X370">
        <v>1.4229000000000001</v>
      </c>
      <c r="Y370">
        <v>2.6887999999999999E-2</v>
      </c>
      <c r="AA370">
        <v>99.946799999999996</v>
      </c>
      <c r="AB370">
        <v>2.7820000000000002E-3</v>
      </c>
      <c r="AC370">
        <v>14.594900000000001</v>
      </c>
      <c r="AD370">
        <v>10.237500000000001</v>
      </c>
      <c r="AE370">
        <v>3.5131000000000003E-2</v>
      </c>
      <c r="AF370">
        <v>0.116241</v>
      </c>
      <c r="AG370">
        <v>6.3049999999999998E-3</v>
      </c>
      <c r="AH370">
        <v>4.5898700000000003</v>
      </c>
      <c r="AI370">
        <v>9.9398</v>
      </c>
      <c r="AJ370">
        <v>0.59489899999999996</v>
      </c>
      <c r="AK370">
        <v>8.2959999999999996E-3</v>
      </c>
      <c r="AL370">
        <v>59.874200000000002</v>
      </c>
    </row>
    <row r="371" spans="1:38">
      <c r="A371" t="s">
        <v>1108</v>
      </c>
      <c r="B371" s="14" t="s">
        <v>41</v>
      </c>
      <c r="C371" s="15" t="s">
        <v>1858</v>
      </c>
      <c r="D371">
        <v>3.3509999999999998E-3</v>
      </c>
      <c r="E371">
        <v>17.396699999999999</v>
      </c>
      <c r="F371">
        <v>11.7902</v>
      </c>
      <c r="G371">
        <v>5.2180999999999998E-2</v>
      </c>
      <c r="H371">
        <v>0.25650099999999998</v>
      </c>
      <c r="I371">
        <v>1.3679999999999999E-2</v>
      </c>
      <c r="J371">
        <v>4.7957299999999998</v>
      </c>
      <c r="K371">
        <v>23.794599999999999</v>
      </c>
      <c r="L371">
        <v>1.01712</v>
      </c>
      <c r="M371">
        <v>1.7503000000000001E-2</v>
      </c>
      <c r="N371">
        <v>40.811399999999999</v>
      </c>
      <c r="O371">
        <v>99.948899999999995</v>
      </c>
      <c r="P371">
        <v>4.0359999999999997E-3</v>
      </c>
      <c r="Q371">
        <v>37.217700000000001</v>
      </c>
      <c r="R371">
        <v>22.2773</v>
      </c>
      <c r="S371">
        <v>8.7040999999999993E-2</v>
      </c>
      <c r="T371">
        <v>0.331204</v>
      </c>
      <c r="U371">
        <v>1.8440000000000002E-2</v>
      </c>
      <c r="V371">
        <v>7.9527700000000001</v>
      </c>
      <c r="W371">
        <v>30.611699999999999</v>
      </c>
      <c r="X371">
        <v>1.4231499999999999</v>
      </c>
      <c r="Y371">
        <v>2.5581E-2</v>
      </c>
      <c r="AA371">
        <v>99.948899999999995</v>
      </c>
      <c r="AB371">
        <v>2.0100000000000001E-3</v>
      </c>
      <c r="AC371">
        <v>14.5311</v>
      </c>
      <c r="AD371">
        <v>10.251099999999999</v>
      </c>
      <c r="AE371">
        <v>2.5555999999999999E-2</v>
      </c>
      <c r="AF371">
        <v>0.109532</v>
      </c>
      <c r="AG371">
        <v>1.3958999999999999E-2</v>
      </c>
      <c r="AH371">
        <v>4.6289499999999997</v>
      </c>
      <c r="AI371">
        <v>9.9954599999999996</v>
      </c>
      <c r="AJ371">
        <v>0.59534100000000001</v>
      </c>
      <c r="AK371">
        <v>7.8969999999999995E-3</v>
      </c>
      <c r="AL371">
        <v>59.839100000000002</v>
      </c>
    </row>
    <row r="372" spans="1:38">
      <c r="A372" t="s">
        <v>1136</v>
      </c>
      <c r="B372" s="14" t="s">
        <v>41</v>
      </c>
      <c r="C372" s="15" t="s">
        <v>1858</v>
      </c>
      <c r="D372">
        <v>0</v>
      </c>
      <c r="E372">
        <v>17.4054</v>
      </c>
      <c r="F372">
        <v>11.8271</v>
      </c>
      <c r="G372">
        <v>4.3597999999999998E-2</v>
      </c>
      <c r="H372">
        <v>0.27076499999999998</v>
      </c>
      <c r="I372">
        <v>2.1312999999999999E-2</v>
      </c>
      <c r="J372">
        <v>4.7736700000000001</v>
      </c>
      <c r="K372">
        <v>23.7379</v>
      </c>
      <c r="L372">
        <v>1.0179800000000001</v>
      </c>
      <c r="M372">
        <v>1.9775000000000001E-2</v>
      </c>
      <c r="N372">
        <v>40.825200000000002</v>
      </c>
      <c r="O372">
        <v>99.942800000000005</v>
      </c>
      <c r="P372">
        <v>0</v>
      </c>
      <c r="Q372">
        <v>37.2363</v>
      </c>
      <c r="R372">
        <v>22.347200000000001</v>
      </c>
      <c r="S372">
        <v>7.2723999999999997E-2</v>
      </c>
      <c r="T372">
        <v>0.34962199999999999</v>
      </c>
      <c r="U372">
        <v>2.8729999999999999E-2</v>
      </c>
      <c r="V372">
        <v>7.9161799999999998</v>
      </c>
      <c r="W372">
        <v>30.538799999999998</v>
      </c>
      <c r="X372">
        <v>1.42435</v>
      </c>
      <c r="Y372">
        <v>2.8902000000000001E-2</v>
      </c>
      <c r="AA372">
        <v>99.942800000000005</v>
      </c>
      <c r="AB372">
        <v>0</v>
      </c>
      <c r="AC372">
        <v>14.535</v>
      </c>
      <c r="AD372">
        <v>10.280799999999999</v>
      </c>
      <c r="AE372">
        <v>2.1347999999999999E-2</v>
      </c>
      <c r="AF372">
        <v>0.115595</v>
      </c>
      <c r="AG372">
        <v>2.1742999999999998E-2</v>
      </c>
      <c r="AH372">
        <v>4.60656</v>
      </c>
      <c r="AI372">
        <v>9.9692699999999999</v>
      </c>
      <c r="AJ372">
        <v>0.59570299999999998</v>
      </c>
      <c r="AK372">
        <v>8.9200000000000008E-3</v>
      </c>
      <c r="AL372">
        <v>59.845100000000002</v>
      </c>
    </row>
    <row r="373" spans="1:38">
      <c r="A373" t="s">
        <v>1133</v>
      </c>
      <c r="B373" s="14" t="s">
        <v>41</v>
      </c>
      <c r="C373" s="15" t="s">
        <v>1858</v>
      </c>
      <c r="D373">
        <v>-9.8999999999999999E-4</v>
      </c>
      <c r="E373">
        <v>17.415800000000001</v>
      </c>
      <c r="F373">
        <v>11.782299999999999</v>
      </c>
      <c r="G373">
        <v>3.7967000000000001E-2</v>
      </c>
      <c r="H373">
        <v>0.26601200000000003</v>
      </c>
      <c r="I373">
        <v>8.5970000000000005E-3</v>
      </c>
      <c r="J373">
        <v>4.7673699999999997</v>
      </c>
      <c r="K373">
        <v>23.6539</v>
      </c>
      <c r="L373">
        <v>1.0184500000000001</v>
      </c>
      <c r="M373">
        <v>1.1457E-2</v>
      </c>
      <c r="N373">
        <v>40.755600000000001</v>
      </c>
      <c r="O373">
        <v>99.716499999999996</v>
      </c>
      <c r="P373">
        <v>-1.1900000000000001E-3</v>
      </c>
      <c r="Q373">
        <v>37.258600000000001</v>
      </c>
      <c r="R373">
        <v>22.262499999999999</v>
      </c>
      <c r="S373">
        <v>6.3330999999999998E-2</v>
      </c>
      <c r="T373">
        <v>0.34348499999999998</v>
      </c>
      <c r="U373">
        <v>1.1589E-2</v>
      </c>
      <c r="V373">
        <v>7.9057300000000001</v>
      </c>
      <c r="W373">
        <v>30.430700000000002</v>
      </c>
      <c r="X373">
        <v>1.42502</v>
      </c>
      <c r="Y373">
        <v>1.6744999999999999E-2</v>
      </c>
      <c r="AA373">
        <v>99.716499999999996</v>
      </c>
      <c r="AB373">
        <v>-5.9000000000000003E-4</v>
      </c>
      <c r="AC373">
        <v>14.5722</v>
      </c>
      <c r="AD373">
        <v>10.261900000000001</v>
      </c>
      <c r="AE373">
        <v>1.8627000000000001E-2</v>
      </c>
      <c r="AF373">
        <v>0.113789</v>
      </c>
      <c r="AG373">
        <v>8.7880000000000007E-3</v>
      </c>
      <c r="AH373">
        <v>4.6094900000000001</v>
      </c>
      <c r="AI373">
        <v>9.9534400000000005</v>
      </c>
      <c r="AJ373">
        <v>0.59714999999999996</v>
      </c>
      <c r="AK373">
        <v>5.1780000000000003E-3</v>
      </c>
      <c r="AL373">
        <v>59.860100000000003</v>
      </c>
    </row>
    <row r="374" spans="1:38">
      <c r="A374" t="s">
        <v>1119</v>
      </c>
      <c r="B374" s="14" t="s">
        <v>41</v>
      </c>
      <c r="C374" s="15" t="s">
        <v>1858</v>
      </c>
      <c r="D374">
        <v>1.2141000000000001E-2</v>
      </c>
      <c r="E374">
        <v>17.395900000000001</v>
      </c>
      <c r="F374">
        <v>11.723000000000001</v>
      </c>
      <c r="G374">
        <v>6.1043E-2</v>
      </c>
      <c r="H374">
        <v>0.25561899999999999</v>
      </c>
      <c r="I374">
        <v>1.3512E-2</v>
      </c>
      <c r="J374">
        <v>4.7249600000000003</v>
      </c>
      <c r="K374">
        <v>23.648900000000001</v>
      </c>
      <c r="L374">
        <v>1.0185</v>
      </c>
      <c r="M374">
        <v>2.3021E-2</v>
      </c>
      <c r="N374">
        <v>40.673000000000002</v>
      </c>
      <c r="O374">
        <v>99.549700000000001</v>
      </c>
      <c r="P374">
        <v>1.4625000000000001E-2</v>
      </c>
      <c r="Q374">
        <v>37.216099999999997</v>
      </c>
      <c r="R374">
        <v>22.150500000000001</v>
      </c>
      <c r="S374">
        <v>0.101823</v>
      </c>
      <c r="T374">
        <v>0.33006400000000002</v>
      </c>
      <c r="U374">
        <v>1.8213E-2</v>
      </c>
      <c r="V374">
        <v>7.8353999999999999</v>
      </c>
      <c r="W374">
        <v>30.424199999999999</v>
      </c>
      <c r="X374">
        <v>1.42509</v>
      </c>
      <c r="Y374">
        <v>3.3647000000000003E-2</v>
      </c>
      <c r="AA374">
        <v>99.549700000000001</v>
      </c>
      <c r="AB374">
        <v>7.3119999999999999E-3</v>
      </c>
      <c r="AC374">
        <v>14.585800000000001</v>
      </c>
      <c r="AD374">
        <v>10.2315</v>
      </c>
      <c r="AE374">
        <v>3.0009999999999998E-2</v>
      </c>
      <c r="AF374">
        <v>0.10957</v>
      </c>
      <c r="AG374">
        <v>1.384E-2</v>
      </c>
      <c r="AH374">
        <v>4.5779899999999998</v>
      </c>
      <c r="AI374">
        <v>9.9720200000000006</v>
      </c>
      <c r="AJ374">
        <v>0.59842200000000001</v>
      </c>
      <c r="AK374">
        <v>1.0426E-2</v>
      </c>
      <c r="AL374">
        <v>59.863100000000003</v>
      </c>
    </row>
    <row r="375" spans="1:38">
      <c r="A375" t="s">
        <v>989</v>
      </c>
      <c r="B375" s="14" t="s">
        <v>41</v>
      </c>
      <c r="C375" s="15" t="s">
        <v>1858</v>
      </c>
      <c r="D375">
        <v>5.6189999999999999E-3</v>
      </c>
      <c r="E375">
        <v>17.4969</v>
      </c>
      <c r="F375">
        <v>11.770300000000001</v>
      </c>
      <c r="G375">
        <v>5.7084000000000003E-2</v>
      </c>
      <c r="H375">
        <v>0.242261</v>
      </c>
      <c r="I375">
        <v>4.8190999999999998E-2</v>
      </c>
      <c r="J375">
        <v>4.6184399999999997</v>
      </c>
      <c r="K375">
        <v>23.587900000000001</v>
      </c>
      <c r="L375">
        <v>1.0190699999999999</v>
      </c>
      <c r="M375">
        <v>2.4747000000000002E-2</v>
      </c>
      <c r="N375">
        <v>40.747700000000002</v>
      </c>
      <c r="O375">
        <v>99.618099999999998</v>
      </c>
      <c r="P375">
        <v>6.7679999999999997E-3</v>
      </c>
      <c r="Q375">
        <v>37.432000000000002</v>
      </c>
      <c r="R375">
        <v>22.239699999999999</v>
      </c>
      <c r="S375">
        <v>9.5218999999999998E-2</v>
      </c>
      <c r="T375">
        <v>0.31281700000000001</v>
      </c>
      <c r="U375">
        <v>6.4961000000000005E-2</v>
      </c>
      <c r="V375">
        <v>7.6587699999999996</v>
      </c>
      <c r="W375">
        <v>30.345800000000001</v>
      </c>
      <c r="X375">
        <v>1.4258900000000001</v>
      </c>
      <c r="Y375">
        <v>3.6170000000000001E-2</v>
      </c>
      <c r="AA375">
        <v>99.618099999999998</v>
      </c>
      <c r="AB375">
        <v>3.3790000000000001E-3</v>
      </c>
      <c r="AC375">
        <v>14.6511</v>
      </c>
      <c r="AD375">
        <v>10.2592</v>
      </c>
      <c r="AE375">
        <v>2.8027E-2</v>
      </c>
      <c r="AF375">
        <v>0.10370799999999999</v>
      </c>
      <c r="AG375">
        <v>4.9298000000000002E-2</v>
      </c>
      <c r="AH375">
        <v>4.4688999999999997</v>
      </c>
      <c r="AI375">
        <v>9.93323</v>
      </c>
      <c r="AJ375">
        <v>0.59796800000000006</v>
      </c>
      <c r="AK375">
        <v>1.1193E-2</v>
      </c>
      <c r="AL375">
        <v>59.893999999999998</v>
      </c>
    </row>
    <row r="376" spans="1:38">
      <c r="A376" t="s">
        <v>1063</v>
      </c>
      <c r="B376" s="14" t="s">
        <v>41</v>
      </c>
      <c r="C376" s="15" t="s">
        <v>1858</v>
      </c>
      <c r="D376">
        <v>1.4829999999999999E-3</v>
      </c>
      <c r="E376">
        <v>17.4589</v>
      </c>
      <c r="F376">
        <v>11.880599999999999</v>
      </c>
      <c r="G376">
        <v>6.0456000000000003E-2</v>
      </c>
      <c r="H376">
        <v>0.25907599999999997</v>
      </c>
      <c r="I376">
        <v>1.2272E-2</v>
      </c>
      <c r="J376">
        <v>4.7255700000000003</v>
      </c>
      <c r="K376">
        <v>23.755600000000001</v>
      </c>
      <c r="L376">
        <v>1.01925</v>
      </c>
      <c r="M376">
        <v>2.0740999999999999E-2</v>
      </c>
      <c r="N376">
        <v>40.9131</v>
      </c>
      <c r="O376">
        <v>100.107</v>
      </c>
      <c r="P376">
        <v>1.786E-3</v>
      </c>
      <c r="Q376">
        <v>37.3508</v>
      </c>
      <c r="R376">
        <v>22.4481</v>
      </c>
      <c r="S376">
        <v>0.100844</v>
      </c>
      <c r="T376">
        <v>0.33452900000000002</v>
      </c>
      <c r="U376">
        <v>1.6542000000000001E-2</v>
      </c>
      <c r="V376">
        <v>7.8364200000000004</v>
      </c>
      <c r="W376">
        <v>30.561499999999999</v>
      </c>
      <c r="X376">
        <v>1.42614</v>
      </c>
      <c r="Y376">
        <v>3.0315000000000002E-2</v>
      </c>
      <c r="AA376">
        <v>100.107</v>
      </c>
      <c r="AB376">
        <v>8.8800000000000001E-4</v>
      </c>
      <c r="AC376">
        <v>14.553900000000001</v>
      </c>
      <c r="AD376">
        <v>10.308999999999999</v>
      </c>
      <c r="AE376">
        <v>2.955E-2</v>
      </c>
      <c r="AF376">
        <v>0.11040999999999999</v>
      </c>
      <c r="AG376">
        <v>1.2496999999999999E-2</v>
      </c>
      <c r="AH376">
        <v>4.5521000000000003</v>
      </c>
      <c r="AI376">
        <v>9.9590499999999995</v>
      </c>
      <c r="AJ376">
        <v>0.59539600000000004</v>
      </c>
      <c r="AK376">
        <v>9.3390000000000001E-3</v>
      </c>
      <c r="AL376">
        <v>59.867899999999999</v>
      </c>
    </row>
    <row r="377" spans="1:38">
      <c r="A377" t="s">
        <v>1145</v>
      </c>
      <c r="B377" s="14" t="s">
        <v>41</v>
      </c>
      <c r="C377" s="15" t="s">
        <v>1858</v>
      </c>
      <c r="D377">
        <v>-2.7999999999999998E-4</v>
      </c>
      <c r="E377">
        <v>17.5091</v>
      </c>
      <c r="F377">
        <v>11.7484</v>
      </c>
      <c r="G377">
        <v>6.1166999999999999E-2</v>
      </c>
      <c r="H377">
        <v>0.26692500000000002</v>
      </c>
      <c r="I377">
        <v>1.2197E-2</v>
      </c>
      <c r="J377">
        <v>4.7315100000000001</v>
      </c>
      <c r="K377">
        <v>23.772400000000001</v>
      </c>
      <c r="L377">
        <v>1.01972</v>
      </c>
      <c r="M377">
        <v>1.8369E-2</v>
      </c>
      <c r="N377">
        <v>40.862900000000003</v>
      </c>
      <c r="O377">
        <v>100.002</v>
      </c>
      <c r="P377">
        <v>-3.4000000000000002E-4</v>
      </c>
      <c r="Q377">
        <v>37.458300000000001</v>
      </c>
      <c r="R377">
        <v>22.1983</v>
      </c>
      <c r="S377">
        <v>0.10203</v>
      </c>
      <c r="T377">
        <v>0.34466400000000003</v>
      </c>
      <c r="U377">
        <v>1.6441999999999998E-2</v>
      </c>
      <c r="V377">
        <v>7.8462699999999996</v>
      </c>
      <c r="W377">
        <v>30.583100000000002</v>
      </c>
      <c r="X377">
        <v>1.42679</v>
      </c>
      <c r="Y377">
        <v>2.6848E-2</v>
      </c>
      <c r="AA377">
        <v>100.002</v>
      </c>
      <c r="AB377">
        <v>-1.7000000000000001E-4</v>
      </c>
      <c r="AC377">
        <v>14.615</v>
      </c>
      <c r="AD377">
        <v>10.207700000000001</v>
      </c>
      <c r="AE377">
        <v>2.9936999999999998E-2</v>
      </c>
      <c r="AF377">
        <v>0.11390500000000001</v>
      </c>
      <c r="AG377">
        <v>1.2437999999999999E-2</v>
      </c>
      <c r="AH377">
        <v>4.5638199999999998</v>
      </c>
      <c r="AI377">
        <v>9.9792500000000004</v>
      </c>
      <c r="AJ377">
        <v>0.59645300000000001</v>
      </c>
      <c r="AK377">
        <v>8.2819999999999994E-3</v>
      </c>
      <c r="AL377">
        <v>59.873399999999997</v>
      </c>
    </row>
    <row r="378" spans="1:38">
      <c r="A378" t="s">
        <v>1117</v>
      </c>
      <c r="B378" s="14" t="s">
        <v>41</v>
      </c>
      <c r="C378" s="15" t="s">
        <v>1858</v>
      </c>
      <c r="D378">
        <v>1.1261E-2</v>
      </c>
      <c r="E378">
        <v>17.429500000000001</v>
      </c>
      <c r="F378">
        <v>11.7804</v>
      </c>
      <c r="G378">
        <v>5.3769999999999998E-2</v>
      </c>
      <c r="H378">
        <v>0.27130700000000002</v>
      </c>
      <c r="I378">
        <v>2.8000000000000001E-2</v>
      </c>
      <c r="J378">
        <v>4.75847</v>
      </c>
      <c r="K378">
        <v>23.5596</v>
      </c>
      <c r="L378">
        <v>1.02024</v>
      </c>
      <c r="M378">
        <v>1.1478E-2</v>
      </c>
      <c r="N378">
        <v>40.758699999999997</v>
      </c>
      <c r="O378">
        <v>99.6828</v>
      </c>
      <c r="P378">
        <v>1.3565000000000001E-2</v>
      </c>
      <c r="Q378">
        <v>37.287999999999997</v>
      </c>
      <c r="R378">
        <v>22.258800000000001</v>
      </c>
      <c r="S378">
        <v>8.9691000000000007E-2</v>
      </c>
      <c r="T378">
        <v>0.35032200000000002</v>
      </c>
      <c r="U378">
        <v>3.7742999999999999E-2</v>
      </c>
      <c r="V378">
        <v>7.8909799999999999</v>
      </c>
      <c r="W378">
        <v>30.3093</v>
      </c>
      <c r="X378">
        <v>1.42753</v>
      </c>
      <c r="Y378">
        <v>1.6775999999999999E-2</v>
      </c>
      <c r="AA378">
        <v>99.6828</v>
      </c>
      <c r="AB378">
        <v>6.7669999999999996E-3</v>
      </c>
      <c r="AC378">
        <v>14.583</v>
      </c>
      <c r="AD378">
        <v>10.2597</v>
      </c>
      <c r="AE378">
        <v>2.6379E-2</v>
      </c>
      <c r="AF378">
        <v>0.116049</v>
      </c>
      <c r="AG378">
        <v>2.862E-2</v>
      </c>
      <c r="AH378">
        <v>4.6006900000000002</v>
      </c>
      <c r="AI378">
        <v>9.9133099999999992</v>
      </c>
      <c r="AJ378">
        <v>0.59817399999999998</v>
      </c>
      <c r="AK378">
        <v>5.1869999999999998E-3</v>
      </c>
      <c r="AL378">
        <v>59.862099999999998</v>
      </c>
    </row>
    <row r="379" spans="1:38">
      <c r="A379" t="s">
        <v>1012</v>
      </c>
      <c r="B379" s="14" t="s">
        <v>41</v>
      </c>
      <c r="C379" s="15" t="s">
        <v>1858</v>
      </c>
      <c r="D379">
        <v>-6.2E-4</v>
      </c>
      <c r="E379">
        <v>17.577999999999999</v>
      </c>
      <c r="F379">
        <v>11.685600000000001</v>
      </c>
      <c r="G379">
        <v>2.5929000000000001E-2</v>
      </c>
      <c r="H379">
        <v>0.25776300000000002</v>
      </c>
      <c r="I379">
        <v>2.5073999999999999E-2</v>
      </c>
      <c r="J379">
        <v>4.6723299999999997</v>
      </c>
      <c r="K379">
        <v>23.504999999999999</v>
      </c>
      <c r="L379">
        <v>1.0204200000000001</v>
      </c>
      <c r="M379">
        <v>2.3049E-2</v>
      </c>
      <c r="N379">
        <v>40.750700000000002</v>
      </c>
      <c r="O379">
        <v>99.543300000000002</v>
      </c>
      <c r="P379">
        <v>-7.5000000000000002E-4</v>
      </c>
      <c r="Q379">
        <v>37.605699999999999</v>
      </c>
      <c r="R379">
        <v>22.079799999999999</v>
      </c>
      <c r="S379">
        <v>4.3250999999999998E-2</v>
      </c>
      <c r="T379">
        <v>0.33283400000000002</v>
      </c>
      <c r="U379">
        <v>3.3799999999999997E-2</v>
      </c>
      <c r="V379">
        <v>7.7481299999999997</v>
      </c>
      <c r="W379">
        <v>30.239100000000001</v>
      </c>
      <c r="X379">
        <v>1.42777</v>
      </c>
      <c r="Y379">
        <v>3.3688000000000003E-2</v>
      </c>
      <c r="AA379">
        <v>99.543300000000002</v>
      </c>
      <c r="AB379">
        <v>-3.8000000000000002E-4</v>
      </c>
      <c r="AC379">
        <v>14.722099999999999</v>
      </c>
      <c r="AD379">
        <v>10.1875</v>
      </c>
      <c r="AE379">
        <v>1.2733E-2</v>
      </c>
      <c r="AF379">
        <v>0.11036600000000001</v>
      </c>
      <c r="AG379">
        <v>2.5655000000000001E-2</v>
      </c>
      <c r="AH379">
        <v>4.5219500000000004</v>
      </c>
      <c r="AI379">
        <v>9.90029</v>
      </c>
      <c r="AJ379">
        <v>0.59887800000000002</v>
      </c>
      <c r="AK379">
        <v>1.0427000000000001E-2</v>
      </c>
      <c r="AL379">
        <v>59.910600000000002</v>
      </c>
    </row>
    <row r="380" spans="1:38">
      <c r="A380" t="s">
        <v>1140</v>
      </c>
      <c r="B380" s="14" t="s">
        <v>41</v>
      </c>
      <c r="C380" s="15" t="s">
        <v>1858</v>
      </c>
      <c r="D380">
        <v>2.869E-3</v>
      </c>
      <c r="E380">
        <v>17.416799999999999</v>
      </c>
      <c r="F380">
        <v>11.831300000000001</v>
      </c>
      <c r="G380">
        <v>6.6369999999999998E-2</v>
      </c>
      <c r="H380">
        <v>0.27099200000000001</v>
      </c>
      <c r="I380">
        <v>2.3726000000000001E-2</v>
      </c>
      <c r="J380">
        <v>4.7793299999999999</v>
      </c>
      <c r="K380">
        <v>23.807500000000001</v>
      </c>
      <c r="L380">
        <v>1.02051</v>
      </c>
      <c r="M380">
        <v>1.1188E-2</v>
      </c>
      <c r="N380">
        <v>40.879300000000001</v>
      </c>
      <c r="O380">
        <v>100.11</v>
      </c>
      <c r="P380">
        <v>3.4550000000000002E-3</v>
      </c>
      <c r="Q380">
        <v>37.260800000000003</v>
      </c>
      <c r="R380">
        <v>22.354900000000001</v>
      </c>
      <c r="S380">
        <v>0.11071</v>
      </c>
      <c r="T380">
        <v>0.34991499999999998</v>
      </c>
      <c r="U380">
        <v>3.1981999999999997E-2</v>
      </c>
      <c r="V380">
        <v>7.9255599999999999</v>
      </c>
      <c r="W380">
        <v>30.628299999999999</v>
      </c>
      <c r="X380">
        <v>1.4278900000000001</v>
      </c>
      <c r="Y380">
        <v>1.6351999999999998E-2</v>
      </c>
      <c r="AA380">
        <v>100.11</v>
      </c>
      <c r="AB380">
        <v>1.7179999999999999E-3</v>
      </c>
      <c r="AC380">
        <v>14.5242</v>
      </c>
      <c r="AD380">
        <v>10.27</v>
      </c>
      <c r="AE380">
        <v>3.2453000000000003E-2</v>
      </c>
      <c r="AF380">
        <v>0.11552999999999999</v>
      </c>
      <c r="AG380">
        <v>2.4171000000000002E-2</v>
      </c>
      <c r="AH380">
        <v>4.6055700000000002</v>
      </c>
      <c r="AI380">
        <v>9.9844899999999992</v>
      </c>
      <c r="AJ380">
        <v>0.59634799999999999</v>
      </c>
      <c r="AK380">
        <v>5.0400000000000002E-3</v>
      </c>
      <c r="AL380">
        <v>59.840600000000002</v>
      </c>
    </row>
    <row r="381" spans="1:38">
      <c r="A381" t="s">
        <v>1070</v>
      </c>
      <c r="B381" s="14" t="s">
        <v>41</v>
      </c>
      <c r="C381" s="15" t="s">
        <v>1858</v>
      </c>
      <c r="D381">
        <v>-3.32E-3</v>
      </c>
      <c r="E381">
        <v>17.3765</v>
      </c>
      <c r="F381">
        <v>11.761799999999999</v>
      </c>
      <c r="G381">
        <v>7.7033000000000004E-2</v>
      </c>
      <c r="H381">
        <v>0.25644400000000001</v>
      </c>
      <c r="I381">
        <v>7.9469999999999992E-3</v>
      </c>
      <c r="J381">
        <v>4.7746399999999998</v>
      </c>
      <c r="K381">
        <v>23.7514</v>
      </c>
      <c r="L381">
        <v>1.02071</v>
      </c>
      <c r="M381">
        <v>1.9140000000000001E-2</v>
      </c>
      <c r="N381">
        <v>40.752299999999998</v>
      </c>
      <c r="O381">
        <v>99.794399999999996</v>
      </c>
      <c r="P381">
        <v>-4.0000000000000001E-3</v>
      </c>
      <c r="Q381">
        <v>37.174500000000002</v>
      </c>
      <c r="R381">
        <v>22.223600000000001</v>
      </c>
      <c r="S381">
        <v>0.128496</v>
      </c>
      <c r="T381">
        <v>0.33112999999999998</v>
      </c>
      <c r="U381">
        <v>1.0711999999999999E-2</v>
      </c>
      <c r="V381">
        <v>7.9177900000000001</v>
      </c>
      <c r="W381">
        <v>30.556100000000001</v>
      </c>
      <c r="X381">
        <v>1.42818</v>
      </c>
      <c r="Y381">
        <v>2.7975E-2</v>
      </c>
      <c r="AA381">
        <v>99.794399999999996</v>
      </c>
      <c r="AB381">
        <v>-1.99E-3</v>
      </c>
      <c r="AC381">
        <v>14.537800000000001</v>
      </c>
      <c r="AD381">
        <v>10.242900000000001</v>
      </c>
      <c r="AE381">
        <v>3.7789000000000003E-2</v>
      </c>
      <c r="AF381">
        <v>0.109685</v>
      </c>
      <c r="AG381">
        <v>8.1220000000000007E-3</v>
      </c>
      <c r="AH381">
        <v>4.6160600000000001</v>
      </c>
      <c r="AI381">
        <v>9.9934399999999997</v>
      </c>
      <c r="AJ381">
        <v>0.59841299999999997</v>
      </c>
      <c r="AK381">
        <v>8.6499999999999997E-3</v>
      </c>
      <c r="AL381">
        <v>59.8491</v>
      </c>
    </row>
    <row r="382" spans="1:38">
      <c r="A382" t="s">
        <v>984</v>
      </c>
      <c r="B382" s="14" t="s">
        <v>41</v>
      </c>
      <c r="C382" s="15" t="s">
        <v>1858</v>
      </c>
      <c r="D382">
        <v>7.1149999999999998E-3</v>
      </c>
      <c r="E382">
        <v>17.586300000000001</v>
      </c>
      <c r="F382">
        <v>11.7317</v>
      </c>
      <c r="G382">
        <v>6.1005999999999998E-2</v>
      </c>
      <c r="H382">
        <v>0.26691700000000002</v>
      </c>
      <c r="I382">
        <v>1.8530000000000001E-2</v>
      </c>
      <c r="J382">
        <v>4.6955799999999996</v>
      </c>
      <c r="K382">
        <v>23.925899999999999</v>
      </c>
      <c r="L382">
        <v>1.0208600000000001</v>
      </c>
      <c r="M382">
        <v>2.7015999999999998E-2</v>
      </c>
      <c r="N382">
        <v>40.964399999999998</v>
      </c>
      <c r="O382">
        <v>100.30500000000001</v>
      </c>
      <c r="P382">
        <v>8.5710000000000005E-3</v>
      </c>
      <c r="Q382">
        <v>37.623399999999997</v>
      </c>
      <c r="R382">
        <v>22.166799999999999</v>
      </c>
      <c r="S382">
        <v>0.10176200000000001</v>
      </c>
      <c r="T382">
        <v>0.34465299999999999</v>
      </c>
      <c r="U382">
        <v>2.4978E-2</v>
      </c>
      <c r="V382">
        <v>7.7866900000000001</v>
      </c>
      <c r="W382">
        <v>30.7807</v>
      </c>
      <c r="X382">
        <v>1.42839</v>
      </c>
      <c r="Y382">
        <v>3.9486E-2</v>
      </c>
      <c r="AA382">
        <v>100.30500000000001</v>
      </c>
      <c r="AB382">
        <v>4.2560000000000002E-3</v>
      </c>
      <c r="AC382">
        <v>14.643700000000001</v>
      </c>
      <c r="AD382">
        <v>10.1684</v>
      </c>
      <c r="AE382">
        <v>2.9786E-2</v>
      </c>
      <c r="AF382">
        <v>0.113624</v>
      </c>
      <c r="AG382">
        <v>1.8849999999999999E-2</v>
      </c>
      <c r="AH382">
        <v>4.5181500000000003</v>
      </c>
      <c r="AI382">
        <v>10.019299999999999</v>
      </c>
      <c r="AJ382">
        <v>0.595669</v>
      </c>
      <c r="AK382">
        <v>1.2151E-2</v>
      </c>
      <c r="AL382">
        <v>59.876100000000001</v>
      </c>
    </row>
    <row r="383" spans="1:38">
      <c r="A383" t="s">
        <v>972</v>
      </c>
      <c r="B383" s="14" t="s">
        <v>41</v>
      </c>
      <c r="C383" s="15" t="s">
        <v>1858</v>
      </c>
      <c r="D383">
        <v>-6.8999999999999997E-4</v>
      </c>
      <c r="E383">
        <v>17.564699999999998</v>
      </c>
      <c r="F383">
        <v>11.672700000000001</v>
      </c>
      <c r="G383">
        <v>5.6555000000000001E-2</v>
      </c>
      <c r="H383">
        <v>0.254386</v>
      </c>
      <c r="I383">
        <v>1.0364999999999999E-2</v>
      </c>
      <c r="J383">
        <v>4.6877500000000003</v>
      </c>
      <c r="K383">
        <v>23.575900000000001</v>
      </c>
      <c r="L383">
        <v>1.0216700000000001</v>
      </c>
      <c r="M383">
        <v>3.8632E-2</v>
      </c>
      <c r="N383">
        <v>40.776499999999999</v>
      </c>
      <c r="O383">
        <v>99.6584</v>
      </c>
      <c r="P383">
        <v>-8.3000000000000001E-4</v>
      </c>
      <c r="Q383">
        <v>37.577100000000002</v>
      </c>
      <c r="R383">
        <v>22.055299999999999</v>
      </c>
      <c r="S383">
        <v>9.4337000000000004E-2</v>
      </c>
      <c r="T383">
        <v>0.32847300000000001</v>
      </c>
      <c r="U383">
        <v>1.3972E-2</v>
      </c>
      <c r="V383">
        <v>7.7736999999999998</v>
      </c>
      <c r="W383">
        <v>30.330400000000001</v>
      </c>
      <c r="X383">
        <v>1.4295199999999999</v>
      </c>
      <c r="Y383">
        <v>5.6464E-2</v>
      </c>
      <c r="AA383">
        <v>99.6584</v>
      </c>
      <c r="AB383">
        <v>-4.0999999999999999E-4</v>
      </c>
      <c r="AC383">
        <v>14.7011</v>
      </c>
      <c r="AD383">
        <v>10.1694</v>
      </c>
      <c r="AE383">
        <v>2.7754000000000001E-2</v>
      </c>
      <c r="AF383">
        <v>0.108848</v>
      </c>
      <c r="AG383">
        <v>1.0599000000000001E-2</v>
      </c>
      <c r="AH383">
        <v>4.5338599999999998</v>
      </c>
      <c r="AI383">
        <v>9.9235799999999994</v>
      </c>
      <c r="AJ383">
        <v>0.59921400000000002</v>
      </c>
      <c r="AK383">
        <v>1.7465000000000001E-2</v>
      </c>
      <c r="AL383">
        <v>59.9086</v>
      </c>
    </row>
    <row r="384" spans="1:38">
      <c r="A384" t="s">
        <v>1137</v>
      </c>
      <c r="B384" s="14" t="s">
        <v>41</v>
      </c>
      <c r="C384" s="15" t="s">
        <v>1858</v>
      </c>
      <c r="D384">
        <v>-2.2799999999999999E-3</v>
      </c>
      <c r="E384">
        <v>17.523099999999999</v>
      </c>
      <c r="F384">
        <v>11.945600000000001</v>
      </c>
      <c r="G384">
        <v>5.3893000000000003E-2</v>
      </c>
      <c r="H384">
        <v>0.26628000000000002</v>
      </c>
      <c r="I384">
        <v>3.1064000000000001E-2</v>
      </c>
      <c r="J384">
        <v>4.7760400000000001</v>
      </c>
      <c r="K384">
        <v>23.879799999999999</v>
      </c>
      <c r="L384">
        <v>1.02193</v>
      </c>
      <c r="M384">
        <v>2.7772000000000002E-2</v>
      </c>
      <c r="N384">
        <v>41.120600000000003</v>
      </c>
      <c r="O384">
        <v>100.64400000000001</v>
      </c>
      <c r="P384">
        <v>-2.7499999999999998E-3</v>
      </c>
      <c r="Q384">
        <v>37.488100000000003</v>
      </c>
      <c r="R384">
        <v>22.571000000000002</v>
      </c>
      <c r="S384">
        <v>8.9897000000000005E-2</v>
      </c>
      <c r="T384">
        <v>0.343831</v>
      </c>
      <c r="U384">
        <v>4.1873E-2</v>
      </c>
      <c r="V384">
        <v>7.9201100000000002</v>
      </c>
      <c r="W384">
        <v>30.7212</v>
      </c>
      <c r="X384">
        <v>1.4298900000000001</v>
      </c>
      <c r="Y384">
        <v>4.0591000000000002E-2</v>
      </c>
      <c r="AA384">
        <v>100.64400000000001</v>
      </c>
      <c r="AB384">
        <v>-1.3600000000000001E-3</v>
      </c>
      <c r="AC384">
        <v>14.529500000000001</v>
      </c>
      <c r="AD384">
        <v>10.3102</v>
      </c>
      <c r="AE384">
        <v>2.6202E-2</v>
      </c>
      <c r="AF384">
        <v>0.112875</v>
      </c>
      <c r="AG384">
        <v>3.1466000000000001E-2</v>
      </c>
      <c r="AH384">
        <v>4.5761799999999999</v>
      </c>
      <c r="AI384">
        <v>9.9577600000000004</v>
      </c>
      <c r="AJ384">
        <v>0.59377999999999997</v>
      </c>
      <c r="AK384">
        <v>1.2439E-2</v>
      </c>
      <c r="AL384">
        <v>59.850999999999999</v>
      </c>
    </row>
    <row r="385" spans="1:38">
      <c r="A385" t="s">
        <v>1135</v>
      </c>
      <c r="B385" s="14" t="s">
        <v>41</v>
      </c>
      <c r="C385" s="15" t="s">
        <v>1858</v>
      </c>
      <c r="D385">
        <v>9.1699999999999995E-4</v>
      </c>
      <c r="E385">
        <v>17.418399999999998</v>
      </c>
      <c r="F385">
        <v>11.799799999999999</v>
      </c>
      <c r="G385">
        <v>4.2523999999999999E-2</v>
      </c>
      <c r="H385">
        <v>0.25046099999999999</v>
      </c>
      <c r="I385">
        <v>1.2364E-2</v>
      </c>
      <c r="J385">
        <v>4.7646600000000001</v>
      </c>
      <c r="K385">
        <v>23.612500000000001</v>
      </c>
      <c r="L385">
        <v>1.02257</v>
      </c>
      <c r="M385">
        <v>2.5488E-2</v>
      </c>
      <c r="N385">
        <v>40.768799999999999</v>
      </c>
      <c r="O385">
        <v>99.718500000000006</v>
      </c>
      <c r="P385">
        <v>1.1039999999999999E-3</v>
      </c>
      <c r="Q385">
        <v>37.264200000000002</v>
      </c>
      <c r="R385">
        <v>22.2956</v>
      </c>
      <c r="S385">
        <v>7.0931999999999995E-2</v>
      </c>
      <c r="T385">
        <v>0.323405</v>
      </c>
      <c r="U385">
        <v>1.6666E-2</v>
      </c>
      <c r="V385">
        <v>7.90123</v>
      </c>
      <c r="W385">
        <v>30.377400000000002</v>
      </c>
      <c r="X385">
        <v>1.4307799999999999</v>
      </c>
      <c r="Y385">
        <v>3.7253000000000001E-2</v>
      </c>
      <c r="AA385">
        <v>99.718500000000006</v>
      </c>
      <c r="AB385">
        <v>5.5099999999999995E-4</v>
      </c>
      <c r="AC385">
        <v>14.570499999999999</v>
      </c>
      <c r="AD385">
        <v>10.2744</v>
      </c>
      <c r="AE385">
        <v>2.0857000000000001E-2</v>
      </c>
      <c r="AF385">
        <v>0.107109</v>
      </c>
      <c r="AG385">
        <v>1.2635E-2</v>
      </c>
      <c r="AH385">
        <v>4.6056699999999999</v>
      </c>
      <c r="AI385">
        <v>9.9334100000000003</v>
      </c>
      <c r="AJ385">
        <v>0.59940700000000002</v>
      </c>
      <c r="AK385">
        <v>1.1516999999999999E-2</v>
      </c>
      <c r="AL385">
        <v>59.863900000000001</v>
      </c>
    </row>
    <row r="386" spans="1:38">
      <c r="A386" t="s">
        <v>1031</v>
      </c>
      <c r="B386" s="14" t="s">
        <v>41</v>
      </c>
      <c r="C386" s="15" t="s">
        <v>1858</v>
      </c>
      <c r="D386">
        <v>-2.5000000000000001E-4</v>
      </c>
      <c r="E386">
        <v>17.632300000000001</v>
      </c>
      <c r="F386">
        <v>11.703200000000001</v>
      </c>
      <c r="G386">
        <v>3.8171999999999998E-2</v>
      </c>
      <c r="H386">
        <v>0.26699699999999998</v>
      </c>
      <c r="I386">
        <v>1.8867999999999999E-2</v>
      </c>
      <c r="J386">
        <v>4.6417900000000003</v>
      </c>
      <c r="K386">
        <v>23.7301</v>
      </c>
      <c r="L386">
        <v>1.0226500000000001</v>
      </c>
      <c r="M386">
        <v>1.8252000000000001E-2</v>
      </c>
      <c r="N386">
        <v>40.880000000000003</v>
      </c>
      <c r="O386">
        <v>99.952100000000002</v>
      </c>
      <c r="P386">
        <v>-2.9999999999999997E-4</v>
      </c>
      <c r="Q386">
        <v>37.721800000000002</v>
      </c>
      <c r="R386">
        <v>22.1129</v>
      </c>
      <c r="S386">
        <v>6.3672000000000006E-2</v>
      </c>
      <c r="T386">
        <v>0.34475699999999998</v>
      </c>
      <c r="U386">
        <v>2.5433999999999998E-2</v>
      </c>
      <c r="V386">
        <v>7.6974900000000002</v>
      </c>
      <c r="W386">
        <v>30.5288</v>
      </c>
      <c r="X386">
        <v>1.4309000000000001</v>
      </c>
      <c r="Y386">
        <v>2.6675999999999998E-2</v>
      </c>
      <c r="AA386">
        <v>99.952100000000002</v>
      </c>
      <c r="AB386">
        <v>-1.4999999999999999E-4</v>
      </c>
      <c r="AC386">
        <v>14.720499999999999</v>
      </c>
      <c r="AD386">
        <v>10.170299999999999</v>
      </c>
      <c r="AE386">
        <v>1.8686000000000001E-2</v>
      </c>
      <c r="AF386">
        <v>0.113956</v>
      </c>
      <c r="AG386">
        <v>1.9244000000000001E-2</v>
      </c>
      <c r="AH386">
        <v>4.47811</v>
      </c>
      <c r="AI386">
        <v>9.9633400000000005</v>
      </c>
      <c r="AJ386">
        <v>0.59828199999999998</v>
      </c>
      <c r="AK386">
        <v>8.2310000000000005E-3</v>
      </c>
      <c r="AL386">
        <v>59.909500000000001</v>
      </c>
    </row>
    <row r="387" spans="1:38">
      <c r="A387" t="s">
        <v>1047</v>
      </c>
      <c r="B387" s="14" t="s">
        <v>41</v>
      </c>
      <c r="C387" s="15" t="s">
        <v>1858</v>
      </c>
      <c r="D387">
        <v>-4.3400000000000001E-3</v>
      </c>
      <c r="E387">
        <v>17.445499999999999</v>
      </c>
      <c r="F387">
        <v>11.742900000000001</v>
      </c>
      <c r="G387">
        <v>6.1754000000000003E-2</v>
      </c>
      <c r="H387">
        <v>0.26871600000000001</v>
      </c>
      <c r="I387">
        <v>8.8929999999999999E-3</v>
      </c>
      <c r="J387">
        <v>4.6759700000000004</v>
      </c>
      <c r="K387">
        <v>23.771599999999999</v>
      </c>
      <c r="L387">
        <v>1.0228299999999999</v>
      </c>
      <c r="M387">
        <v>2.5054E-2</v>
      </c>
      <c r="N387">
        <v>40.752000000000002</v>
      </c>
      <c r="O387">
        <v>99.770899999999997</v>
      </c>
      <c r="P387">
        <v>-5.2300000000000003E-3</v>
      </c>
      <c r="Q387">
        <v>37.322099999999999</v>
      </c>
      <c r="R387">
        <v>22.187999999999999</v>
      </c>
      <c r="S387">
        <v>0.103009</v>
      </c>
      <c r="T387">
        <v>0.34697699999999998</v>
      </c>
      <c r="U387">
        <v>1.1988E-2</v>
      </c>
      <c r="V387">
        <v>7.7541700000000002</v>
      </c>
      <c r="W387">
        <v>30.582100000000001</v>
      </c>
      <c r="X387">
        <v>1.4311499999999999</v>
      </c>
      <c r="Y387">
        <v>3.6617999999999998E-2</v>
      </c>
      <c r="AA387">
        <v>99.770899999999997</v>
      </c>
      <c r="AB387">
        <v>-2.6099999999999999E-3</v>
      </c>
      <c r="AC387">
        <v>14.601900000000001</v>
      </c>
      <c r="AD387">
        <v>10.231</v>
      </c>
      <c r="AE387">
        <v>3.0307000000000001E-2</v>
      </c>
      <c r="AF387">
        <v>0.114984</v>
      </c>
      <c r="AG387">
        <v>9.0939999999999997E-3</v>
      </c>
      <c r="AH387">
        <v>4.5226499999999996</v>
      </c>
      <c r="AI387">
        <v>10.0063</v>
      </c>
      <c r="AJ387">
        <v>0.59991899999999998</v>
      </c>
      <c r="AK387">
        <v>1.1327E-2</v>
      </c>
      <c r="AL387">
        <v>59.875100000000003</v>
      </c>
    </row>
    <row r="388" spans="1:38">
      <c r="A388" t="s">
        <v>1024</v>
      </c>
      <c r="B388" s="14" t="s">
        <v>41</v>
      </c>
      <c r="C388" s="15" t="s">
        <v>1858</v>
      </c>
      <c r="D388">
        <v>5.2249999999999996E-3</v>
      </c>
      <c r="E388">
        <v>17.576000000000001</v>
      </c>
      <c r="F388">
        <v>11.781700000000001</v>
      </c>
      <c r="G388">
        <v>5.3830000000000003E-2</v>
      </c>
      <c r="H388">
        <v>0.24943499999999999</v>
      </c>
      <c r="I388">
        <v>1.2311000000000001E-2</v>
      </c>
      <c r="J388">
        <v>4.6977099999999998</v>
      </c>
      <c r="K388">
        <v>23.5959</v>
      </c>
      <c r="L388">
        <v>1.02315</v>
      </c>
      <c r="M388">
        <v>2.7212E-2</v>
      </c>
      <c r="N388">
        <v>40.892600000000002</v>
      </c>
      <c r="O388">
        <v>99.915000000000006</v>
      </c>
      <c r="P388">
        <v>6.2940000000000001E-3</v>
      </c>
      <c r="Q388">
        <v>37.601399999999998</v>
      </c>
      <c r="R388">
        <v>22.261299999999999</v>
      </c>
      <c r="S388">
        <v>8.9790999999999996E-2</v>
      </c>
      <c r="T388">
        <v>0.322079</v>
      </c>
      <c r="U388">
        <v>1.6594999999999999E-2</v>
      </c>
      <c r="V388">
        <v>7.7902199999999997</v>
      </c>
      <c r="W388">
        <v>30.356000000000002</v>
      </c>
      <c r="X388">
        <v>1.4315899999999999</v>
      </c>
      <c r="Y388">
        <v>3.9773000000000003E-2</v>
      </c>
      <c r="AA388">
        <v>99.915000000000006</v>
      </c>
      <c r="AB388">
        <v>3.1319999999999998E-3</v>
      </c>
      <c r="AC388">
        <v>14.667899999999999</v>
      </c>
      <c r="AD388">
        <v>10.2346</v>
      </c>
      <c r="AE388">
        <v>2.6341E-2</v>
      </c>
      <c r="AF388">
        <v>0.10642</v>
      </c>
      <c r="AG388">
        <v>1.2552000000000001E-2</v>
      </c>
      <c r="AH388">
        <v>4.5303199999999997</v>
      </c>
      <c r="AI388">
        <v>9.9031699999999994</v>
      </c>
      <c r="AJ388">
        <v>0.59833899999999995</v>
      </c>
      <c r="AK388">
        <v>1.2267E-2</v>
      </c>
      <c r="AL388">
        <v>59.904899999999998</v>
      </c>
    </row>
    <row r="389" spans="1:38">
      <c r="A389" t="s">
        <v>1001</v>
      </c>
      <c r="B389" s="14" t="s">
        <v>41</v>
      </c>
      <c r="C389" s="15" t="s">
        <v>1858</v>
      </c>
      <c r="D389">
        <v>5.0200000000000002E-3</v>
      </c>
      <c r="E389">
        <v>17.588000000000001</v>
      </c>
      <c r="F389">
        <v>11.814299999999999</v>
      </c>
      <c r="G389">
        <v>3.2895000000000001E-2</v>
      </c>
      <c r="H389">
        <v>0.248918</v>
      </c>
      <c r="I389">
        <v>4.7990000000000003E-3</v>
      </c>
      <c r="J389">
        <v>4.6735199999999999</v>
      </c>
      <c r="K389">
        <v>23.591999999999999</v>
      </c>
      <c r="L389">
        <v>1.0232000000000001</v>
      </c>
      <c r="M389">
        <v>1.2784999999999999E-2</v>
      </c>
      <c r="N389">
        <v>40.8947</v>
      </c>
      <c r="O389">
        <v>99.890100000000004</v>
      </c>
      <c r="P389">
        <v>6.0470000000000003E-3</v>
      </c>
      <c r="Q389">
        <v>37.627099999999999</v>
      </c>
      <c r="R389">
        <v>22.322800000000001</v>
      </c>
      <c r="S389">
        <v>5.4871000000000003E-2</v>
      </c>
      <c r="T389">
        <v>0.32141199999999998</v>
      </c>
      <c r="U389">
        <v>6.4689999999999999E-3</v>
      </c>
      <c r="V389">
        <v>7.7500900000000001</v>
      </c>
      <c r="W389">
        <v>30.350999999999999</v>
      </c>
      <c r="X389">
        <v>1.4316599999999999</v>
      </c>
      <c r="Y389">
        <v>1.8686000000000001E-2</v>
      </c>
      <c r="AA389">
        <v>99.890100000000004</v>
      </c>
      <c r="AB389">
        <v>3.009E-3</v>
      </c>
      <c r="AC389">
        <v>14.6792</v>
      </c>
      <c r="AD389">
        <v>10.2637</v>
      </c>
      <c r="AE389">
        <v>1.6098000000000001E-2</v>
      </c>
      <c r="AF389">
        <v>0.106208</v>
      </c>
      <c r="AG389">
        <v>4.8929999999999998E-3</v>
      </c>
      <c r="AH389">
        <v>4.5073600000000003</v>
      </c>
      <c r="AI389">
        <v>9.9023500000000002</v>
      </c>
      <c r="AJ389">
        <v>0.59841999999999995</v>
      </c>
      <c r="AK389">
        <v>5.764E-3</v>
      </c>
      <c r="AL389">
        <v>59.912999999999997</v>
      </c>
    </row>
    <row r="390" spans="1:38">
      <c r="A390" t="s">
        <v>1143</v>
      </c>
      <c r="B390" s="14" t="s">
        <v>41</v>
      </c>
      <c r="C390" s="15" t="s">
        <v>1858</v>
      </c>
      <c r="D390">
        <v>1.103E-3</v>
      </c>
      <c r="E390">
        <v>17.326799999999999</v>
      </c>
      <c r="F390">
        <v>11.8001</v>
      </c>
      <c r="G390">
        <v>6.0014999999999999E-2</v>
      </c>
      <c r="H390">
        <v>0.24571899999999999</v>
      </c>
      <c r="I390">
        <v>1.2196E-2</v>
      </c>
      <c r="J390">
        <v>4.7464500000000003</v>
      </c>
      <c r="K390">
        <v>23.742999999999999</v>
      </c>
      <c r="L390">
        <v>1.0233399999999999</v>
      </c>
      <c r="M390">
        <v>9.9410000000000002E-3</v>
      </c>
      <c r="N390">
        <v>40.6935</v>
      </c>
      <c r="O390">
        <v>99.662099999999995</v>
      </c>
      <c r="P390">
        <v>1.3290000000000001E-3</v>
      </c>
      <c r="Q390">
        <v>37.068199999999997</v>
      </c>
      <c r="R390">
        <v>22.295999999999999</v>
      </c>
      <c r="S390">
        <v>0.100109</v>
      </c>
      <c r="T390">
        <v>0.31728200000000001</v>
      </c>
      <c r="U390">
        <v>1.6438999999999999E-2</v>
      </c>
      <c r="V390">
        <v>7.8710500000000003</v>
      </c>
      <c r="W390">
        <v>30.545300000000001</v>
      </c>
      <c r="X390">
        <v>1.4318500000000001</v>
      </c>
      <c r="Y390">
        <v>1.453E-2</v>
      </c>
      <c r="AA390">
        <v>99.662099999999995</v>
      </c>
      <c r="AB390">
        <v>6.6399999999999999E-4</v>
      </c>
      <c r="AC390">
        <v>14.515599999999999</v>
      </c>
      <c r="AD390">
        <v>10.290100000000001</v>
      </c>
      <c r="AE390">
        <v>2.9479999999999999E-2</v>
      </c>
      <c r="AF390">
        <v>0.105239</v>
      </c>
      <c r="AG390">
        <v>1.2482E-2</v>
      </c>
      <c r="AH390">
        <v>4.5949600000000004</v>
      </c>
      <c r="AI390">
        <v>10.003299999999999</v>
      </c>
      <c r="AJ390">
        <v>0.60075699999999999</v>
      </c>
      <c r="AK390">
        <v>4.4990000000000004E-3</v>
      </c>
      <c r="AL390">
        <v>59.8429</v>
      </c>
    </row>
    <row r="391" spans="1:38">
      <c r="A391" t="s">
        <v>1005</v>
      </c>
      <c r="B391" s="14" t="s">
        <v>41</v>
      </c>
      <c r="C391" s="15" t="s">
        <v>1858</v>
      </c>
      <c r="D391">
        <v>1.142E-3</v>
      </c>
      <c r="E391">
        <v>17.424900000000001</v>
      </c>
      <c r="F391">
        <v>11.735099999999999</v>
      </c>
      <c r="G391">
        <v>5.1069999999999997E-2</v>
      </c>
      <c r="H391">
        <v>0.27065699999999998</v>
      </c>
      <c r="I391">
        <v>1.1114000000000001E-2</v>
      </c>
      <c r="J391">
        <v>4.6988700000000003</v>
      </c>
      <c r="K391">
        <v>23.5441</v>
      </c>
      <c r="L391">
        <v>1.02349</v>
      </c>
      <c r="M391">
        <v>2.0716999999999999E-2</v>
      </c>
      <c r="N391">
        <v>40.665100000000002</v>
      </c>
      <c r="O391">
        <v>99.446200000000005</v>
      </c>
      <c r="P391">
        <v>1.3749999999999999E-3</v>
      </c>
      <c r="Q391">
        <v>37.278100000000002</v>
      </c>
      <c r="R391">
        <v>22.173200000000001</v>
      </c>
      <c r="S391">
        <v>8.5188E-2</v>
      </c>
      <c r="T391">
        <v>0.34948299999999999</v>
      </c>
      <c r="U391">
        <v>1.4982000000000001E-2</v>
      </c>
      <c r="V391">
        <v>7.7921500000000004</v>
      </c>
      <c r="W391">
        <v>30.289400000000001</v>
      </c>
      <c r="X391">
        <v>1.43207</v>
      </c>
      <c r="Y391">
        <v>3.0279E-2</v>
      </c>
      <c r="AA391">
        <v>99.446200000000005</v>
      </c>
      <c r="AB391">
        <v>6.8800000000000003E-4</v>
      </c>
      <c r="AC391">
        <v>14.617699999999999</v>
      </c>
      <c r="AD391">
        <v>10.247299999999999</v>
      </c>
      <c r="AE391">
        <v>2.5121000000000001E-2</v>
      </c>
      <c r="AF391">
        <v>0.116077</v>
      </c>
      <c r="AG391">
        <v>1.1390000000000001E-2</v>
      </c>
      <c r="AH391">
        <v>4.5550899999999999</v>
      </c>
      <c r="AI391">
        <v>9.9329999999999998</v>
      </c>
      <c r="AJ391">
        <v>0.60166600000000003</v>
      </c>
      <c r="AK391">
        <v>9.3869999999999995E-3</v>
      </c>
      <c r="AL391">
        <v>59.882599999999996</v>
      </c>
    </row>
    <row r="392" spans="1:38">
      <c r="A392" t="s">
        <v>1052</v>
      </c>
      <c r="B392" s="14" t="s">
        <v>41</v>
      </c>
      <c r="C392" s="15" t="s">
        <v>1858</v>
      </c>
      <c r="D392">
        <v>3.9659999999999999E-3</v>
      </c>
      <c r="E392">
        <v>17.530200000000001</v>
      </c>
      <c r="F392">
        <v>11.857699999999999</v>
      </c>
      <c r="G392">
        <v>4.0565999999999998E-2</v>
      </c>
      <c r="H392">
        <v>0.26189200000000001</v>
      </c>
      <c r="I392">
        <v>1.1769999999999999E-2</v>
      </c>
      <c r="J392">
        <v>4.7460399999999998</v>
      </c>
      <c r="K392">
        <v>23.906600000000001</v>
      </c>
      <c r="L392">
        <v>1.02397</v>
      </c>
      <c r="M392">
        <v>2.5815000000000001E-2</v>
      </c>
      <c r="N392">
        <v>41.022799999999997</v>
      </c>
      <c r="O392">
        <v>100.431</v>
      </c>
      <c r="P392">
        <v>4.777E-3</v>
      </c>
      <c r="Q392">
        <v>37.503399999999999</v>
      </c>
      <c r="R392">
        <v>22.404900000000001</v>
      </c>
      <c r="S392">
        <v>6.7666000000000004E-2</v>
      </c>
      <c r="T392">
        <v>0.33816499999999999</v>
      </c>
      <c r="U392">
        <v>1.5866000000000002E-2</v>
      </c>
      <c r="V392">
        <v>7.8703599999999998</v>
      </c>
      <c r="W392">
        <v>30.755800000000001</v>
      </c>
      <c r="X392">
        <v>1.4327399999999999</v>
      </c>
      <c r="Y392">
        <v>3.773E-2</v>
      </c>
      <c r="AA392">
        <v>100.431</v>
      </c>
      <c r="AB392">
        <v>2.3679999999999999E-3</v>
      </c>
      <c r="AC392">
        <v>14.5724</v>
      </c>
      <c r="AD392">
        <v>10.260300000000001</v>
      </c>
      <c r="AE392">
        <v>1.9772000000000001E-2</v>
      </c>
      <c r="AF392">
        <v>0.11129699999999999</v>
      </c>
      <c r="AG392">
        <v>1.1953E-2</v>
      </c>
      <c r="AH392">
        <v>4.5590099999999998</v>
      </c>
      <c r="AI392">
        <v>9.9943100000000005</v>
      </c>
      <c r="AJ392">
        <v>0.59647799999999995</v>
      </c>
      <c r="AK392">
        <v>1.1591000000000001E-2</v>
      </c>
      <c r="AL392">
        <v>59.860500000000002</v>
      </c>
    </row>
    <row r="393" spans="1:38">
      <c r="A393" t="s">
        <v>1102</v>
      </c>
      <c r="B393" s="14" t="s">
        <v>41</v>
      </c>
      <c r="C393" s="15" t="s">
        <v>1858</v>
      </c>
      <c r="D393">
        <v>3.7399999999999998E-4</v>
      </c>
      <c r="E393">
        <v>17.422499999999999</v>
      </c>
      <c r="F393">
        <v>11.8268</v>
      </c>
      <c r="G393">
        <v>4.7999E-2</v>
      </c>
      <c r="H393">
        <v>0.246499</v>
      </c>
      <c r="I393">
        <v>1.5520000000000001E-2</v>
      </c>
      <c r="J393">
        <v>4.6982699999999999</v>
      </c>
      <c r="K393">
        <v>23.773599999999998</v>
      </c>
      <c r="L393">
        <v>1.0242899999999999</v>
      </c>
      <c r="M393">
        <v>8.0219999999999996E-3</v>
      </c>
      <c r="N393">
        <v>40.795999999999999</v>
      </c>
      <c r="O393">
        <v>99.859899999999996</v>
      </c>
      <c r="P393">
        <v>4.5100000000000001E-4</v>
      </c>
      <c r="Q393">
        <v>37.2729</v>
      </c>
      <c r="R393">
        <v>22.346399999999999</v>
      </c>
      <c r="S393">
        <v>8.0065999999999998E-2</v>
      </c>
      <c r="T393">
        <v>0.31828899999999999</v>
      </c>
      <c r="U393">
        <v>2.0920000000000001E-2</v>
      </c>
      <c r="V393">
        <v>7.7911400000000004</v>
      </c>
      <c r="W393">
        <v>30.584700000000002</v>
      </c>
      <c r="X393">
        <v>1.43319</v>
      </c>
      <c r="Y393">
        <v>1.1724E-2</v>
      </c>
      <c r="AA393">
        <v>99.859899999999996</v>
      </c>
      <c r="AB393">
        <v>2.2499999999999999E-4</v>
      </c>
      <c r="AC393">
        <v>14.5641</v>
      </c>
      <c r="AD393">
        <v>10.291</v>
      </c>
      <c r="AE393">
        <v>2.3526999999999999E-2</v>
      </c>
      <c r="AF393">
        <v>0.10534300000000001</v>
      </c>
      <c r="AG393">
        <v>1.5848999999999999E-2</v>
      </c>
      <c r="AH393">
        <v>4.5384399999999996</v>
      </c>
      <c r="AI393">
        <v>9.9944699999999997</v>
      </c>
      <c r="AJ393">
        <v>0.60001300000000002</v>
      </c>
      <c r="AK393">
        <v>3.6219999999999998E-3</v>
      </c>
      <c r="AL393">
        <v>59.863500000000002</v>
      </c>
    </row>
    <row r="394" spans="1:38">
      <c r="A394" t="s">
        <v>1014</v>
      </c>
      <c r="B394" s="14" t="s">
        <v>41</v>
      </c>
      <c r="C394" s="15" t="s">
        <v>1858</v>
      </c>
      <c r="D394">
        <v>8.83E-4</v>
      </c>
      <c r="E394">
        <v>17.667999999999999</v>
      </c>
      <c r="F394">
        <v>11.7826</v>
      </c>
      <c r="G394">
        <v>7.4403999999999998E-2</v>
      </c>
      <c r="H394">
        <v>0.26934900000000001</v>
      </c>
      <c r="I394">
        <v>2.5041000000000001E-2</v>
      </c>
      <c r="J394">
        <v>4.6282300000000003</v>
      </c>
      <c r="K394">
        <v>23.709900000000001</v>
      </c>
      <c r="L394">
        <v>1.0244</v>
      </c>
      <c r="M394">
        <v>2.2520999999999999E-2</v>
      </c>
      <c r="N394">
        <v>41.006500000000003</v>
      </c>
      <c r="O394">
        <v>100.212</v>
      </c>
      <c r="P394">
        <v>1.0640000000000001E-3</v>
      </c>
      <c r="Q394">
        <v>37.798099999999998</v>
      </c>
      <c r="R394">
        <v>22.263000000000002</v>
      </c>
      <c r="S394">
        <v>0.12411</v>
      </c>
      <c r="T394">
        <v>0.34779300000000002</v>
      </c>
      <c r="U394">
        <v>3.3755E-2</v>
      </c>
      <c r="V394">
        <v>7.6749999999999998</v>
      </c>
      <c r="W394">
        <v>30.502700000000001</v>
      </c>
      <c r="X394">
        <v>1.4333499999999999</v>
      </c>
      <c r="Y394">
        <v>3.2915E-2</v>
      </c>
      <c r="AA394">
        <v>100.212</v>
      </c>
      <c r="AB394">
        <v>5.2800000000000004E-4</v>
      </c>
      <c r="AC394">
        <v>14.7075</v>
      </c>
      <c r="AD394">
        <v>10.2096</v>
      </c>
      <c r="AE394">
        <v>3.6316000000000001E-2</v>
      </c>
      <c r="AF394">
        <v>0.11462600000000001</v>
      </c>
      <c r="AG394">
        <v>2.5465999999999999E-2</v>
      </c>
      <c r="AH394">
        <v>4.45207</v>
      </c>
      <c r="AI394">
        <v>9.9259299999999993</v>
      </c>
      <c r="AJ394">
        <v>0.59756500000000001</v>
      </c>
      <c r="AK394">
        <v>1.0126E-2</v>
      </c>
      <c r="AL394">
        <v>59.920299999999997</v>
      </c>
    </row>
    <row r="395" spans="1:38">
      <c r="A395" t="s">
        <v>1006</v>
      </c>
      <c r="B395" s="14" t="s">
        <v>41</v>
      </c>
      <c r="C395" s="15" t="s">
        <v>1858</v>
      </c>
      <c r="D395">
        <v>5.3109999999999997E-3</v>
      </c>
      <c r="E395">
        <v>17.7056</v>
      </c>
      <c r="F395">
        <v>11.783200000000001</v>
      </c>
      <c r="G395">
        <v>4.3797000000000003E-2</v>
      </c>
      <c r="H395">
        <v>0.22737199999999999</v>
      </c>
      <c r="I395">
        <v>2.0251999999999999E-2</v>
      </c>
      <c r="J395">
        <v>4.6685100000000004</v>
      </c>
      <c r="K395">
        <v>23.632300000000001</v>
      </c>
      <c r="L395">
        <v>1.02441</v>
      </c>
      <c r="M395">
        <v>1.7729000000000002E-2</v>
      </c>
      <c r="N395">
        <v>41.018500000000003</v>
      </c>
      <c r="O395">
        <v>100.14700000000001</v>
      </c>
      <c r="P395">
        <v>6.398E-3</v>
      </c>
      <c r="Q395">
        <v>37.878500000000003</v>
      </c>
      <c r="R395">
        <v>22.264199999999999</v>
      </c>
      <c r="S395">
        <v>7.3055999999999996E-2</v>
      </c>
      <c r="T395">
        <v>0.29359099999999999</v>
      </c>
      <c r="U395">
        <v>2.7299E-2</v>
      </c>
      <c r="V395">
        <v>7.7417999999999996</v>
      </c>
      <c r="W395">
        <v>30.402899999999999</v>
      </c>
      <c r="X395">
        <v>1.43336</v>
      </c>
      <c r="Y395">
        <v>2.5912000000000001E-2</v>
      </c>
      <c r="AA395">
        <v>100.14700000000001</v>
      </c>
      <c r="AB395">
        <v>3.1749999999999999E-3</v>
      </c>
      <c r="AC395">
        <v>14.736000000000001</v>
      </c>
      <c r="AD395">
        <v>10.2082</v>
      </c>
      <c r="AE395">
        <v>2.1373E-2</v>
      </c>
      <c r="AF395">
        <v>9.6743999999999997E-2</v>
      </c>
      <c r="AG395">
        <v>2.0591999999999999E-2</v>
      </c>
      <c r="AH395">
        <v>4.4899800000000001</v>
      </c>
      <c r="AI395">
        <v>9.8916199999999996</v>
      </c>
      <c r="AJ395">
        <v>0.59745800000000004</v>
      </c>
      <c r="AK395">
        <v>7.9699999999999997E-3</v>
      </c>
      <c r="AL395">
        <v>59.9268</v>
      </c>
    </row>
    <row r="396" spans="1:38">
      <c r="A396" t="s">
        <v>1130</v>
      </c>
      <c r="B396" s="14" t="s">
        <v>41</v>
      </c>
      <c r="C396" s="15" t="s">
        <v>1858</v>
      </c>
      <c r="D396">
        <v>3.1050000000000001E-3</v>
      </c>
      <c r="E396">
        <v>17.511199999999999</v>
      </c>
      <c r="F396">
        <v>11.867000000000001</v>
      </c>
      <c r="G396">
        <v>3.9827000000000001E-2</v>
      </c>
      <c r="H396">
        <v>0.28734799999999999</v>
      </c>
      <c r="I396">
        <v>9.5460000000000007E-3</v>
      </c>
      <c r="J396">
        <v>4.7676100000000003</v>
      </c>
      <c r="K396">
        <v>23.694199999999999</v>
      </c>
      <c r="L396">
        <v>1.02464</v>
      </c>
      <c r="M396">
        <v>1.602E-2</v>
      </c>
      <c r="N396">
        <v>40.964599999999997</v>
      </c>
      <c r="O396">
        <v>100.185</v>
      </c>
      <c r="P396">
        <v>3.7399999999999998E-3</v>
      </c>
      <c r="Q396">
        <v>37.462800000000001</v>
      </c>
      <c r="R396">
        <v>22.422499999999999</v>
      </c>
      <c r="S396">
        <v>6.6434000000000007E-2</v>
      </c>
      <c r="T396">
        <v>0.37103399999999997</v>
      </c>
      <c r="U396">
        <v>1.2867E-2</v>
      </c>
      <c r="V396">
        <v>7.9061399999999997</v>
      </c>
      <c r="W396">
        <v>30.482500000000002</v>
      </c>
      <c r="X396">
        <v>1.43367</v>
      </c>
      <c r="Y396">
        <v>2.3414000000000001E-2</v>
      </c>
      <c r="AA396">
        <v>100.185</v>
      </c>
      <c r="AB396">
        <v>1.8569999999999999E-3</v>
      </c>
      <c r="AC396">
        <v>14.579599999999999</v>
      </c>
      <c r="AD396">
        <v>10.2845</v>
      </c>
      <c r="AE396">
        <v>1.9442999999999998E-2</v>
      </c>
      <c r="AF396">
        <v>0.122307</v>
      </c>
      <c r="AG396">
        <v>9.7090000000000006E-3</v>
      </c>
      <c r="AH396">
        <v>4.5869400000000002</v>
      </c>
      <c r="AI396">
        <v>9.9210899999999995</v>
      </c>
      <c r="AJ396">
        <v>0.597804</v>
      </c>
      <c r="AK396">
        <v>7.2049999999999996E-3</v>
      </c>
      <c r="AL396">
        <v>59.869500000000002</v>
      </c>
    </row>
    <row r="397" spans="1:38">
      <c r="A397" t="s">
        <v>1049</v>
      </c>
      <c r="B397" s="14" t="s">
        <v>41</v>
      </c>
      <c r="C397" s="15" t="s">
        <v>1858</v>
      </c>
      <c r="D397">
        <v>1.3636000000000001E-2</v>
      </c>
      <c r="E397">
        <v>17.4787</v>
      </c>
      <c r="F397">
        <v>11.79</v>
      </c>
      <c r="G397">
        <v>3.8706999999999998E-2</v>
      </c>
      <c r="H397">
        <v>0.25150800000000001</v>
      </c>
      <c r="I397">
        <v>1.3834000000000001E-2</v>
      </c>
      <c r="J397">
        <v>4.6871499999999999</v>
      </c>
      <c r="K397">
        <v>23.810199999999998</v>
      </c>
      <c r="L397">
        <v>1.0254799999999999</v>
      </c>
      <c r="M397">
        <v>1.6732E-2</v>
      </c>
      <c r="N397">
        <v>40.8324</v>
      </c>
      <c r="O397">
        <v>99.958399999999997</v>
      </c>
      <c r="P397">
        <v>1.6424999999999999E-2</v>
      </c>
      <c r="Q397">
        <v>37.3932</v>
      </c>
      <c r="R397">
        <v>22.277100000000001</v>
      </c>
      <c r="S397">
        <v>6.4564999999999997E-2</v>
      </c>
      <c r="T397">
        <v>0.32475599999999999</v>
      </c>
      <c r="U397">
        <v>1.8648000000000001E-2</v>
      </c>
      <c r="V397">
        <v>7.77271</v>
      </c>
      <c r="W397">
        <v>30.631699999999999</v>
      </c>
      <c r="X397">
        <v>1.43486</v>
      </c>
      <c r="Y397">
        <v>2.4455000000000001E-2</v>
      </c>
      <c r="AA397">
        <v>99.958399999999997</v>
      </c>
      <c r="AB397">
        <v>8.1810000000000008E-3</v>
      </c>
      <c r="AC397">
        <v>14.5992</v>
      </c>
      <c r="AD397">
        <v>10.2506</v>
      </c>
      <c r="AE397">
        <v>1.8957000000000002E-2</v>
      </c>
      <c r="AF397">
        <v>0.10739600000000001</v>
      </c>
      <c r="AG397">
        <v>1.4116E-2</v>
      </c>
      <c r="AH397">
        <v>4.5240099999999996</v>
      </c>
      <c r="AI397">
        <v>10.0017</v>
      </c>
      <c r="AJ397">
        <v>0.60021999999999998</v>
      </c>
      <c r="AK397">
        <v>7.5490000000000002E-3</v>
      </c>
      <c r="AL397">
        <v>59.868099999999998</v>
      </c>
    </row>
    <row r="398" spans="1:38">
      <c r="A398" t="s">
        <v>1045</v>
      </c>
      <c r="B398" s="14" t="s">
        <v>41</v>
      </c>
      <c r="C398" s="15" t="s">
        <v>1858</v>
      </c>
      <c r="D398">
        <v>6.241E-3</v>
      </c>
      <c r="E398">
        <v>17.543099999999999</v>
      </c>
      <c r="F398">
        <v>11.8063</v>
      </c>
      <c r="G398">
        <v>4.5421000000000003E-2</v>
      </c>
      <c r="H398">
        <v>0.27916600000000003</v>
      </c>
      <c r="I398">
        <v>2.6464999999999999E-2</v>
      </c>
      <c r="J398">
        <v>4.7037100000000001</v>
      </c>
      <c r="K398">
        <v>23.749700000000001</v>
      </c>
      <c r="L398">
        <v>1.02559</v>
      </c>
      <c r="M398">
        <v>2.5031999999999999E-2</v>
      </c>
      <c r="N398">
        <v>40.933199999999999</v>
      </c>
      <c r="O398">
        <v>100.14400000000001</v>
      </c>
      <c r="P398">
        <v>7.5180000000000004E-3</v>
      </c>
      <c r="Q398">
        <v>37.530999999999999</v>
      </c>
      <c r="R398">
        <v>22.3079</v>
      </c>
      <c r="S398">
        <v>7.5763999999999998E-2</v>
      </c>
      <c r="T398">
        <v>0.36046899999999998</v>
      </c>
      <c r="U398">
        <v>3.5673999999999997E-2</v>
      </c>
      <c r="V398">
        <v>7.8001699999999996</v>
      </c>
      <c r="W398">
        <v>30.553899999999999</v>
      </c>
      <c r="X398">
        <v>1.4350099999999999</v>
      </c>
      <c r="Y398">
        <v>3.6587000000000001E-2</v>
      </c>
      <c r="AA398">
        <v>100.14400000000001</v>
      </c>
      <c r="AB398">
        <v>3.735E-3</v>
      </c>
      <c r="AC398">
        <v>14.6188</v>
      </c>
      <c r="AD398">
        <v>10.2409</v>
      </c>
      <c r="AE398">
        <v>2.2193000000000001E-2</v>
      </c>
      <c r="AF398">
        <v>0.11892900000000001</v>
      </c>
      <c r="AG398">
        <v>2.6942000000000001E-2</v>
      </c>
      <c r="AH398">
        <v>4.5294100000000004</v>
      </c>
      <c r="AI398">
        <v>9.9530200000000004</v>
      </c>
      <c r="AJ398">
        <v>0.59888300000000005</v>
      </c>
      <c r="AK398">
        <v>1.1268E-2</v>
      </c>
      <c r="AL398">
        <v>59.875900000000001</v>
      </c>
    </row>
    <row r="399" spans="1:38">
      <c r="A399" t="s">
        <v>1032</v>
      </c>
      <c r="B399" s="14" t="s">
        <v>41</v>
      </c>
      <c r="C399" s="15" t="s">
        <v>1858</v>
      </c>
      <c r="D399">
        <v>-2.0200000000000001E-3</v>
      </c>
      <c r="E399">
        <v>17.5854</v>
      </c>
      <c r="F399">
        <v>11.6235</v>
      </c>
      <c r="G399">
        <v>6.0183E-2</v>
      </c>
      <c r="H399">
        <v>0.25031300000000001</v>
      </c>
      <c r="I399">
        <v>9.8279999999999999E-3</v>
      </c>
      <c r="J399">
        <v>4.6818999999999997</v>
      </c>
      <c r="K399">
        <v>23.714500000000001</v>
      </c>
      <c r="L399">
        <v>1.0267999999999999</v>
      </c>
      <c r="M399">
        <v>2.0663000000000001E-2</v>
      </c>
      <c r="N399">
        <v>40.786700000000003</v>
      </c>
      <c r="O399">
        <v>99.757800000000003</v>
      </c>
      <c r="P399">
        <v>-2.4399999999999999E-3</v>
      </c>
      <c r="Q399">
        <v>37.621499999999997</v>
      </c>
      <c r="R399">
        <v>21.962399999999999</v>
      </c>
      <c r="S399">
        <v>0.10038900000000001</v>
      </c>
      <c r="T399">
        <v>0.32321299999999997</v>
      </c>
      <c r="U399">
        <v>1.3247999999999999E-2</v>
      </c>
      <c r="V399">
        <v>7.7640000000000002</v>
      </c>
      <c r="W399">
        <v>30.508700000000001</v>
      </c>
      <c r="X399">
        <v>1.4367000000000001</v>
      </c>
      <c r="Y399">
        <v>3.0200999999999999E-2</v>
      </c>
      <c r="AA399">
        <v>99.757800000000003</v>
      </c>
      <c r="AB399">
        <v>-1.2199999999999999E-3</v>
      </c>
      <c r="AC399">
        <v>14.713200000000001</v>
      </c>
      <c r="AD399">
        <v>10.1229</v>
      </c>
      <c r="AE399">
        <v>2.9524000000000002E-2</v>
      </c>
      <c r="AF399">
        <v>0.107067</v>
      </c>
      <c r="AG399">
        <v>1.0045E-2</v>
      </c>
      <c r="AH399">
        <v>4.52658</v>
      </c>
      <c r="AI399">
        <v>9.9783399999999993</v>
      </c>
      <c r="AJ399">
        <v>0.60200699999999996</v>
      </c>
      <c r="AK399">
        <v>9.3380000000000008E-3</v>
      </c>
      <c r="AL399">
        <v>59.902200000000001</v>
      </c>
    </row>
    <row r="400" spans="1:38">
      <c r="A400" t="s">
        <v>1029</v>
      </c>
      <c r="B400" s="14" t="s">
        <v>41</v>
      </c>
      <c r="C400" s="15" t="s">
        <v>1858</v>
      </c>
      <c r="D400">
        <v>1.3179999999999999E-3</v>
      </c>
      <c r="E400">
        <v>17.579799999999999</v>
      </c>
      <c r="F400">
        <v>11.733700000000001</v>
      </c>
      <c r="G400">
        <v>5.6107999999999998E-2</v>
      </c>
      <c r="H400">
        <v>0.25737100000000002</v>
      </c>
      <c r="I400">
        <v>9.358E-3</v>
      </c>
      <c r="J400">
        <v>4.6746600000000003</v>
      </c>
      <c r="K400">
        <v>23.7181</v>
      </c>
      <c r="L400">
        <v>1.0273699999999999</v>
      </c>
      <c r="M400">
        <v>3.0786999999999998E-2</v>
      </c>
      <c r="N400">
        <v>40.879399999999997</v>
      </c>
      <c r="O400">
        <v>99.9679</v>
      </c>
      <c r="P400">
        <v>1.588E-3</v>
      </c>
      <c r="Q400">
        <v>37.609499999999997</v>
      </c>
      <c r="R400">
        <v>22.1706</v>
      </c>
      <c r="S400">
        <v>9.3590999999999994E-2</v>
      </c>
      <c r="T400">
        <v>0.33232699999999998</v>
      </c>
      <c r="U400">
        <v>1.2614E-2</v>
      </c>
      <c r="V400">
        <v>7.7519900000000002</v>
      </c>
      <c r="W400">
        <v>30.513300000000001</v>
      </c>
      <c r="X400">
        <v>1.4375</v>
      </c>
      <c r="Y400">
        <v>4.4998000000000003E-2</v>
      </c>
      <c r="AA400">
        <v>99.9679</v>
      </c>
      <c r="AB400">
        <v>7.9000000000000001E-4</v>
      </c>
      <c r="AC400">
        <v>14.674799999999999</v>
      </c>
      <c r="AD400">
        <v>10.195499999999999</v>
      </c>
      <c r="AE400">
        <v>2.7462E-2</v>
      </c>
      <c r="AF400">
        <v>0.109834</v>
      </c>
      <c r="AG400">
        <v>9.5429999999999994E-3</v>
      </c>
      <c r="AH400">
        <v>4.5092400000000001</v>
      </c>
      <c r="AI400">
        <v>9.95702</v>
      </c>
      <c r="AJ400">
        <v>0.60096300000000002</v>
      </c>
      <c r="AK400">
        <v>1.3882E-2</v>
      </c>
      <c r="AL400">
        <v>59.9009</v>
      </c>
    </row>
    <row r="401" spans="1:38">
      <c r="A401" t="s">
        <v>1066</v>
      </c>
      <c r="B401" s="14" t="s">
        <v>41</v>
      </c>
      <c r="C401" s="15" t="s">
        <v>1858</v>
      </c>
      <c r="D401">
        <v>6.3819999999999997E-3</v>
      </c>
      <c r="E401">
        <v>17.3934</v>
      </c>
      <c r="F401">
        <v>11.8695</v>
      </c>
      <c r="G401">
        <v>8.1133999999999998E-2</v>
      </c>
      <c r="H401">
        <v>0.27046500000000001</v>
      </c>
      <c r="I401">
        <v>2.1489999999999999E-2</v>
      </c>
      <c r="J401">
        <v>4.7786</v>
      </c>
      <c r="K401">
        <v>23.7286</v>
      </c>
      <c r="L401">
        <v>1.02755</v>
      </c>
      <c r="M401">
        <v>2.6585999999999999E-2</v>
      </c>
      <c r="N401">
        <v>40.883200000000002</v>
      </c>
      <c r="O401">
        <v>100.087</v>
      </c>
      <c r="P401">
        <v>7.6880000000000004E-3</v>
      </c>
      <c r="Q401">
        <v>37.210799999999999</v>
      </c>
      <c r="R401">
        <v>22.427199999999999</v>
      </c>
      <c r="S401">
        <v>0.13533700000000001</v>
      </c>
      <c r="T401">
        <v>0.34923500000000002</v>
      </c>
      <c r="U401">
        <v>2.8968000000000001E-2</v>
      </c>
      <c r="V401">
        <v>7.9243600000000001</v>
      </c>
      <c r="W401">
        <v>30.526800000000001</v>
      </c>
      <c r="X401">
        <v>1.4377599999999999</v>
      </c>
      <c r="Y401">
        <v>3.8857000000000003E-2</v>
      </c>
      <c r="AA401">
        <v>100.087</v>
      </c>
      <c r="AB401">
        <v>3.823E-3</v>
      </c>
      <c r="AC401">
        <v>14.504200000000001</v>
      </c>
      <c r="AD401">
        <v>10.3028</v>
      </c>
      <c r="AE401">
        <v>3.9669999999999997E-2</v>
      </c>
      <c r="AF401">
        <v>0.115302</v>
      </c>
      <c r="AG401">
        <v>2.1892000000000002E-2</v>
      </c>
      <c r="AH401">
        <v>4.6047099999999999</v>
      </c>
      <c r="AI401">
        <v>9.9510500000000004</v>
      </c>
      <c r="AJ401">
        <v>0.60044600000000004</v>
      </c>
      <c r="AK401">
        <v>1.1975E-2</v>
      </c>
      <c r="AL401">
        <v>59.844200000000001</v>
      </c>
    </row>
    <row r="402" spans="1:38">
      <c r="A402" t="s">
        <v>1101</v>
      </c>
      <c r="B402" s="14" t="s">
        <v>41</v>
      </c>
      <c r="C402" s="15" t="s">
        <v>1858</v>
      </c>
      <c r="D402">
        <v>7.1739999999999998E-3</v>
      </c>
      <c r="E402">
        <v>17.463100000000001</v>
      </c>
      <c r="F402">
        <v>11.755599999999999</v>
      </c>
      <c r="G402">
        <v>6.2520999999999993E-2</v>
      </c>
      <c r="H402">
        <v>0.25976500000000002</v>
      </c>
      <c r="I402">
        <v>2.0967E-2</v>
      </c>
      <c r="J402">
        <v>4.7107999999999999</v>
      </c>
      <c r="K402">
        <v>23.654900000000001</v>
      </c>
      <c r="L402">
        <v>1.0275700000000001</v>
      </c>
      <c r="M402">
        <v>1.1544E-2</v>
      </c>
      <c r="N402">
        <v>40.773000000000003</v>
      </c>
      <c r="O402">
        <v>99.746899999999997</v>
      </c>
      <c r="P402">
        <v>8.6420000000000004E-3</v>
      </c>
      <c r="Q402">
        <v>37.3598</v>
      </c>
      <c r="R402">
        <v>22.2121</v>
      </c>
      <c r="S402">
        <v>0.10428999999999999</v>
      </c>
      <c r="T402">
        <v>0.33541799999999999</v>
      </c>
      <c r="U402">
        <v>2.8263E-2</v>
      </c>
      <c r="V402">
        <v>7.8119199999999998</v>
      </c>
      <c r="W402">
        <v>30.431899999999999</v>
      </c>
      <c r="X402">
        <v>1.43777</v>
      </c>
      <c r="Y402">
        <v>1.6872999999999999E-2</v>
      </c>
      <c r="AA402">
        <v>99.746899999999997</v>
      </c>
      <c r="AB402">
        <v>4.3109999999999997E-3</v>
      </c>
      <c r="AC402">
        <v>14.6088</v>
      </c>
      <c r="AD402">
        <v>10.236599999999999</v>
      </c>
      <c r="AE402">
        <v>3.0667E-2</v>
      </c>
      <c r="AF402">
        <v>0.111094</v>
      </c>
      <c r="AG402">
        <v>2.1427999999999999E-2</v>
      </c>
      <c r="AH402">
        <v>4.55389</v>
      </c>
      <c r="AI402">
        <v>9.9518599999999999</v>
      </c>
      <c r="AJ402">
        <v>0.60237399999999997</v>
      </c>
      <c r="AK402">
        <v>5.2170000000000003E-3</v>
      </c>
      <c r="AL402">
        <v>59.873800000000003</v>
      </c>
    </row>
    <row r="403" spans="1:38">
      <c r="A403" t="s">
        <v>1105</v>
      </c>
      <c r="B403" s="14" t="s">
        <v>41</v>
      </c>
      <c r="C403" s="15" t="s">
        <v>1858</v>
      </c>
      <c r="D403">
        <v>2.4359999999999998E-3</v>
      </c>
      <c r="E403">
        <v>17.482900000000001</v>
      </c>
      <c r="F403">
        <v>11.8033</v>
      </c>
      <c r="G403">
        <v>5.6043999999999997E-2</v>
      </c>
      <c r="H403">
        <v>0.27310600000000002</v>
      </c>
      <c r="I403">
        <v>1.8645999999999999E-2</v>
      </c>
      <c r="J403">
        <v>4.7190099999999999</v>
      </c>
      <c r="K403">
        <v>23.525700000000001</v>
      </c>
      <c r="L403">
        <v>1.0281199999999999</v>
      </c>
      <c r="M403">
        <v>2.2800000000000001E-2</v>
      </c>
      <c r="N403">
        <v>40.8095</v>
      </c>
      <c r="O403">
        <v>99.741600000000005</v>
      </c>
      <c r="P403">
        <v>2.9350000000000001E-3</v>
      </c>
      <c r="Q403">
        <v>37.402099999999997</v>
      </c>
      <c r="R403">
        <v>22.302099999999999</v>
      </c>
      <c r="S403">
        <v>9.3483999999999998E-2</v>
      </c>
      <c r="T403">
        <v>0.35264499999999999</v>
      </c>
      <c r="U403">
        <v>2.5134E-2</v>
      </c>
      <c r="V403">
        <v>7.8255299999999997</v>
      </c>
      <c r="W403">
        <v>30.265799999999999</v>
      </c>
      <c r="X403">
        <v>1.43855</v>
      </c>
      <c r="Y403">
        <v>3.3323999999999999E-2</v>
      </c>
      <c r="AA403">
        <v>99.741600000000005</v>
      </c>
      <c r="AB403">
        <v>1.4630000000000001E-3</v>
      </c>
      <c r="AC403">
        <v>14.615399999999999</v>
      </c>
      <c r="AD403">
        <v>10.271100000000001</v>
      </c>
      <c r="AE403">
        <v>2.7470999999999999E-2</v>
      </c>
      <c r="AF403">
        <v>0.11672100000000001</v>
      </c>
      <c r="AG403">
        <v>1.9043000000000001E-2</v>
      </c>
      <c r="AH403">
        <v>4.5587200000000001</v>
      </c>
      <c r="AI403">
        <v>9.8908100000000001</v>
      </c>
      <c r="AJ403">
        <v>0.60228999999999999</v>
      </c>
      <c r="AK403">
        <v>1.0296E-2</v>
      </c>
      <c r="AL403">
        <v>59.886699999999998</v>
      </c>
    </row>
    <row r="404" spans="1:38">
      <c r="A404" t="s">
        <v>1010</v>
      </c>
      <c r="B404" s="14" t="s">
        <v>41</v>
      </c>
      <c r="C404" s="15" t="s">
        <v>1858</v>
      </c>
      <c r="D404">
        <v>9.3329999999999993E-3</v>
      </c>
      <c r="E404">
        <v>17.648199999999999</v>
      </c>
      <c r="F404">
        <v>11.684100000000001</v>
      </c>
      <c r="G404">
        <v>5.0167000000000003E-2</v>
      </c>
      <c r="H404">
        <v>0.26003500000000002</v>
      </c>
      <c r="I404">
        <v>8.3540000000000003E-3</v>
      </c>
      <c r="J404">
        <v>4.7044600000000001</v>
      </c>
      <c r="K404">
        <v>23.732299999999999</v>
      </c>
      <c r="L404">
        <v>1.0283599999999999</v>
      </c>
      <c r="M404">
        <v>1.1225000000000001E-2</v>
      </c>
      <c r="N404">
        <v>40.926299999999998</v>
      </c>
      <c r="O404">
        <v>100.063</v>
      </c>
      <c r="P404">
        <v>1.1242E-2</v>
      </c>
      <c r="Q404">
        <v>37.755699999999997</v>
      </c>
      <c r="R404">
        <v>22.076799999999999</v>
      </c>
      <c r="S404">
        <v>8.3681000000000005E-2</v>
      </c>
      <c r="T404">
        <v>0.33576600000000001</v>
      </c>
      <c r="U404">
        <v>1.1261E-2</v>
      </c>
      <c r="V404">
        <v>7.8014200000000002</v>
      </c>
      <c r="W404">
        <v>30.531600000000001</v>
      </c>
      <c r="X404">
        <v>1.4388799999999999</v>
      </c>
      <c r="Y404">
        <v>1.6406E-2</v>
      </c>
      <c r="AA404">
        <v>100.063</v>
      </c>
      <c r="AB404">
        <v>5.5900000000000004E-3</v>
      </c>
      <c r="AC404">
        <v>14.7155</v>
      </c>
      <c r="AD404">
        <v>10.1411</v>
      </c>
      <c r="AE404">
        <v>2.4527E-2</v>
      </c>
      <c r="AF404">
        <v>0.110847</v>
      </c>
      <c r="AG404">
        <v>8.5100000000000002E-3</v>
      </c>
      <c r="AH404">
        <v>4.5329499999999996</v>
      </c>
      <c r="AI404">
        <v>9.9519300000000008</v>
      </c>
      <c r="AJ404">
        <v>0.60087400000000002</v>
      </c>
      <c r="AK404">
        <v>5.0559999999999997E-3</v>
      </c>
      <c r="AL404">
        <v>59.903100000000002</v>
      </c>
    </row>
    <row r="405" spans="1:38">
      <c r="A405" t="s">
        <v>993</v>
      </c>
      <c r="B405" s="14" t="s">
        <v>41</v>
      </c>
      <c r="C405" s="15" t="s">
        <v>1858</v>
      </c>
      <c r="D405">
        <v>2.6099999999999999E-3</v>
      </c>
      <c r="E405">
        <v>17.907900000000001</v>
      </c>
      <c r="F405">
        <v>11.8187</v>
      </c>
      <c r="G405">
        <v>4.2953999999999999E-2</v>
      </c>
      <c r="H405">
        <v>0.259602</v>
      </c>
      <c r="I405">
        <v>2.1059000000000001E-2</v>
      </c>
      <c r="J405">
        <v>4.6730900000000002</v>
      </c>
      <c r="K405">
        <v>23.698</v>
      </c>
      <c r="L405">
        <v>1.02851</v>
      </c>
      <c r="M405">
        <v>1.8960000000000001E-2</v>
      </c>
      <c r="N405">
        <v>41.313200000000002</v>
      </c>
      <c r="O405">
        <v>100.785</v>
      </c>
      <c r="P405">
        <v>3.1440000000000001E-3</v>
      </c>
      <c r="Q405">
        <v>38.311500000000002</v>
      </c>
      <c r="R405">
        <v>22.331099999999999</v>
      </c>
      <c r="S405">
        <v>7.1650000000000005E-2</v>
      </c>
      <c r="T405">
        <v>0.33520699999999998</v>
      </c>
      <c r="U405">
        <v>2.8386999999999999E-2</v>
      </c>
      <c r="V405">
        <v>7.7493800000000004</v>
      </c>
      <c r="W405">
        <v>30.487400000000001</v>
      </c>
      <c r="X405">
        <v>1.43909</v>
      </c>
      <c r="Y405">
        <v>2.7711E-2</v>
      </c>
      <c r="AA405">
        <v>100.785</v>
      </c>
      <c r="AB405">
        <v>1.5499999999999999E-3</v>
      </c>
      <c r="AC405">
        <v>14.8042</v>
      </c>
      <c r="AD405">
        <v>10.1701</v>
      </c>
      <c r="AE405">
        <v>2.0820999999999999E-2</v>
      </c>
      <c r="AF405">
        <v>0.10971499999999999</v>
      </c>
      <c r="AG405">
        <v>2.1267999999999999E-2</v>
      </c>
      <c r="AH405">
        <v>4.4641500000000001</v>
      </c>
      <c r="AI405">
        <v>9.8524200000000004</v>
      </c>
      <c r="AJ405">
        <v>0.59581600000000001</v>
      </c>
      <c r="AK405">
        <v>8.4659999999999996E-3</v>
      </c>
      <c r="AL405">
        <v>59.951500000000003</v>
      </c>
    </row>
    <row r="406" spans="1:38">
      <c r="A406" t="s">
        <v>977</v>
      </c>
      <c r="B406" s="14" t="s">
        <v>41</v>
      </c>
      <c r="C406" s="15" t="s">
        <v>1858</v>
      </c>
      <c r="D406">
        <v>2.1800000000000001E-3</v>
      </c>
      <c r="E406">
        <v>17.4588</v>
      </c>
      <c r="F406">
        <v>11.8101</v>
      </c>
      <c r="G406">
        <v>7.1683999999999998E-2</v>
      </c>
      <c r="H406">
        <v>0.271731</v>
      </c>
      <c r="I406">
        <v>1.2765E-2</v>
      </c>
      <c r="J406">
        <v>4.62195</v>
      </c>
      <c r="K406">
        <v>23.677600000000002</v>
      </c>
      <c r="L406">
        <v>1.0286200000000001</v>
      </c>
      <c r="M406">
        <v>2.8087000000000001E-2</v>
      </c>
      <c r="N406">
        <v>40.778399999999998</v>
      </c>
      <c r="O406">
        <v>99.761899999999997</v>
      </c>
      <c r="P406">
        <v>2.6250000000000002E-3</v>
      </c>
      <c r="Q406">
        <v>37.350499999999997</v>
      </c>
      <c r="R406">
        <v>22.315000000000001</v>
      </c>
      <c r="S406">
        <v>0.119573</v>
      </c>
      <c r="T406">
        <v>0.35086899999999999</v>
      </c>
      <c r="U406">
        <v>1.7207E-2</v>
      </c>
      <c r="V406">
        <v>7.6645899999999996</v>
      </c>
      <c r="W406">
        <v>30.461200000000002</v>
      </c>
      <c r="X406">
        <v>1.4392499999999999</v>
      </c>
      <c r="Y406">
        <v>4.1051999999999998E-2</v>
      </c>
      <c r="AA406">
        <v>99.761899999999997</v>
      </c>
      <c r="AB406">
        <v>1.31E-3</v>
      </c>
      <c r="AC406">
        <v>14.607900000000001</v>
      </c>
      <c r="AD406">
        <v>10.2859</v>
      </c>
      <c r="AE406">
        <v>3.5167999999999998E-2</v>
      </c>
      <c r="AF406">
        <v>0.116233</v>
      </c>
      <c r="AG406">
        <v>1.3048000000000001E-2</v>
      </c>
      <c r="AH406">
        <v>4.46882</v>
      </c>
      <c r="AI406">
        <v>9.96326</v>
      </c>
      <c r="AJ406">
        <v>0.603101</v>
      </c>
      <c r="AK406">
        <v>1.2694E-2</v>
      </c>
      <c r="AL406">
        <v>59.892600000000002</v>
      </c>
    </row>
    <row r="407" spans="1:38">
      <c r="A407" t="s">
        <v>996</v>
      </c>
      <c r="B407" s="14" t="s">
        <v>41</v>
      </c>
      <c r="C407" s="15" t="s">
        <v>1858</v>
      </c>
      <c r="D407">
        <v>5.3969999999999999E-3</v>
      </c>
      <c r="E407">
        <v>17.578099999999999</v>
      </c>
      <c r="F407">
        <v>11.6623</v>
      </c>
      <c r="G407">
        <v>6.8821999999999994E-2</v>
      </c>
      <c r="H407">
        <v>0.26851399999999997</v>
      </c>
      <c r="I407">
        <v>2.0306000000000001E-2</v>
      </c>
      <c r="J407">
        <v>4.7456100000000001</v>
      </c>
      <c r="K407">
        <v>23.5183</v>
      </c>
      <c r="L407">
        <v>1.02867</v>
      </c>
      <c r="M407">
        <v>2.8213999999999999E-2</v>
      </c>
      <c r="N407">
        <v>40.819200000000002</v>
      </c>
      <c r="O407">
        <v>99.743399999999994</v>
      </c>
      <c r="P407">
        <v>6.5009999999999998E-3</v>
      </c>
      <c r="Q407">
        <v>37.605899999999998</v>
      </c>
      <c r="R407">
        <v>22.035699999999999</v>
      </c>
      <c r="S407">
        <v>0.114799</v>
      </c>
      <c r="T407">
        <v>0.34671600000000002</v>
      </c>
      <c r="U407">
        <v>2.7372E-2</v>
      </c>
      <c r="V407">
        <v>7.86965</v>
      </c>
      <c r="W407">
        <v>30.2562</v>
      </c>
      <c r="X407">
        <v>1.4393199999999999</v>
      </c>
      <c r="Y407">
        <v>4.1237000000000003E-2</v>
      </c>
      <c r="AA407">
        <v>99.743399999999994</v>
      </c>
      <c r="AB407">
        <v>3.241E-3</v>
      </c>
      <c r="AC407">
        <v>14.6945</v>
      </c>
      <c r="AD407">
        <v>10.148</v>
      </c>
      <c r="AE407">
        <v>3.3734E-2</v>
      </c>
      <c r="AF407">
        <v>0.11475299999999999</v>
      </c>
      <c r="AG407">
        <v>2.0736999999999998E-2</v>
      </c>
      <c r="AH407">
        <v>4.5842299999999998</v>
      </c>
      <c r="AI407">
        <v>9.8872499999999999</v>
      </c>
      <c r="AJ407">
        <v>0.60258599999999996</v>
      </c>
      <c r="AK407">
        <v>1.274E-2</v>
      </c>
      <c r="AL407">
        <v>59.898299999999999</v>
      </c>
    </row>
    <row r="408" spans="1:38">
      <c r="A408" t="s">
        <v>1053</v>
      </c>
      <c r="B408" s="14" t="s">
        <v>41</v>
      </c>
      <c r="C408" s="15" t="s">
        <v>1858</v>
      </c>
      <c r="D408">
        <v>-1.25E-3</v>
      </c>
      <c r="E408">
        <v>17.446100000000001</v>
      </c>
      <c r="F408">
        <v>11.7806</v>
      </c>
      <c r="G408">
        <v>6.8775000000000003E-2</v>
      </c>
      <c r="H408">
        <v>0.25994400000000001</v>
      </c>
      <c r="I408">
        <v>2.6995999999999999E-2</v>
      </c>
      <c r="J408">
        <v>4.6997</v>
      </c>
      <c r="K408">
        <v>23.566199999999998</v>
      </c>
      <c r="L408">
        <v>1.0289900000000001</v>
      </c>
      <c r="M408">
        <v>3.7470000000000003E-2</v>
      </c>
      <c r="N408">
        <v>40.760300000000001</v>
      </c>
      <c r="O408">
        <v>99.6738</v>
      </c>
      <c r="P408">
        <v>-1.5100000000000001E-3</v>
      </c>
      <c r="Q408">
        <v>37.323500000000003</v>
      </c>
      <c r="R408">
        <v>22.2592</v>
      </c>
      <c r="S408">
        <v>0.114721</v>
      </c>
      <c r="T408">
        <v>0.33564899999999998</v>
      </c>
      <c r="U408">
        <v>3.6389999999999999E-2</v>
      </c>
      <c r="V408">
        <v>7.79352</v>
      </c>
      <c r="W408">
        <v>30.317799999999998</v>
      </c>
      <c r="X408">
        <v>1.4397599999999999</v>
      </c>
      <c r="Y408">
        <v>5.4766000000000002E-2</v>
      </c>
      <c r="AA408">
        <v>99.6738</v>
      </c>
      <c r="AB408">
        <v>-7.5000000000000002E-4</v>
      </c>
      <c r="AC408">
        <v>14.6008</v>
      </c>
      <c r="AD408">
        <v>10.262700000000001</v>
      </c>
      <c r="AE408">
        <v>3.3749000000000001E-2</v>
      </c>
      <c r="AF408">
        <v>0.111218</v>
      </c>
      <c r="AG408">
        <v>2.7601000000000001E-2</v>
      </c>
      <c r="AH408">
        <v>4.5450900000000001</v>
      </c>
      <c r="AI408">
        <v>9.9187600000000007</v>
      </c>
      <c r="AJ408">
        <v>0.60346200000000005</v>
      </c>
      <c r="AK408">
        <v>1.6938999999999999E-2</v>
      </c>
      <c r="AL408">
        <v>59.880499999999998</v>
      </c>
    </row>
    <row r="409" spans="1:38">
      <c r="A409" t="s">
        <v>1149</v>
      </c>
      <c r="B409" s="14" t="s">
        <v>41</v>
      </c>
      <c r="C409" s="15" t="s">
        <v>1858</v>
      </c>
      <c r="D409">
        <v>-3.2699999999999999E-3</v>
      </c>
      <c r="E409">
        <v>17.3462</v>
      </c>
      <c r="F409">
        <v>11.805</v>
      </c>
      <c r="G409">
        <v>4.9632999999999997E-2</v>
      </c>
      <c r="H409">
        <v>0.26633699999999999</v>
      </c>
      <c r="I409">
        <v>3.0025E-2</v>
      </c>
      <c r="J409">
        <v>4.7801999999999998</v>
      </c>
      <c r="K409">
        <v>23.774000000000001</v>
      </c>
      <c r="L409">
        <v>1.02938</v>
      </c>
      <c r="M409">
        <v>1.8700999999999999E-2</v>
      </c>
      <c r="N409">
        <v>40.761899999999997</v>
      </c>
      <c r="O409">
        <v>99.858099999999993</v>
      </c>
      <c r="P409">
        <v>-3.9399999999999999E-3</v>
      </c>
      <c r="Q409">
        <v>37.1098</v>
      </c>
      <c r="R409">
        <v>22.305299999999999</v>
      </c>
      <c r="S409">
        <v>8.2791000000000003E-2</v>
      </c>
      <c r="T409">
        <v>0.34390399999999999</v>
      </c>
      <c r="U409">
        <v>4.0473000000000002E-2</v>
      </c>
      <c r="V409">
        <v>7.9269999999999996</v>
      </c>
      <c r="W409">
        <v>30.5852</v>
      </c>
      <c r="X409">
        <v>1.44032</v>
      </c>
      <c r="Y409">
        <v>2.7333E-2</v>
      </c>
      <c r="AA409">
        <v>99.858099999999993</v>
      </c>
      <c r="AB409">
        <v>-1.97E-3</v>
      </c>
      <c r="AC409">
        <v>14.5038</v>
      </c>
      <c r="AD409">
        <v>10.2744</v>
      </c>
      <c r="AE409">
        <v>2.4333E-2</v>
      </c>
      <c r="AF409">
        <v>0.113848</v>
      </c>
      <c r="AG409">
        <v>3.0669999999999999E-2</v>
      </c>
      <c r="AH409">
        <v>4.6186699999999998</v>
      </c>
      <c r="AI409">
        <v>9.9969900000000003</v>
      </c>
      <c r="AJ409">
        <v>0.60313799999999995</v>
      </c>
      <c r="AK409">
        <v>8.4460000000000004E-3</v>
      </c>
      <c r="AL409">
        <v>59.827599999999997</v>
      </c>
    </row>
    <row r="410" spans="1:38">
      <c r="A410" t="s">
        <v>1059</v>
      </c>
      <c r="B410" s="14" t="s">
        <v>41</v>
      </c>
      <c r="C410" s="15" t="s">
        <v>1858</v>
      </c>
      <c r="D410">
        <v>-5.77E-3</v>
      </c>
      <c r="E410">
        <v>17.398099999999999</v>
      </c>
      <c r="F410">
        <v>11.888400000000001</v>
      </c>
      <c r="G410">
        <v>5.7243000000000002E-2</v>
      </c>
      <c r="H410">
        <v>0.25181900000000002</v>
      </c>
      <c r="I410">
        <v>3.3219999999999999E-3</v>
      </c>
      <c r="J410">
        <v>4.7265499999999996</v>
      </c>
      <c r="K410">
        <v>23.7347</v>
      </c>
      <c r="L410">
        <v>1.0296700000000001</v>
      </c>
      <c r="M410">
        <v>1.4755000000000001E-2</v>
      </c>
      <c r="N410">
        <v>40.838000000000001</v>
      </c>
      <c r="O410">
        <v>99.936800000000005</v>
      </c>
      <c r="P410">
        <v>-6.96E-3</v>
      </c>
      <c r="Q410">
        <v>37.220799999999997</v>
      </c>
      <c r="R410">
        <v>22.462800000000001</v>
      </c>
      <c r="S410">
        <v>9.5485E-2</v>
      </c>
      <c r="T410">
        <v>0.325158</v>
      </c>
      <c r="U410">
        <v>4.4770000000000001E-3</v>
      </c>
      <c r="V410">
        <v>7.8380299999999998</v>
      </c>
      <c r="W410">
        <v>30.534600000000001</v>
      </c>
      <c r="X410">
        <v>1.44072</v>
      </c>
      <c r="Y410">
        <v>2.1565000000000001E-2</v>
      </c>
      <c r="AA410">
        <v>99.936800000000005</v>
      </c>
      <c r="AB410">
        <v>-3.46E-3</v>
      </c>
      <c r="AC410">
        <v>14.5289</v>
      </c>
      <c r="AD410">
        <v>10.3339</v>
      </c>
      <c r="AE410">
        <v>2.8028999999999998E-2</v>
      </c>
      <c r="AF410">
        <v>0.107506</v>
      </c>
      <c r="AG410">
        <v>3.3890000000000001E-3</v>
      </c>
      <c r="AH410">
        <v>4.56107</v>
      </c>
      <c r="AI410">
        <v>9.9678699999999996</v>
      </c>
      <c r="AJ410">
        <v>0.60254600000000003</v>
      </c>
      <c r="AK410">
        <v>6.6559999999999996E-3</v>
      </c>
      <c r="AL410">
        <v>59.863599999999998</v>
      </c>
    </row>
    <row r="411" spans="1:38">
      <c r="A411" t="s">
        <v>1099</v>
      </c>
      <c r="B411" s="14" t="s">
        <v>41</v>
      </c>
      <c r="C411" s="15" t="s">
        <v>1858</v>
      </c>
      <c r="D411">
        <v>5.9239999999999996E-3</v>
      </c>
      <c r="E411">
        <v>17.500900000000001</v>
      </c>
      <c r="F411">
        <v>11.7803</v>
      </c>
      <c r="G411">
        <v>4.8834000000000002E-2</v>
      </c>
      <c r="H411">
        <v>0.272532</v>
      </c>
      <c r="I411">
        <v>1.8332000000000001E-2</v>
      </c>
      <c r="J411">
        <v>4.7832800000000004</v>
      </c>
      <c r="K411">
        <v>23.734500000000001</v>
      </c>
      <c r="L411">
        <v>1.0300100000000001</v>
      </c>
      <c r="M411">
        <v>1.4071E-2</v>
      </c>
      <c r="N411">
        <v>40.9041</v>
      </c>
      <c r="O411">
        <v>100.093</v>
      </c>
      <c r="P411">
        <v>7.136E-3</v>
      </c>
      <c r="Q411">
        <v>37.440600000000003</v>
      </c>
      <c r="R411">
        <v>22.258700000000001</v>
      </c>
      <c r="S411">
        <v>8.1458000000000003E-2</v>
      </c>
      <c r="T411">
        <v>0.35190399999999999</v>
      </c>
      <c r="U411">
        <v>2.4712000000000001E-2</v>
      </c>
      <c r="V411">
        <v>7.9321099999999998</v>
      </c>
      <c r="W411">
        <v>30.534300000000002</v>
      </c>
      <c r="X411">
        <v>1.44119</v>
      </c>
      <c r="Y411">
        <v>2.0566000000000001E-2</v>
      </c>
      <c r="AA411">
        <v>100.093</v>
      </c>
      <c r="AB411">
        <v>3.5469999999999998E-3</v>
      </c>
      <c r="AC411">
        <v>14.5898</v>
      </c>
      <c r="AD411">
        <v>10.2226</v>
      </c>
      <c r="AE411">
        <v>2.3871E-2</v>
      </c>
      <c r="AF411">
        <v>0.116151</v>
      </c>
      <c r="AG411">
        <v>1.8671E-2</v>
      </c>
      <c r="AH411">
        <v>4.6079699999999999</v>
      </c>
      <c r="AI411">
        <v>9.9508200000000002</v>
      </c>
      <c r="AJ411">
        <v>0.60171600000000003</v>
      </c>
      <c r="AK411">
        <v>6.3359999999999996E-3</v>
      </c>
      <c r="AL411">
        <v>59.858499999999999</v>
      </c>
    </row>
    <row r="412" spans="1:38">
      <c r="A412" t="s">
        <v>1097</v>
      </c>
      <c r="B412" s="14" t="s">
        <v>41</v>
      </c>
      <c r="C412" s="15" t="s">
        <v>1858</v>
      </c>
      <c r="D412">
        <v>3.6970000000000002E-3</v>
      </c>
      <c r="E412">
        <v>17.5273</v>
      </c>
      <c r="F412">
        <v>11.847</v>
      </c>
      <c r="G412">
        <v>4.9895000000000002E-2</v>
      </c>
      <c r="H412">
        <v>0.252415</v>
      </c>
      <c r="I412">
        <v>2.5222999999999999E-2</v>
      </c>
      <c r="J412">
        <v>4.7343099999999998</v>
      </c>
      <c r="K412">
        <v>23.689299999999999</v>
      </c>
      <c r="L412">
        <v>1.03182</v>
      </c>
      <c r="M412">
        <v>9.3959999999999998E-3</v>
      </c>
      <c r="N412">
        <v>40.9437</v>
      </c>
      <c r="O412">
        <v>100.114</v>
      </c>
      <c r="P412">
        <v>4.4530000000000004E-3</v>
      </c>
      <c r="Q412">
        <v>37.497199999999999</v>
      </c>
      <c r="R412">
        <v>22.384699999999999</v>
      </c>
      <c r="S412">
        <v>8.3226999999999995E-2</v>
      </c>
      <c r="T412">
        <v>0.325928</v>
      </c>
      <c r="U412">
        <v>3.4000000000000002E-2</v>
      </c>
      <c r="V412">
        <v>7.8509099999999998</v>
      </c>
      <c r="W412">
        <v>30.476299999999998</v>
      </c>
      <c r="X412">
        <v>1.4437199999999999</v>
      </c>
      <c r="Y412">
        <v>1.3733E-2</v>
      </c>
      <c r="AA412">
        <v>100.114</v>
      </c>
      <c r="AB412">
        <v>2.212E-3</v>
      </c>
      <c r="AC412">
        <v>14.601900000000001</v>
      </c>
      <c r="AD412">
        <v>10.2735</v>
      </c>
      <c r="AE412">
        <v>2.4372999999999999E-2</v>
      </c>
      <c r="AF412">
        <v>0.107504</v>
      </c>
      <c r="AG412">
        <v>2.5670999999999999E-2</v>
      </c>
      <c r="AH412">
        <v>4.5576800000000004</v>
      </c>
      <c r="AI412">
        <v>9.9251000000000005</v>
      </c>
      <c r="AJ412">
        <v>0.60236000000000001</v>
      </c>
      <c r="AK412">
        <v>4.228E-3</v>
      </c>
      <c r="AL412">
        <v>59.875599999999999</v>
      </c>
    </row>
    <row r="413" spans="1:38">
      <c r="A413" t="s">
        <v>1096</v>
      </c>
      <c r="B413" s="14" t="s">
        <v>41</v>
      </c>
      <c r="C413" s="15" t="s">
        <v>1858</v>
      </c>
      <c r="D413">
        <v>2.8960000000000001E-3</v>
      </c>
      <c r="E413">
        <v>17.5868</v>
      </c>
      <c r="F413">
        <v>11.8789</v>
      </c>
      <c r="G413">
        <v>5.6672E-2</v>
      </c>
      <c r="H413">
        <v>0.259212</v>
      </c>
      <c r="I413">
        <v>1.3046E-2</v>
      </c>
      <c r="J413">
        <v>4.6692</v>
      </c>
      <c r="K413">
        <v>23.6738</v>
      </c>
      <c r="L413">
        <v>1.0320499999999999</v>
      </c>
      <c r="M413">
        <v>1.6250000000000001E-2</v>
      </c>
      <c r="N413">
        <v>40.997900000000001</v>
      </c>
      <c r="O413">
        <v>100.187</v>
      </c>
      <c r="P413">
        <v>3.4889999999999999E-3</v>
      </c>
      <c r="Q413">
        <v>37.624499999999998</v>
      </c>
      <c r="R413">
        <v>22.445</v>
      </c>
      <c r="S413">
        <v>9.4532000000000005E-2</v>
      </c>
      <c r="T413">
        <v>0.334704</v>
      </c>
      <c r="U413">
        <v>1.7586000000000001E-2</v>
      </c>
      <c r="V413">
        <v>7.7429500000000004</v>
      </c>
      <c r="W413">
        <v>30.456199999999999</v>
      </c>
      <c r="X413">
        <v>1.4440500000000001</v>
      </c>
      <c r="Y413">
        <v>2.375E-2</v>
      </c>
      <c r="AA413">
        <v>100.187</v>
      </c>
      <c r="AB413">
        <v>1.732E-3</v>
      </c>
      <c r="AC413">
        <v>14.639099999999999</v>
      </c>
      <c r="AD413">
        <v>10.2925</v>
      </c>
      <c r="AE413">
        <v>2.7660000000000001E-2</v>
      </c>
      <c r="AF413">
        <v>0.110306</v>
      </c>
      <c r="AG413">
        <v>1.3266999999999999E-2</v>
      </c>
      <c r="AH413">
        <v>4.4912299999999998</v>
      </c>
      <c r="AI413">
        <v>9.9102800000000002</v>
      </c>
      <c r="AJ413">
        <v>0.601993</v>
      </c>
      <c r="AK413">
        <v>7.306E-3</v>
      </c>
      <c r="AL413">
        <v>59.904600000000002</v>
      </c>
    </row>
    <row r="414" spans="1:38">
      <c r="A414" t="s">
        <v>1092</v>
      </c>
      <c r="B414" s="14" t="s">
        <v>41</v>
      </c>
      <c r="C414" s="15" t="s">
        <v>1858</v>
      </c>
      <c r="D414">
        <v>9.9190000000000007E-3</v>
      </c>
      <c r="E414">
        <v>17.540199999999999</v>
      </c>
      <c r="F414">
        <v>11.757400000000001</v>
      </c>
      <c r="G414">
        <v>3.4525E-2</v>
      </c>
      <c r="H414">
        <v>0.26266200000000001</v>
      </c>
      <c r="I414">
        <v>4.9239999999999999E-2</v>
      </c>
      <c r="J414">
        <v>4.7473999999999998</v>
      </c>
      <c r="K414">
        <v>23.660299999999999</v>
      </c>
      <c r="L414">
        <v>1.03268</v>
      </c>
      <c r="M414">
        <v>9.0869999999999996E-3</v>
      </c>
      <c r="N414">
        <v>40.881599999999999</v>
      </c>
      <c r="O414">
        <v>99.985100000000003</v>
      </c>
      <c r="P414">
        <v>1.1948E-2</v>
      </c>
      <c r="Q414">
        <v>37.524799999999999</v>
      </c>
      <c r="R414">
        <v>22.215499999999999</v>
      </c>
      <c r="S414">
        <v>5.7591000000000003E-2</v>
      </c>
      <c r="T414">
        <v>0.33915899999999999</v>
      </c>
      <c r="U414">
        <v>6.6374000000000002E-2</v>
      </c>
      <c r="V414">
        <v>7.8726099999999999</v>
      </c>
      <c r="W414">
        <v>30.4389</v>
      </c>
      <c r="X414">
        <v>1.44492</v>
      </c>
      <c r="Y414">
        <v>1.3280999999999999E-2</v>
      </c>
      <c r="AA414">
        <v>99.985100000000003</v>
      </c>
      <c r="AB414">
        <v>5.9430000000000004E-3</v>
      </c>
      <c r="AC414">
        <v>14.6319</v>
      </c>
      <c r="AD414">
        <v>10.209300000000001</v>
      </c>
      <c r="AE414">
        <v>1.6886999999999999E-2</v>
      </c>
      <c r="AF414">
        <v>0.112016</v>
      </c>
      <c r="AG414">
        <v>5.0180000000000002E-2</v>
      </c>
      <c r="AH414">
        <v>4.5763100000000003</v>
      </c>
      <c r="AI414">
        <v>9.92605</v>
      </c>
      <c r="AJ414">
        <v>0.60365999999999997</v>
      </c>
      <c r="AK414">
        <v>4.0940000000000004E-3</v>
      </c>
      <c r="AL414">
        <v>59.863700000000001</v>
      </c>
    </row>
    <row r="415" spans="1:38">
      <c r="A415" t="s">
        <v>1042</v>
      </c>
      <c r="B415" s="14" t="s">
        <v>41</v>
      </c>
      <c r="C415" s="15" t="s">
        <v>1858</v>
      </c>
      <c r="D415">
        <v>4.9600000000000002E-4</v>
      </c>
      <c r="E415">
        <v>17.483000000000001</v>
      </c>
      <c r="F415">
        <v>11.840999999999999</v>
      </c>
      <c r="G415">
        <v>4.4644999999999997E-2</v>
      </c>
      <c r="H415">
        <v>0.26936100000000002</v>
      </c>
      <c r="I415">
        <v>9.4730000000000005E-3</v>
      </c>
      <c r="J415">
        <v>4.7567700000000004</v>
      </c>
      <c r="K415">
        <v>23.8171</v>
      </c>
      <c r="L415">
        <v>1.0333300000000001</v>
      </c>
      <c r="M415">
        <v>1.2663000000000001E-2</v>
      </c>
      <c r="N415">
        <v>40.936700000000002</v>
      </c>
      <c r="O415">
        <v>100.205</v>
      </c>
      <c r="P415">
        <v>5.9699999999999998E-4</v>
      </c>
      <c r="Q415">
        <v>37.4024</v>
      </c>
      <c r="R415">
        <v>22.3733</v>
      </c>
      <c r="S415">
        <v>7.4470999999999996E-2</v>
      </c>
      <c r="T415">
        <v>0.34780800000000001</v>
      </c>
      <c r="U415">
        <v>1.2769000000000001E-2</v>
      </c>
      <c r="V415">
        <v>7.8881600000000001</v>
      </c>
      <c r="W415">
        <v>30.640699999999999</v>
      </c>
      <c r="X415">
        <v>1.44584</v>
      </c>
      <c r="Y415">
        <v>1.8508E-2</v>
      </c>
      <c r="AA415">
        <v>100.205</v>
      </c>
      <c r="AB415">
        <v>2.9700000000000001E-4</v>
      </c>
      <c r="AC415">
        <v>14.5632</v>
      </c>
      <c r="AD415">
        <v>10.266999999999999</v>
      </c>
      <c r="AE415">
        <v>2.1805999999999999E-2</v>
      </c>
      <c r="AF415">
        <v>0.114708</v>
      </c>
      <c r="AG415">
        <v>9.6399999999999993E-3</v>
      </c>
      <c r="AH415">
        <v>4.5787599999999999</v>
      </c>
      <c r="AI415">
        <v>9.9774700000000003</v>
      </c>
      <c r="AJ415">
        <v>0.60317500000000002</v>
      </c>
      <c r="AK415">
        <v>5.6979999999999999E-3</v>
      </c>
      <c r="AL415">
        <v>59.858199999999997</v>
      </c>
    </row>
    <row r="416" spans="1:38">
      <c r="A416" t="s">
        <v>1103</v>
      </c>
      <c r="B416" s="14" t="s">
        <v>41</v>
      </c>
      <c r="C416" s="15" t="s">
        <v>1858</v>
      </c>
      <c r="D416">
        <v>9.051E-3</v>
      </c>
      <c r="E416">
        <v>17.453600000000002</v>
      </c>
      <c r="F416">
        <v>11.7281</v>
      </c>
      <c r="G416">
        <v>5.2165000000000003E-2</v>
      </c>
      <c r="H416">
        <v>0.28148499999999999</v>
      </c>
      <c r="I416">
        <v>1.9425000000000001E-2</v>
      </c>
      <c r="J416">
        <v>4.74282</v>
      </c>
      <c r="K416">
        <v>23.619800000000001</v>
      </c>
      <c r="L416">
        <v>1.03356</v>
      </c>
      <c r="M416">
        <v>2.1356E-2</v>
      </c>
      <c r="N416">
        <v>40.754899999999999</v>
      </c>
      <c r="O416">
        <v>99.716300000000004</v>
      </c>
      <c r="P416">
        <v>1.0902E-2</v>
      </c>
      <c r="Q416">
        <v>37.339599999999997</v>
      </c>
      <c r="R416">
        <v>22.1599</v>
      </c>
      <c r="S416">
        <v>8.7013999999999994E-2</v>
      </c>
      <c r="T416">
        <v>0.36346400000000001</v>
      </c>
      <c r="U416">
        <v>2.6183999999999999E-2</v>
      </c>
      <c r="V416">
        <v>7.8650099999999998</v>
      </c>
      <c r="W416">
        <v>30.386900000000001</v>
      </c>
      <c r="X416">
        <v>1.4461599999999999</v>
      </c>
      <c r="Y416">
        <v>3.1213000000000001E-2</v>
      </c>
      <c r="AA416">
        <v>99.716300000000004</v>
      </c>
      <c r="AB416">
        <v>5.4400000000000004E-3</v>
      </c>
      <c r="AC416">
        <v>14.605399999999999</v>
      </c>
      <c r="AD416">
        <v>10.2157</v>
      </c>
      <c r="AE416">
        <v>2.5595E-2</v>
      </c>
      <c r="AF416">
        <v>0.12042</v>
      </c>
      <c r="AG416">
        <v>1.9858000000000001E-2</v>
      </c>
      <c r="AH416">
        <v>4.5862400000000001</v>
      </c>
      <c r="AI416">
        <v>9.9401600000000006</v>
      </c>
      <c r="AJ416">
        <v>0.60607100000000003</v>
      </c>
      <c r="AK416">
        <v>9.6530000000000001E-3</v>
      </c>
      <c r="AL416">
        <v>59.865499999999997</v>
      </c>
    </row>
    <row r="417" spans="1:38">
      <c r="A417" t="s">
        <v>969</v>
      </c>
      <c r="B417" s="14" t="s">
        <v>41</v>
      </c>
      <c r="C417" s="15" t="s">
        <v>1858</v>
      </c>
      <c r="D417">
        <v>-2.7899999999999999E-3</v>
      </c>
      <c r="E417">
        <v>17.584700000000002</v>
      </c>
      <c r="F417">
        <v>11.694699999999999</v>
      </c>
      <c r="G417">
        <v>4.7383000000000002E-2</v>
      </c>
      <c r="H417">
        <v>0.25850699999999999</v>
      </c>
      <c r="I417">
        <v>1.5389999999999999E-2</v>
      </c>
      <c r="J417">
        <v>4.6887999999999996</v>
      </c>
      <c r="K417">
        <v>23.6158</v>
      </c>
      <c r="L417">
        <v>1.0338099999999999</v>
      </c>
      <c r="M417">
        <v>1.7054E-2</v>
      </c>
      <c r="N417">
        <v>40.822299999999998</v>
      </c>
      <c r="O417">
        <v>99.775800000000004</v>
      </c>
      <c r="P417">
        <v>-3.3600000000000001E-3</v>
      </c>
      <c r="Q417">
        <v>37.620100000000001</v>
      </c>
      <c r="R417">
        <v>22.096900000000002</v>
      </c>
      <c r="S417">
        <v>7.9037999999999997E-2</v>
      </c>
      <c r="T417">
        <v>0.33379399999999998</v>
      </c>
      <c r="U417">
        <v>2.0746000000000001E-2</v>
      </c>
      <c r="V417">
        <v>7.7754399999999997</v>
      </c>
      <c r="W417">
        <v>30.381699999999999</v>
      </c>
      <c r="X417">
        <v>1.4464999999999999</v>
      </c>
      <c r="Y417">
        <v>2.4924999999999999E-2</v>
      </c>
      <c r="AA417">
        <v>99.775800000000004</v>
      </c>
      <c r="AB417">
        <v>-1.67E-3</v>
      </c>
      <c r="AC417">
        <v>14.7003</v>
      </c>
      <c r="AD417">
        <v>10.176399999999999</v>
      </c>
      <c r="AE417">
        <v>2.3226E-2</v>
      </c>
      <c r="AF417">
        <v>0.11047899999999999</v>
      </c>
      <c r="AG417">
        <v>1.5717999999999999E-2</v>
      </c>
      <c r="AH417">
        <v>4.5294600000000003</v>
      </c>
      <c r="AI417">
        <v>9.9284999999999997</v>
      </c>
      <c r="AJ417">
        <v>0.60560700000000001</v>
      </c>
      <c r="AK417">
        <v>7.7010000000000004E-3</v>
      </c>
      <c r="AL417">
        <v>59.904299999999999</v>
      </c>
    </row>
    <row r="418" spans="1:38">
      <c r="A418" t="s">
        <v>1040</v>
      </c>
      <c r="B418" s="14" t="s">
        <v>41</v>
      </c>
      <c r="C418" s="15" t="s">
        <v>1858</v>
      </c>
      <c r="D418">
        <v>-3.6000000000000002E-4</v>
      </c>
      <c r="E418">
        <v>17.465800000000002</v>
      </c>
      <c r="F418">
        <v>11.8901</v>
      </c>
      <c r="G418">
        <v>5.3364000000000002E-2</v>
      </c>
      <c r="H418">
        <v>0.25774599999999998</v>
      </c>
      <c r="I418">
        <v>1.1124999999999999E-2</v>
      </c>
      <c r="J418">
        <v>4.68499</v>
      </c>
      <c r="K418">
        <v>23.604500000000002</v>
      </c>
      <c r="L418">
        <v>1.03389</v>
      </c>
      <c r="M418">
        <v>2.3258999999999998E-2</v>
      </c>
      <c r="N418">
        <v>40.860500000000002</v>
      </c>
      <c r="O418">
        <v>99.884900000000002</v>
      </c>
      <c r="P418">
        <v>-4.2999999999999999E-4</v>
      </c>
      <c r="Q418">
        <v>37.365499999999997</v>
      </c>
      <c r="R418">
        <v>22.466200000000001</v>
      </c>
      <c r="S418">
        <v>8.9013999999999996E-2</v>
      </c>
      <c r="T418">
        <v>0.332812</v>
      </c>
      <c r="U418">
        <v>1.4996000000000001E-2</v>
      </c>
      <c r="V418">
        <v>7.76912</v>
      </c>
      <c r="W418">
        <v>30.367100000000001</v>
      </c>
      <c r="X418">
        <v>1.44662</v>
      </c>
      <c r="Y418">
        <v>3.3994999999999997E-2</v>
      </c>
      <c r="AA418">
        <v>99.884900000000002</v>
      </c>
      <c r="AB418">
        <v>-2.1000000000000001E-4</v>
      </c>
      <c r="AC418">
        <v>14.5832</v>
      </c>
      <c r="AD418">
        <v>10.334</v>
      </c>
      <c r="AE418">
        <v>2.6126E-2</v>
      </c>
      <c r="AF418">
        <v>0.11002099999999999</v>
      </c>
      <c r="AG418">
        <v>1.1348E-2</v>
      </c>
      <c r="AH418">
        <v>4.5203199999999999</v>
      </c>
      <c r="AI418">
        <v>9.9117599999999992</v>
      </c>
      <c r="AJ418">
        <v>0.60492500000000005</v>
      </c>
      <c r="AK418">
        <v>1.0489999999999999E-2</v>
      </c>
      <c r="AL418">
        <v>59.887999999999998</v>
      </c>
    </row>
    <row r="419" spans="1:38">
      <c r="A419" t="s">
        <v>1048</v>
      </c>
      <c r="B419" s="14" t="s">
        <v>41</v>
      </c>
      <c r="C419" s="15" t="s">
        <v>1858</v>
      </c>
      <c r="D419">
        <v>4.607E-3</v>
      </c>
      <c r="E419">
        <v>17.553999999999998</v>
      </c>
      <c r="F419">
        <v>11.803100000000001</v>
      </c>
      <c r="G419">
        <v>3.9845999999999999E-2</v>
      </c>
      <c r="H419">
        <v>0.26726</v>
      </c>
      <c r="I419">
        <v>1.0696000000000001E-2</v>
      </c>
      <c r="J419">
        <v>4.7536899999999997</v>
      </c>
      <c r="K419">
        <v>23.739599999999999</v>
      </c>
      <c r="L419">
        <v>1.03434</v>
      </c>
      <c r="M419">
        <v>3.2617E-2</v>
      </c>
      <c r="N419">
        <v>40.966700000000003</v>
      </c>
      <c r="O419">
        <v>100.20699999999999</v>
      </c>
      <c r="P419">
        <v>5.5500000000000002E-3</v>
      </c>
      <c r="Q419">
        <v>37.554400000000001</v>
      </c>
      <c r="R419">
        <v>22.3018</v>
      </c>
      <c r="S419">
        <v>6.6465999999999997E-2</v>
      </c>
      <c r="T419">
        <v>0.34509600000000001</v>
      </c>
      <c r="U419">
        <v>1.4416999999999999E-2</v>
      </c>
      <c r="V419">
        <v>7.8830400000000003</v>
      </c>
      <c r="W419">
        <v>30.541</v>
      </c>
      <c r="X419">
        <v>1.4472499999999999</v>
      </c>
      <c r="Y419">
        <v>4.7671999999999999E-2</v>
      </c>
      <c r="AA419">
        <v>100.20699999999999</v>
      </c>
      <c r="AB419">
        <v>2.7550000000000001E-3</v>
      </c>
      <c r="AC419">
        <v>14.6158</v>
      </c>
      <c r="AD419">
        <v>10.2296</v>
      </c>
      <c r="AE419">
        <v>1.9453000000000002E-2</v>
      </c>
      <c r="AF419">
        <v>0.113762</v>
      </c>
      <c r="AG419">
        <v>1.0879E-2</v>
      </c>
      <c r="AH419">
        <v>4.5737399999999999</v>
      </c>
      <c r="AI419">
        <v>9.9405400000000004</v>
      </c>
      <c r="AJ419">
        <v>0.603491</v>
      </c>
      <c r="AK419">
        <v>1.4669E-2</v>
      </c>
      <c r="AL419">
        <v>59.875300000000003</v>
      </c>
    </row>
    <row r="420" spans="1:38">
      <c r="A420" t="s">
        <v>1098</v>
      </c>
      <c r="B420" s="14" t="s">
        <v>41</v>
      </c>
      <c r="C420" s="15" t="s">
        <v>1858</v>
      </c>
      <c r="D420">
        <v>8.1279999999999998E-3</v>
      </c>
      <c r="E420">
        <v>17.599399999999999</v>
      </c>
      <c r="F420">
        <v>11.848100000000001</v>
      </c>
      <c r="G420">
        <v>5.3066000000000002E-2</v>
      </c>
      <c r="H420">
        <v>0.244889</v>
      </c>
      <c r="I420">
        <v>2.8131E-2</v>
      </c>
      <c r="J420">
        <v>4.6572899999999997</v>
      </c>
      <c r="K420">
        <v>23.776199999999999</v>
      </c>
      <c r="L420">
        <v>1.0343800000000001</v>
      </c>
      <c r="M420">
        <v>9.9480000000000002E-3</v>
      </c>
      <c r="N420">
        <v>41.004199999999997</v>
      </c>
      <c r="O420">
        <v>100.264</v>
      </c>
      <c r="P420">
        <v>9.7900000000000001E-3</v>
      </c>
      <c r="Q420">
        <v>37.651499999999999</v>
      </c>
      <c r="R420">
        <v>22.386700000000001</v>
      </c>
      <c r="S420">
        <v>8.8517999999999999E-2</v>
      </c>
      <c r="T420">
        <v>0.31620999999999999</v>
      </c>
      <c r="U420">
        <v>3.7920000000000002E-2</v>
      </c>
      <c r="V420">
        <v>7.7231899999999998</v>
      </c>
      <c r="W420">
        <v>30.588000000000001</v>
      </c>
      <c r="X420">
        <v>1.4473100000000001</v>
      </c>
      <c r="Y420">
        <v>1.4540000000000001E-2</v>
      </c>
      <c r="AA420">
        <v>100.264</v>
      </c>
      <c r="AB420">
        <v>4.8580000000000003E-3</v>
      </c>
      <c r="AC420">
        <v>14.6447</v>
      </c>
      <c r="AD420">
        <v>10.2624</v>
      </c>
      <c r="AE420">
        <v>2.5891000000000001E-2</v>
      </c>
      <c r="AF420">
        <v>0.10417700000000001</v>
      </c>
      <c r="AG420">
        <v>2.8597000000000001E-2</v>
      </c>
      <c r="AH420">
        <v>4.4782799999999998</v>
      </c>
      <c r="AI420">
        <v>9.9498099999999994</v>
      </c>
      <c r="AJ420">
        <v>0.60315300000000005</v>
      </c>
      <c r="AK420">
        <v>4.4710000000000001E-3</v>
      </c>
      <c r="AL420">
        <v>59.893700000000003</v>
      </c>
    </row>
    <row r="421" spans="1:38">
      <c r="A421" t="s">
        <v>1132</v>
      </c>
      <c r="B421" s="14" t="s">
        <v>41</v>
      </c>
      <c r="C421" s="15" t="s">
        <v>1858</v>
      </c>
      <c r="D421">
        <v>8.8099999999999995E-4</v>
      </c>
      <c r="E421">
        <v>17.4389</v>
      </c>
      <c r="F421">
        <v>11.7211</v>
      </c>
      <c r="G421">
        <v>4.8830999999999999E-2</v>
      </c>
      <c r="H421">
        <v>0.24507899999999999</v>
      </c>
      <c r="I421">
        <v>1.4187E-2</v>
      </c>
      <c r="J421">
        <v>4.7551199999999998</v>
      </c>
      <c r="K421">
        <v>23.822299999999998</v>
      </c>
      <c r="L421">
        <v>1.0349200000000001</v>
      </c>
      <c r="M421">
        <v>2.4223000000000001E-2</v>
      </c>
      <c r="N421">
        <v>40.7836</v>
      </c>
      <c r="O421">
        <v>99.888999999999996</v>
      </c>
      <c r="P421">
        <v>1.0610000000000001E-3</v>
      </c>
      <c r="Q421">
        <v>37.308</v>
      </c>
      <c r="R421">
        <v>22.146799999999999</v>
      </c>
      <c r="S421">
        <v>8.1453999999999999E-2</v>
      </c>
      <c r="T421">
        <v>0.31645499999999999</v>
      </c>
      <c r="U421">
        <v>1.9123999999999999E-2</v>
      </c>
      <c r="V421">
        <v>7.8854199999999999</v>
      </c>
      <c r="W421">
        <v>30.647300000000001</v>
      </c>
      <c r="X421">
        <v>1.4480599999999999</v>
      </c>
      <c r="Y421">
        <v>3.5403999999999998E-2</v>
      </c>
      <c r="AA421">
        <v>99.888999999999996</v>
      </c>
      <c r="AB421">
        <v>5.2899999999999996E-4</v>
      </c>
      <c r="AC421">
        <v>14.5791</v>
      </c>
      <c r="AD421">
        <v>10.1999</v>
      </c>
      <c r="AE421">
        <v>2.3937E-2</v>
      </c>
      <c r="AF421">
        <v>0.10474600000000001</v>
      </c>
      <c r="AG421">
        <v>1.4489999999999999E-2</v>
      </c>
      <c r="AH421">
        <v>4.5937599999999996</v>
      </c>
      <c r="AI421">
        <v>10.0158</v>
      </c>
      <c r="AJ421">
        <v>0.60629100000000002</v>
      </c>
      <c r="AK421">
        <v>1.0939000000000001E-2</v>
      </c>
      <c r="AL421">
        <v>59.850499999999997</v>
      </c>
    </row>
    <row r="422" spans="1:38">
      <c r="A422" t="s">
        <v>1094</v>
      </c>
      <c r="B422" s="14" t="s">
        <v>41</v>
      </c>
      <c r="C422" s="15" t="s">
        <v>1858</v>
      </c>
      <c r="D422">
        <v>7.3540000000000003E-3</v>
      </c>
      <c r="E422">
        <v>17.5382</v>
      </c>
      <c r="F422">
        <v>11.701599999999999</v>
      </c>
      <c r="G422">
        <v>5.2381999999999998E-2</v>
      </c>
      <c r="H422">
        <v>0.24627199999999999</v>
      </c>
      <c r="I422">
        <v>1.3884000000000001E-2</v>
      </c>
      <c r="J422">
        <v>4.7110500000000002</v>
      </c>
      <c r="K422">
        <v>23.671099999999999</v>
      </c>
      <c r="L422">
        <v>1.03495</v>
      </c>
      <c r="M422">
        <v>2.2380000000000001E-2</v>
      </c>
      <c r="N422">
        <v>40.810099999999998</v>
      </c>
      <c r="O422">
        <v>99.809200000000004</v>
      </c>
      <c r="P422">
        <v>8.8590000000000006E-3</v>
      </c>
      <c r="Q422">
        <v>37.520400000000002</v>
      </c>
      <c r="R422">
        <v>22.11</v>
      </c>
      <c r="S422">
        <v>8.7375999999999995E-2</v>
      </c>
      <c r="T422">
        <v>0.31799500000000003</v>
      </c>
      <c r="U422">
        <v>1.8716E-2</v>
      </c>
      <c r="V422">
        <v>7.8123399999999998</v>
      </c>
      <c r="W422">
        <v>30.4528</v>
      </c>
      <c r="X422">
        <v>1.4480999999999999</v>
      </c>
      <c r="Y422">
        <v>3.2710000000000003E-2</v>
      </c>
      <c r="AA422">
        <v>99.809200000000004</v>
      </c>
      <c r="AB422">
        <v>4.4159999999999998E-3</v>
      </c>
      <c r="AC422">
        <v>14.6616</v>
      </c>
      <c r="AD422">
        <v>10.182600000000001</v>
      </c>
      <c r="AE422">
        <v>2.5676000000000001E-2</v>
      </c>
      <c r="AF422">
        <v>0.105251</v>
      </c>
      <c r="AG422">
        <v>1.418E-2</v>
      </c>
      <c r="AH422">
        <v>4.5510099999999998</v>
      </c>
      <c r="AI422">
        <v>9.9518400000000007</v>
      </c>
      <c r="AJ422">
        <v>0.60628300000000002</v>
      </c>
      <c r="AK422">
        <v>1.0106E-2</v>
      </c>
      <c r="AL422">
        <v>59.887099999999997</v>
      </c>
    </row>
    <row r="423" spans="1:38">
      <c r="A423" t="s">
        <v>1002</v>
      </c>
      <c r="B423" s="14" t="s">
        <v>41</v>
      </c>
      <c r="C423" s="15" t="s">
        <v>1858</v>
      </c>
      <c r="D423">
        <v>3.934E-3</v>
      </c>
      <c r="E423">
        <v>17.559699999999999</v>
      </c>
      <c r="F423">
        <v>11.6997</v>
      </c>
      <c r="G423">
        <v>5.8187000000000003E-2</v>
      </c>
      <c r="H423">
        <v>0.25369599999999998</v>
      </c>
      <c r="I423">
        <v>3.5669999999999999E-3</v>
      </c>
      <c r="J423">
        <v>4.64893</v>
      </c>
      <c r="K423">
        <v>23.657699999999998</v>
      </c>
      <c r="L423">
        <v>1.03705</v>
      </c>
      <c r="M423">
        <v>8.7039999999999999E-3</v>
      </c>
      <c r="N423">
        <v>40.784500000000001</v>
      </c>
      <c r="O423">
        <v>99.715699999999998</v>
      </c>
      <c r="P423">
        <v>4.7390000000000002E-3</v>
      </c>
      <c r="Q423">
        <v>37.566400000000002</v>
      </c>
      <c r="R423">
        <v>22.106400000000001</v>
      </c>
      <c r="S423">
        <v>9.7059000000000006E-2</v>
      </c>
      <c r="T423">
        <v>0.32758199999999998</v>
      </c>
      <c r="U423">
        <v>4.8089999999999999E-3</v>
      </c>
      <c r="V423">
        <v>7.70932</v>
      </c>
      <c r="W423">
        <v>30.435600000000001</v>
      </c>
      <c r="X423">
        <v>1.4510400000000001</v>
      </c>
      <c r="Y423">
        <v>1.2722000000000001E-2</v>
      </c>
      <c r="AA423">
        <v>99.715699999999998</v>
      </c>
      <c r="AB423">
        <v>2.3649999999999999E-3</v>
      </c>
      <c r="AC423">
        <v>14.694000000000001</v>
      </c>
      <c r="AD423">
        <v>10.190899999999999</v>
      </c>
      <c r="AE423">
        <v>2.8549999999999999E-2</v>
      </c>
      <c r="AF423">
        <v>0.108531</v>
      </c>
      <c r="AG423">
        <v>3.6470000000000001E-3</v>
      </c>
      <c r="AH423">
        <v>4.4954200000000002</v>
      </c>
      <c r="AI423">
        <v>9.9560399999999998</v>
      </c>
      <c r="AJ423">
        <v>0.60811199999999999</v>
      </c>
      <c r="AK423">
        <v>3.934E-3</v>
      </c>
      <c r="AL423">
        <v>59.908499999999997</v>
      </c>
    </row>
    <row r="424" spans="1:38">
      <c r="A424" t="s">
        <v>1026</v>
      </c>
      <c r="B424" s="14" t="s">
        <v>41</v>
      </c>
      <c r="C424" s="15" t="s">
        <v>1858</v>
      </c>
      <c r="D424">
        <v>6.3000000000000003E-4</v>
      </c>
      <c r="E424">
        <v>17.6645</v>
      </c>
      <c r="F424">
        <v>11.8353</v>
      </c>
      <c r="G424">
        <v>4.2796000000000001E-2</v>
      </c>
      <c r="H424">
        <v>0.25933299999999998</v>
      </c>
      <c r="I424">
        <v>8.9020000000000002E-3</v>
      </c>
      <c r="J424">
        <v>4.6774500000000003</v>
      </c>
      <c r="K424">
        <v>23.776299999999999</v>
      </c>
      <c r="L424">
        <v>1.0379400000000001</v>
      </c>
      <c r="M424">
        <v>2.1090000000000001E-2</v>
      </c>
      <c r="N424">
        <v>41.075899999999997</v>
      </c>
      <c r="O424">
        <v>100.4</v>
      </c>
      <c r="P424">
        <v>7.5900000000000002E-4</v>
      </c>
      <c r="Q424">
        <v>37.790599999999998</v>
      </c>
      <c r="R424">
        <v>22.3626</v>
      </c>
      <c r="S424">
        <v>7.1386000000000005E-2</v>
      </c>
      <c r="T424">
        <v>0.33485999999999999</v>
      </c>
      <c r="U424">
        <v>1.2E-2</v>
      </c>
      <c r="V424">
        <v>7.7566199999999998</v>
      </c>
      <c r="W424">
        <v>30.588200000000001</v>
      </c>
      <c r="X424">
        <v>1.4522900000000001</v>
      </c>
      <c r="Y424">
        <v>3.0824000000000001E-2</v>
      </c>
      <c r="AA424">
        <v>100.4</v>
      </c>
      <c r="AB424">
        <v>3.7599999999999998E-4</v>
      </c>
      <c r="AC424">
        <v>14.676600000000001</v>
      </c>
      <c r="AD424">
        <v>10.235799999999999</v>
      </c>
      <c r="AE424">
        <v>2.0848999999999999E-2</v>
      </c>
      <c r="AF424">
        <v>0.110154</v>
      </c>
      <c r="AG424">
        <v>9.0360000000000006E-3</v>
      </c>
      <c r="AH424">
        <v>4.4908599999999996</v>
      </c>
      <c r="AI424">
        <v>9.9348299999999998</v>
      </c>
      <c r="AJ424">
        <v>0.60431299999999999</v>
      </c>
      <c r="AK424">
        <v>9.4649999999999995E-3</v>
      </c>
      <c r="AL424">
        <v>59.907699999999998</v>
      </c>
    </row>
    <row r="425" spans="1:38">
      <c r="A425" t="s">
        <v>1007</v>
      </c>
      <c r="B425" s="14" t="s">
        <v>41</v>
      </c>
      <c r="C425" s="15" t="s">
        <v>1858</v>
      </c>
      <c r="D425">
        <v>4.1079999999999997E-3</v>
      </c>
      <c r="E425">
        <v>17.719799999999999</v>
      </c>
      <c r="F425">
        <v>11.6707</v>
      </c>
      <c r="G425">
        <v>5.3682000000000001E-2</v>
      </c>
      <c r="H425">
        <v>0.25125199999999998</v>
      </c>
      <c r="I425">
        <v>3.0112E-2</v>
      </c>
      <c r="J425">
        <v>4.6464100000000004</v>
      </c>
      <c r="K425">
        <v>23.4757</v>
      </c>
      <c r="L425">
        <v>1.03854</v>
      </c>
      <c r="M425">
        <v>2.0216000000000001E-2</v>
      </c>
      <c r="N425">
        <v>40.898800000000001</v>
      </c>
      <c r="O425">
        <v>99.809299999999993</v>
      </c>
      <c r="P425">
        <v>4.9480000000000001E-3</v>
      </c>
      <c r="Q425">
        <v>37.908900000000003</v>
      </c>
      <c r="R425">
        <v>22.051600000000001</v>
      </c>
      <c r="S425">
        <v>8.9543999999999999E-2</v>
      </c>
      <c r="T425">
        <v>0.32442599999999999</v>
      </c>
      <c r="U425">
        <v>4.0590000000000001E-2</v>
      </c>
      <c r="V425">
        <v>7.7051400000000001</v>
      </c>
      <c r="W425">
        <v>30.201499999999999</v>
      </c>
      <c r="X425">
        <v>1.45312</v>
      </c>
      <c r="Y425">
        <v>2.9545999999999999E-2</v>
      </c>
      <c r="AA425">
        <v>99.809299999999993</v>
      </c>
      <c r="AB425">
        <v>2.4629999999999999E-3</v>
      </c>
      <c r="AC425">
        <v>14.7943</v>
      </c>
      <c r="AD425">
        <v>10.1426</v>
      </c>
      <c r="AE425">
        <v>2.6280000000000001E-2</v>
      </c>
      <c r="AF425">
        <v>0.107241</v>
      </c>
      <c r="AG425">
        <v>3.0713000000000001E-2</v>
      </c>
      <c r="AH425">
        <v>4.48278</v>
      </c>
      <c r="AI425">
        <v>9.8569999999999993</v>
      </c>
      <c r="AJ425">
        <v>0.60760199999999998</v>
      </c>
      <c r="AK425">
        <v>9.1170000000000001E-3</v>
      </c>
      <c r="AL425">
        <v>59.939900000000002</v>
      </c>
    </row>
    <row r="426" spans="1:38">
      <c r="A426" t="s">
        <v>1030</v>
      </c>
      <c r="B426" s="14" t="s">
        <v>41</v>
      </c>
      <c r="C426" s="15" t="s">
        <v>1858</v>
      </c>
      <c r="D426">
        <v>3.4399999999999999E-3</v>
      </c>
      <c r="E426">
        <v>17.583200000000001</v>
      </c>
      <c r="F426">
        <v>11.76</v>
      </c>
      <c r="G426">
        <v>5.0342999999999999E-2</v>
      </c>
      <c r="H426">
        <v>0.26301099999999999</v>
      </c>
      <c r="I426">
        <v>8.5140000000000007E-3</v>
      </c>
      <c r="J426">
        <v>4.6624100000000004</v>
      </c>
      <c r="K426">
        <v>23.728999999999999</v>
      </c>
      <c r="L426">
        <v>1.04166</v>
      </c>
      <c r="M426">
        <v>2.3115E-2</v>
      </c>
      <c r="N426">
        <v>40.901800000000001</v>
      </c>
      <c r="O426">
        <v>100.026</v>
      </c>
      <c r="P426">
        <v>4.1440000000000001E-3</v>
      </c>
      <c r="Q426">
        <v>37.616700000000002</v>
      </c>
      <c r="R426">
        <v>22.220400000000001</v>
      </c>
      <c r="S426">
        <v>8.3973999999999993E-2</v>
      </c>
      <c r="T426">
        <v>0.33960899999999999</v>
      </c>
      <c r="U426">
        <v>1.1476999999999999E-2</v>
      </c>
      <c r="V426">
        <v>7.7316700000000003</v>
      </c>
      <c r="W426">
        <v>30.527200000000001</v>
      </c>
      <c r="X426">
        <v>1.45749</v>
      </c>
      <c r="Y426">
        <v>3.3784000000000002E-2</v>
      </c>
      <c r="AA426">
        <v>100.026</v>
      </c>
      <c r="AB426">
        <v>2.0609999999999999E-3</v>
      </c>
      <c r="AC426">
        <v>14.6694</v>
      </c>
      <c r="AD426">
        <v>10.2127</v>
      </c>
      <c r="AE426">
        <v>2.4627E-2</v>
      </c>
      <c r="AF426">
        <v>0.112177</v>
      </c>
      <c r="AG426">
        <v>8.6779999999999999E-3</v>
      </c>
      <c r="AH426">
        <v>4.4949000000000003</v>
      </c>
      <c r="AI426">
        <v>9.9559800000000003</v>
      </c>
      <c r="AJ426">
        <v>0.60897900000000005</v>
      </c>
      <c r="AK426">
        <v>1.0416999999999999E-2</v>
      </c>
      <c r="AL426">
        <v>59.900100000000002</v>
      </c>
    </row>
    <row r="427" spans="1:38">
      <c r="A427" t="s">
        <v>1060</v>
      </c>
      <c r="B427" s="14" t="s">
        <v>41</v>
      </c>
      <c r="C427" s="15" t="s">
        <v>1858</v>
      </c>
      <c r="D427">
        <v>6.0689999999999997E-3</v>
      </c>
      <c r="E427">
        <v>17.3613</v>
      </c>
      <c r="F427">
        <v>11.677199999999999</v>
      </c>
      <c r="G427">
        <v>6.3258999999999996E-2</v>
      </c>
      <c r="H427">
        <v>0.246063</v>
      </c>
      <c r="I427">
        <v>2.7779000000000002E-2</v>
      </c>
      <c r="J427">
        <v>4.7422700000000004</v>
      </c>
      <c r="K427">
        <v>23.4529</v>
      </c>
      <c r="L427">
        <v>1.0426200000000001</v>
      </c>
      <c r="M427">
        <v>1.653E-2</v>
      </c>
      <c r="N427">
        <v>40.557000000000002</v>
      </c>
      <c r="O427">
        <v>99.192999999999998</v>
      </c>
      <c r="P427">
        <v>7.3109999999999998E-3</v>
      </c>
      <c r="Q427">
        <v>37.142000000000003</v>
      </c>
      <c r="R427">
        <v>22.063800000000001</v>
      </c>
      <c r="S427">
        <v>0.10552</v>
      </c>
      <c r="T427">
        <v>0.31772600000000001</v>
      </c>
      <c r="U427">
        <v>3.7446E-2</v>
      </c>
      <c r="V427">
        <v>7.8641100000000002</v>
      </c>
      <c r="W427">
        <v>30.1721</v>
      </c>
      <c r="X427">
        <v>1.4588300000000001</v>
      </c>
      <c r="Y427">
        <v>2.4159E-2</v>
      </c>
      <c r="AA427">
        <v>99.192999999999998</v>
      </c>
      <c r="AB427">
        <v>3.6649999999999999E-3</v>
      </c>
      <c r="AC427">
        <v>14.598599999999999</v>
      </c>
      <c r="AD427">
        <v>10.220700000000001</v>
      </c>
      <c r="AE427">
        <v>3.1189000000000001E-2</v>
      </c>
      <c r="AF427">
        <v>0.105777</v>
      </c>
      <c r="AG427">
        <v>2.8535999999999999E-2</v>
      </c>
      <c r="AH427">
        <v>4.6079699999999999</v>
      </c>
      <c r="AI427">
        <v>9.9178099999999993</v>
      </c>
      <c r="AJ427">
        <v>0.61434999999999995</v>
      </c>
      <c r="AK427">
        <v>7.5079999999999999E-3</v>
      </c>
      <c r="AL427">
        <v>59.863900000000001</v>
      </c>
    </row>
    <row r="428" spans="1:38">
      <c r="A428" t="s">
        <v>995</v>
      </c>
      <c r="B428" s="14" t="s">
        <v>41</v>
      </c>
      <c r="C428" s="15" t="s">
        <v>1858</v>
      </c>
      <c r="D428">
        <v>2.006E-3</v>
      </c>
      <c r="E428">
        <v>17.680199999999999</v>
      </c>
      <c r="F428">
        <v>11.683400000000001</v>
      </c>
      <c r="G428">
        <v>4.8021000000000001E-2</v>
      </c>
      <c r="H428">
        <v>0.24850700000000001</v>
      </c>
      <c r="I428">
        <v>1.6029999999999999E-2</v>
      </c>
      <c r="J428">
        <v>4.6327699999999998</v>
      </c>
      <c r="K428">
        <v>23.716200000000001</v>
      </c>
      <c r="L428">
        <v>1.04315</v>
      </c>
      <c r="M428">
        <v>2.1221E-2</v>
      </c>
      <c r="N428">
        <v>40.917299999999997</v>
      </c>
      <c r="O428">
        <v>100.009</v>
      </c>
      <c r="P428">
        <v>2.4169999999999999E-3</v>
      </c>
      <c r="Q428">
        <v>37.824300000000001</v>
      </c>
      <c r="R428">
        <v>22.075500000000002</v>
      </c>
      <c r="S428">
        <v>8.0102000000000007E-2</v>
      </c>
      <c r="T428">
        <v>0.32088100000000003</v>
      </c>
      <c r="U428">
        <v>2.1607999999999999E-2</v>
      </c>
      <c r="V428">
        <v>7.6825200000000002</v>
      </c>
      <c r="W428">
        <v>30.5108</v>
      </c>
      <c r="X428">
        <v>1.45957</v>
      </c>
      <c r="Y428">
        <v>3.1015999999999998E-2</v>
      </c>
      <c r="AA428">
        <v>100.009</v>
      </c>
      <c r="AB428">
        <v>1.2019999999999999E-3</v>
      </c>
      <c r="AC428">
        <v>14.75</v>
      </c>
      <c r="AD428">
        <v>10.145799999999999</v>
      </c>
      <c r="AE428">
        <v>2.349E-2</v>
      </c>
      <c r="AF428">
        <v>0.105989</v>
      </c>
      <c r="AG428">
        <v>1.6337999999999998E-2</v>
      </c>
      <c r="AH428">
        <v>4.4662100000000002</v>
      </c>
      <c r="AI428">
        <v>9.9503500000000003</v>
      </c>
      <c r="AJ428">
        <v>0.60983399999999999</v>
      </c>
      <c r="AK428">
        <v>9.5630000000000003E-3</v>
      </c>
      <c r="AL428">
        <v>59.921199999999999</v>
      </c>
    </row>
    <row r="429" spans="1:38">
      <c r="A429" t="s">
        <v>1095</v>
      </c>
      <c r="B429" s="14" t="s">
        <v>41</v>
      </c>
      <c r="C429" s="15" t="s">
        <v>1858</v>
      </c>
      <c r="D429">
        <v>6.2129999999999998E-3</v>
      </c>
      <c r="E429">
        <v>17.485299999999999</v>
      </c>
      <c r="F429">
        <v>11.8322</v>
      </c>
      <c r="G429">
        <v>4.6323999999999997E-2</v>
      </c>
      <c r="H429">
        <v>0.270922</v>
      </c>
      <c r="I429">
        <v>3.9940000000000003E-2</v>
      </c>
      <c r="J429">
        <v>4.7277500000000003</v>
      </c>
      <c r="K429">
        <v>23.793199999999999</v>
      </c>
      <c r="L429">
        <v>1.04348</v>
      </c>
      <c r="M429">
        <v>2.853E-2</v>
      </c>
      <c r="N429">
        <v>40.930199999999999</v>
      </c>
      <c r="O429">
        <v>100.20399999999999</v>
      </c>
      <c r="P429">
        <v>7.4840000000000002E-3</v>
      </c>
      <c r="Q429">
        <v>37.407299999999999</v>
      </c>
      <c r="R429">
        <v>22.3567</v>
      </c>
      <c r="S429">
        <v>7.7271000000000006E-2</v>
      </c>
      <c r="T429">
        <v>0.349825</v>
      </c>
      <c r="U429">
        <v>5.3837999999999997E-2</v>
      </c>
      <c r="V429">
        <v>7.8400299999999996</v>
      </c>
      <c r="W429">
        <v>30.6099</v>
      </c>
      <c r="X429">
        <v>1.46004</v>
      </c>
      <c r="Y429">
        <v>4.1697999999999999E-2</v>
      </c>
      <c r="AA429">
        <v>100.20399999999999</v>
      </c>
      <c r="AB429">
        <v>3.7169999999999998E-3</v>
      </c>
      <c r="AC429">
        <v>14.5657</v>
      </c>
      <c r="AD429">
        <v>10.2598</v>
      </c>
      <c r="AE429">
        <v>2.2627000000000001E-2</v>
      </c>
      <c r="AF429">
        <v>0.11537799999999999</v>
      </c>
      <c r="AG429">
        <v>4.0646000000000002E-2</v>
      </c>
      <c r="AH429">
        <v>4.5510099999999998</v>
      </c>
      <c r="AI429">
        <v>9.9678699999999996</v>
      </c>
      <c r="AJ429">
        <v>0.60912599999999995</v>
      </c>
      <c r="AK429">
        <v>1.2836999999999999E-2</v>
      </c>
      <c r="AL429">
        <v>59.851199999999999</v>
      </c>
    </row>
    <row r="430" spans="1:38">
      <c r="A430" t="s">
        <v>1008</v>
      </c>
      <c r="B430" s="14" t="s">
        <v>41</v>
      </c>
      <c r="C430" s="15" t="s">
        <v>1858</v>
      </c>
      <c r="D430">
        <v>-9.3999999999999997E-4</v>
      </c>
      <c r="E430">
        <v>17.643799999999999</v>
      </c>
      <c r="F430">
        <v>11.7311</v>
      </c>
      <c r="G430">
        <v>2.9774999999999999E-2</v>
      </c>
      <c r="H430">
        <v>0.27745300000000001</v>
      </c>
      <c r="I430">
        <v>2.6787999999999999E-2</v>
      </c>
      <c r="J430">
        <v>4.6476899999999999</v>
      </c>
      <c r="K430">
        <v>23.8857</v>
      </c>
      <c r="L430">
        <v>1.0439099999999999</v>
      </c>
      <c r="M430">
        <v>2.5600999999999999E-2</v>
      </c>
      <c r="N430">
        <v>40.978299999999997</v>
      </c>
      <c r="O430">
        <v>100.289</v>
      </c>
      <c r="P430">
        <v>-1.14E-3</v>
      </c>
      <c r="Q430">
        <v>37.746299999999998</v>
      </c>
      <c r="R430">
        <v>22.165800000000001</v>
      </c>
      <c r="S430">
        <v>4.9666000000000002E-2</v>
      </c>
      <c r="T430">
        <v>0.35825800000000002</v>
      </c>
      <c r="U430">
        <v>3.6110000000000003E-2</v>
      </c>
      <c r="V430">
        <v>7.7072799999999999</v>
      </c>
      <c r="W430">
        <v>30.728899999999999</v>
      </c>
      <c r="X430">
        <v>1.4606399999999999</v>
      </c>
      <c r="Y430">
        <v>3.7418E-2</v>
      </c>
      <c r="AA430">
        <v>100.289</v>
      </c>
      <c r="AB430">
        <v>-5.5999999999999995E-4</v>
      </c>
      <c r="AC430">
        <v>14.69</v>
      </c>
      <c r="AD430">
        <v>10.1669</v>
      </c>
      <c r="AE430">
        <v>1.4536E-2</v>
      </c>
      <c r="AF430">
        <v>0.11809699999999999</v>
      </c>
      <c r="AG430">
        <v>2.7247E-2</v>
      </c>
      <c r="AH430">
        <v>4.4716100000000001</v>
      </c>
      <c r="AI430">
        <v>10.0014</v>
      </c>
      <c r="AJ430">
        <v>0.60905600000000004</v>
      </c>
      <c r="AK430">
        <v>1.1513000000000001E-2</v>
      </c>
      <c r="AL430">
        <v>59.8902</v>
      </c>
    </row>
    <row r="431" spans="1:38">
      <c r="A431" t="s">
        <v>1129</v>
      </c>
      <c r="B431" s="14" t="s">
        <v>41</v>
      </c>
      <c r="C431" s="15" t="s">
        <v>1858</v>
      </c>
      <c r="D431">
        <v>5.8389999999999996E-3</v>
      </c>
      <c r="E431">
        <v>17.471399999999999</v>
      </c>
      <c r="F431">
        <v>11.79</v>
      </c>
      <c r="G431">
        <v>5.1267E-2</v>
      </c>
      <c r="H431">
        <v>0.26161400000000001</v>
      </c>
      <c r="I431">
        <v>2.1964000000000001E-2</v>
      </c>
      <c r="J431">
        <v>4.7483700000000004</v>
      </c>
      <c r="K431">
        <v>23.816400000000002</v>
      </c>
      <c r="L431">
        <v>1.04444</v>
      </c>
      <c r="M431">
        <v>1.5514E-2</v>
      </c>
      <c r="N431">
        <v>40.8857</v>
      </c>
      <c r="O431">
        <v>100.11199999999999</v>
      </c>
      <c r="P431">
        <v>7.0330000000000002E-3</v>
      </c>
      <c r="Q431">
        <v>37.377600000000001</v>
      </c>
      <c r="R431">
        <v>22.276900000000001</v>
      </c>
      <c r="S431">
        <v>8.5516999999999996E-2</v>
      </c>
      <c r="T431">
        <v>0.33780500000000002</v>
      </c>
      <c r="U431">
        <v>2.9607000000000001E-2</v>
      </c>
      <c r="V431">
        <v>7.8742200000000002</v>
      </c>
      <c r="W431">
        <v>30.639700000000001</v>
      </c>
      <c r="X431">
        <v>1.4613799999999999</v>
      </c>
      <c r="Y431">
        <v>2.2675000000000001E-2</v>
      </c>
      <c r="AA431">
        <v>100.11199999999999</v>
      </c>
      <c r="AB431">
        <v>3.4970000000000001E-3</v>
      </c>
      <c r="AC431">
        <v>14.57</v>
      </c>
      <c r="AD431">
        <v>10.234400000000001</v>
      </c>
      <c r="AE431">
        <v>2.5068E-2</v>
      </c>
      <c r="AF431">
        <v>0.111535</v>
      </c>
      <c r="AG431">
        <v>2.2377000000000001E-2</v>
      </c>
      <c r="AH431">
        <v>4.57585</v>
      </c>
      <c r="AI431">
        <v>9.9884699999999995</v>
      </c>
      <c r="AJ431">
        <v>0.61034999999999995</v>
      </c>
      <c r="AK431">
        <v>6.9880000000000003E-3</v>
      </c>
      <c r="AL431">
        <v>59.851399999999998</v>
      </c>
    </row>
    <row r="432" spans="1:38">
      <c r="A432" t="s">
        <v>1003</v>
      </c>
      <c r="B432" s="14" t="s">
        <v>41</v>
      </c>
      <c r="C432" s="15" t="s">
        <v>1858</v>
      </c>
      <c r="D432">
        <v>3.1649999999999998E-3</v>
      </c>
      <c r="E432">
        <v>17.670100000000001</v>
      </c>
      <c r="F432">
        <v>11.7104</v>
      </c>
      <c r="G432">
        <v>4.1672000000000001E-2</v>
      </c>
      <c r="H432">
        <v>0.27154600000000001</v>
      </c>
      <c r="I432">
        <v>1.8617000000000002E-2</v>
      </c>
      <c r="J432">
        <v>4.6230399999999996</v>
      </c>
      <c r="K432">
        <v>23.568899999999999</v>
      </c>
      <c r="L432">
        <v>1.04474</v>
      </c>
      <c r="M432">
        <v>2.3387999999999999E-2</v>
      </c>
      <c r="N432">
        <v>40.886400000000002</v>
      </c>
      <c r="O432">
        <v>99.861900000000006</v>
      </c>
      <c r="P432">
        <v>3.813E-3</v>
      </c>
      <c r="Q432">
        <v>37.802599999999998</v>
      </c>
      <c r="R432">
        <v>22.1266</v>
      </c>
      <c r="S432">
        <v>6.9511000000000003E-2</v>
      </c>
      <c r="T432">
        <v>0.35063</v>
      </c>
      <c r="U432">
        <v>2.5094999999999999E-2</v>
      </c>
      <c r="V432">
        <v>7.6664000000000003</v>
      </c>
      <c r="W432">
        <v>30.321300000000001</v>
      </c>
      <c r="X432">
        <v>1.4618</v>
      </c>
      <c r="Y432">
        <v>3.4182999999999998E-2</v>
      </c>
      <c r="AA432">
        <v>99.861900000000006</v>
      </c>
      <c r="AB432">
        <v>1.8979999999999999E-3</v>
      </c>
      <c r="AC432">
        <v>14.7547</v>
      </c>
      <c r="AD432">
        <v>10.1784</v>
      </c>
      <c r="AE432">
        <v>2.0403000000000001E-2</v>
      </c>
      <c r="AF432">
        <v>0.11591899999999999</v>
      </c>
      <c r="AG432">
        <v>1.8991000000000001E-2</v>
      </c>
      <c r="AH432">
        <v>4.46082</v>
      </c>
      <c r="AI432">
        <v>9.8974200000000003</v>
      </c>
      <c r="AJ432">
        <v>0.61131000000000002</v>
      </c>
      <c r="AK432">
        <v>1.0548999999999999E-2</v>
      </c>
      <c r="AL432">
        <v>59.929600000000001</v>
      </c>
    </row>
    <row r="433" spans="1:38">
      <c r="A433" t="s">
        <v>1044</v>
      </c>
      <c r="B433" s="14" t="s">
        <v>41</v>
      </c>
      <c r="C433" s="15" t="s">
        <v>1858</v>
      </c>
      <c r="D433">
        <v>5.8399999999999997E-3</v>
      </c>
      <c r="E433">
        <v>17.471599999999999</v>
      </c>
      <c r="F433">
        <v>11.7181</v>
      </c>
      <c r="G433">
        <v>6.6281000000000007E-2</v>
      </c>
      <c r="H433">
        <v>0.26589400000000002</v>
      </c>
      <c r="I433">
        <v>-7.3999999999999999E-4</v>
      </c>
      <c r="J433">
        <v>4.6764599999999996</v>
      </c>
      <c r="K433">
        <v>23.709</v>
      </c>
      <c r="L433">
        <v>1.0448</v>
      </c>
      <c r="M433">
        <v>2.0896000000000001E-2</v>
      </c>
      <c r="N433">
        <v>40.749899999999997</v>
      </c>
      <c r="O433">
        <v>99.727999999999994</v>
      </c>
      <c r="P433">
        <v>7.0340000000000003E-3</v>
      </c>
      <c r="Q433">
        <v>37.378</v>
      </c>
      <c r="R433">
        <v>22.141100000000002</v>
      </c>
      <c r="S433">
        <v>0.11056100000000001</v>
      </c>
      <c r="T433">
        <v>0.343333</v>
      </c>
      <c r="U433">
        <v>-1E-3</v>
      </c>
      <c r="V433">
        <v>7.7549799999999998</v>
      </c>
      <c r="W433">
        <v>30.5016</v>
      </c>
      <c r="X433">
        <v>1.4618899999999999</v>
      </c>
      <c r="Y433">
        <v>3.0542E-2</v>
      </c>
      <c r="AA433">
        <v>99.727999999999994</v>
      </c>
      <c r="AB433">
        <v>3.5109999999999998E-3</v>
      </c>
      <c r="AC433">
        <v>14.626799999999999</v>
      </c>
      <c r="AD433">
        <v>10.211499999999999</v>
      </c>
      <c r="AE433">
        <v>3.2536000000000002E-2</v>
      </c>
      <c r="AF433">
        <v>0.1138</v>
      </c>
      <c r="AG433">
        <v>-7.6000000000000004E-4</v>
      </c>
      <c r="AH433">
        <v>4.5240499999999999</v>
      </c>
      <c r="AI433">
        <v>9.9820499999999992</v>
      </c>
      <c r="AJ433">
        <v>0.61293299999999995</v>
      </c>
      <c r="AK433">
        <v>9.4490000000000008E-3</v>
      </c>
      <c r="AL433">
        <v>59.8842</v>
      </c>
    </row>
    <row r="434" spans="1:38">
      <c r="A434" t="s">
        <v>1013</v>
      </c>
      <c r="B434" s="14" t="s">
        <v>41</v>
      </c>
      <c r="C434" s="15" t="s">
        <v>1858</v>
      </c>
      <c r="D434">
        <v>4.921E-3</v>
      </c>
      <c r="E434">
        <v>17.6006</v>
      </c>
      <c r="F434">
        <v>11.665800000000001</v>
      </c>
      <c r="G434">
        <v>4.6082999999999999E-2</v>
      </c>
      <c r="H434">
        <v>0.24682200000000001</v>
      </c>
      <c r="I434">
        <v>2.12E-2</v>
      </c>
      <c r="J434">
        <v>4.6308400000000001</v>
      </c>
      <c r="K434">
        <v>23.6465</v>
      </c>
      <c r="L434">
        <v>1.04556</v>
      </c>
      <c r="M434">
        <v>6.7460000000000003E-3</v>
      </c>
      <c r="N434">
        <v>40.784599999999998</v>
      </c>
      <c r="O434">
        <v>99.699600000000004</v>
      </c>
      <c r="P434">
        <v>5.9280000000000001E-3</v>
      </c>
      <c r="Q434">
        <v>37.6539</v>
      </c>
      <c r="R434">
        <v>22.042300000000001</v>
      </c>
      <c r="S434">
        <v>7.6869000000000007E-2</v>
      </c>
      <c r="T434">
        <v>0.31870599999999999</v>
      </c>
      <c r="U434">
        <v>2.8577000000000002E-2</v>
      </c>
      <c r="V434">
        <v>7.6793300000000002</v>
      </c>
      <c r="W434">
        <v>30.421199999999999</v>
      </c>
      <c r="X434">
        <v>1.46295</v>
      </c>
      <c r="Y434">
        <v>9.8600000000000007E-3</v>
      </c>
      <c r="AA434">
        <v>99.699600000000004</v>
      </c>
      <c r="AB434">
        <v>2.9580000000000001E-3</v>
      </c>
      <c r="AC434">
        <v>14.7288</v>
      </c>
      <c r="AD434">
        <v>10.1617</v>
      </c>
      <c r="AE434">
        <v>2.2612E-2</v>
      </c>
      <c r="AF434">
        <v>0.10559399999999999</v>
      </c>
      <c r="AG434">
        <v>2.1673000000000001E-2</v>
      </c>
      <c r="AH434">
        <v>4.4781000000000004</v>
      </c>
      <c r="AI434">
        <v>9.9516899999999993</v>
      </c>
      <c r="AJ434">
        <v>0.61312699999999998</v>
      </c>
      <c r="AK434">
        <v>3.0490000000000001E-3</v>
      </c>
      <c r="AL434">
        <v>59.910699999999999</v>
      </c>
    </row>
    <row r="435" spans="1:38">
      <c r="A435" t="s">
        <v>1011</v>
      </c>
      <c r="B435" s="14" t="s">
        <v>41</v>
      </c>
      <c r="C435" s="15" t="s">
        <v>1858</v>
      </c>
      <c r="D435">
        <v>1.103E-3</v>
      </c>
      <c r="E435">
        <v>17.592700000000001</v>
      </c>
      <c r="F435">
        <v>11.6905</v>
      </c>
      <c r="G435">
        <v>5.0800999999999999E-2</v>
      </c>
      <c r="H435">
        <v>0.27603899999999998</v>
      </c>
      <c r="I435">
        <v>2.4264000000000001E-2</v>
      </c>
      <c r="J435">
        <v>4.7062999999999997</v>
      </c>
      <c r="K435">
        <v>23.6449</v>
      </c>
      <c r="L435">
        <v>1.04575</v>
      </c>
      <c r="M435">
        <v>1.6136000000000001E-2</v>
      </c>
      <c r="N435">
        <v>40.863199999999999</v>
      </c>
      <c r="O435">
        <v>99.911799999999999</v>
      </c>
      <c r="P435">
        <v>1.3290000000000001E-3</v>
      </c>
      <c r="Q435">
        <v>37.6372</v>
      </c>
      <c r="R435">
        <v>22.089099999999998</v>
      </c>
      <c r="S435">
        <v>8.4738999999999995E-2</v>
      </c>
      <c r="T435">
        <v>0.35643200000000003</v>
      </c>
      <c r="U435">
        <v>3.2707E-2</v>
      </c>
      <c r="V435">
        <v>7.8044599999999997</v>
      </c>
      <c r="W435">
        <v>30.4191</v>
      </c>
      <c r="X435">
        <v>1.4632099999999999</v>
      </c>
      <c r="Y435">
        <v>2.3584999999999998E-2</v>
      </c>
      <c r="AA435">
        <v>99.911799999999999</v>
      </c>
      <c r="AB435">
        <v>6.6200000000000005E-4</v>
      </c>
      <c r="AC435">
        <v>14.689500000000001</v>
      </c>
      <c r="AD435">
        <v>10.1607</v>
      </c>
      <c r="AE435">
        <v>2.4871000000000001E-2</v>
      </c>
      <c r="AF435">
        <v>0.11783100000000001</v>
      </c>
      <c r="AG435">
        <v>2.4750000000000001E-2</v>
      </c>
      <c r="AH435">
        <v>4.54094</v>
      </c>
      <c r="AI435">
        <v>9.9288699999999999</v>
      </c>
      <c r="AJ435">
        <v>0.611873</v>
      </c>
      <c r="AK435">
        <v>7.2779999999999997E-3</v>
      </c>
      <c r="AL435">
        <v>59.892800000000001</v>
      </c>
    </row>
    <row r="436" spans="1:38">
      <c r="A436" t="s">
        <v>970</v>
      </c>
      <c r="B436" s="14" t="s">
        <v>41</v>
      </c>
      <c r="C436" s="15" t="s">
        <v>1858</v>
      </c>
      <c r="D436">
        <v>6.0540000000000004E-3</v>
      </c>
      <c r="E436">
        <v>17.7044</v>
      </c>
      <c r="F436">
        <v>11.698399999999999</v>
      </c>
      <c r="G436">
        <v>5.1979999999999998E-2</v>
      </c>
      <c r="H436">
        <v>0.269507</v>
      </c>
      <c r="I436">
        <v>1.3271E-2</v>
      </c>
      <c r="J436">
        <v>4.7107299999999999</v>
      </c>
      <c r="K436">
        <v>23.650200000000002</v>
      </c>
      <c r="L436">
        <v>1.0469200000000001</v>
      </c>
      <c r="M436">
        <v>1.7493999999999999E-2</v>
      </c>
      <c r="N436">
        <v>40.999000000000002</v>
      </c>
      <c r="O436">
        <v>100.16800000000001</v>
      </c>
      <c r="P436">
        <v>7.2919999999999999E-3</v>
      </c>
      <c r="Q436">
        <v>37.875999999999998</v>
      </c>
      <c r="R436">
        <v>22.103899999999999</v>
      </c>
      <c r="S436">
        <v>8.6706000000000005E-2</v>
      </c>
      <c r="T436">
        <v>0.347997</v>
      </c>
      <c r="U436">
        <v>1.7888999999999999E-2</v>
      </c>
      <c r="V436">
        <v>7.8118100000000004</v>
      </c>
      <c r="W436">
        <v>30.425899999999999</v>
      </c>
      <c r="X436">
        <v>1.46485</v>
      </c>
      <c r="Y436">
        <v>2.5569000000000001E-2</v>
      </c>
      <c r="AA436">
        <v>100.16800000000001</v>
      </c>
      <c r="AB436">
        <v>3.62E-3</v>
      </c>
      <c r="AC436">
        <v>14.739000000000001</v>
      </c>
      <c r="AD436">
        <v>10.137499999999999</v>
      </c>
      <c r="AE436">
        <v>2.5373E-2</v>
      </c>
      <c r="AF436">
        <v>0.114703</v>
      </c>
      <c r="AG436">
        <v>1.3497E-2</v>
      </c>
      <c r="AH436">
        <v>4.53179</v>
      </c>
      <c r="AI436">
        <v>9.9017300000000006</v>
      </c>
      <c r="AJ436">
        <v>0.61074799999999996</v>
      </c>
      <c r="AK436">
        <v>7.8670000000000007E-3</v>
      </c>
      <c r="AL436">
        <v>59.914200000000001</v>
      </c>
    </row>
    <row r="437" spans="1:38">
      <c r="A437" t="s">
        <v>1150</v>
      </c>
      <c r="B437" s="14" t="s">
        <v>41</v>
      </c>
      <c r="C437" s="15" t="s">
        <v>1858</v>
      </c>
      <c r="D437">
        <v>5.6620000000000004E-3</v>
      </c>
      <c r="E437">
        <v>17.427199999999999</v>
      </c>
      <c r="F437">
        <v>11.873699999999999</v>
      </c>
      <c r="G437">
        <v>3.1966000000000001E-2</v>
      </c>
      <c r="H437">
        <v>0.27048299999999997</v>
      </c>
      <c r="I437">
        <v>2.2359E-2</v>
      </c>
      <c r="J437">
        <v>4.7563000000000004</v>
      </c>
      <c r="K437">
        <v>23.702100000000002</v>
      </c>
      <c r="L437">
        <v>1.0485100000000001</v>
      </c>
      <c r="M437">
        <v>2.2027999999999999E-2</v>
      </c>
      <c r="N437">
        <v>40.8767</v>
      </c>
      <c r="O437">
        <v>100.03700000000001</v>
      </c>
      <c r="P437">
        <v>6.8209999999999998E-3</v>
      </c>
      <c r="Q437">
        <v>37.283099999999997</v>
      </c>
      <c r="R437">
        <v>22.435099999999998</v>
      </c>
      <c r="S437">
        <v>5.3319999999999999E-2</v>
      </c>
      <c r="T437">
        <v>0.34925800000000001</v>
      </c>
      <c r="U437">
        <v>3.0138999999999999E-2</v>
      </c>
      <c r="V437">
        <v>7.8873800000000003</v>
      </c>
      <c r="W437">
        <v>30.492699999999999</v>
      </c>
      <c r="X437">
        <v>1.4670799999999999</v>
      </c>
      <c r="Y437">
        <v>3.2195000000000001E-2</v>
      </c>
      <c r="AA437">
        <v>100.03700000000001</v>
      </c>
      <c r="AB437">
        <v>3.392E-3</v>
      </c>
      <c r="AC437">
        <v>14.5358</v>
      </c>
      <c r="AD437">
        <v>10.3089</v>
      </c>
      <c r="AE437">
        <v>1.5633000000000001E-2</v>
      </c>
      <c r="AF437">
        <v>0.115337</v>
      </c>
      <c r="AG437">
        <v>2.2783000000000001E-2</v>
      </c>
      <c r="AH437">
        <v>4.5843100000000003</v>
      </c>
      <c r="AI437">
        <v>9.9422999999999995</v>
      </c>
      <c r="AJ437">
        <v>0.61283600000000005</v>
      </c>
      <c r="AK437">
        <v>9.9240000000000005E-3</v>
      </c>
      <c r="AL437">
        <v>59.8489</v>
      </c>
    </row>
    <row r="438" spans="1:38">
      <c r="A438" t="s">
        <v>1057</v>
      </c>
      <c r="B438" s="14" t="s">
        <v>41</v>
      </c>
      <c r="C438" s="15" t="s">
        <v>1858</v>
      </c>
      <c r="D438">
        <v>3.0309999999999998E-3</v>
      </c>
      <c r="E438">
        <v>17.396799999999999</v>
      </c>
      <c r="F438">
        <v>11.7737</v>
      </c>
      <c r="G438">
        <v>7.1680999999999995E-2</v>
      </c>
      <c r="H438">
        <v>0.27683600000000003</v>
      </c>
      <c r="I438">
        <v>7.9360000000000003E-3</v>
      </c>
      <c r="J438">
        <v>4.6615900000000003</v>
      </c>
      <c r="K438">
        <v>23.605</v>
      </c>
      <c r="L438">
        <v>1.0487599999999999</v>
      </c>
      <c r="M438">
        <v>1.8664E-2</v>
      </c>
      <c r="N438">
        <v>40.6843</v>
      </c>
      <c r="O438">
        <v>99.548199999999994</v>
      </c>
      <c r="P438">
        <v>3.6510000000000002E-3</v>
      </c>
      <c r="Q438">
        <v>37.2179</v>
      </c>
      <c r="R438">
        <v>22.246200000000002</v>
      </c>
      <c r="S438">
        <v>0.11956799999999999</v>
      </c>
      <c r="T438">
        <v>0.35746099999999997</v>
      </c>
      <c r="U438">
        <v>1.0697999999999999E-2</v>
      </c>
      <c r="V438">
        <v>7.7303199999999999</v>
      </c>
      <c r="W438">
        <v>30.367699999999999</v>
      </c>
      <c r="X438">
        <v>1.46743</v>
      </c>
      <c r="Y438">
        <v>2.7279000000000001E-2</v>
      </c>
      <c r="AA438">
        <v>99.548199999999994</v>
      </c>
      <c r="AB438">
        <v>1.825E-3</v>
      </c>
      <c r="AC438">
        <v>14.586399999999999</v>
      </c>
      <c r="AD438">
        <v>10.275700000000001</v>
      </c>
      <c r="AE438">
        <v>3.524E-2</v>
      </c>
      <c r="AF438">
        <v>0.11866500000000001</v>
      </c>
      <c r="AG438">
        <v>8.1290000000000008E-3</v>
      </c>
      <c r="AH438">
        <v>4.5165800000000003</v>
      </c>
      <c r="AI438">
        <v>9.9534599999999998</v>
      </c>
      <c r="AJ438">
        <v>0.61619800000000002</v>
      </c>
      <c r="AK438">
        <v>8.4530000000000004E-3</v>
      </c>
      <c r="AL438">
        <v>59.879399999999997</v>
      </c>
    </row>
    <row r="439" spans="1:38">
      <c r="A439" t="s">
        <v>1028</v>
      </c>
      <c r="B439" s="14" t="s">
        <v>41</v>
      </c>
      <c r="C439" s="15" t="s">
        <v>1858</v>
      </c>
      <c r="D439">
        <v>-2.5000000000000001E-4</v>
      </c>
      <c r="E439">
        <v>17.5838</v>
      </c>
      <c r="F439">
        <v>11.7082</v>
      </c>
      <c r="G439">
        <v>6.8318000000000004E-2</v>
      </c>
      <c r="H439">
        <v>0.27568900000000002</v>
      </c>
      <c r="I439">
        <v>1.4933999999999999E-2</v>
      </c>
      <c r="J439">
        <v>4.6761100000000004</v>
      </c>
      <c r="K439">
        <v>23.6205</v>
      </c>
      <c r="L439">
        <v>1.0499000000000001</v>
      </c>
      <c r="M439">
        <v>2.2331E-2</v>
      </c>
      <c r="N439">
        <v>40.854399999999998</v>
      </c>
      <c r="O439">
        <v>99.873900000000006</v>
      </c>
      <c r="P439">
        <v>-2.9999999999999997E-4</v>
      </c>
      <c r="Q439">
        <v>37.618000000000002</v>
      </c>
      <c r="R439">
        <v>22.122499999999999</v>
      </c>
      <c r="S439">
        <v>0.113959</v>
      </c>
      <c r="T439">
        <v>0.35598000000000002</v>
      </c>
      <c r="U439">
        <v>2.0131E-2</v>
      </c>
      <c r="V439">
        <v>7.7543899999999999</v>
      </c>
      <c r="W439">
        <v>30.387699999999999</v>
      </c>
      <c r="X439">
        <v>1.46902</v>
      </c>
      <c r="Y439">
        <v>3.2638E-2</v>
      </c>
      <c r="AA439">
        <v>99.873900000000006</v>
      </c>
      <c r="AB439">
        <v>-1.4999999999999999E-4</v>
      </c>
      <c r="AC439">
        <v>14.688000000000001</v>
      </c>
      <c r="AD439">
        <v>10.180199999999999</v>
      </c>
      <c r="AE439">
        <v>3.3460999999999998E-2</v>
      </c>
      <c r="AF439">
        <v>0.11773</v>
      </c>
      <c r="AG439">
        <v>1.524E-2</v>
      </c>
      <c r="AH439">
        <v>4.5136700000000003</v>
      </c>
      <c r="AI439">
        <v>9.9226799999999997</v>
      </c>
      <c r="AJ439">
        <v>0.61455300000000002</v>
      </c>
      <c r="AK439">
        <v>1.0076E-2</v>
      </c>
      <c r="AL439">
        <v>59.904499999999999</v>
      </c>
    </row>
    <row r="440" spans="1:38">
      <c r="A440" t="s">
        <v>1093</v>
      </c>
      <c r="B440" s="14" t="s">
        <v>41</v>
      </c>
      <c r="C440" s="15" t="s">
        <v>1858</v>
      </c>
      <c r="D440">
        <v>2.392E-3</v>
      </c>
      <c r="E440">
        <v>17.522500000000001</v>
      </c>
      <c r="F440">
        <v>11.7416</v>
      </c>
      <c r="G440">
        <v>5.9400000000000001E-2</v>
      </c>
      <c r="H440">
        <v>0.28103099999999998</v>
      </c>
      <c r="I440">
        <v>1.6466999999999999E-2</v>
      </c>
      <c r="J440">
        <v>4.7182199999999996</v>
      </c>
      <c r="K440">
        <v>23.76</v>
      </c>
      <c r="L440">
        <v>1.05009</v>
      </c>
      <c r="M440">
        <v>2.0996000000000001E-2</v>
      </c>
      <c r="N440">
        <v>40.878100000000003</v>
      </c>
      <c r="O440">
        <v>100.051</v>
      </c>
      <c r="P440">
        <v>2.8809999999999999E-3</v>
      </c>
      <c r="Q440">
        <v>37.486899999999999</v>
      </c>
      <c r="R440">
        <v>22.185600000000001</v>
      </c>
      <c r="S440">
        <v>9.9082000000000003E-2</v>
      </c>
      <c r="T440">
        <v>0.36287799999999998</v>
      </c>
      <c r="U440">
        <v>2.2197000000000001E-2</v>
      </c>
      <c r="V440">
        <v>7.82423</v>
      </c>
      <c r="W440">
        <v>30.5671</v>
      </c>
      <c r="X440">
        <v>1.4692799999999999</v>
      </c>
      <c r="Y440">
        <v>3.0686999999999999E-2</v>
      </c>
      <c r="AA440">
        <v>100.051</v>
      </c>
      <c r="AB440">
        <v>1.4339999999999999E-3</v>
      </c>
      <c r="AC440">
        <v>14.6204</v>
      </c>
      <c r="AD440">
        <v>10.197800000000001</v>
      </c>
      <c r="AE440">
        <v>2.9059999999999999E-2</v>
      </c>
      <c r="AF440">
        <v>0.119876</v>
      </c>
      <c r="AG440">
        <v>1.6785000000000001E-2</v>
      </c>
      <c r="AH440">
        <v>4.5491999999999999</v>
      </c>
      <c r="AI440">
        <v>9.9700799999999994</v>
      </c>
      <c r="AJ440">
        <v>0.61397400000000002</v>
      </c>
      <c r="AK440">
        <v>9.4629999999999992E-3</v>
      </c>
      <c r="AL440">
        <v>59.872</v>
      </c>
    </row>
    <row r="441" spans="1:38">
      <c r="A441" t="s">
        <v>1035</v>
      </c>
      <c r="B441" s="14" t="s">
        <v>41</v>
      </c>
      <c r="C441" s="15" t="s">
        <v>1858</v>
      </c>
      <c r="D441">
        <v>2.284E-3</v>
      </c>
      <c r="E441">
        <v>17.390599999999999</v>
      </c>
      <c r="F441">
        <v>11.6564</v>
      </c>
      <c r="G441">
        <v>4.267E-2</v>
      </c>
      <c r="H441">
        <v>0.25641599999999998</v>
      </c>
      <c r="I441">
        <v>1.3705999999999999E-2</v>
      </c>
      <c r="J441">
        <v>4.6019699999999997</v>
      </c>
      <c r="K441">
        <v>23.785</v>
      </c>
      <c r="L441">
        <v>1.0516799999999999</v>
      </c>
      <c r="M441">
        <v>3.1828000000000002E-2</v>
      </c>
      <c r="N441">
        <v>40.569000000000003</v>
      </c>
      <c r="O441">
        <v>99.401499999999999</v>
      </c>
      <c r="P441">
        <v>2.751E-3</v>
      </c>
      <c r="Q441">
        <v>37.204700000000003</v>
      </c>
      <c r="R441">
        <v>22.0245</v>
      </c>
      <c r="S441">
        <v>7.1177000000000004E-2</v>
      </c>
      <c r="T441">
        <v>0.331094</v>
      </c>
      <c r="U441">
        <v>1.8474999999999998E-2</v>
      </c>
      <c r="V441">
        <v>7.6314500000000001</v>
      </c>
      <c r="W441">
        <v>30.599299999999999</v>
      </c>
      <c r="X441">
        <v>1.4715100000000001</v>
      </c>
      <c r="Y441">
        <v>4.6518999999999998E-2</v>
      </c>
      <c r="AA441">
        <v>99.401499999999999</v>
      </c>
      <c r="AB441">
        <v>1.379E-3</v>
      </c>
      <c r="AC441">
        <v>14.6206</v>
      </c>
      <c r="AD441">
        <v>10.200699999999999</v>
      </c>
      <c r="AE441">
        <v>2.1034000000000001E-2</v>
      </c>
      <c r="AF441">
        <v>0.110208</v>
      </c>
      <c r="AG441">
        <v>1.4076999999999999E-2</v>
      </c>
      <c r="AH441">
        <v>4.4708399999999999</v>
      </c>
      <c r="AI441">
        <v>10.0564</v>
      </c>
      <c r="AJ441">
        <v>0.61957899999999999</v>
      </c>
      <c r="AK441">
        <v>1.4454E-2</v>
      </c>
      <c r="AL441">
        <v>59.870699999999999</v>
      </c>
    </row>
    <row r="442" spans="1:38">
      <c r="A442" t="s">
        <v>1058</v>
      </c>
      <c r="B442" s="14" t="s">
        <v>41</v>
      </c>
      <c r="C442" s="15" t="s">
        <v>1858</v>
      </c>
      <c r="D442">
        <v>-3.1199999999999999E-3</v>
      </c>
      <c r="E442">
        <v>17.463100000000001</v>
      </c>
      <c r="F442">
        <v>11.7552</v>
      </c>
      <c r="G442">
        <v>5.5395E-2</v>
      </c>
      <c r="H442">
        <v>0.26674799999999999</v>
      </c>
      <c r="I442">
        <v>1.2351000000000001E-2</v>
      </c>
      <c r="J442">
        <v>4.7085400000000002</v>
      </c>
      <c r="K442">
        <v>23.551300000000001</v>
      </c>
      <c r="L442">
        <v>1.05202</v>
      </c>
      <c r="M442">
        <v>1.5937E-2</v>
      </c>
      <c r="N442">
        <v>40.745399999999997</v>
      </c>
      <c r="O442">
        <v>99.622799999999998</v>
      </c>
      <c r="P442">
        <v>-3.7599999999999999E-3</v>
      </c>
      <c r="Q442">
        <v>37.359699999999997</v>
      </c>
      <c r="R442">
        <v>22.211300000000001</v>
      </c>
      <c r="S442">
        <v>9.2401999999999998E-2</v>
      </c>
      <c r="T442">
        <v>0.34443499999999999</v>
      </c>
      <c r="U442">
        <v>1.6648E-2</v>
      </c>
      <c r="V442">
        <v>7.8081699999999996</v>
      </c>
      <c r="W442">
        <v>30.2987</v>
      </c>
      <c r="X442">
        <v>1.4719800000000001</v>
      </c>
      <c r="Y442">
        <v>2.3293000000000001E-2</v>
      </c>
      <c r="AA442">
        <v>99.622799999999998</v>
      </c>
      <c r="AB442">
        <v>-1.8799999999999999E-3</v>
      </c>
      <c r="AC442">
        <v>14.6213</v>
      </c>
      <c r="AD442">
        <v>10.244999999999999</v>
      </c>
      <c r="AE442">
        <v>2.7195E-2</v>
      </c>
      <c r="AF442">
        <v>0.114179</v>
      </c>
      <c r="AG442">
        <v>1.2633E-2</v>
      </c>
      <c r="AH442">
        <v>4.5556200000000002</v>
      </c>
      <c r="AI442">
        <v>9.9168099999999999</v>
      </c>
      <c r="AJ442">
        <v>0.61723600000000001</v>
      </c>
      <c r="AK442">
        <v>7.208E-3</v>
      </c>
      <c r="AL442">
        <v>59.884599999999999</v>
      </c>
    </row>
    <row r="443" spans="1:38">
      <c r="A443" t="s">
        <v>1089</v>
      </c>
      <c r="B443" s="14" t="s">
        <v>41</v>
      </c>
      <c r="C443" s="15" t="s">
        <v>1858</v>
      </c>
      <c r="D443">
        <v>1.0075000000000001E-2</v>
      </c>
      <c r="E443">
        <v>17.4068</v>
      </c>
      <c r="F443">
        <v>11.884499999999999</v>
      </c>
      <c r="G443">
        <v>5.4163999999999997E-2</v>
      </c>
      <c r="H443">
        <v>0.26365300000000003</v>
      </c>
      <c r="I443">
        <v>3.3605999999999997E-2</v>
      </c>
      <c r="J443">
        <v>4.7173800000000004</v>
      </c>
      <c r="K443">
        <v>23.496500000000001</v>
      </c>
      <c r="L443">
        <v>1.0530600000000001</v>
      </c>
      <c r="M443">
        <v>1.1578E-2</v>
      </c>
      <c r="N443">
        <v>40.793199999999999</v>
      </c>
      <c r="O443">
        <v>99.724500000000006</v>
      </c>
      <c r="P443">
        <v>1.2137E-2</v>
      </c>
      <c r="Q443">
        <v>37.2393</v>
      </c>
      <c r="R443">
        <v>22.4556</v>
      </c>
      <c r="S443">
        <v>9.0348999999999999E-2</v>
      </c>
      <c r="T443">
        <v>0.34043800000000002</v>
      </c>
      <c r="U443">
        <v>4.53E-2</v>
      </c>
      <c r="V443">
        <v>7.8228299999999997</v>
      </c>
      <c r="W443">
        <v>30.228200000000001</v>
      </c>
      <c r="X443">
        <v>1.4734400000000001</v>
      </c>
      <c r="Y443">
        <v>1.6922E-2</v>
      </c>
      <c r="AA443">
        <v>99.724500000000006</v>
      </c>
      <c r="AB443">
        <v>6.0499999999999998E-3</v>
      </c>
      <c r="AC443">
        <v>14.5527</v>
      </c>
      <c r="AD443">
        <v>10.342499999999999</v>
      </c>
      <c r="AE443">
        <v>2.6551999999999999E-2</v>
      </c>
      <c r="AF443">
        <v>0.112687</v>
      </c>
      <c r="AG443">
        <v>3.4322999999999999E-2</v>
      </c>
      <c r="AH443">
        <v>4.5574399999999997</v>
      </c>
      <c r="AI443">
        <v>9.8791399999999996</v>
      </c>
      <c r="AJ443">
        <v>0.61693799999999999</v>
      </c>
      <c r="AK443">
        <v>5.2290000000000001E-3</v>
      </c>
      <c r="AL443">
        <v>59.866500000000002</v>
      </c>
    </row>
    <row r="444" spans="1:38">
      <c r="A444" t="s">
        <v>1027</v>
      </c>
      <c r="B444" s="14" t="s">
        <v>41</v>
      </c>
      <c r="C444" s="15" t="s">
        <v>1858</v>
      </c>
      <c r="D444">
        <v>1.181E-3</v>
      </c>
      <c r="E444">
        <v>17.6221</v>
      </c>
      <c r="F444">
        <v>11.681699999999999</v>
      </c>
      <c r="G444">
        <v>5.2699999999999997E-2</v>
      </c>
      <c r="H444">
        <v>0.25944699999999998</v>
      </c>
      <c r="I444">
        <v>1.4064999999999999E-2</v>
      </c>
      <c r="J444">
        <v>4.6430499999999997</v>
      </c>
      <c r="K444">
        <v>23.543199999999999</v>
      </c>
      <c r="L444">
        <v>1.05484</v>
      </c>
      <c r="M444">
        <v>3.2502000000000003E-2</v>
      </c>
      <c r="N444">
        <v>40.822099999999999</v>
      </c>
      <c r="O444">
        <v>99.726799999999997</v>
      </c>
      <c r="P444">
        <v>1.423E-3</v>
      </c>
      <c r="Q444">
        <v>37.6999</v>
      </c>
      <c r="R444">
        <v>22.072299999999998</v>
      </c>
      <c r="S444">
        <v>8.7906999999999999E-2</v>
      </c>
      <c r="T444">
        <v>0.33500799999999997</v>
      </c>
      <c r="U444">
        <v>1.8960000000000001E-2</v>
      </c>
      <c r="V444">
        <v>7.6995800000000001</v>
      </c>
      <c r="W444">
        <v>30.2883</v>
      </c>
      <c r="X444">
        <v>1.47593</v>
      </c>
      <c r="Y444">
        <v>4.7503999999999998E-2</v>
      </c>
      <c r="AA444">
        <v>99.726799999999997</v>
      </c>
      <c r="AB444">
        <v>7.1000000000000002E-4</v>
      </c>
      <c r="AC444">
        <v>14.7362</v>
      </c>
      <c r="AD444">
        <v>10.1683</v>
      </c>
      <c r="AE444">
        <v>2.5839999999999998E-2</v>
      </c>
      <c r="AF444">
        <v>0.110916</v>
      </c>
      <c r="AG444">
        <v>1.4369E-2</v>
      </c>
      <c r="AH444">
        <v>4.4866900000000003</v>
      </c>
      <c r="AI444">
        <v>9.9011200000000006</v>
      </c>
      <c r="AJ444">
        <v>0.61812400000000001</v>
      </c>
      <c r="AK444">
        <v>1.4681E-2</v>
      </c>
      <c r="AL444">
        <v>59.923000000000002</v>
      </c>
    </row>
    <row r="445" spans="1:38">
      <c r="A445" t="s">
        <v>1128</v>
      </c>
      <c r="B445" s="14" t="s">
        <v>41</v>
      </c>
      <c r="C445" s="15" t="s">
        <v>1858</v>
      </c>
      <c r="D445">
        <v>3.539E-3</v>
      </c>
      <c r="E445">
        <v>17.549299999999999</v>
      </c>
      <c r="F445">
        <v>11.842599999999999</v>
      </c>
      <c r="G445">
        <v>4.5170000000000002E-2</v>
      </c>
      <c r="H445">
        <v>0.25820100000000001</v>
      </c>
      <c r="I445">
        <v>2.4549999999999999E-2</v>
      </c>
      <c r="J445">
        <v>4.7301700000000002</v>
      </c>
      <c r="K445">
        <v>23.571300000000001</v>
      </c>
      <c r="L445">
        <v>1.0553900000000001</v>
      </c>
      <c r="M445">
        <v>1.7798999999999999E-2</v>
      </c>
      <c r="N445">
        <v>40.939900000000002</v>
      </c>
      <c r="O445">
        <v>100.038</v>
      </c>
      <c r="P445">
        <v>4.2630000000000003E-3</v>
      </c>
      <c r="Q445">
        <v>37.5443</v>
      </c>
      <c r="R445">
        <v>22.3764</v>
      </c>
      <c r="S445">
        <v>7.5345999999999996E-2</v>
      </c>
      <c r="T445">
        <v>0.333399</v>
      </c>
      <c r="U445">
        <v>3.3092999999999997E-2</v>
      </c>
      <c r="V445">
        <v>7.8440399999999997</v>
      </c>
      <c r="W445">
        <v>30.324400000000001</v>
      </c>
      <c r="X445">
        <v>1.4766999999999999</v>
      </c>
      <c r="Y445">
        <v>2.6013999999999999E-2</v>
      </c>
      <c r="AA445">
        <v>100.038</v>
      </c>
      <c r="AB445">
        <v>2.1180000000000001E-3</v>
      </c>
      <c r="AC445">
        <v>14.6242</v>
      </c>
      <c r="AD445">
        <v>10.272500000000001</v>
      </c>
      <c r="AE445">
        <v>2.2071E-2</v>
      </c>
      <c r="AF445">
        <v>0.109998</v>
      </c>
      <c r="AG445">
        <v>2.4993000000000001E-2</v>
      </c>
      <c r="AH445">
        <v>4.5549400000000002</v>
      </c>
      <c r="AI445">
        <v>9.8783700000000003</v>
      </c>
      <c r="AJ445">
        <v>0.61629299999999998</v>
      </c>
      <c r="AK445">
        <v>8.012E-3</v>
      </c>
      <c r="AL445">
        <v>59.886499999999998</v>
      </c>
    </row>
    <row r="446" spans="1:38">
      <c r="A446" t="s">
        <v>1127</v>
      </c>
      <c r="B446" s="14" t="s">
        <v>41</v>
      </c>
      <c r="C446" s="15" t="s">
        <v>1858</v>
      </c>
      <c r="D446">
        <v>-1.9599999999999999E-3</v>
      </c>
      <c r="E446">
        <v>17.5351</v>
      </c>
      <c r="F446">
        <v>11.902699999999999</v>
      </c>
      <c r="G446">
        <v>2.9505E-2</v>
      </c>
      <c r="H446">
        <v>0.28054400000000002</v>
      </c>
      <c r="I446">
        <v>2.4629999999999999E-2</v>
      </c>
      <c r="J446">
        <v>4.7379499999999997</v>
      </c>
      <c r="K446">
        <v>23.871400000000001</v>
      </c>
      <c r="L446">
        <v>1.05548</v>
      </c>
      <c r="M446">
        <v>1.8453000000000001E-2</v>
      </c>
      <c r="N446">
        <v>41.063499999999998</v>
      </c>
      <c r="O446">
        <v>100.517</v>
      </c>
      <c r="P446">
        <v>-2.3600000000000001E-3</v>
      </c>
      <c r="Q446">
        <v>37.5139</v>
      </c>
      <c r="R446">
        <v>22.489799999999999</v>
      </c>
      <c r="S446">
        <v>4.9215000000000002E-2</v>
      </c>
      <c r="T446">
        <v>0.36224899999999999</v>
      </c>
      <c r="U446">
        <v>3.32E-2</v>
      </c>
      <c r="V446">
        <v>7.8569500000000003</v>
      </c>
      <c r="W446">
        <v>30.7105</v>
      </c>
      <c r="X446">
        <v>1.4768300000000001</v>
      </c>
      <c r="Y446">
        <v>2.6970000000000001E-2</v>
      </c>
      <c r="AA446">
        <v>100.517</v>
      </c>
      <c r="AB446">
        <v>-1.17E-3</v>
      </c>
      <c r="AC446">
        <v>14.5609</v>
      </c>
      <c r="AD446">
        <v>10.2882</v>
      </c>
      <c r="AE446">
        <v>1.4366E-2</v>
      </c>
      <c r="AF446">
        <v>0.11909599999999999</v>
      </c>
      <c r="AG446">
        <v>2.4986000000000001E-2</v>
      </c>
      <c r="AH446">
        <v>4.5463800000000001</v>
      </c>
      <c r="AI446">
        <v>9.9689399999999999</v>
      </c>
      <c r="AJ446">
        <v>0.61417600000000006</v>
      </c>
      <c r="AK446">
        <v>8.2769999999999996E-3</v>
      </c>
      <c r="AL446">
        <v>59.855800000000002</v>
      </c>
    </row>
    <row r="447" spans="1:38">
      <c r="A447" t="s">
        <v>1055</v>
      </c>
      <c r="B447" s="14" t="s">
        <v>41</v>
      </c>
      <c r="C447" s="15" t="s">
        <v>1858</v>
      </c>
      <c r="D447">
        <v>-2.0600000000000002E-3</v>
      </c>
      <c r="E447">
        <v>17.369</v>
      </c>
      <c r="F447">
        <v>11.7964</v>
      </c>
      <c r="G447">
        <v>6.5026E-2</v>
      </c>
      <c r="H447">
        <v>0.260737</v>
      </c>
      <c r="I447">
        <v>2.2738999999999999E-2</v>
      </c>
      <c r="J447">
        <v>4.60724</v>
      </c>
      <c r="K447">
        <v>23.832899999999999</v>
      </c>
      <c r="L447">
        <v>1.0558099999999999</v>
      </c>
      <c r="M447">
        <v>2.2547000000000001E-2</v>
      </c>
      <c r="N447">
        <v>40.701999999999998</v>
      </c>
      <c r="O447">
        <v>99.732299999999995</v>
      </c>
      <c r="P447">
        <v>-2.48E-3</v>
      </c>
      <c r="Q447">
        <v>37.158499999999997</v>
      </c>
      <c r="R447">
        <v>22.289100000000001</v>
      </c>
      <c r="S447">
        <v>0.10846799999999999</v>
      </c>
      <c r="T447">
        <v>0.336673</v>
      </c>
      <c r="U447">
        <v>3.0651000000000001E-2</v>
      </c>
      <c r="V447">
        <v>7.6401899999999996</v>
      </c>
      <c r="W447">
        <v>30.661000000000001</v>
      </c>
      <c r="X447">
        <v>1.47729</v>
      </c>
      <c r="Y447">
        <v>3.2953999999999997E-2</v>
      </c>
      <c r="AA447">
        <v>99.732299999999995</v>
      </c>
      <c r="AB447">
        <v>-1.24E-3</v>
      </c>
      <c r="AC447">
        <v>14.5524</v>
      </c>
      <c r="AD447">
        <v>10.2879</v>
      </c>
      <c r="AE447">
        <v>3.1945000000000001E-2</v>
      </c>
      <c r="AF447">
        <v>0.111681</v>
      </c>
      <c r="AG447">
        <v>2.3274E-2</v>
      </c>
      <c r="AH447">
        <v>4.4606199999999996</v>
      </c>
      <c r="AI447">
        <v>10.042199999999999</v>
      </c>
      <c r="AJ447">
        <v>0.61987800000000004</v>
      </c>
      <c r="AK447">
        <v>1.0204E-2</v>
      </c>
      <c r="AL447">
        <v>59.861199999999997</v>
      </c>
    </row>
    <row r="448" spans="1:38">
      <c r="A448" t="s">
        <v>980</v>
      </c>
      <c r="B448" s="14" t="s">
        <v>41</v>
      </c>
      <c r="C448" s="15" t="s">
        <v>1858</v>
      </c>
      <c r="D448">
        <v>5.9659999999999999E-3</v>
      </c>
      <c r="E448">
        <v>17.439900000000002</v>
      </c>
      <c r="F448">
        <v>11.8232</v>
      </c>
      <c r="G448">
        <v>6.3407000000000005E-2</v>
      </c>
      <c r="H448">
        <v>0.23913899999999999</v>
      </c>
      <c r="I448">
        <v>5.6829999999999997E-3</v>
      </c>
      <c r="J448">
        <v>4.5972900000000001</v>
      </c>
      <c r="K448">
        <v>23.524000000000001</v>
      </c>
      <c r="L448">
        <v>1.0583100000000001</v>
      </c>
      <c r="M448">
        <v>1.355E-2</v>
      </c>
      <c r="N448">
        <v>40.6967</v>
      </c>
      <c r="O448">
        <v>99.467200000000005</v>
      </c>
      <c r="P448">
        <v>7.1859999999999997E-3</v>
      </c>
      <c r="Q448">
        <v>37.310200000000002</v>
      </c>
      <c r="R448">
        <v>22.339700000000001</v>
      </c>
      <c r="S448">
        <v>0.105767</v>
      </c>
      <c r="T448">
        <v>0.30878499999999998</v>
      </c>
      <c r="U448">
        <v>7.6600000000000001E-3</v>
      </c>
      <c r="V448">
        <v>7.6236800000000002</v>
      </c>
      <c r="W448">
        <v>30.2636</v>
      </c>
      <c r="X448">
        <v>1.4807900000000001</v>
      </c>
      <c r="Y448">
        <v>1.9803999999999999E-2</v>
      </c>
      <c r="AA448">
        <v>99.467200000000005</v>
      </c>
      <c r="AB448">
        <v>3.5929999999999998E-3</v>
      </c>
      <c r="AC448">
        <v>14.625</v>
      </c>
      <c r="AD448">
        <v>10.320499999999999</v>
      </c>
      <c r="AE448">
        <v>3.1178000000000001E-2</v>
      </c>
      <c r="AF448">
        <v>0.102522</v>
      </c>
      <c r="AG448">
        <v>5.8219999999999999E-3</v>
      </c>
      <c r="AH448">
        <v>4.4549899999999996</v>
      </c>
      <c r="AI448">
        <v>9.9209499999999995</v>
      </c>
      <c r="AJ448">
        <v>0.62190699999999999</v>
      </c>
      <c r="AK448">
        <v>6.1380000000000002E-3</v>
      </c>
      <c r="AL448">
        <v>59.907400000000003</v>
      </c>
    </row>
    <row r="449" spans="1:38">
      <c r="A449" t="s">
        <v>1148</v>
      </c>
      <c r="B449" s="14" t="s">
        <v>41</v>
      </c>
      <c r="C449" s="15" t="s">
        <v>1858</v>
      </c>
      <c r="D449">
        <v>6.1029999999999999E-3</v>
      </c>
      <c r="E449">
        <v>17.346499999999999</v>
      </c>
      <c r="F449">
        <v>11.854100000000001</v>
      </c>
      <c r="G449">
        <v>5.3067999999999997E-2</v>
      </c>
      <c r="H449">
        <v>0.27851399999999998</v>
      </c>
      <c r="I449">
        <v>1.2144E-2</v>
      </c>
      <c r="J449">
        <v>4.7519900000000002</v>
      </c>
      <c r="K449">
        <v>23.815100000000001</v>
      </c>
      <c r="L449">
        <v>1.0599099999999999</v>
      </c>
      <c r="M449">
        <v>2.3092000000000001E-2</v>
      </c>
      <c r="N449">
        <v>40.814900000000002</v>
      </c>
      <c r="O449">
        <v>100.015</v>
      </c>
      <c r="P449">
        <v>7.352E-3</v>
      </c>
      <c r="Q449">
        <v>37.110399999999998</v>
      </c>
      <c r="R449">
        <v>22.398099999999999</v>
      </c>
      <c r="S449">
        <v>8.8521000000000002E-2</v>
      </c>
      <c r="T449">
        <v>0.359628</v>
      </c>
      <c r="U449">
        <v>1.6369999999999999E-2</v>
      </c>
      <c r="V449">
        <v>7.8802300000000001</v>
      </c>
      <c r="W449">
        <v>30.638000000000002</v>
      </c>
      <c r="X449">
        <v>1.4830300000000001</v>
      </c>
      <c r="Y449">
        <v>3.3750000000000002E-2</v>
      </c>
      <c r="AA449">
        <v>100.015</v>
      </c>
      <c r="AB449">
        <v>3.6610000000000002E-3</v>
      </c>
      <c r="AC449">
        <v>14.486000000000001</v>
      </c>
      <c r="AD449">
        <v>10.3043</v>
      </c>
      <c r="AE449">
        <v>2.5985000000000001E-2</v>
      </c>
      <c r="AF449">
        <v>0.118905</v>
      </c>
      <c r="AG449">
        <v>1.2389000000000001E-2</v>
      </c>
      <c r="AH449">
        <v>4.5857000000000001</v>
      </c>
      <c r="AI449">
        <v>10.001799999999999</v>
      </c>
      <c r="AJ449">
        <v>0.620251</v>
      </c>
      <c r="AK449">
        <v>1.0416E-2</v>
      </c>
      <c r="AL449">
        <v>59.8307</v>
      </c>
    </row>
    <row r="450" spans="1:38">
      <c r="A450" t="s">
        <v>1034</v>
      </c>
      <c r="B450" s="14" t="s">
        <v>41</v>
      </c>
      <c r="C450" s="15" t="s">
        <v>1858</v>
      </c>
      <c r="D450">
        <v>7.378E-3</v>
      </c>
      <c r="E450">
        <v>17.430299999999999</v>
      </c>
      <c r="F450">
        <v>11.703799999999999</v>
      </c>
      <c r="G450">
        <v>9.0773999999999994E-2</v>
      </c>
      <c r="H450">
        <v>0.25288899999999997</v>
      </c>
      <c r="I450">
        <v>2.4948999999999999E-2</v>
      </c>
      <c r="J450">
        <v>4.5440899999999997</v>
      </c>
      <c r="K450">
        <v>23.838200000000001</v>
      </c>
      <c r="L450">
        <v>1.06073</v>
      </c>
      <c r="M450">
        <v>1.9696000000000002E-2</v>
      </c>
      <c r="N450">
        <v>40.6676</v>
      </c>
      <c r="O450">
        <v>99.6404</v>
      </c>
      <c r="P450">
        <v>8.8880000000000001E-3</v>
      </c>
      <c r="Q450">
        <v>37.2896</v>
      </c>
      <c r="R450">
        <v>22.1142</v>
      </c>
      <c r="S450">
        <v>0.151416</v>
      </c>
      <c r="T450">
        <v>0.32653900000000002</v>
      </c>
      <c r="U450">
        <v>3.363E-2</v>
      </c>
      <c r="V450">
        <v>7.5354700000000001</v>
      </c>
      <c r="W450">
        <v>30.6677</v>
      </c>
      <c r="X450">
        <v>1.4841800000000001</v>
      </c>
      <c r="Y450">
        <v>2.8787E-2</v>
      </c>
      <c r="AA450">
        <v>99.6404</v>
      </c>
      <c r="AB450">
        <v>4.4450000000000002E-3</v>
      </c>
      <c r="AC450">
        <v>14.6213</v>
      </c>
      <c r="AD450">
        <v>10.2194</v>
      </c>
      <c r="AE450">
        <v>4.4648E-2</v>
      </c>
      <c r="AF450">
        <v>0.10845</v>
      </c>
      <c r="AG450">
        <v>2.5566999999999999E-2</v>
      </c>
      <c r="AH450">
        <v>4.4047599999999996</v>
      </c>
      <c r="AI450">
        <v>10.0564</v>
      </c>
      <c r="AJ450">
        <v>0.62351900000000005</v>
      </c>
      <c r="AK450">
        <v>8.9250000000000006E-3</v>
      </c>
      <c r="AL450">
        <v>59.882599999999996</v>
      </c>
    </row>
    <row r="451" spans="1:38">
      <c r="A451" t="s">
        <v>1009</v>
      </c>
      <c r="B451" s="14" t="s">
        <v>41</v>
      </c>
      <c r="C451" s="15" t="s">
        <v>1858</v>
      </c>
      <c r="D451">
        <v>3.3479999999999998E-3</v>
      </c>
      <c r="E451">
        <v>17.627500000000001</v>
      </c>
      <c r="F451">
        <v>11.6873</v>
      </c>
      <c r="G451">
        <v>4.3215000000000003E-2</v>
      </c>
      <c r="H451">
        <v>0.28021000000000001</v>
      </c>
      <c r="I451">
        <v>1.2643E-2</v>
      </c>
      <c r="J451">
        <v>4.6278300000000003</v>
      </c>
      <c r="K451">
        <v>23.665099999999999</v>
      </c>
      <c r="L451">
        <v>1.0617700000000001</v>
      </c>
      <c r="M451">
        <v>1.5257E-2</v>
      </c>
      <c r="N451">
        <v>40.852499999999999</v>
      </c>
      <c r="O451">
        <v>99.876599999999996</v>
      </c>
      <c r="P451">
        <v>4.0330000000000001E-3</v>
      </c>
      <c r="Q451">
        <v>37.711399999999998</v>
      </c>
      <c r="R451">
        <v>22.082899999999999</v>
      </c>
      <c r="S451">
        <v>7.2085999999999997E-2</v>
      </c>
      <c r="T451">
        <v>0.36181799999999997</v>
      </c>
      <c r="U451">
        <v>1.7042999999999999E-2</v>
      </c>
      <c r="V451">
        <v>7.6743300000000003</v>
      </c>
      <c r="W451">
        <v>30.4451</v>
      </c>
      <c r="X451">
        <v>1.48563</v>
      </c>
      <c r="Y451">
        <v>2.2298999999999999E-2</v>
      </c>
      <c r="AA451">
        <v>99.876599999999996</v>
      </c>
      <c r="AB451">
        <v>2.0089999999999999E-3</v>
      </c>
      <c r="AC451">
        <v>14.7273</v>
      </c>
      <c r="AD451">
        <v>10.164</v>
      </c>
      <c r="AE451">
        <v>2.1170000000000001E-2</v>
      </c>
      <c r="AF451">
        <v>0.119684</v>
      </c>
      <c r="AG451">
        <v>1.2905E-2</v>
      </c>
      <c r="AH451">
        <v>4.4679200000000003</v>
      </c>
      <c r="AI451">
        <v>9.9433399999999992</v>
      </c>
      <c r="AJ451">
        <v>0.62162300000000004</v>
      </c>
      <c r="AK451">
        <v>6.8849999999999996E-3</v>
      </c>
      <c r="AL451">
        <v>59.913200000000003</v>
      </c>
    </row>
    <row r="452" spans="1:38">
      <c r="A452" t="s">
        <v>1156</v>
      </c>
      <c r="B452" s="14" t="s">
        <v>41</v>
      </c>
      <c r="C452" s="15" t="s">
        <v>1858</v>
      </c>
      <c r="D452">
        <v>-2.8700000000000002E-3</v>
      </c>
      <c r="E452">
        <v>17.400500000000001</v>
      </c>
      <c r="F452">
        <v>11.777900000000001</v>
      </c>
      <c r="G452">
        <v>6.4055000000000001E-2</v>
      </c>
      <c r="H452">
        <v>0.24718599999999999</v>
      </c>
      <c r="I452">
        <v>1.472E-3</v>
      </c>
      <c r="J452">
        <v>4.6564800000000002</v>
      </c>
      <c r="K452">
        <v>23.466200000000001</v>
      </c>
      <c r="L452">
        <v>1.0630500000000001</v>
      </c>
      <c r="M452">
        <v>1.5217E-2</v>
      </c>
      <c r="N452">
        <v>40.636099999999999</v>
      </c>
      <c r="O452">
        <v>99.325199999999995</v>
      </c>
      <c r="P452">
        <v>-3.46E-3</v>
      </c>
      <c r="Q452">
        <v>37.225900000000003</v>
      </c>
      <c r="R452">
        <v>22.254000000000001</v>
      </c>
      <c r="S452">
        <v>0.106847</v>
      </c>
      <c r="T452">
        <v>0.31917499999999999</v>
      </c>
      <c r="U452">
        <v>1.9840000000000001E-3</v>
      </c>
      <c r="V452">
        <v>7.7218400000000003</v>
      </c>
      <c r="W452">
        <v>30.189299999999999</v>
      </c>
      <c r="X452">
        <v>1.48742</v>
      </c>
      <c r="Y452">
        <v>2.2241E-2</v>
      </c>
      <c r="AA452">
        <v>99.325199999999995</v>
      </c>
      <c r="AB452">
        <v>-1.73E-3</v>
      </c>
      <c r="AC452">
        <v>14.6111</v>
      </c>
      <c r="AD452">
        <v>10.294499999999999</v>
      </c>
      <c r="AE452">
        <v>3.1537999999999997E-2</v>
      </c>
      <c r="AF452">
        <v>0.106111</v>
      </c>
      <c r="AG452">
        <v>1.5100000000000001E-3</v>
      </c>
      <c r="AH452">
        <v>4.5182799999999999</v>
      </c>
      <c r="AI452">
        <v>9.9095800000000001</v>
      </c>
      <c r="AJ452">
        <v>0.62551500000000004</v>
      </c>
      <c r="AK452">
        <v>6.9020000000000001E-3</v>
      </c>
      <c r="AL452">
        <v>59.896700000000003</v>
      </c>
    </row>
    <row r="453" spans="1:38">
      <c r="A453" t="s">
        <v>964</v>
      </c>
      <c r="B453" s="14" t="s">
        <v>41</v>
      </c>
      <c r="C453" s="15" t="s">
        <v>1858</v>
      </c>
      <c r="D453">
        <v>1.0163999999999999E-2</v>
      </c>
      <c r="E453">
        <v>17.9207</v>
      </c>
      <c r="F453">
        <v>11.5976</v>
      </c>
      <c r="G453">
        <v>7.8108999999999998E-2</v>
      </c>
      <c r="H453">
        <v>0.28398800000000002</v>
      </c>
      <c r="I453">
        <v>1.1478E-2</v>
      </c>
      <c r="J453">
        <v>4.6207099999999999</v>
      </c>
      <c r="K453">
        <v>23.5671</v>
      </c>
      <c r="L453">
        <v>1.0641700000000001</v>
      </c>
      <c r="M453">
        <v>1.3860000000000001E-2</v>
      </c>
      <c r="N453">
        <v>41.099800000000002</v>
      </c>
      <c r="O453">
        <v>100.268</v>
      </c>
      <c r="P453">
        <v>1.2244E-2</v>
      </c>
      <c r="Q453">
        <v>38.338799999999999</v>
      </c>
      <c r="R453">
        <v>21.913399999999999</v>
      </c>
      <c r="S453">
        <v>0.13028999999999999</v>
      </c>
      <c r="T453">
        <v>0.36669600000000002</v>
      </c>
      <c r="U453">
        <v>1.5472E-2</v>
      </c>
      <c r="V453">
        <v>7.6625300000000003</v>
      </c>
      <c r="W453">
        <v>30.318999999999999</v>
      </c>
      <c r="X453">
        <v>1.48899</v>
      </c>
      <c r="Y453">
        <v>2.0258000000000002E-2</v>
      </c>
      <c r="AA453">
        <v>100.268</v>
      </c>
      <c r="AB453">
        <v>6.0689999999999997E-3</v>
      </c>
      <c r="AC453">
        <v>14.8972</v>
      </c>
      <c r="AD453">
        <v>10.035399999999999</v>
      </c>
      <c r="AE453">
        <v>3.8072000000000002E-2</v>
      </c>
      <c r="AF453">
        <v>0.120689</v>
      </c>
      <c r="AG453">
        <v>1.1656E-2</v>
      </c>
      <c r="AH453">
        <v>4.4386799999999997</v>
      </c>
      <c r="AI453">
        <v>9.8525100000000005</v>
      </c>
      <c r="AJ453">
        <v>0.61990400000000001</v>
      </c>
      <c r="AK453">
        <v>6.2240000000000004E-3</v>
      </c>
      <c r="AL453">
        <v>59.973599999999998</v>
      </c>
    </row>
    <row r="454" spans="1:38">
      <c r="A454" t="s">
        <v>1038</v>
      </c>
      <c r="B454" s="14" t="s">
        <v>41</v>
      </c>
      <c r="C454" s="15" t="s">
        <v>1858</v>
      </c>
      <c r="D454">
        <v>5.947E-3</v>
      </c>
      <c r="E454">
        <v>17.501300000000001</v>
      </c>
      <c r="F454">
        <v>11.716900000000001</v>
      </c>
      <c r="G454">
        <v>5.5076E-2</v>
      </c>
      <c r="H454">
        <v>0.25608900000000001</v>
      </c>
      <c r="I454">
        <v>2.0156E-2</v>
      </c>
      <c r="J454">
        <v>4.6320199999999998</v>
      </c>
      <c r="K454">
        <v>23.538499999999999</v>
      </c>
      <c r="L454">
        <v>1.0660499999999999</v>
      </c>
      <c r="M454">
        <v>3.2951000000000001E-2</v>
      </c>
      <c r="N454">
        <v>40.715600000000002</v>
      </c>
      <c r="O454">
        <v>99.540700000000001</v>
      </c>
      <c r="P454">
        <v>7.1640000000000002E-3</v>
      </c>
      <c r="Q454">
        <v>37.441600000000001</v>
      </c>
      <c r="R454">
        <v>22.1389</v>
      </c>
      <c r="S454">
        <v>9.1870999999999994E-2</v>
      </c>
      <c r="T454">
        <v>0.33067099999999999</v>
      </c>
      <c r="U454">
        <v>2.717E-2</v>
      </c>
      <c r="V454">
        <v>7.6812800000000001</v>
      </c>
      <c r="W454">
        <v>30.2822</v>
      </c>
      <c r="X454">
        <v>1.4916100000000001</v>
      </c>
      <c r="Y454">
        <v>4.8160000000000001E-2</v>
      </c>
      <c r="AA454">
        <v>99.540700000000001</v>
      </c>
      <c r="AB454">
        <v>3.5799999999999998E-3</v>
      </c>
      <c r="AC454">
        <v>14.667999999999999</v>
      </c>
      <c r="AD454">
        <v>10.2219</v>
      </c>
      <c r="AE454">
        <v>2.7066E-2</v>
      </c>
      <c r="AF454">
        <v>0.109726</v>
      </c>
      <c r="AG454">
        <v>2.0636999999999999E-2</v>
      </c>
      <c r="AH454">
        <v>4.4860699999999998</v>
      </c>
      <c r="AI454">
        <v>9.9213199999999997</v>
      </c>
      <c r="AJ454">
        <v>0.62609400000000004</v>
      </c>
      <c r="AK454">
        <v>1.4917E-2</v>
      </c>
      <c r="AL454">
        <v>59.900700000000001</v>
      </c>
    </row>
    <row r="455" spans="1:38">
      <c r="A455" t="s">
        <v>1153</v>
      </c>
      <c r="B455" s="14" t="s">
        <v>41</v>
      </c>
      <c r="C455" s="15" t="s">
        <v>1858</v>
      </c>
      <c r="D455">
        <v>5.5579999999999996E-3</v>
      </c>
      <c r="E455">
        <v>17.478100000000001</v>
      </c>
      <c r="F455">
        <v>11.8325</v>
      </c>
      <c r="G455">
        <v>4.9274999999999999E-2</v>
      </c>
      <c r="H455">
        <v>0.25490600000000002</v>
      </c>
      <c r="I455">
        <v>1.5076000000000001E-2</v>
      </c>
      <c r="J455">
        <v>4.6781899999999998</v>
      </c>
      <c r="K455">
        <v>23.3811</v>
      </c>
      <c r="L455">
        <v>1.0661099999999999</v>
      </c>
      <c r="M455">
        <v>3.3416000000000001E-2</v>
      </c>
      <c r="N455">
        <v>40.7714</v>
      </c>
      <c r="O455">
        <v>99.565600000000003</v>
      </c>
      <c r="P455">
        <v>6.6959999999999997E-3</v>
      </c>
      <c r="Q455">
        <v>37.3919</v>
      </c>
      <c r="R455">
        <v>22.357299999999999</v>
      </c>
      <c r="S455">
        <v>8.2193000000000002E-2</v>
      </c>
      <c r="T455">
        <v>0.32914399999999999</v>
      </c>
      <c r="U455">
        <v>2.0322E-2</v>
      </c>
      <c r="V455">
        <v>7.7578399999999998</v>
      </c>
      <c r="W455">
        <v>30.079699999999999</v>
      </c>
      <c r="X455">
        <v>1.4917</v>
      </c>
      <c r="Y455">
        <v>4.8841000000000002E-2</v>
      </c>
      <c r="AA455">
        <v>99.565600000000003</v>
      </c>
      <c r="AB455">
        <v>3.3419999999999999E-3</v>
      </c>
      <c r="AC455">
        <v>14.629099999999999</v>
      </c>
      <c r="AD455">
        <v>10.3089</v>
      </c>
      <c r="AE455">
        <v>2.4181999999999999E-2</v>
      </c>
      <c r="AF455">
        <v>0.109074</v>
      </c>
      <c r="AG455">
        <v>1.5415E-2</v>
      </c>
      <c r="AH455">
        <v>4.52475</v>
      </c>
      <c r="AI455">
        <v>9.8418500000000009</v>
      </c>
      <c r="AJ455">
        <v>0.62529500000000005</v>
      </c>
      <c r="AK455">
        <v>1.5108E-2</v>
      </c>
      <c r="AL455">
        <v>59.902999999999999</v>
      </c>
    </row>
    <row r="456" spans="1:38">
      <c r="A456" t="s">
        <v>1090</v>
      </c>
      <c r="B456" s="14" t="s">
        <v>41</v>
      </c>
      <c r="C456" s="15" t="s">
        <v>1858</v>
      </c>
      <c r="D456">
        <v>1.4184E-2</v>
      </c>
      <c r="E456">
        <v>17.517700000000001</v>
      </c>
      <c r="F456">
        <v>11.8421</v>
      </c>
      <c r="G456">
        <v>6.0671999999999997E-2</v>
      </c>
      <c r="H456">
        <v>0.27104299999999998</v>
      </c>
      <c r="I456">
        <v>4.1304E-2</v>
      </c>
      <c r="J456">
        <v>4.6937600000000002</v>
      </c>
      <c r="K456">
        <v>23.801200000000001</v>
      </c>
      <c r="L456">
        <v>1.06619</v>
      </c>
      <c r="M456">
        <v>2.8986000000000001E-2</v>
      </c>
      <c r="N456">
        <v>40.976900000000001</v>
      </c>
      <c r="O456">
        <v>100.31399999999999</v>
      </c>
      <c r="P456">
        <v>1.7086E-2</v>
      </c>
      <c r="Q456">
        <v>37.476700000000001</v>
      </c>
      <c r="R456">
        <v>22.375399999999999</v>
      </c>
      <c r="S456">
        <v>0.101204</v>
      </c>
      <c r="T456">
        <v>0.34998000000000001</v>
      </c>
      <c r="U456">
        <v>5.5676999999999997E-2</v>
      </c>
      <c r="V456">
        <v>7.7836600000000002</v>
      </c>
      <c r="W456">
        <v>30.620100000000001</v>
      </c>
      <c r="X456">
        <v>1.4918199999999999</v>
      </c>
      <c r="Y456">
        <v>4.2365E-2</v>
      </c>
      <c r="AA456">
        <v>100.31399999999999</v>
      </c>
      <c r="AB456">
        <v>8.4779999999999994E-3</v>
      </c>
      <c r="AC456">
        <v>14.577999999999999</v>
      </c>
      <c r="AD456">
        <v>10.257999999999999</v>
      </c>
      <c r="AE456">
        <v>2.9604999999999999E-2</v>
      </c>
      <c r="AF456">
        <v>0.115312</v>
      </c>
      <c r="AG456">
        <v>4.1992000000000002E-2</v>
      </c>
      <c r="AH456">
        <v>4.5137200000000002</v>
      </c>
      <c r="AI456">
        <v>9.9611199999999993</v>
      </c>
      <c r="AJ456">
        <v>0.621753</v>
      </c>
      <c r="AK456">
        <v>1.303E-2</v>
      </c>
      <c r="AL456">
        <v>59.859000000000002</v>
      </c>
    </row>
    <row r="457" spans="1:38">
      <c r="A457" t="s">
        <v>1091</v>
      </c>
      <c r="B457" s="14" t="s">
        <v>41</v>
      </c>
      <c r="C457" s="15" t="s">
        <v>1858</v>
      </c>
      <c r="D457">
        <v>9.8700000000000003E-3</v>
      </c>
      <c r="E457">
        <v>17.4818</v>
      </c>
      <c r="F457">
        <v>11.7713</v>
      </c>
      <c r="G457">
        <v>3.6269000000000003E-2</v>
      </c>
      <c r="H457">
        <v>0.26589200000000002</v>
      </c>
      <c r="I457">
        <v>3.2510999999999998E-2</v>
      </c>
      <c r="J457">
        <v>4.6737299999999999</v>
      </c>
      <c r="K457">
        <v>23.7316</v>
      </c>
      <c r="L457">
        <v>1.06619</v>
      </c>
      <c r="M457">
        <v>2.0268000000000001E-2</v>
      </c>
      <c r="N457">
        <v>40.814</v>
      </c>
      <c r="O457">
        <v>99.903400000000005</v>
      </c>
      <c r="P457">
        <v>1.189E-2</v>
      </c>
      <c r="Q457">
        <v>37.399700000000003</v>
      </c>
      <c r="R457">
        <v>22.241599999999998</v>
      </c>
      <c r="S457">
        <v>6.0498000000000003E-2</v>
      </c>
      <c r="T457">
        <v>0.34333000000000002</v>
      </c>
      <c r="U457">
        <v>4.3824000000000002E-2</v>
      </c>
      <c r="V457">
        <v>7.7504499999999998</v>
      </c>
      <c r="W457">
        <v>30.5307</v>
      </c>
      <c r="X457">
        <v>1.4918100000000001</v>
      </c>
      <c r="Y457">
        <v>2.9623E-2</v>
      </c>
      <c r="AA457">
        <v>99.903400000000005</v>
      </c>
      <c r="AB457">
        <v>5.9239999999999996E-3</v>
      </c>
      <c r="AC457">
        <v>14.6075</v>
      </c>
      <c r="AD457">
        <v>10.2384</v>
      </c>
      <c r="AE457">
        <v>1.7770000000000001E-2</v>
      </c>
      <c r="AF457">
        <v>0.113583</v>
      </c>
      <c r="AG457">
        <v>3.3188000000000002E-2</v>
      </c>
      <c r="AH457">
        <v>4.5128399999999997</v>
      </c>
      <c r="AI457">
        <v>9.9726199999999992</v>
      </c>
      <c r="AJ457">
        <v>0.62429000000000001</v>
      </c>
      <c r="AK457">
        <v>9.1479999999999999E-3</v>
      </c>
      <c r="AL457">
        <v>59.864699999999999</v>
      </c>
    </row>
    <row r="458" spans="1:38">
      <c r="A458" t="s">
        <v>1056</v>
      </c>
      <c r="B458" s="14" t="s">
        <v>41</v>
      </c>
      <c r="C458" s="15" t="s">
        <v>1858</v>
      </c>
      <c r="D458">
        <v>8.2799999999999996E-4</v>
      </c>
      <c r="E458">
        <v>17.398099999999999</v>
      </c>
      <c r="F458">
        <v>11.8757</v>
      </c>
      <c r="G458">
        <v>7.9786999999999997E-2</v>
      </c>
      <c r="H458">
        <v>0.26497700000000002</v>
      </c>
      <c r="I458">
        <v>3.1259999999999999E-3</v>
      </c>
      <c r="J458">
        <v>4.6311</v>
      </c>
      <c r="K458">
        <v>23.8261</v>
      </c>
      <c r="L458">
        <v>1.0668500000000001</v>
      </c>
      <c r="M458">
        <v>2.2235000000000001E-2</v>
      </c>
      <c r="N458">
        <v>40.828499999999998</v>
      </c>
      <c r="O458">
        <v>99.997399999999999</v>
      </c>
      <c r="P458">
        <v>9.9700000000000006E-4</v>
      </c>
      <c r="Q458">
        <v>37.220700000000001</v>
      </c>
      <c r="R458">
        <v>22.4389</v>
      </c>
      <c r="S458">
        <v>0.13309000000000001</v>
      </c>
      <c r="T458">
        <v>0.34214800000000001</v>
      </c>
      <c r="U458">
        <v>4.2129999999999997E-3</v>
      </c>
      <c r="V458">
        <v>7.6797599999999999</v>
      </c>
      <c r="W458">
        <v>30.652200000000001</v>
      </c>
      <c r="X458">
        <v>1.49274</v>
      </c>
      <c r="Y458">
        <v>3.2497999999999999E-2</v>
      </c>
      <c r="AA458">
        <v>99.997399999999999</v>
      </c>
      <c r="AB458">
        <v>4.9700000000000005E-4</v>
      </c>
      <c r="AC458">
        <v>14.5336</v>
      </c>
      <c r="AD458">
        <v>10.3264</v>
      </c>
      <c r="AE458">
        <v>3.9080999999999998E-2</v>
      </c>
      <c r="AF458">
        <v>0.113161</v>
      </c>
      <c r="AG458">
        <v>3.1900000000000001E-3</v>
      </c>
      <c r="AH458">
        <v>4.4704499999999996</v>
      </c>
      <c r="AI458">
        <v>10.009600000000001</v>
      </c>
      <c r="AJ458">
        <v>0.62451000000000001</v>
      </c>
      <c r="AK458">
        <v>1.0033E-2</v>
      </c>
      <c r="AL458">
        <v>59.869500000000002</v>
      </c>
    </row>
    <row r="459" spans="1:38">
      <c r="A459" t="s">
        <v>1004</v>
      </c>
      <c r="B459" s="14" t="s">
        <v>41</v>
      </c>
      <c r="C459" s="15" t="s">
        <v>1858</v>
      </c>
      <c r="D459">
        <v>2.6800000000000001E-3</v>
      </c>
      <c r="E459">
        <v>17.495799999999999</v>
      </c>
      <c r="F459">
        <v>11.6487</v>
      </c>
      <c r="G459">
        <v>5.5619000000000002E-2</v>
      </c>
      <c r="H459">
        <v>0.25257400000000002</v>
      </c>
      <c r="I459">
        <v>1.2296E-2</v>
      </c>
      <c r="J459">
        <v>4.6401300000000001</v>
      </c>
      <c r="K459">
        <v>23.444700000000001</v>
      </c>
      <c r="L459">
        <v>1.0672999999999999</v>
      </c>
      <c r="M459">
        <v>2.3888E-2</v>
      </c>
      <c r="N459">
        <v>40.619300000000003</v>
      </c>
      <c r="O459">
        <v>99.262900000000002</v>
      </c>
      <c r="P459">
        <v>3.228E-3</v>
      </c>
      <c r="Q459">
        <v>37.429699999999997</v>
      </c>
      <c r="R459">
        <v>22.01</v>
      </c>
      <c r="S459">
        <v>9.2775999999999997E-2</v>
      </c>
      <c r="T459">
        <v>0.32613199999999998</v>
      </c>
      <c r="U459">
        <v>1.6574999999999999E-2</v>
      </c>
      <c r="V459">
        <v>7.6947299999999998</v>
      </c>
      <c r="W459">
        <v>30.1615</v>
      </c>
      <c r="X459">
        <v>1.49336</v>
      </c>
      <c r="Y459">
        <v>3.4915000000000002E-2</v>
      </c>
      <c r="AA459">
        <v>99.262900000000002</v>
      </c>
      <c r="AB459">
        <v>1.6169999999999999E-3</v>
      </c>
      <c r="AC459">
        <v>14.7004</v>
      </c>
      <c r="AD459">
        <v>10.1881</v>
      </c>
      <c r="AE459">
        <v>2.7401999999999999E-2</v>
      </c>
      <c r="AF459">
        <v>0.10849300000000001</v>
      </c>
      <c r="AG459">
        <v>1.2621E-2</v>
      </c>
      <c r="AH459">
        <v>4.50528</v>
      </c>
      <c r="AI459">
        <v>9.9067600000000002</v>
      </c>
      <c r="AJ459">
        <v>0.62841100000000005</v>
      </c>
      <c r="AK459">
        <v>1.0841999999999999E-2</v>
      </c>
      <c r="AL459">
        <v>59.9101</v>
      </c>
    </row>
    <row r="460" spans="1:38">
      <c r="A460" t="s">
        <v>965</v>
      </c>
      <c r="B460" s="14" t="s">
        <v>41</v>
      </c>
      <c r="C460" s="15" t="s">
        <v>1858</v>
      </c>
      <c r="D460">
        <v>3.5839999999999999E-3</v>
      </c>
      <c r="E460">
        <v>17.616099999999999</v>
      </c>
      <c r="F460">
        <v>11.6854</v>
      </c>
      <c r="G460">
        <v>7.2999999999999995E-2</v>
      </c>
      <c r="H460">
        <v>0.25292900000000001</v>
      </c>
      <c r="I460">
        <v>1.4499E-2</v>
      </c>
      <c r="J460">
        <v>4.6752799999999999</v>
      </c>
      <c r="K460">
        <v>23.623799999999999</v>
      </c>
      <c r="L460">
        <v>1.0693999999999999</v>
      </c>
      <c r="M460">
        <v>1.6625999999999998E-2</v>
      </c>
      <c r="N460">
        <v>40.873600000000003</v>
      </c>
      <c r="O460">
        <v>99.904200000000003</v>
      </c>
      <c r="P460">
        <v>4.3169999999999997E-3</v>
      </c>
      <c r="Q460">
        <v>37.687100000000001</v>
      </c>
      <c r="R460">
        <v>22.0793</v>
      </c>
      <c r="S460">
        <v>0.121768</v>
      </c>
      <c r="T460">
        <v>0.32659100000000002</v>
      </c>
      <c r="U460">
        <v>1.9545E-2</v>
      </c>
      <c r="V460">
        <v>7.7530299999999999</v>
      </c>
      <c r="W460">
        <v>30.391999999999999</v>
      </c>
      <c r="X460">
        <v>1.49631</v>
      </c>
      <c r="Y460">
        <v>2.4299999999999999E-2</v>
      </c>
      <c r="AA460">
        <v>99.904200000000003</v>
      </c>
      <c r="AB460">
        <v>2.1489999999999999E-3</v>
      </c>
      <c r="AC460">
        <v>14.709199999999999</v>
      </c>
      <c r="AD460">
        <v>10.1564</v>
      </c>
      <c r="AE460">
        <v>3.5740000000000001E-2</v>
      </c>
      <c r="AF460">
        <v>0.10796799999999999</v>
      </c>
      <c r="AG460">
        <v>1.4791E-2</v>
      </c>
      <c r="AH460">
        <v>4.5110999999999999</v>
      </c>
      <c r="AI460">
        <v>9.9202100000000009</v>
      </c>
      <c r="AJ460">
        <v>0.62572399999999995</v>
      </c>
      <c r="AK460">
        <v>7.4989999999999996E-3</v>
      </c>
      <c r="AL460">
        <v>59.909199999999998</v>
      </c>
    </row>
    <row r="461" spans="1:38">
      <c r="A461" t="s">
        <v>1039</v>
      </c>
      <c r="B461" s="14" t="s">
        <v>41</v>
      </c>
      <c r="C461" s="15" t="s">
        <v>1858</v>
      </c>
      <c r="D461">
        <v>2.9269999999999999E-3</v>
      </c>
      <c r="E461">
        <v>17.415500000000002</v>
      </c>
      <c r="F461">
        <v>11.7949</v>
      </c>
      <c r="G461">
        <v>4.5177000000000002E-2</v>
      </c>
      <c r="H461">
        <v>0.266764</v>
      </c>
      <c r="I461">
        <v>1.5866999999999999E-2</v>
      </c>
      <c r="J461">
        <v>4.6730700000000001</v>
      </c>
      <c r="K461">
        <v>23.664999999999999</v>
      </c>
      <c r="L461">
        <v>1.06978</v>
      </c>
      <c r="M461">
        <v>1.7076000000000001E-2</v>
      </c>
      <c r="N461">
        <v>40.738999999999997</v>
      </c>
      <c r="O461">
        <v>99.705100000000002</v>
      </c>
      <c r="P461">
        <v>3.5260000000000001E-3</v>
      </c>
      <c r="Q461">
        <v>37.258000000000003</v>
      </c>
      <c r="R461">
        <v>22.286200000000001</v>
      </c>
      <c r="S461">
        <v>7.5357999999999994E-2</v>
      </c>
      <c r="T461">
        <v>0.34445599999999998</v>
      </c>
      <c r="U461">
        <v>2.1388000000000001E-2</v>
      </c>
      <c r="V461">
        <v>7.7493499999999997</v>
      </c>
      <c r="W461">
        <v>30.445</v>
      </c>
      <c r="X461">
        <v>1.4968399999999999</v>
      </c>
      <c r="Y461">
        <v>2.4958000000000001E-2</v>
      </c>
      <c r="AA461">
        <v>99.705100000000002</v>
      </c>
      <c r="AB461">
        <v>1.7600000000000001E-3</v>
      </c>
      <c r="AC461">
        <v>14.579800000000001</v>
      </c>
      <c r="AD461">
        <v>10.2784</v>
      </c>
      <c r="AE461">
        <v>2.2176000000000001E-2</v>
      </c>
      <c r="AF461">
        <v>0.114172</v>
      </c>
      <c r="AG461">
        <v>1.6227999999999999E-2</v>
      </c>
      <c r="AH461">
        <v>4.5207499999999996</v>
      </c>
      <c r="AI461">
        <v>9.9634900000000002</v>
      </c>
      <c r="AJ461">
        <v>0.627583</v>
      </c>
      <c r="AK461">
        <v>7.7219999999999997E-3</v>
      </c>
      <c r="AL461">
        <v>59.868000000000002</v>
      </c>
    </row>
    <row r="462" spans="1:38">
      <c r="A462" t="s">
        <v>1155</v>
      </c>
      <c r="B462" s="14" t="s">
        <v>41</v>
      </c>
      <c r="C462" s="15" t="s">
        <v>1858</v>
      </c>
      <c r="D462">
        <v>4.8180000000000002E-3</v>
      </c>
      <c r="E462">
        <v>17.483799999999999</v>
      </c>
      <c r="F462">
        <v>11.712400000000001</v>
      </c>
      <c r="G462">
        <v>5.1513000000000003E-2</v>
      </c>
      <c r="H462">
        <v>0.24618200000000001</v>
      </c>
      <c r="I462">
        <v>1.5953999999999999E-2</v>
      </c>
      <c r="J462">
        <v>4.6533800000000003</v>
      </c>
      <c r="K462">
        <v>23.440200000000001</v>
      </c>
      <c r="L462">
        <v>1.0740700000000001</v>
      </c>
      <c r="M462">
        <v>3.0521E-2</v>
      </c>
      <c r="N462">
        <v>40.672699999999999</v>
      </c>
      <c r="O462">
        <v>99.385499999999993</v>
      </c>
      <c r="P462">
        <v>5.8040000000000001E-3</v>
      </c>
      <c r="Q462">
        <v>37.4041</v>
      </c>
      <c r="R462">
        <v>22.130400000000002</v>
      </c>
      <c r="S462">
        <v>8.5926000000000002E-2</v>
      </c>
      <c r="T462">
        <v>0.31787900000000002</v>
      </c>
      <c r="U462">
        <v>2.1506000000000001E-2</v>
      </c>
      <c r="V462">
        <v>7.71671</v>
      </c>
      <c r="W462">
        <v>30.155799999999999</v>
      </c>
      <c r="X462">
        <v>1.50284</v>
      </c>
      <c r="Y462">
        <v>4.4609000000000003E-2</v>
      </c>
      <c r="AA462">
        <v>99.385499999999993</v>
      </c>
      <c r="AB462">
        <v>2.9039999999999999E-3</v>
      </c>
      <c r="AC462">
        <v>14.669499999999999</v>
      </c>
      <c r="AD462">
        <v>10.229200000000001</v>
      </c>
      <c r="AE462">
        <v>2.5342E-2</v>
      </c>
      <c r="AF462">
        <v>0.105597</v>
      </c>
      <c r="AG462">
        <v>1.6352999999999999E-2</v>
      </c>
      <c r="AH462">
        <v>4.5117200000000004</v>
      </c>
      <c r="AI462">
        <v>9.8907699999999998</v>
      </c>
      <c r="AJ462">
        <v>0.631498</v>
      </c>
      <c r="AK462">
        <v>1.3833E-2</v>
      </c>
      <c r="AL462">
        <v>59.903399999999998</v>
      </c>
    </row>
    <row r="463" spans="1:38">
      <c r="A463" t="s">
        <v>1086</v>
      </c>
      <c r="B463" s="14" t="s">
        <v>41</v>
      </c>
      <c r="C463" s="15" t="s">
        <v>1858</v>
      </c>
      <c r="D463">
        <v>6.7369999999999999E-3</v>
      </c>
      <c r="E463">
        <v>17.330200000000001</v>
      </c>
      <c r="F463">
        <v>11.709199999999999</v>
      </c>
      <c r="G463">
        <v>4.1542999999999997E-2</v>
      </c>
      <c r="H463">
        <v>0.249612</v>
      </c>
      <c r="I463">
        <v>3.1036999999999999E-2</v>
      </c>
      <c r="J463">
        <v>4.7136100000000001</v>
      </c>
      <c r="K463">
        <v>23.592099999999999</v>
      </c>
      <c r="L463">
        <v>1.07443</v>
      </c>
      <c r="M463">
        <v>1.8928E-2</v>
      </c>
      <c r="N463">
        <v>40.572699999999998</v>
      </c>
      <c r="O463">
        <v>99.34</v>
      </c>
      <c r="P463">
        <v>8.1150000000000007E-3</v>
      </c>
      <c r="Q463">
        <v>37.075400000000002</v>
      </c>
      <c r="R463">
        <v>22.124300000000002</v>
      </c>
      <c r="S463">
        <v>6.9294999999999995E-2</v>
      </c>
      <c r="T463">
        <v>0.32230900000000001</v>
      </c>
      <c r="U463">
        <v>4.1836999999999999E-2</v>
      </c>
      <c r="V463">
        <v>7.8165899999999997</v>
      </c>
      <c r="W463">
        <v>30.351099999999999</v>
      </c>
      <c r="X463">
        <v>1.50335</v>
      </c>
      <c r="Y463">
        <v>2.7664999999999999E-2</v>
      </c>
      <c r="AA463">
        <v>99.34</v>
      </c>
      <c r="AB463">
        <v>4.0660000000000002E-3</v>
      </c>
      <c r="AC463">
        <v>14.562200000000001</v>
      </c>
      <c r="AD463">
        <v>10.2416</v>
      </c>
      <c r="AE463">
        <v>2.0468E-2</v>
      </c>
      <c r="AF463">
        <v>0.107228</v>
      </c>
      <c r="AG463">
        <v>3.1859999999999999E-2</v>
      </c>
      <c r="AH463">
        <v>4.5769000000000002</v>
      </c>
      <c r="AI463">
        <v>9.9696300000000004</v>
      </c>
      <c r="AJ463">
        <v>0.63265000000000005</v>
      </c>
      <c r="AK463">
        <v>8.5909999999999997E-3</v>
      </c>
      <c r="AL463">
        <v>59.844900000000003</v>
      </c>
    </row>
    <row r="464" spans="1:38">
      <c r="A464" t="s">
        <v>1152</v>
      </c>
      <c r="B464" s="14" t="s">
        <v>41</v>
      </c>
      <c r="C464" s="15" t="s">
        <v>1858</v>
      </c>
      <c r="D464">
        <v>8.9259999999999999E-3</v>
      </c>
      <c r="E464">
        <v>17.434000000000001</v>
      </c>
      <c r="F464">
        <v>11.7318</v>
      </c>
      <c r="G464">
        <v>6.4602000000000007E-2</v>
      </c>
      <c r="H464">
        <v>0.25268499999999999</v>
      </c>
      <c r="I464">
        <v>1.2135999999999999E-2</v>
      </c>
      <c r="J464">
        <v>4.6384699999999999</v>
      </c>
      <c r="K464">
        <v>23.595700000000001</v>
      </c>
      <c r="L464">
        <v>1.0746599999999999</v>
      </c>
      <c r="M464">
        <v>1.5962E-2</v>
      </c>
      <c r="N464">
        <v>40.671500000000002</v>
      </c>
      <c r="O464">
        <v>99.500299999999996</v>
      </c>
      <c r="P464">
        <v>1.0751999999999999E-2</v>
      </c>
      <c r="Q464">
        <v>37.297499999999999</v>
      </c>
      <c r="R464">
        <v>22.166899999999998</v>
      </c>
      <c r="S464">
        <v>0.107761</v>
      </c>
      <c r="T464">
        <v>0.32627699999999998</v>
      </c>
      <c r="U464">
        <v>1.636E-2</v>
      </c>
      <c r="V464">
        <v>7.6919700000000004</v>
      </c>
      <c r="W464">
        <v>30.355799999999999</v>
      </c>
      <c r="X464">
        <v>1.5036700000000001</v>
      </c>
      <c r="Y464">
        <v>2.333E-2</v>
      </c>
      <c r="AA464">
        <v>99.500299999999996</v>
      </c>
      <c r="AB464">
        <v>5.378E-3</v>
      </c>
      <c r="AC464">
        <v>14.623900000000001</v>
      </c>
      <c r="AD464">
        <v>10.243399999999999</v>
      </c>
      <c r="AE464">
        <v>3.1773999999999997E-2</v>
      </c>
      <c r="AF464">
        <v>0.108358</v>
      </c>
      <c r="AG464">
        <v>1.2437E-2</v>
      </c>
      <c r="AH464">
        <v>4.4960800000000001</v>
      </c>
      <c r="AI464">
        <v>9.9537700000000005</v>
      </c>
      <c r="AJ464">
        <v>0.63168299999999999</v>
      </c>
      <c r="AK464">
        <v>7.2319999999999997E-3</v>
      </c>
      <c r="AL464">
        <v>59.886000000000003</v>
      </c>
    </row>
    <row r="465" spans="1:38">
      <c r="A465" t="s">
        <v>967</v>
      </c>
      <c r="B465" s="14" t="s">
        <v>41</v>
      </c>
      <c r="C465" s="15" t="s">
        <v>1858</v>
      </c>
      <c r="D465">
        <v>0</v>
      </c>
      <c r="E465">
        <v>17.789400000000001</v>
      </c>
      <c r="F465">
        <v>11.7456</v>
      </c>
      <c r="G465">
        <v>4.1149999999999999E-2</v>
      </c>
      <c r="H465">
        <v>0.26167200000000002</v>
      </c>
      <c r="I465">
        <v>1.2423E-2</v>
      </c>
      <c r="J465">
        <v>4.6421700000000001</v>
      </c>
      <c r="K465">
        <v>23.684000000000001</v>
      </c>
      <c r="L465">
        <v>1.0752900000000001</v>
      </c>
      <c r="M465">
        <v>2.7460999999999999E-2</v>
      </c>
      <c r="N465">
        <v>41.107199999999999</v>
      </c>
      <c r="O465">
        <v>100.386</v>
      </c>
      <c r="P465">
        <v>0</v>
      </c>
      <c r="Q465">
        <v>38.0578</v>
      </c>
      <c r="R465">
        <v>22.193100000000001</v>
      </c>
      <c r="S465">
        <v>6.8640000000000007E-2</v>
      </c>
      <c r="T465">
        <v>0.33788099999999999</v>
      </c>
      <c r="U465">
        <v>1.6744999999999999E-2</v>
      </c>
      <c r="V465">
        <v>7.6981099999999998</v>
      </c>
      <c r="W465">
        <v>30.4694</v>
      </c>
      <c r="X465">
        <v>1.5045500000000001</v>
      </c>
      <c r="Y465">
        <v>4.0136999999999999E-2</v>
      </c>
      <c r="AA465">
        <v>100.386</v>
      </c>
      <c r="AB465">
        <v>0</v>
      </c>
      <c r="AC465">
        <v>14.776400000000001</v>
      </c>
      <c r="AD465">
        <v>10.1554</v>
      </c>
      <c r="AE465">
        <v>2.0041E-2</v>
      </c>
      <c r="AF465">
        <v>0.11111699999999999</v>
      </c>
      <c r="AG465">
        <v>1.2605999999999999E-2</v>
      </c>
      <c r="AH465">
        <v>4.4557599999999997</v>
      </c>
      <c r="AI465">
        <v>9.8935600000000008</v>
      </c>
      <c r="AJ465">
        <v>0.625884</v>
      </c>
      <c r="AK465">
        <v>1.2321E-2</v>
      </c>
      <c r="AL465">
        <v>59.936999999999998</v>
      </c>
    </row>
    <row r="466" spans="1:38">
      <c r="A466" t="s">
        <v>968</v>
      </c>
      <c r="B466" s="14" t="s">
        <v>41</v>
      </c>
      <c r="C466" s="15" t="s">
        <v>1858</v>
      </c>
      <c r="D466">
        <v>-7.1000000000000002E-4</v>
      </c>
      <c r="E466">
        <v>17.630600000000001</v>
      </c>
      <c r="F466">
        <v>11.7935</v>
      </c>
      <c r="G466">
        <v>4.7965000000000001E-2</v>
      </c>
      <c r="H466">
        <v>0.23860100000000001</v>
      </c>
      <c r="I466">
        <v>1.0295E-2</v>
      </c>
      <c r="J466">
        <v>4.7126599999999996</v>
      </c>
      <c r="K466">
        <v>23.7118</v>
      </c>
      <c r="L466">
        <v>1.0765499999999999</v>
      </c>
      <c r="M466">
        <v>3.3405999999999998E-2</v>
      </c>
      <c r="N466">
        <v>41.023499999999999</v>
      </c>
      <c r="O466">
        <v>100.27800000000001</v>
      </c>
      <c r="P466">
        <v>-8.5999999999999998E-4</v>
      </c>
      <c r="Q466">
        <v>37.718200000000003</v>
      </c>
      <c r="R466">
        <v>22.2835</v>
      </c>
      <c r="S466">
        <v>8.0008999999999997E-2</v>
      </c>
      <c r="T466">
        <v>0.30808999999999997</v>
      </c>
      <c r="U466">
        <v>1.3878E-2</v>
      </c>
      <c r="V466">
        <v>7.8150000000000004</v>
      </c>
      <c r="W466">
        <v>30.505099999999999</v>
      </c>
      <c r="X466">
        <v>1.50631</v>
      </c>
      <c r="Y466">
        <v>4.8825E-2</v>
      </c>
      <c r="AA466">
        <v>100.27800000000001</v>
      </c>
      <c r="AB466">
        <v>-4.2999999999999999E-4</v>
      </c>
      <c r="AC466">
        <v>14.664899999999999</v>
      </c>
      <c r="AD466">
        <v>10.211</v>
      </c>
      <c r="AE466">
        <v>2.3393000000000001E-2</v>
      </c>
      <c r="AF466">
        <v>0.101461</v>
      </c>
      <c r="AG466">
        <v>1.0461E-2</v>
      </c>
      <c r="AH466">
        <v>4.5297200000000002</v>
      </c>
      <c r="AI466">
        <v>9.9189299999999996</v>
      </c>
      <c r="AJ466">
        <v>0.62749200000000005</v>
      </c>
      <c r="AK466">
        <v>1.5009E-2</v>
      </c>
      <c r="AL466">
        <v>59.898099999999999</v>
      </c>
    </row>
    <row r="467" spans="1:38">
      <c r="A467" t="s">
        <v>1126</v>
      </c>
      <c r="B467" s="14" t="s">
        <v>41</v>
      </c>
      <c r="C467" s="15" t="s">
        <v>1858</v>
      </c>
      <c r="D467">
        <v>-3.2299999999999998E-3</v>
      </c>
      <c r="E467">
        <v>17.5002</v>
      </c>
      <c r="F467">
        <v>11.7424</v>
      </c>
      <c r="G467">
        <v>4.7310999999999999E-2</v>
      </c>
      <c r="H467">
        <v>0.259133</v>
      </c>
      <c r="I467">
        <v>1.0940999999999999E-2</v>
      </c>
      <c r="J467">
        <v>4.7154100000000003</v>
      </c>
      <c r="K467">
        <v>23.8568</v>
      </c>
      <c r="L467">
        <v>1.0767</v>
      </c>
      <c r="M467">
        <v>6.3010000000000002E-3</v>
      </c>
      <c r="N467">
        <v>40.865600000000001</v>
      </c>
      <c r="O467">
        <v>100.078</v>
      </c>
      <c r="P467">
        <v>-3.8899999999999998E-3</v>
      </c>
      <c r="Q467">
        <v>37.4392</v>
      </c>
      <c r="R467">
        <v>22.187000000000001</v>
      </c>
      <c r="S467">
        <v>7.8918000000000002E-2</v>
      </c>
      <c r="T467">
        <v>0.33460299999999998</v>
      </c>
      <c r="U467">
        <v>1.4749E-2</v>
      </c>
      <c r="V467">
        <v>7.8195699999999997</v>
      </c>
      <c r="W467">
        <v>30.691700000000001</v>
      </c>
      <c r="X467">
        <v>1.5065200000000001</v>
      </c>
      <c r="Y467">
        <v>9.2090000000000002E-3</v>
      </c>
      <c r="AA467">
        <v>100.078</v>
      </c>
      <c r="AB467">
        <v>-1.9300000000000001E-3</v>
      </c>
      <c r="AC467">
        <v>14.6038</v>
      </c>
      <c r="AD467">
        <v>10.1998</v>
      </c>
      <c r="AE467">
        <v>2.315E-2</v>
      </c>
      <c r="AF467">
        <v>0.110551</v>
      </c>
      <c r="AG467">
        <v>1.1154000000000001E-2</v>
      </c>
      <c r="AH467">
        <v>4.54711</v>
      </c>
      <c r="AI467">
        <v>10.0121</v>
      </c>
      <c r="AJ467">
        <v>0.62961999999999996</v>
      </c>
      <c r="AK467">
        <v>2.8400000000000001E-3</v>
      </c>
      <c r="AL467">
        <v>59.861800000000002</v>
      </c>
    </row>
    <row r="468" spans="1:38">
      <c r="A468" t="s">
        <v>1085</v>
      </c>
      <c r="B468" s="14" t="s">
        <v>41</v>
      </c>
      <c r="C468" s="15" t="s">
        <v>1858</v>
      </c>
      <c r="D468">
        <v>5.7260000000000002E-3</v>
      </c>
      <c r="E468">
        <v>17.5517</v>
      </c>
      <c r="F468">
        <v>11.8308</v>
      </c>
      <c r="G468">
        <v>4.8224999999999997E-2</v>
      </c>
      <c r="H468">
        <v>0.26222299999999998</v>
      </c>
      <c r="I468">
        <v>2.6702E-2</v>
      </c>
      <c r="J468">
        <v>4.7040600000000001</v>
      </c>
      <c r="K468">
        <v>23.743200000000002</v>
      </c>
      <c r="L468">
        <v>1.0773200000000001</v>
      </c>
      <c r="M468">
        <v>9.0530000000000003E-3</v>
      </c>
      <c r="N468">
        <v>40.973199999999999</v>
      </c>
      <c r="O468">
        <v>100.232</v>
      </c>
      <c r="P468">
        <v>6.8970000000000004E-3</v>
      </c>
      <c r="Q468">
        <v>37.549300000000002</v>
      </c>
      <c r="R468">
        <v>22.353999999999999</v>
      </c>
      <c r="S468">
        <v>8.0443000000000001E-2</v>
      </c>
      <c r="T468">
        <v>0.338592</v>
      </c>
      <c r="U468">
        <v>3.5993999999999998E-2</v>
      </c>
      <c r="V468">
        <v>7.8007400000000002</v>
      </c>
      <c r="W468">
        <v>30.545500000000001</v>
      </c>
      <c r="X468">
        <v>1.50739</v>
      </c>
      <c r="Y468">
        <v>1.3232000000000001E-2</v>
      </c>
      <c r="AA468">
        <v>100.232</v>
      </c>
      <c r="AB468">
        <v>3.424E-3</v>
      </c>
      <c r="AC468">
        <v>14.6112</v>
      </c>
      <c r="AD468">
        <v>10.2517</v>
      </c>
      <c r="AE468">
        <v>2.3539000000000001E-2</v>
      </c>
      <c r="AF468">
        <v>0.111597</v>
      </c>
      <c r="AG468">
        <v>2.7156E-2</v>
      </c>
      <c r="AH468">
        <v>4.52515</v>
      </c>
      <c r="AI468">
        <v>9.9401799999999998</v>
      </c>
      <c r="AJ468">
        <v>0.62845499999999999</v>
      </c>
      <c r="AK468">
        <v>4.071E-3</v>
      </c>
      <c r="AL468">
        <v>59.873600000000003</v>
      </c>
    </row>
    <row r="469" spans="1:38">
      <c r="A469" t="s">
        <v>1036</v>
      </c>
      <c r="B469" s="14" t="s">
        <v>41</v>
      </c>
      <c r="C469" s="15" t="s">
        <v>1858</v>
      </c>
      <c r="D469">
        <v>-3.4099999999999998E-3</v>
      </c>
      <c r="E469">
        <v>17.614000000000001</v>
      </c>
      <c r="F469">
        <v>11.800599999999999</v>
      </c>
      <c r="G469">
        <v>5.0391999999999999E-2</v>
      </c>
      <c r="H469">
        <v>0.25877299999999998</v>
      </c>
      <c r="I469">
        <v>1.6723999999999999E-2</v>
      </c>
      <c r="J469">
        <v>4.60053</v>
      </c>
      <c r="K469">
        <v>23.725999999999999</v>
      </c>
      <c r="L469">
        <v>1.07735</v>
      </c>
      <c r="M469">
        <v>2.9243000000000002E-2</v>
      </c>
      <c r="N469">
        <v>40.948700000000002</v>
      </c>
      <c r="O469">
        <v>100.119</v>
      </c>
      <c r="P469">
        <v>-4.1000000000000003E-3</v>
      </c>
      <c r="Q469">
        <v>37.682699999999997</v>
      </c>
      <c r="R469">
        <v>22.296900000000001</v>
      </c>
      <c r="S469">
        <v>8.4057000000000007E-2</v>
      </c>
      <c r="T469">
        <v>0.33413799999999999</v>
      </c>
      <c r="U469">
        <v>2.2543000000000001E-2</v>
      </c>
      <c r="V469">
        <v>7.6290699999999996</v>
      </c>
      <c r="W469">
        <v>30.523499999999999</v>
      </c>
      <c r="X469">
        <v>1.50743</v>
      </c>
      <c r="Y469">
        <v>4.274E-2</v>
      </c>
      <c r="AA469">
        <v>100.119</v>
      </c>
      <c r="AB469">
        <v>-2.0400000000000001E-3</v>
      </c>
      <c r="AC469">
        <v>14.6812</v>
      </c>
      <c r="AD469">
        <v>10.238200000000001</v>
      </c>
      <c r="AE469">
        <v>2.4628000000000001E-2</v>
      </c>
      <c r="AF469">
        <v>0.110266</v>
      </c>
      <c r="AG469">
        <v>1.7028999999999999E-2</v>
      </c>
      <c r="AH469">
        <v>4.4310400000000003</v>
      </c>
      <c r="AI469">
        <v>9.9453200000000006</v>
      </c>
      <c r="AJ469">
        <v>0.62924899999999995</v>
      </c>
      <c r="AK469">
        <v>1.3166000000000001E-2</v>
      </c>
      <c r="AL469">
        <v>59.911999999999999</v>
      </c>
    </row>
    <row r="470" spans="1:38">
      <c r="A470" t="s">
        <v>1084</v>
      </c>
      <c r="B470" s="14" t="s">
        <v>41</v>
      </c>
      <c r="C470" s="15" t="s">
        <v>1858</v>
      </c>
      <c r="D470">
        <v>2.7269999999999998E-3</v>
      </c>
      <c r="E470">
        <v>17.4649</v>
      </c>
      <c r="F470">
        <v>11.782500000000001</v>
      </c>
      <c r="G470">
        <v>5.1012000000000002E-2</v>
      </c>
      <c r="H470">
        <v>0.24940699999999999</v>
      </c>
      <c r="I470">
        <v>2.2582999999999999E-2</v>
      </c>
      <c r="J470">
        <v>4.6795400000000003</v>
      </c>
      <c r="K470">
        <v>23.718499999999999</v>
      </c>
      <c r="L470">
        <v>1.079</v>
      </c>
      <c r="M470">
        <v>1.554E-2</v>
      </c>
      <c r="N470">
        <v>40.807899999999997</v>
      </c>
      <c r="O470">
        <v>99.873599999999996</v>
      </c>
      <c r="P470">
        <v>3.2850000000000002E-3</v>
      </c>
      <c r="Q470">
        <v>37.363599999999998</v>
      </c>
      <c r="R470">
        <v>22.262799999999999</v>
      </c>
      <c r="S470">
        <v>8.5089999999999999E-2</v>
      </c>
      <c r="T470">
        <v>0.32204300000000002</v>
      </c>
      <c r="U470">
        <v>3.0440999999999999E-2</v>
      </c>
      <c r="V470">
        <v>7.7600899999999999</v>
      </c>
      <c r="W470">
        <v>30.5137</v>
      </c>
      <c r="X470">
        <v>1.5097400000000001</v>
      </c>
      <c r="Y470">
        <v>2.2713000000000001E-2</v>
      </c>
      <c r="AA470">
        <v>99.873599999999996</v>
      </c>
      <c r="AB470">
        <v>1.637E-3</v>
      </c>
      <c r="AC470">
        <v>14.5967</v>
      </c>
      <c r="AD470">
        <v>10.250400000000001</v>
      </c>
      <c r="AE470">
        <v>2.4997999999999999E-2</v>
      </c>
      <c r="AF470">
        <v>0.10656499999999999</v>
      </c>
      <c r="AG470">
        <v>2.3057999999999999E-2</v>
      </c>
      <c r="AH470">
        <v>4.5194400000000003</v>
      </c>
      <c r="AI470">
        <v>9.9692900000000009</v>
      </c>
      <c r="AJ470">
        <v>0.63193299999999997</v>
      </c>
      <c r="AK470">
        <v>7.0150000000000004E-3</v>
      </c>
      <c r="AL470">
        <v>59.869</v>
      </c>
    </row>
    <row r="471" spans="1:38">
      <c r="A471" t="s">
        <v>1151</v>
      </c>
      <c r="B471" s="14" t="s">
        <v>41</v>
      </c>
      <c r="C471" s="15" t="s">
        <v>1858</v>
      </c>
      <c r="D471">
        <v>8.4419999999999999E-3</v>
      </c>
      <c r="E471">
        <v>17.4527</v>
      </c>
      <c r="F471">
        <v>11.8781</v>
      </c>
      <c r="G471">
        <v>5.4914999999999999E-2</v>
      </c>
      <c r="H471">
        <v>0.246527</v>
      </c>
      <c r="I471">
        <v>2.5316000000000002E-2</v>
      </c>
      <c r="J471">
        <v>4.72302</v>
      </c>
      <c r="K471">
        <v>23.693200000000001</v>
      </c>
      <c r="L471">
        <v>1.07931</v>
      </c>
      <c r="M471">
        <v>1.3623E-2</v>
      </c>
      <c r="N471">
        <v>40.903599999999997</v>
      </c>
      <c r="O471">
        <v>100.07899999999999</v>
      </c>
      <c r="P471">
        <v>1.017E-2</v>
      </c>
      <c r="Q471">
        <v>37.337499999999999</v>
      </c>
      <c r="R471">
        <v>22.4435</v>
      </c>
      <c r="S471">
        <v>9.1601000000000002E-2</v>
      </c>
      <c r="T471">
        <v>0.31832500000000002</v>
      </c>
      <c r="U471">
        <v>3.4125000000000003E-2</v>
      </c>
      <c r="V471">
        <v>7.8321899999999998</v>
      </c>
      <c r="W471">
        <v>30.481200000000001</v>
      </c>
      <c r="X471">
        <v>1.5101800000000001</v>
      </c>
      <c r="Y471">
        <v>1.9911000000000002E-2</v>
      </c>
      <c r="AA471">
        <v>100.07899999999999</v>
      </c>
      <c r="AB471">
        <v>5.0549999999999996E-3</v>
      </c>
      <c r="AC471">
        <v>14.55</v>
      </c>
      <c r="AD471">
        <v>10.307700000000001</v>
      </c>
      <c r="AE471">
        <v>2.6844E-2</v>
      </c>
      <c r="AF471">
        <v>0.105071</v>
      </c>
      <c r="AG471">
        <v>2.5783E-2</v>
      </c>
      <c r="AH471">
        <v>4.5500299999999996</v>
      </c>
      <c r="AI471">
        <v>9.9337300000000006</v>
      </c>
      <c r="AJ471">
        <v>0.63053499999999996</v>
      </c>
      <c r="AK471">
        <v>6.1349999999999998E-3</v>
      </c>
      <c r="AL471">
        <v>59.859200000000001</v>
      </c>
    </row>
    <row r="472" spans="1:38">
      <c r="A472" t="s">
        <v>966</v>
      </c>
      <c r="B472" s="14" t="s">
        <v>41</v>
      </c>
      <c r="C472" s="15" t="s">
        <v>1858</v>
      </c>
      <c r="D472">
        <v>9.417E-3</v>
      </c>
      <c r="E472">
        <v>17.634699999999999</v>
      </c>
      <c r="F472">
        <v>11.677899999999999</v>
      </c>
      <c r="G472">
        <v>5.8684E-2</v>
      </c>
      <c r="H472">
        <v>0.28323300000000001</v>
      </c>
      <c r="I472">
        <v>2.0844999999999999E-2</v>
      </c>
      <c r="J472">
        <v>4.6721300000000001</v>
      </c>
      <c r="K472">
        <v>23.730499999999999</v>
      </c>
      <c r="L472">
        <v>1.0796399999999999</v>
      </c>
      <c r="M472">
        <v>1.9331999999999998E-2</v>
      </c>
      <c r="N472">
        <v>40.924599999999998</v>
      </c>
      <c r="O472">
        <v>100.111</v>
      </c>
      <c r="P472">
        <v>1.1343000000000001E-2</v>
      </c>
      <c r="Q472">
        <v>37.726799999999997</v>
      </c>
      <c r="R472">
        <v>22.065100000000001</v>
      </c>
      <c r="S472">
        <v>9.7888000000000003E-2</v>
      </c>
      <c r="T472">
        <v>0.36572100000000002</v>
      </c>
      <c r="U472">
        <v>2.8098000000000001E-2</v>
      </c>
      <c r="V472">
        <v>7.7477900000000002</v>
      </c>
      <c r="W472">
        <v>30.529199999999999</v>
      </c>
      <c r="X472">
        <v>1.5106299999999999</v>
      </c>
      <c r="Y472">
        <v>2.8254999999999999E-2</v>
      </c>
      <c r="AA472">
        <v>100.111</v>
      </c>
      <c r="AB472">
        <v>5.6389999999999999E-3</v>
      </c>
      <c r="AC472">
        <v>14.7029</v>
      </c>
      <c r="AD472">
        <v>10.1348</v>
      </c>
      <c r="AE472">
        <v>2.8688999999999999E-2</v>
      </c>
      <c r="AF472">
        <v>0.120725</v>
      </c>
      <c r="AG472">
        <v>2.1232000000000001E-2</v>
      </c>
      <c r="AH472">
        <v>4.5013699999999996</v>
      </c>
      <c r="AI472">
        <v>9.9502100000000002</v>
      </c>
      <c r="AJ472">
        <v>0.63077700000000003</v>
      </c>
      <c r="AK472">
        <v>8.7060000000000002E-3</v>
      </c>
      <c r="AL472">
        <v>59.895000000000003</v>
      </c>
    </row>
    <row r="473" spans="1:38">
      <c r="A473" t="s">
        <v>1087</v>
      </c>
      <c r="B473" s="14" t="s">
        <v>41</v>
      </c>
      <c r="C473" s="15" t="s">
        <v>1858</v>
      </c>
      <c r="D473">
        <v>1.0467000000000001E-2</v>
      </c>
      <c r="E473">
        <v>17.456299999999999</v>
      </c>
      <c r="F473">
        <v>11.7639</v>
      </c>
      <c r="G473">
        <v>5.0384999999999999E-2</v>
      </c>
      <c r="H473">
        <v>0.25229600000000002</v>
      </c>
      <c r="I473">
        <v>7.8534999999999994E-2</v>
      </c>
      <c r="J473">
        <v>4.5827400000000003</v>
      </c>
      <c r="K473">
        <v>23.862500000000001</v>
      </c>
      <c r="L473">
        <v>1.0799300000000001</v>
      </c>
      <c r="M473">
        <v>1.3393E-2</v>
      </c>
      <c r="N473">
        <v>40.78</v>
      </c>
      <c r="O473">
        <v>99.930400000000006</v>
      </c>
      <c r="P473">
        <v>1.2607999999999999E-2</v>
      </c>
      <c r="Q473">
        <v>37.345199999999998</v>
      </c>
      <c r="R473">
        <v>22.227699999999999</v>
      </c>
      <c r="S473">
        <v>8.4045999999999996E-2</v>
      </c>
      <c r="T473">
        <v>0.32577400000000001</v>
      </c>
      <c r="U473">
        <v>0.105863</v>
      </c>
      <c r="V473">
        <v>7.5995600000000003</v>
      </c>
      <c r="W473">
        <v>30.699000000000002</v>
      </c>
      <c r="X473">
        <v>1.5110399999999999</v>
      </c>
      <c r="Y473">
        <v>1.9574999999999999E-2</v>
      </c>
      <c r="AA473">
        <v>99.930400000000006</v>
      </c>
      <c r="AB473">
        <v>6.2849999999999998E-3</v>
      </c>
      <c r="AC473">
        <v>14.5946</v>
      </c>
      <c r="AD473">
        <v>10.2378</v>
      </c>
      <c r="AE473">
        <v>2.47E-2</v>
      </c>
      <c r="AF473">
        <v>0.107837</v>
      </c>
      <c r="AG473">
        <v>8.0213999999999994E-2</v>
      </c>
      <c r="AH473">
        <v>4.4275099999999998</v>
      </c>
      <c r="AI473">
        <v>10.033300000000001</v>
      </c>
      <c r="AJ473">
        <v>0.63270000000000004</v>
      </c>
      <c r="AK473">
        <v>6.0489999999999997E-3</v>
      </c>
      <c r="AL473">
        <v>59.848999999999997</v>
      </c>
    </row>
    <row r="474" spans="1:38">
      <c r="A474" t="s">
        <v>1122</v>
      </c>
      <c r="B474" s="14" t="s">
        <v>41</v>
      </c>
      <c r="C474" s="15" t="s">
        <v>1858</v>
      </c>
      <c r="D474">
        <v>1.9810000000000001E-3</v>
      </c>
      <c r="E474">
        <v>17.3538</v>
      </c>
      <c r="F474">
        <v>11.803100000000001</v>
      </c>
      <c r="G474">
        <v>4.6240999999999997E-2</v>
      </c>
      <c r="H474">
        <v>0.233206</v>
      </c>
      <c r="I474">
        <v>5.9519999999999998E-3</v>
      </c>
      <c r="J474">
        <v>4.6380499999999998</v>
      </c>
      <c r="K474">
        <v>23.794899999999998</v>
      </c>
      <c r="L474">
        <v>1.0801000000000001</v>
      </c>
      <c r="M474">
        <v>1.8574E-2</v>
      </c>
      <c r="N474">
        <v>40.682299999999998</v>
      </c>
      <c r="O474">
        <v>99.658199999999994</v>
      </c>
      <c r="P474">
        <v>2.3860000000000001E-3</v>
      </c>
      <c r="Q474">
        <v>37.125999999999998</v>
      </c>
      <c r="R474">
        <v>22.3018</v>
      </c>
      <c r="S474">
        <v>7.7132999999999993E-2</v>
      </c>
      <c r="T474">
        <v>0.301124</v>
      </c>
      <c r="U474">
        <v>8.0230000000000006E-3</v>
      </c>
      <c r="V474">
        <v>7.6912799999999999</v>
      </c>
      <c r="W474">
        <v>30.611999999999998</v>
      </c>
      <c r="X474">
        <v>1.51128</v>
      </c>
      <c r="Y474">
        <v>2.7147000000000001E-2</v>
      </c>
      <c r="AA474">
        <v>99.658199999999994</v>
      </c>
      <c r="AB474">
        <v>1.193E-3</v>
      </c>
      <c r="AC474">
        <v>14.5463</v>
      </c>
      <c r="AD474">
        <v>10.298400000000001</v>
      </c>
      <c r="AE474">
        <v>2.2727000000000001E-2</v>
      </c>
      <c r="AF474">
        <v>9.9933999999999995E-2</v>
      </c>
      <c r="AG474">
        <v>6.0949999999999997E-3</v>
      </c>
      <c r="AH474">
        <v>4.4924900000000001</v>
      </c>
      <c r="AI474">
        <v>10.0307</v>
      </c>
      <c r="AJ474">
        <v>0.634432</v>
      </c>
      <c r="AK474">
        <v>8.4100000000000008E-3</v>
      </c>
      <c r="AL474">
        <v>59.859400000000001</v>
      </c>
    </row>
    <row r="475" spans="1:38">
      <c r="A475" t="s">
        <v>1124</v>
      </c>
      <c r="B475" s="14" t="s">
        <v>41</v>
      </c>
      <c r="C475" s="15" t="s">
        <v>1858</v>
      </c>
      <c r="D475">
        <v>-2.4099999999999998E-3</v>
      </c>
      <c r="E475">
        <v>17.511900000000001</v>
      </c>
      <c r="F475">
        <v>11.832700000000001</v>
      </c>
      <c r="G475">
        <v>5.1604999999999998E-2</v>
      </c>
      <c r="H475">
        <v>0.23738100000000001</v>
      </c>
      <c r="I475">
        <v>5.9829999999999996E-3</v>
      </c>
      <c r="J475">
        <v>4.6983899999999998</v>
      </c>
      <c r="K475">
        <v>23.851900000000001</v>
      </c>
      <c r="L475">
        <v>1.0807</v>
      </c>
      <c r="M475">
        <v>1.2973E-2</v>
      </c>
      <c r="N475">
        <v>40.946300000000001</v>
      </c>
      <c r="O475">
        <v>100.227</v>
      </c>
      <c r="P475">
        <v>-2.8999999999999998E-3</v>
      </c>
      <c r="Q475">
        <v>37.464300000000001</v>
      </c>
      <c r="R475">
        <v>22.357600000000001</v>
      </c>
      <c r="S475">
        <v>8.6081000000000005E-2</v>
      </c>
      <c r="T475">
        <v>0.30651499999999998</v>
      </c>
      <c r="U475">
        <v>8.0649999999999993E-3</v>
      </c>
      <c r="V475">
        <v>7.7913500000000004</v>
      </c>
      <c r="W475">
        <v>30.685400000000001</v>
      </c>
      <c r="X475">
        <v>1.5121199999999999</v>
      </c>
      <c r="Y475">
        <v>1.8960999999999999E-2</v>
      </c>
      <c r="AA475">
        <v>100.227</v>
      </c>
      <c r="AB475">
        <v>-1.4400000000000001E-3</v>
      </c>
      <c r="AC475">
        <v>14.5871</v>
      </c>
      <c r="AD475">
        <v>10.259600000000001</v>
      </c>
      <c r="AE475">
        <v>2.5205000000000002E-2</v>
      </c>
      <c r="AF475">
        <v>0.101088</v>
      </c>
      <c r="AG475">
        <v>6.0889999999999998E-3</v>
      </c>
      <c r="AH475">
        <v>4.5224900000000003</v>
      </c>
      <c r="AI475">
        <v>9.9918700000000005</v>
      </c>
      <c r="AJ475">
        <v>0.63081500000000001</v>
      </c>
      <c r="AK475">
        <v>5.8370000000000002E-3</v>
      </c>
      <c r="AL475">
        <v>59.871299999999998</v>
      </c>
    </row>
    <row r="476" spans="1:38">
      <c r="A476" t="s">
        <v>1123</v>
      </c>
      <c r="B476" s="14" t="s">
        <v>41</v>
      </c>
      <c r="C476" s="15" t="s">
        <v>1858</v>
      </c>
      <c r="D476">
        <v>5.3399999999999997E-4</v>
      </c>
      <c r="E476">
        <v>17.502700000000001</v>
      </c>
      <c r="F476">
        <v>11.838900000000001</v>
      </c>
      <c r="G476">
        <v>5.8821999999999999E-2</v>
      </c>
      <c r="H476">
        <v>0.25076799999999999</v>
      </c>
      <c r="I476">
        <v>1.2133E-2</v>
      </c>
      <c r="J476">
        <v>4.6618700000000004</v>
      </c>
      <c r="K476">
        <v>23.624199999999998</v>
      </c>
      <c r="L476">
        <v>1.0823</v>
      </c>
      <c r="M476">
        <v>1.9712E-2</v>
      </c>
      <c r="N476">
        <v>40.8673</v>
      </c>
      <c r="O476">
        <v>99.919200000000004</v>
      </c>
      <c r="P476">
        <v>6.4400000000000004E-4</v>
      </c>
      <c r="Q476">
        <v>37.444600000000001</v>
      </c>
      <c r="R476">
        <v>22.369299999999999</v>
      </c>
      <c r="S476">
        <v>9.8118999999999998E-2</v>
      </c>
      <c r="T476">
        <v>0.32380100000000001</v>
      </c>
      <c r="U476">
        <v>1.6355000000000001E-2</v>
      </c>
      <c r="V476">
        <v>7.7307800000000002</v>
      </c>
      <c r="W476">
        <v>30.392399999999999</v>
      </c>
      <c r="X476">
        <v>1.5143500000000001</v>
      </c>
      <c r="Y476">
        <v>2.8811E-2</v>
      </c>
      <c r="AA476">
        <v>99.919200000000004</v>
      </c>
      <c r="AB476">
        <v>3.2000000000000003E-4</v>
      </c>
      <c r="AC476">
        <v>14.6126</v>
      </c>
      <c r="AD476">
        <v>10.288399999999999</v>
      </c>
      <c r="AE476">
        <v>2.8795000000000001E-2</v>
      </c>
      <c r="AF476">
        <v>0.107031</v>
      </c>
      <c r="AG476">
        <v>1.2375000000000001E-2</v>
      </c>
      <c r="AH476">
        <v>4.4975500000000004</v>
      </c>
      <c r="AI476">
        <v>9.9190000000000005</v>
      </c>
      <c r="AJ476">
        <v>0.63318600000000003</v>
      </c>
      <c r="AK476">
        <v>8.8900000000000003E-3</v>
      </c>
      <c r="AL476">
        <v>59.8919</v>
      </c>
    </row>
    <row r="477" spans="1:38">
      <c r="A477" t="s">
        <v>1125</v>
      </c>
      <c r="B477" s="14" t="s">
        <v>41</v>
      </c>
      <c r="C477" s="15" t="s">
        <v>1858</v>
      </c>
      <c r="D477">
        <v>-8.2100000000000003E-3</v>
      </c>
      <c r="E477">
        <v>17.500299999999999</v>
      </c>
      <c r="F477">
        <v>11.786799999999999</v>
      </c>
      <c r="G477">
        <v>2.8458000000000001E-2</v>
      </c>
      <c r="H477">
        <v>0.245784</v>
      </c>
      <c r="I477">
        <v>1.4877E-2</v>
      </c>
      <c r="J477">
        <v>4.7142200000000001</v>
      </c>
      <c r="K477">
        <v>23.734000000000002</v>
      </c>
      <c r="L477">
        <v>1.0829</v>
      </c>
      <c r="M477">
        <v>1.8971999999999999E-2</v>
      </c>
      <c r="N477">
        <v>40.861499999999999</v>
      </c>
      <c r="O477">
        <v>99.979600000000005</v>
      </c>
      <c r="P477">
        <v>-9.8799999999999999E-3</v>
      </c>
      <c r="Q477">
        <v>37.439500000000002</v>
      </c>
      <c r="R477">
        <v>22.271000000000001</v>
      </c>
      <c r="S477">
        <v>4.7468999999999997E-2</v>
      </c>
      <c r="T477">
        <v>0.31736599999999998</v>
      </c>
      <c r="U477">
        <v>2.0053999999999999E-2</v>
      </c>
      <c r="V477">
        <v>7.81759</v>
      </c>
      <c r="W477">
        <v>30.5337</v>
      </c>
      <c r="X477">
        <v>1.51519</v>
      </c>
      <c r="Y477">
        <v>2.7729E-2</v>
      </c>
      <c r="AA477">
        <v>99.979600000000005</v>
      </c>
      <c r="AB477">
        <v>-4.9199999999999999E-3</v>
      </c>
      <c r="AC477">
        <v>14.6075</v>
      </c>
      <c r="AD477">
        <v>10.241</v>
      </c>
      <c r="AE477">
        <v>1.3927999999999999E-2</v>
      </c>
      <c r="AF477">
        <v>0.104882</v>
      </c>
      <c r="AG477">
        <v>1.5171E-2</v>
      </c>
      <c r="AH477">
        <v>4.5470800000000002</v>
      </c>
      <c r="AI477">
        <v>9.9629700000000003</v>
      </c>
      <c r="AJ477">
        <v>0.63340099999999999</v>
      </c>
      <c r="AK477">
        <v>8.5540000000000008E-3</v>
      </c>
      <c r="AL477">
        <v>59.8705</v>
      </c>
    </row>
    <row r="478" spans="1:38">
      <c r="A478" t="s">
        <v>1082</v>
      </c>
      <c r="B478" s="14" t="s">
        <v>41</v>
      </c>
      <c r="C478" s="15" t="s">
        <v>1858</v>
      </c>
      <c r="D478">
        <v>5.3229999999999996E-3</v>
      </c>
      <c r="E478">
        <v>17.509699999999999</v>
      </c>
      <c r="F478">
        <v>11.8728</v>
      </c>
      <c r="G478">
        <v>4.5158999999999998E-2</v>
      </c>
      <c r="H478">
        <v>0.25412299999999999</v>
      </c>
      <c r="I478">
        <v>2.9669000000000001E-2</v>
      </c>
      <c r="J478">
        <v>4.6107699999999996</v>
      </c>
      <c r="K478">
        <v>23.6175</v>
      </c>
      <c r="L478">
        <v>1.0848899999999999</v>
      </c>
      <c r="M478">
        <v>2.3994000000000001E-2</v>
      </c>
      <c r="N478">
        <v>40.8718</v>
      </c>
      <c r="O478">
        <v>99.925600000000003</v>
      </c>
      <c r="P478">
        <v>6.4130000000000003E-3</v>
      </c>
      <c r="Q478">
        <v>37.459499999999998</v>
      </c>
      <c r="R478">
        <v>22.433399999999999</v>
      </c>
      <c r="S478">
        <v>7.5328999999999993E-2</v>
      </c>
      <c r="T478">
        <v>0.32813300000000001</v>
      </c>
      <c r="U478">
        <v>3.9993000000000001E-2</v>
      </c>
      <c r="V478">
        <v>7.6460400000000002</v>
      </c>
      <c r="W478">
        <v>30.383800000000001</v>
      </c>
      <c r="X478">
        <v>1.5179800000000001</v>
      </c>
      <c r="Y478">
        <v>3.5069000000000003E-2</v>
      </c>
      <c r="AA478">
        <v>99.925600000000003</v>
      </c>
      <c r="AB478">
        <v>3.192E-3</v>
      </c>
      <c r="AC478">
        <v>14.6172</v>
      </c>
      <c r="AD478">
        <v>10.317</v>
      </c>
      <c r="AE478">
        <v>2.2105E-2</v>
      </c>
      <c r="AF478">
        <v>0.10845399999999999</v>
      </c>
      <c r="AG478">
        <v>3.0258E-2</v>
      </c>
      <c r="AH478">
        <v>4.44787</v>
      </c>
      <c r="AI478">
        <v>9.9153400000000005</v>
      </c>
      <c r="AJ478">
        <v>0.63464799999999999</v>
      </c>
      <c r="AK478">
        <v>1.0819E-2</v>
      </c>
      <c r="AL478">
        <v>59.8932</v>
      </c>
    </row>
    <row r="479" spans="1:38">
      <c r="A479" t="s">
        <v>1037</v>
      </c>
      <c r="B479" s="14" t="s">
        <v>41</v>
      </c>
      <c r="C479" s="15" t="s">
        <v>1858</v>
      </c>
      <c r="D479">
        <v>2.1940000000000002E-3</v>
      </c>
      <c r="E479">
        <v>17.4575</v>
      </c>
      <c r="F479">
        <v>11.620100000000001</v>
      </c>
      <c r="G479">
        <v>3.644E-2</v>
      </c>
      <c r="H479">
        <v>0.27379799999999999</v>
      </c>
      <c r="I479">
        <v>1.9744000000000001E-2</v>
      </c>
      <c r="J479">
        <v>4.5707599999999999</v>
      </c>
      <c r="K479">
        <v>23.553799999999999</v>
      </c>
      <c r="L479">
        <v>1.0859000000000001</v>
      </c>
      <c r="M479">
        <v>2.3511000000000001E-2</v>
      </c>
      <c r="N479">
        <v>40.539000000000001</v>
      </c>
      <c r="O479">
        <v>99.1828</v>
      </c>
      <c r="P479">
        <v>2.643E-3</v>
      </c>
      <c r="Q479">
        <v>37.347799999999999</v>
      </c>
      <c r="R479">
        <v>21.956</v>
      </c>
      <c r="S479">
        <v>6.0782999999999997E-2</v>
      </c>
      <c r="T479">
        <v>0.35353899999999999</v>
      </c>
      <c r="U479">
        <v>2.6615E-2</v>
      </c>
      <c r="V479">
        <v>7.5796999999999999</v>
      </c>
      <c r="W479">
        <v>30.3019</v>
      </c>
      <c r="X479">
        <v>1.5194000000000001</v>
      </c>
      <c r="Y479">
        <v>3.4361999999999997E-2</v>
      </c>
      <c r="AA479">
        <v>99.1828</v>
      </c>
      <c r="AB479">
        <v>1.3270000000000001E-3</v>
      </c>
      <c r="AC479">
        <v>14.694599999999999</v>
      </c>
      <c r="AD479">
        <v>10.1813</v>
      </c>
      <c r="AE479">
        <v>1.7985000000000001E-2</v>
      </c>
      <c r="AF479">
        <v>0.117821</v>
      </c>
      <c r="AG479">
        <v>2.0303999999999999E-2</v>
      </c>
      <c r="AH479">
        <v>4.4458900000000003</v>
      </c>
      <c r="AI479">
        <v>9.9707299999999996</v>
      </c>
      <c r="AJ479">
        <v>0.64051499999999995</v>
      </c>
      <c r="AK479">
        <v>1.069E-2</v>
      </c>
      <c r="AL479">
        <v>59.898899999999998</v>
      </c>
    </row>
    <row r="480" spans="1:38">
      <c r="A480" t="s">
        <v>1120</v>
      </c>
      <c r="B480" s="14" t="s">
        <v>41</v>
      </c>
      <c r="C480" s="15" t="s">
        <v>1858</v>
      </c>
      <c r="D480">
        <v>7.1409999999999998E-3</v>
      </c>
      <c r="E480">
        <v>17.4269</v>
      </c>
      <c r="F480">
        <v>11.833399999999999</v>
      </c>
      <c r="G480">
        <v>6.4738000000000004E-2</v>
      </c>
      <c r="H480">
        <v>0.247783</v>
      </c>
      <c r="I480">
        <v>2.1926999999999999E-2</v>
      </c>
      <c r="J480">
        <v>4.6444700000000001</v>
      </c>
      <c r="K480">
        <v>23.882899999999999</v>
      </c>
      <c r="L480">
        <v>1.0863700000000001</v>
      </c>
      <c r="M480">
        <v>9.2270000000000008E-3</v>
      </c>
      <c r="N480">
        <v>40.843400000000003</v>
      </c>
      <c r="O480">
        <v>100.068</v>
      </c>
      <c r="P480">
        <v>8.6029999999999995E-3</v>
      </c>
      <c r="Q480">
        <v>37.282499999999999</v>
      </c>
      <c r="R480">
        <v>22.358899999999998</v>
      </c>
      <c r="S480">
        <v>0.107986</v>
      </c>
      <c r="T480">
        <v>0.31994699999999998</v>
      </c>
      <c r="U480">
        <v>2.9557E-2</v>
      </c>
      <c r="V480">
        <v>7.7019200000000003</v>
      </c>
      <c r="W480">
        <v>30.725300000000001</v>
      </c>
      <c r="X480">
        <v>1.5200499999999999</v>
      </c>
      <c r="Y480">
        <v>1.3486E-2</v>
      </c>
      <c r="AA480">
        <v>100.068</v>
      </c>
      <c r="AB480">
        <v>4.2820000000000002E-3</v>
      </c>
      <c r="AC480">
        <v>14.548999999999999</v>
      </c>
      <c r="AD480">
        <v>10.2834</v>
      </c>
      <c r="AE480">
        <v>3.1690000000000003E-2</v>
      </c>
      <c r="AF480">
        <v>0.105755</v>
      </c>
      <c r="AG480">
        <v>2.2363999999999998E-2</v>
      </c>
      <c r="AH480">
        <v>4.4806800000000004</v>
      </c>
      <c r="AI480">
        <v>10.0275</v>
      </c>
      <c r="AJ480">
        <v>0.63555499999999998</v>
      </c>
      <c r="AK480">
        <v>4.1609999999999998E-3</v>
      </c>
      <c r="AL480">
        <v>59.855600000000003</v>
      </c>
    </row>
    <row r="481" spans="1:97">
      <c r="A481" t="s">
        <v>1054</v>
      </c>
      <c r="B481" s="14" t="s">
        <v>41</v>
      </c>
      <c r="C481" s="15" t="s">
        <v>1858</v>
      </c>
      <c r="D481">
        <v>1.789E-3</v>
      </c>
      <c r="E481">
        <v>17.4039</v>
      </c>
      <c r="F481">
        <v>11.6881</v>
      </c>
      <c r="G481">
        <v>6.9610000000000005E-2</v>
      </c>
      <c r="H481">
        <v>0.244392</v>
      </c>
      <c r="I481">
        <v>6.5319999999999996E-3</v>
      </c>
      <c r="J481">
        <v>4.5412800000000004</v>
      </c>
      <c r="K481">
        <v>23.820399999999999</v>
      </c>
      <c r="L481">
        <v>1.08674</v>
      </c>
      <c r="M481">
        <v>1.4659E-2</v>
      </c>
      <c r="N481">
        <v>40.6006</v>
      </c>
      <c r="O481">
        <v>99.477999999999994</v>
      </c>
      <c r="P481">
        <v>2.1549999999999998E-3</v>
      </c>
      <c r="Q481">
        <v>37.233199999999997</v>
      </c>
      <c r="R481">
        <v>22.084499999999998</v>
      </c>
      <c r="S481">
        <v>0.11611299999999999</v>
      </c>
      <c r="T481">
        <v>0.31556800000000002</v>
      </c>
      <c r="U481">
        <v>8.8050000000000003E-3</v>
      </c>
      <c r="V481">
        <v>7.5308099999999998</v>
      </c>
      <c r="W481">
        <v>30.6449</v>
      </c>
      <c r="X481">
        <v>1.52057</v>
      </c>
      <c r="Y481">
        <v>2.1425E-2</v>
      </c>
      <c r="AA481">
        <v>99.477999999999994</v>
      </c>
      <c r="AB481">
        <v>1.08E-3</v>
      </c>
      <c r="AC481">
        <v>14.623799999999999</v>
      </c>
      <c r="AD481">
        <v>10.222899999999999</v>
      </c>
      <c r="AE481">
        <v>3.4296E-2</v>
      </c>
      <c r="AF481">
        <v>0.10498200000000001</v>
      </c>
      <c r="AG481">
        <v>6.705E-3</v>
      </c>
      <c r="AH481">
        <v>4.4094499999999996</v>
      </c>
      <c r="AI481">
        <v>10.065899999999999</v>
      </c>
      <c r="AJ481">
        <v>0.63988299999999998</v>
      </c>
      <c r="AK481">
        <v>6.6530000000000001E-3</v>
      </c>
      <c r="AL481">
        <v>59.884500000000003</v>
      </c>
    </row>
    <row r="482" spans="1:97">
      <c r="A482" t="s">
        <v>1088</v>
      </c>
      <c r="B482" s="14" t="s">
        <v>41</v>
      </c>
      <c r="C482" s="15" t="s">
        <v>1858</v>
      </c>
      <c r="D482">
        <v>5.4609999999999997E-3</v>
      </c>
      <c r="E482">
        <v>17.522500000000001</v>
      </c>
      <c r="F482">
        <v>11.8028</v>
      </c>
      <c r="G482">
        <v>2.9003000000000001E-2</v>
      </c>
      <c r="H482">
        <v>0.285327</v>
      </c>
      <c r="I482">
        <v>2.6525E-2</v>
      </c>
      <c r="J482">
        <v>4.7125599999999999</v>
      </c>
      <c r="K482">
        <v>23.678699999999999</v>
      </c>
      <c r="L482">
        <v>1.08779</v>
      </c>
      <c r="M482">
        <v>2.4742E-2</v>
      </c>
      <c r="N482">
        <v>40.907400000000003</v>
      </c>
      <c r="O482">
        <v>100.083</v>
      </c>
      <c r="P482">
        <v>6.5789999999999998E-3</v>
      </c>
      <c r="Q482">
        <v>37.487000000000002</v>
      </c>
      <c r="R482">
        <v>22.301100000000002</v>
      </c>
      <c r="S482">
        <v>4.8378999999999998E-2</v>
      </c>
      <c r="T482">
        <v>0.368425</v>
      </c>
      <c r="U482">
        <v>3.5755000000000002E-2</v>
      </c>
      <c r="V482">
        <v>7.8148400000000002</v>
      </c>
      <c r="W482">
        <v>30.462599999999998</v>
      </c>
      <c r="X482">
        <v>1.5220400000000001</v>
      </c>
      <c r="Y482">
        <v>3.6163000000000001E-2</v>
      </c>
      <c r="AA482">
        <v>100.083</v>
      </c>
      <c r="AB482">
        <v>3.2699999999999999E-3</v>
      </c>
      <c r="AC482">
        <v>14.6088</v>
      </c>
      <c r="AD482">
        <v>10.242800000000001</v>
      </c>
      <c r="AE482">
        <v>1.4178E-2</v>
      </c>
      <c r="AF482">
        <v>0.121613</v>
      </c>
      <c r="AG482">
        <v>2.7015999999999998E-2</v>
      </c>
      <c r="AH482">
        <v>4.5401400000000001</v>
      </c>
      <c r="AI482">
        <v>9.9281000000000006</v>
      </c>
      <c r="AJ482">
        <v>0.63551400000000002</v>
      </c>
      <c r="AK482">
        <v>1.1142000000000001E-2</v>
      </c>
      <c r="AL482">
        <v>59.867400000000004</v>
      </c>
    </row>
    <row r="483" spans="1:97">
      <c r="A483" t="s">
        <v>1083</v>
      </c>
      <c r="B483" s="14" t="s">
        <v>41</v>
      </c>
      <c r="C483" s="15" t="s">
        <v>1858</v>
      </c>
      <c r="D483">
        <v>5.2649999999999997E-3</v>
      </c>
      <c r="E483">
        <v>17.4343</v>
      </c>
      <c r="F483">
        <v>11.821899999999999</v>
      </c>
      <c r="G483">
        <v>3.0771E-2</v>
      </c>
      <c r="H483">
        <v>0.269785</v>
      </c>
      <c r="I483">
        <v>3.3605000000000003E-2</v>
      </c>
      <c r="J483">
        <v>4.65008</v>
      </c>
      <c r="K483">
        <v>23.641200000000001</v>
      </c>
      <c r="L483">
        <v>1.0893200000000001</v>
      </c>
      <c r="M483">
        <v>2.6796E-2</v>
      </c>
      <c r="N483">
        <v>40.7727</v>
      </c>
      <c r="O483">
        <v>99.775700000000001</v>
      </c>
      <c r="P483">
        <v>6.3429999999999997E-3</v>
      </c>
      <c r="Q483">
        <v>37.298200000000001</v>
      </c>
      <c r="R483">
        <v>22.337299999999999</v>
      </c>
      <c r="S483">
        <v>5.1329E-2</v>
      </c>
      <c r="T483">
        <v>0.348356</v>
      </c>
      <c r="U483">
        <v>4.5298999999999999E-2</v>
      </c>
      <c r="V483">
        <v>7.7112400000000001</v>
      </c>
      <c r="W483">
        <v>30.414300000000001</v>
      </c>
      <c r="X483">
        <v>1.5241800000000001</v>
      </c>
      <c r="Y483">
        <v>3.9164999999999998E-2</v>
      </c>
      <c r="AA483">
        <v>99.775700000000001</v>
      </c>
      <c r="AB483">
        <v>3.163E-3</v>
      </c>
      <c r="AC483">
        <v>14.5829</v>
      </c>
      <c r="AD483">
        <v>10.293100000000001</v>
      </c>
      <c r="AE483">
        <v>1.5092E-2</v>
      </c>
      <c r="AF483">
        <v>0.115365</v>
      </c>
      <c r="AG483">
        <v>3.4340000000000002E-2</v>
      </c>
      <c r="AH483">
        <v>4.49465</v>
      </c>
      <c r="AI483">
        <v>9.9448799999999995</v>
      </c>
      <c r="AJ483">
        <v>0.63849599999999995</v>
      </c>
      <c r="AK483">
        <v>1.2107E-2</v>
      </c>
      <c r="AL483">
        <v>59.865900000000003</v>
      </c>
    </row>
    <row r="484" spans="1:97">
      <c r="A484" t="s">
        <v>1154</v>
      </c>
      <c r="B484" s="14" t="s">
        <v>41</v>
      </c>
      <c r="C484" s="15" t="s">
        <v>1858</v>
      </c>
      <c r="D484">
        <v>-2.33E-3</v>
      </c>
      <c r="E484">
        <v>17.453600000000002</v>
      </c>
      <c r="F484">
        <v>11.708500000000001</v>
      </c>
      <c r="G484">
        <v>4.8635999999999999E-2</v>
      </c>
      <c r="H484">
        <v>0.25086199999999997</v>
      </c>
      <c r="I484">
        <v>1.2116999999999999E-2</v>
      </c>
      <c r="J484">
        <v>4.6618899999999996</v>
      </c>
      <c r="K484">
        <v>23.431100000000001</v>
      </c>
      <c r="L484">
        <v>1.0955999999999999</v>
      </c>
      <c r="M484">
        <v>2.0480000000000002E-2</v>
      </c>
      <c r="N484">
        <v>40.638300000000001</v>
      </c>
      <c r="O484">
        <v>99.318700000000007</v>
      </c>
      <c r="P484">
        <v>-2.8E-3</v>
      </c>
      <c r="Q484">
        <v>37.339500000000001</v>
      </c>
      <c r="R484">
        <v>22.122900000000001</v>
      </c>
      <c r="S484">
        <v>8.1128000000000006E-2</v>
      </c>
      <c r="T484">
        <v>0.32392199999999999</v>
      </c>
      <c r="U484">
        <v>1.6333E-2</v>
      </c>
      <c r="V484">
        <v>7.73081</v>
      </c>
      <c r="W484">
        <v>30.143999999999998</v>
      </c>
      <c r="X484">
        <v>1.5329699999999999</v>
      </c>
      <c r="Y484">
        <v>2.9933000000000001E-2</v>
      </c>
      <c r="AA484">
        <v>99.318700000000007</v>
      </c>
      <c r="AB484">
        <v>-1.4E-3</v>
      </c>
      <c r="AC484">
        <v>14.655099999999999</v>
      </c>
      <c r="AD484">
        <v>10.2334</v>
      </c>
      <c r="AE484">
        <v>2.3945000000000001E-2</v>
      </c>
      <c r="AF484">
        <v>0.107685</v>
      </c>
      <c r="AG484">
        <v>1.2429000000000001E-2</v>
      </c>
      <c r="AH484">
        <v>4.5233299999999996</v>
      </c>
      <c r="AI484">
        <v>9.8942700000000006</v>
      </c>
      <c r="AJ484">
        <v>0.64463899999999996</v>
      </c>
      <c r="AK484">
        <v>9.2890000000000004E-3</v>
      </c>
      <c r="AL484">
        <v>59.897399999999998</v>
      </c>
    </row>
    <row r="485" spans="1:97">
      <c r="A485" t="s">
        <v>1121</v>
      </c>
      <c r="B485" s="14" t="s">
        <v>41</v>
      </c>
      <c r="C485" s="15" t="s">
        <v>1858</v>
      </c>
      <c r="D485">
        <v>4.1850000000000004E-3</v>
      </c>
      <c r="E485">
        <v>17.343299999999999</v>
      </c>
      <c r="F485">
        <v>11.8635</v>
      </c>
      <c r="G485">
        <v>4.0059999999999998E-2</v>
      </c>
      <c r="H485">
        <v>0.243866</v>
      </c>
      <c r="I485">
        <v>1.0482E-2</v>
      </c>
      <c r="J485">
        <v>4.6505299999999998</v>
      </c>
      <c r="K485">
        <v>23.919899999999998</v>
      </c>
      <c r="L485">
        <v>1.1017999999999999</v>
      </c>
      <c r="M485">
        <v>2.1184999999999999E-2</v>
      </c>
      <c r="N485">
        <v>40.7789</v>
      </c>
      <c r="O485">
        <v>99.977800000000002</v>
      </c>
      <c r="P485">
        <v>5.0419999999999996E-3</v>
      </c>
      <c r="Q485">
        <v>37.1036</v>
      </c>
      <c r="R485">
        <v>22.415800000000001</v>
      </c>
      <c r="S485">
        <v>6.6822000000000006E-2</v>
      </c>
      <c r="T485">
        <v>0.31488899999999997</v>
      </c>
      <c r="U485">
        <v>1.413E-2</v>
      </c>
      <c r="V485">
        <v>7.71197</v>
      </c>
      <c r="W485">
        <v>30.7729</v>
      </c>
      <c r="X485">
        <v>1.5416399999999999</v>
      </c>
      <c r="Y485">
        <v>3.0963000000000001E-2</v>
      </c>
      <c r="AA485">
        <v>99.977800000000002</v>
      </c>
      <c r="AB485">
        <v>2.513E-3</v>
      </c>
      <c r="AC485">
        <v>14.497999999999999</v>
      </c>
      <c r="AD485">
        <v>10.323</v>
      </c>
      <c r="AE485">
        <v>1.9635E-2</v>
      </c>
      <c r="AF485">
        <v>0.10421800000000001</v>
      </c>
      <c r="AG485">
        <v>1.0704999999999999E-2</v>
      </c>
      <c r="AH485">
        <v>4.4923400000000004</v>
      </c>
      <c r="AI485">
        <v>10.055999999999999</v>
      </c>
      <c r="AJ485">
        <v>0.64541599999999999</v>
      </c>
      <c r="AK485">
        <v>9.5659999999999999E-3</v>
      </c>
      <c r="AL485">
        <v>59.8386</v>
      </c>
    </row>
    <row r="486" spans="1:97">
      <c r="A486" t="s">
        <v>1852</v>
      </c>
      <c r="B486" s="14" t="s">
        <v>41</v>
      </c>
      <c r="C486" s="15" t="s">
        <v>1859</v>
      </c>
      <c r="D486">
        <v>4.7222999999999997</v>
      </c>
      <c r="E486">
        <v>29.3019</v>
      </c>
      <c r="F486">
        <v>12.499599999999999</v>
      </c>
      <c r="G486">
        <v>3.8920999999999997E-2</v>
      </c>
      <c r="H486">
        <v>1.6590000000000001E-3</v>
      </c>
      <c r="I486">
        <v>3.8615499999999998</v>
      </c>
      <c r="J486">
        <v>1.4088E-2</v>
      </c>
      <c r="K486">
        <v>0.192578</v>
      </c>
      <c r="L486">
        <v>3.07945</v>
      </c>
      <c r="M486">
        <v>7.2550000000000002E-3</v>
      </c>
      <c r="N486">
        <v>48.137</v>
      </c>
      <c r="O486">
        <v>101.85599999999999</v>
      </c>
      <c r="P486">
        <v>5.6884499999999996</v>
      </c>
      <c r="Q486">
        <v>62.687100000000001</v>
      </c>
      <c r="R486">
        <v>23.617899999999999</v>
      </c>
      <c r="S486">
        <v>6.4922999999999995E-2</v>
      </c>
      <c r="T486">
        <v>2.1429999999999999E-3</v>
      </c>
      <c r="U486">
        <v>5.2052899999999998</v>
      </c>
      <c r="V486">
        <v>2.3361E-2</v>
      </c>
      <c r="W486">
        <v>0.247751</v>
      </c>
      <c r="X486">
        <v>4.30877</v>
      </c>
      <c r="Y486">
        <v>1.0604000000000001E-2</v>
      </c>
      <c r="AA486">
        <v>101.85599999999999</v>
      </c>
      <c r="AB486">
        <v>2.4718900000000001</v>
      </c>
      <c r="AC486">
        <v>21.353999999999999</v>
      </c>
      <c r="AD486">
        <v>9.4819499999999994</v>
      </c>
      <c r="AE486">
        <v>1.6631E-2</v>
      </c>
      <c r="AF486">
        <v>6.1799999999999995E-4</v>
      </c>
      <c r="AG486">
        <v>3.4379300000000002</v>
      </c>
      <c r="AH486">
        <v>1.1864E-2</v>
      </c>
      <c r="AI486">
        <v>7.0580000000000004E-2</v>
      </c>
      <c r="AJ486">
        <v>1.5726</v>
      </c>
      <c r="AK486">
        <v>2.856E-3</v>
      </c>
      <c r="AL486">
        <v>61.579099999999997</v>
      </c>
      <c r="CL486">
        <v>31.579499999999999</v>
      </c>
      <c r="CM486">
        <v>9.8018800000000006</v>
      </c>
      <c r="CN486">
        <v>0.896289</v>
      </c>
      <c r="CO486">
        <v>188.982</v>
      </c>
      <c r="CP486">
        <v>9482</v>
      </c>
      <c r="CQ486">
        <v>-22631</v>
      </c>
      <c r="CR486">
        <v>31</v>
      </c>
      <c r="CS486">
        <v>19.798999999999999</v>
      </c>
    </row>
    <row r="487" spans="1:97">
      <c r="A487" t="s">
        <v>1853</v>
      </c>
      <c r="B487" s="14" t="s">
        <v>41</v>
      </c>
      <c r="C487" s="15" t="s">
        <v>1859</v>
      </c>
      <c r="D487">
        <v>1.47828</v>
      </c>
      <c r="E487">
        <v>28.252800000000001</v>
      </c>
      <c r="F487">
        <v>13.2987</v>
      </c>
      <c r="G487">
        <v>4.1137E-2</v>
      </c>
      <c r="H487">
        <v>-1.7799999999999999E-3</v>
      </c>
      <c r="I487">
        <v>4.8032500000000002</v>
      </c>
      <c r="J487">
        <v>1.0378E-2</v>
      </c>
      <c r="K487">
        <v>0.32180999999999998</v>
      </c>
      <c r="L487">
        <v>4.6730299999999998</v>
      </c>
      <c r="M487">
        <v>8.9580000000000007E-3</v>
      </c>
      <c r="N487">
        <v>47.988500000000002</v>
      </c>
      <c r="O487">
        <v>100.875</v>
      </c>
      <c r="P487">
        <v>1.7807200000000001</v>
      </c>
      <c r="Q487">
        <v>60.442900000000002</v>
      </c>
      <c r="R487">
        <v>25.127600000000001</v>
      </c>
      <c r="S487">
        <v>6.862E-2</v>
      </c>
      <c r="T487">
        <v>-2.3E-3</v>
      </c>
      <c r="U487">
        <v>6.4746699999999997</v>
      </c>
      <c r="V487">
        <v>1.721E-2</v>
      </c>
      <c r="W487">
        <v>0.41400799999999999</v>
      </c>
      <c r="X487">
        <v>6.5385099999999996</v>
      </c>
      <c r="Y487">
        <v>1.3091999999999999E-2</v>
      </c>
      <c r="AA487">
        <v>100.875</v>
      </c>
      <c r="AB487">
        <v>0.77651999999999999</v>
      </c>
      <c r="AC487">
        <v>20.661799999999999</v>
      </c>
      <c r="AD487">
        <v>10.1235</v>
      </c>
      <c r="AE487">
        <v>1.7639999999999999E-2</v>
      </c>
      <c r="AF487">
        <v>-6.6E-4</v>
      </c>
      <c r="AG487">
        <v>4.2913300000000003</v>
      </c>
      <c r="AH487">
        <v>8.7709999999999993E-3</v>
      </c>
      <c r="AI487">
        <v>0.118357</v>
      </c>
      <c r="AJ487">
        <v>2.3947799999999999</v>
      </c>
      <c r="AK487">
        <v>3.5379999999999999E-3</v>
      </c>
      <c r="AL487">
        <v>61.604500000000002</v>
      </c>
      <c r="CL487">
        <v>41.936799999999998</v>
      </c>
      <c r="CM487">
        <v>6.5848399999999998</v>
      </c>
      <c r="CN487">
        <v>0.71680699999999997</v>
      </c>
      <c r="CO487">
        <v>151.774</v>
      </c>
      <c r="CP487">
        <v>9451</v>
      </c>
      <c r="CQ487">
        <v>-22765</v>
      </c>
      <c r="CR487">
        <v>33</v>
      </c>
      <c r="CS487">
        <v>10</v>
      </c>
    </row>
    <row r="488" spans="1:97">
      <c r="A488" t="s">
        <v>1854</v>
      </c>
      <c r="B488" s="14" t="s">
        <v>41</v>
      </c>
      <c r="C488" s="15" t="s">
        <v>1859</v>
      </c>
      <c r="D488">
        <v>1.93719</v>
      </c>
      <c r="E488">
        <v>28.209199999999999</v>
      </c>
      <c r="F488">
        <v>13.260199999999999</v>
      </c>
      <c r="G488">
        <v>1.5203E-2</v>
      </c>
      <c r="H488">
        <v>2.9125000000000002E-2</v>
      </c>
      <c r="I488">
        <v>4.3420899999999998</v>
      </c>
      <c r="J488">
        <v>6.6709999999999998E-3</v>
      </c>
      <c r="K488">
        <v>0.241149</v>
      </c>
      <c r="L488">
        <v>4.7260499999999999</v>
      </c>
      <c r="M488">
        <v>1.3209E-2</v>
      </c>
      <c r="N488">
        <v>47.827300000000001</v>
      </c>
      <c r="O488">
        <v>100.607</v>
      </c>
      <c r="P488">
        <v>2.3335300000000001</v>
      </c>
      <c r="Q488">
        <v>60.349600000000002</v>
      </c>
      <c r="R488">
        <v>25.055</v>
      </c>
      <c r="S488">
        <v>2.5359E-2</v>
      </c>
      <c r="T488">
        <v>3.7608000000000003E-2</v>
      </c>
      <c r="U488">
        <v>5.85304</v>
      </c>
      <c r="V488">
        <v>1.1062000000000001E-2</v>
      </c>
      <c r="W488">
        <v>0.31023800000000001</v>
      </c>
      <c r="X488">
        <v>6.6126899999999997</v>
      </c>
      <c r="Y488">
        <v>1.9304999999999999E-2</v>
      </c>
      <c r="AA488">
        <v>100.607</v>
      </c>
      <c r="AB488">
        <v>1.0221100000000001</v>
      </c>
      <c r="AC488">
        <v>20.721599999999999</v>
      </c>
      <c r="AD488">
        <v>10.139099999999999</v>
      </c>
      <c r="AE488">
        <v>6.548E-3</v>
      </c>
      <c r="AF488">
        <v>1.0938E-2</v>
      </c>
      <c r="AG488">
        <v>3.89656</v>
      </c>
      <c r="AH488">
        <v>5.6620000000000004E-3</v>
      </c>
      <c r="AI488">
        <v>8.9085999999999999E-2</v>
      </c>
      <c r="AJ488">
        <v>2.4327200000000002</v>
      </c>
      <c r="AK488">
        <v>5.241E-3</v>
      </c>
      <c r="AL488">
        <v>61.670499999999997</v>
      </c>
      <c r="CL488">
        <v>64.244799999999998</v>
      </c>
      <c r="CM488">
        <v>8.1630299999999991</v>
      </c>
      <c r="CN488">
        <v>0.712982</v>
      </c>
      <c r="CO488">
        <v>104.15600000000001</v>
      </c>
      <c r="CP488">
        <v>9459</v>
      </c>
      <c r="CQ488">
        <v>-22760</v>
      </c>
      <c r="CR488">
        <v>33</v>
      </c>
      <c r="CS488">
        <v>19.434000000000001</v>
      </c>
    </row>
    <row r="489" spans="1:97">
      <c r="A489" t="s">
        <v>1849</v>
      </c>
      <c r="B489" s="14" t="s">
        <v>41</v>
      </c>
      <c r="C489" s="15" t="s">
        <v>1859</v>
      </c>
      <c r="D489">
        <v>4.7988</v>
      </c>
      <c r="E489">
        <v>29.1144</v>
      </c>
      <c r="F489">
        <v>12.685</v>
      </c>
      <c r="G489">
        <v>3.1502000000000002E-2</v>
      </c>
      <c r="H489">
        <v>-1.1509999999999999E-2</v>
      </c>
      <c r="I489">
        <v>3.7003699999999999</v>
      </c>
      <c r="J489">
        <v>6.437E-3</v>
      </c>
      <c r="K489">
        <v>4.2362999999999998E-2</v>
      </c>
      <c r="L489">
        <v>3.31298</v>
      </c>
      <c r="M489">
        <v>-4.1700000000000001E-3</v>
      </c>
      <c r="N489">
        <v>48.078899999999997</v>
      </c>
      <c r="O489">
        <v>101.755</v>
      </c>
      <c r="P489">
        <v>5.7805999999999997</v>
      </c>
      <c r="Q489">
        <v>62.286099999999998</v>
      </c>
      <c r="R489">
        <v>23.968</v>
      </c>
      <c r="S489">
        <v>5.2546000000000002E-2</v>
      </c>
      <c r="T489">
        <v>-1.486E-2</v>
      </c>
      <c r="U489">
        <v>4.9880100000000001</v>
      </c>
      <c r="V489">
        <v>1.0675E-2</v>
      </c>
      <c r="W489">
        <v>5.45E-2</v>
      </c>
      <c r="X489">
        <v>4.6355300000000002</v>
      </c>
      <c r="Y489">
        <v>-6.0899999999999999E-3</v>
      </c>
      <c r="AA489">
        <v>101.755</v>
      </c>
      <c r="AB489">
        <v>2.5151699999999999</v>
      </c>
      <c r="AC489">
        <v>21.244700000000002</v>
      </c>
      <c r="AD489">
        <v>9.6349199999999993</v>
      </c>
      <c r="AE489">
        <v>1.3478E-2</v>
      </c>
      <c r="AF489">
        <v>-4.2900000000000004E-3</v>
      </c>
      <c r="AG489">
        <v>3.29867</v>
      </c>
      <c r="AH489">
        <v>5.4279999999999997E-3</v>
      </c>
      <c r="AI489">
        <v>1.5546000000000001E-2</v>
      </c>
      <c r="AJ489">
        <v>1.69404</v>
      </c>
      <c r="AK489">
        <v>-1.64E-3</v>
      </c>
      <c r="AL489">
        <v>61.584000000000003</v>
      </c>
    </row>
    <row r="490" spans="1:97">
      <c r="A490" t="s">
        <v>1850</v>
      </c>
      <c r="B490" s="14" t="s">
        <v>41</v>
      </c>
      <c r="C490" s="15" t="s">
        <v>1859</v>
      </c>
      <c r="D490">
        <v>1.7907200000000001</v>
      </c>
      <c r="E490">
        <v>27.880700000000001</v>
      </c>
      <c r="F490">
        <v>13.786300000000001</v>
      </c>
      <c r="G490">
        <v>2.2672000000000001E-2</v>
      </c>
      <c r="H490">
        <v>-1.039E-2</v>
      </c>
      <c r="I490">
        <v>4.4867299999999997</v>
      </c>
      <c r="J490">
        <v>1.6213000000000002E-2</v>
      </c>
      <c r="K490">
        <v>4.4428000000000002E-2</v>
      </c>
      <c r="L490">
        <v>4.9826199999999998</v>
      </c>
      <c r="M490">
        <v>2.1909999999999998E-3</v>
      </c>
      <c r="N490">
        <v>47.981999999999999</v>
      </c>
      <c r="O490">
        <v>100.98399999999999</v>
      </c>
      <c r="P490">
        <v>2.1570900000000002</v>
      </c>
      <c r="Q490">
        <v>59.646700000000003</v>
      </c>
      <c r="R490">
        <v>26.0489</v>
      </c>
      <c r="S490">
        <v>3.7818999999999998E-2</v>
      </c>
      <c r="T490">
        <v>-1.342E-2</v>
      </c>
      <c r="U490">
        <v>6.0480099999999997</v>
      </c>
      <c r="V490">
        <v>2.6887000000000001E-2</v>
      </c>
      <c r="W490">
        <v>5.7155999999999998E-2</v>
      </c>
      <c r="X490">
        <v>6.9716800000000001</v>
      </c>
      <c r="Y490">
        <v>3.2030000000000001E-3</v>
      </c>
      <c r="AA490">
        <v>100.98399999999999</v>
      </c>
      <c r="AB490">
        <v>0.94045500000000004</v>
      </c>
      <c r="AC490">
        <v>20.3856</v>
      </c>
      <c r="AD490">
        <v>10.492599999999999</v>
      </c>
      <c r="AE490">
        <v>9.7199999999999995E-3</v>
      </c>
      <c r="AF490">
        <v>-3.8800000000000002E-3</v>
      </c>
      <c r="AG490">
        <v>4.0077499999999997</v>
      </c>
      <c r="AH490">
        <v>1.3698999999999999E-2</v>
      </c>
      <c r="AI490">
        <v>1.6337000000000001E-2</v>
      </c>
      <c r="AJ490">
        <v>2.5529299999999999</v>
      </c>
      <c r="AK490">
        <v>8.6499999999999999E-4</v>
      </c>
      <c r="AL490">
        <v>61.584000000000003</v>
      </c>
    </row>
    <row r="491" spans="1:97">
      <c r="A491" t="s">
        <v>1851</v>
      </c>
      <c r="B491" s="14" t="s">
        <v>41</v>
      </c>
      <c r="C491" s="15" t="s">
        <v>1859</v>
      </c>
      <c r="D491">
        <v>2.28626</v>
      </c>
      <c r="E491">
        <v>27.744700000000002</v>
      </c>
      <c r="F491">
        <v>13.5411</v>
      </c>
      <c r="G491">
        <v>2.1172E-2</v>
      </c>
      <c r="H491">
        <v>-1.738E-2</v>
      </c>
      <c r="I491">
        <v>4.2629299999999999</v>
      </c>
      <c r="J491">
        <v>1.3741E-2</v>
      </c>
      <c r="K491">
        <v>5.2208999999999998E-2</v>
      </c>
      <c r="L491">
        <v>4.8685099999999997</v>
      </c>
      <c r="M491">
        <v>1.493E-3</v>
      </c>
      <c r="N491">
        <v>47.584200000000003</v>
      </c>
      <c r="O491">
        <v>100.35899999999999</v>
      </c>
      <c r="P491">
        <v>2.7540200000000001</v>
      </c>
      <c r="Q491">
        <v>59.355899999999998</v>
      </c>
      <c r="R491">
        <v>25.585699999999999</v>
      </c>
      <c r="S491">
        <v>3.5316E-2</v>
      </c>
      <c r="T491">
        <v>-2.2440000000000002E-2</v>
      </c>
      <c r="U491">
        <v>5.7463300000000004</v>
      </c>
      <c r="V491">
        <v>2.2787000000000002E-2</v>
      </c>
      <c r="W491">
        <v>6.7167000000000004E-2</v>
      </c>
      <c r="X491">
        <v>6.81203</v>
      </c>
      <c r="Y491">
        <v>2.1819999999999999E-3</v>
      </c>
      <c r="AA491">
        <v>100.35899999999999</v>
      </c>
      <c r="AB491">
        <v>1.2103600000000001</v>
      </c>
      <c r="AC491">
        <v>20.449200000000001</v>
      </c>
      <c r="AD491">
        <v>10.3888</v>
      </c>
      <c r="AE491">
        <v>9.1500000000000001E-3</v>
      </c>
      <c r="AF491">
        <v>-6.5500000000000003E-3</v>
      </c>
      <c r="AG491">
        <v>3.8384499999999999</v>
      </c>
      <c r="AH491">
        <v>1.1704000000000001E-2</v>
      </c>
      <c r="AI491">
        <v>1.9352000000000001E-2</v>
      </c>
      <c r="AJ491">
        <v>2.5145200000000001</v>
      </c>
      <c r="AK491">
        <v>5.9400000000000002E-4</v>
      </c>
      <c r="AL491">
        <v>61.564399999999999</v>
      </c>
    </row>
    <row r="492" spans="1:97">
      <c r="A492" t="s">
        <v>1348</v>
      </c>
      <c r="B492" s="14" t="s">
        <v>1860</v>
      </c>
      <c r="C492" s="15" t="s">
        <v>1858</v>
      </c>
      <c r="D492">
        <v>1.3649E-2</v>
      </c>
      <c r="E492">
        <v>17.561499999999999</v>
      </c>
      <c r="F492">
        <v>12.8057</v>
      </c>
      <c r="G492">
        <v>2.2851E-2</v>
      </c>
      <c r="H492">
        <v>0.31547799999999998</v>
      </c>
      <c r="I492">
        <v>0.15648300000000001</v>
      </c>
      <c r="J492">
        <v>6.3884299999999996</v>
      </c>
      <c r="K492">
        <v>20.955500000000001</v>
      </c>
      <c r="L492">
        <v>-9.2899999999999996E-3</v>
      </c>
      <c r="M492">
        <v>1.5023E-2</v>
      </c>
      <c r="N492">
        <v>41.776000000000003</v>
      </c>
      <c r="O492">
        <v>100.001</v>
      </c>
      <c r="P492">
        <v>1.6441999999999998E-2</v>
      </c>
      <c r="Q492">
        <v>37.570300000000003</v>
      </c>
      <c r="R492">
        <v>24.196100000000001</v>
      </c>
      <c r="S492">
        <v>3.8115999999999997E-2</v>
      </c>
      <c r="T492">
        <v>0.40735700000000002</v>
      </c>
      <c r="U492">
        <v>0.21093500000000001</v>
      </c>
      <c r="V492">
        <v>10.5939</v>
      </c>
      <c r="W492">
        <v>26.959199999999999</v>
      </c>
      <c r="X492">
        <v>-1.2999999999999999E-2</v>
      </c>
      <c r="Y492">
        <v>2.1957000000000001E-2</v>
      </c>
      <c r="AA492">
        <v>100.001</v>
      </c>
      <c r="AB492">
        <v>8.0020000000000004E-3</v>
      </c>
      <c r="AC492">
        <v>14.333299999999999</v>
      </c>
      <c r="AD492">
        <v>10.8794</v>
      </c>
      <c r="AE492">
        <v>1.0936E-2</v>
      </c>
      <c r="AF492">
        <v>0.131635</v>
      </c>
      <c r="AG492">
        <v>0.156028</v>
      </c>
      <c r="AH492">
        <v>6.0252499999999998</v>
      </c>
      <c r="AI492">
        <v>8.6014999999999997</v>
      </c>
      <c r="AJ492">
        <v>-5.3099999999999996E-3</v>
      </c>
      <c r="AK492">
        <v>6.6230000000000004E-3</v>
      </c>
      <c r="AL492">
        <v>59.852600000000002</v>
      </c>
    </row>
    <row r="493" spans="1:97">
      <c r="A493" t="s">
        <v>1546</v>
      </c>
      <c r="B493" s="14" t="s">
        <v>1860</v>
      </c>
      <c r="C493" s="15" t="s">
        <v>1858</v>
      </c>
      <c r="D493">
        <v>1.2377000000000001E-2</v>
      </c>
      <c r="E493">
        <v>18.351800000000001</v>
      </c>
      <c r="F493">
        <v>6.3380400000000003</v>
      </c>
      <c r="G493">
        <v>3.1633000000000001E-2</v>
      </c>
      <c r="H493">
        <v>0.27635100000000001</v>
      </c>
      <c r="I493">
        <v>0.139041</v>
      </c>
      <c r="J493">
        <v>4.1293699999999998</v>
      </c>
      <c r="K493">
        <v>16.2881</v>
      </c>
      <c r="L493">
        <v>-2.0000000000000001E-4</v>
      </c>
      <c r="M493">
        <v>9.0240000000000008E-3</v>
      </c>
      <c r="N493">
        <v>34.088299999999997</v>
      </c>
      <c r="O493">
        <v>79.663899999999998</v>
      </c>
      <c r="P493">
        <v>1.4909E-2</v>
      </c>
      <c r="Q493">
        <v>39.261099999999999</v>
      </c>
      <c r="R493">
        <v>11.9756</v>
      </c>
      <c r="S493">
        <v>5.2766E-2</v>
      </c>
      <c r="T493">
        <v>0.35683500000000001</v>
      </c>
      <c r="U493">
        <v>0.18742400000000001</v>
      </c>
      <c r="V493">
        <v>6.8477300000000003</v>
      </c>
      <c r="W493">
        <v>20.954599999999999</v>
      </c>
      <c r="X493">
        <v>-2.7E-4</v>
      </c>
      <c r="Y493">
        <v>1.3188999999999999E-2</v>
      </c>
      <c r="AA493">
        <v>79.663899999999998</v>
      </c>
      <c r="AB493">
        <v>9.0629999999999999E-3</v>
      </c>
      <c r="AC493">
        <v>18.708500000000001</v>
      </c>
      <c r="AD493">
        <v>6.7256</v>
      </c>
      <c r="AE493">
        <v>1.8908000000000001E-2</v>
      </c>
      <c r="AF493">
        <v>0.14402499999999999</v>
      </c>
      <c r="AG493">
        <v>0.17316200000000001</v>
      </c>
      <c r="AH493">
        <v>4.86449</v>
      </c>
      <c r="AI493">
        <v>8.3506499999999999</v>
      </c>
      <c r="AJ493">
        <v>-1.3999999999999999E-4</v>
      </c>
      <c r="AK493">
        <v>4.9690000000000003E-3</v>
      </c>
      <c r="AL493">
        <v>61.000799999999998</v>
      </c>
    </row>
    <row r="494" spans="1:97">
      <c r="A494" t="s">
        <v>1369</v>
      </c>
      <c r="B494" s="14" t="s">
        <v>1860</v>
      </c>
      <c r="C494" s="15" t="s">
        <v>1858</v>
      </c>
      <c r="D494">
        <v>-3.8700000000000002E-3</v>
      </c>
      <c r="E494">
        <v>18.220300000000002</v>
      </c>
      <c r="F494">
        <v>11.607799999999999</v>
      </c>
      <c r="G494">
        <v>3.8217000000000001E-2</v>
      </c>
      <c r="H494">
        <v>0.43692500000000001</v>
      </c>
      <c r="I494">
        <v>7.9979999999999999E-3</v>
      </c>
      <c r="J494">
        <v>4.8402000000000003</v>
      </c>
      <c r="K494">
        <v>23.2835</v>
      </c>
      <c r="L494">
        <v>3.9199999999999999E-3</v>
      </c>
      <c r="M494">
        <v>8.3999999999999995E-3</v>
      </c>
      <c r="N494">
        <v>41.101500000000001</v>
      </c>
      <c r="O494">
        <v>99.544899999999998</v>
      </c>
      <c r="P494">
        <v>-4.6600000000000001E-3</v>
      </c>
      <c r="Q494">
        <v>38.979700000000001</v>
      </c>
      <c r="R494">
        <v>21.9328</v>
      </c>
      <c r="S494">
        <v>6.3749E-2</v>
      </c>
      <c r="T494">
        <v>0.56417499999999998</v>
      </c>
      <c r="U494">
        <v>1.0782E-2</v>
      </c>
      <c r="V494">
        <v>8.02651</v>
      </c>
      <c r="W494">
        <v>29.9541</v>
      </c>
      <c r="X494">
        <v>5.4850000000000003E-3</v>
      </c>
      <c r="Y494">
        <v>1.2277E-2</v>
      </c>
      <c r="AA494">
        <v>99.544899999999998</v>
      </c>
      <c r="AB494">
        <v>-2.31E-3</v>
      </c>
      <c r="AC494">
        <v>15.181699999999999</v>
      </c>
      <c r="AD494">
        <v>10.0678</v>
      </c>
      <c r="AE494">
        <v>1.8672000000000001E-2</v>
      </c>
      <c r="AF494">
        <v>0.18611900000000001</v>
      </c>
      <c r="AG494">
        <v>8.1419999999999999E-3</v>
      </c>
      <c r="AH494">
        <v>4.6604200000000002</v>
      </c>
      <c r="AI494">
        <v>9.7567400000000006</v>
      </c>
      <c r="AJ494">
        <v>2.2889999999999998E-3</v>
      </c>
      <c r="AK494">
        <v>3.7810000000000001E-3</v>
      </c>
      <c r="AL494">
        <v>60.116700000000002</v>
      </c>
    </row>
    <row r="495" spans="1:97">
      <c r="A495" t="s">
        <v>1401</v>
      </c>
      <c r="B495" s="14" t="s">
        <v>1860</v>
      </c>
      <c r="C495" s="15" t="s">
        <v>1858</v>
      </c>
      <c r="D495">
        <v>4.1632000000000002E-2</v>
      </c>
      <c r="E495">
        <v>18.566700000000001</v>
      </c>
      <c r="F495">
        <v>17.155200000000001</v>
      </c>
      <c r="G495">
        <v>4.4573000000000002E-2</v>
      </c>
      <c r="H495">
        <v>9.1976000000000002E-2</v>
      </c>
      <c r="I495">
        <v>0.26605800000000002</v>
      </c>
      <c r="J495">
        <v>0.90723100000000001</v>
      </c>
      <c r="K495">
        <v>6.3515199999999998</v>
      </c>
      <c r="L495">
        <v>4.7710000000000001E-3</v>
      </c>
      <c r="M495">
        <v>5.8869999999999999E-3</v>
      </c>
      <c r="N495">
        <v>38.992600000000003</v>
      </c>
      <c r="O495">
        <v>82.428100000000001</v>
      </c>
      <c r="P495">
        <v>5.015E-2</v>
      </c>
      <c r="Q495">
        <v>39.720700000000001</v>
      </c>
      <c r="R495">
        <v>32.414499999999997</v>
      </c>
      <c r="S495">
        <v>7.4349999999999999E-2</v>
      </c>
      <c r="T495">
        <v>0.11876299999999999</v>
      </c>
      <c r="U495">
        <v>0.35864000000000001</v>
      </c>
      <c r="V495">
        <v>1.5044599999999999</v>
      </c>
      <c r="W495">
        <v>8.1712199999999999</v>
      </c>
      <c r="X495">
        <v>6.6759999999999996E-3</v>
      </c>
      <c r="Y495">
        <v>8.6040000000000005E-3</v>
      </c>
      <c r="AA495">
        <v>82.428100000000001</v>
      </c>
      <c r="AB495">
        <v>2.7296999999999998E-2</v>
      </c>
      <c r="AC495">
        <v>16.948499999999999</v>
      </c>
      <c r="AD495">
        <v>16.300799999999999</v>
      </c>
      <c r="AE495">
        <v>2.3857E-2</v>
      </c>
      <c r="AF495">
        <v>4.2923000000000003E-2</v>
      </c>
      <c r="AG495">
        <v>0.296705</v>
      </c>
      <c r="AH495">
        <v>0.95699400000000001</v>
      </c>
      <c r="AI495">
        <v>2.9158499999999998</v>
      </c>
      <c r="AJ495">
        <v>3.052E-3</v>
      </c>
      <c r="AK495">
        <v>2.9030000000000002E-3</v>
      </c>
      <c r="AL495">
        <v>62.481099999999998</v>
      </c>
    </row>
    <row r="496" spans="1:97">
      <c r="A496" t="s">
        <v>1483</v>
      </c>
      <c r="B496" s="14" t="s">
        <v>1860</v>
      </c>
      <c r="C496" s="15" t="s">
        <v>1858</v>
      </c>
      <c r="D496">
        <v>-2.7E-4</v>
      </c>
      <c r="E496">
        <v>18.406099999999999</v>
      </c>
      <c r="F496">
        <v>11.478</v>
      </c>
      <c r="G496">
        <v>6.8858000000000003E-2</v>
      </c>
      <c r="H496">
        <v>0.39958900000000003</v>
      </c>
      <c r="I496">
        <v>6.2459999999999998E-3</v>
      </c>
      <c r="J496">
        <v>4.7658300000000002</v>
      </c>
      <c r="K496">
        <v>23.212</v>
      </c>
      <c r="L496">
        <v>5.94E-3</v>
      </c>
      <c r="M496">
        <v>2.5420000000000002E-2</v>
      </c>
      <c r="N496">
        <v>41.146700000000003</v>
      </c>
      <c r="O496">
        <v>99.514499999999998</v>
      </c>
      <c r="P496">
        <v>-3.2000000000000003E-4</v>
      </c>
      <c r="Q496">
        <v>39.377200000000002</v>
      </c>
      <c r="R496">
        <v>21.6875</v>
      </c>
      <c r="S496">
        <v>0.11486</v>
      </c>
      <c r="T496">
        <v>0.51596399999999998</v>
      </c>
      <c r="U496">
        <v>8.4200000000000004E-3</v>
      </c>
      <c r="V496">
        <v>7.9031799999999999</v>
      </c>
      <c r="W496">
        <v>29.862200000000001</v>
      </c>
      <c r="X496">
        <v>8.3119999999999999E-3</v>
      </c>
      <c r="Y496">
        <v>3.7152999999999999E-2</v>
      </c>
      <c r="AA496">
        <v>99.514499999999998</v>
      </c>
      <c r="AB496">
        <v>-1.6000000000000001E-4</v>
      </c>
      <c r="AC496">
        <v>15.334300000000001</v>
      </c>
      <c r="AD496">
        <v>9.9536599999999993</v>
      </c>
      <c r="AE496">
        <v>3.3637E-2</v>
      </c>
      <c r="AF496">
        <v>0.17018900000000001</v>
      </c>
      <c r="AG496">
        <v>6.3569999999999998E-3</v>
      </c>
      <c r="AH496">
        <v>4.58812</v>
      </c>
      <c r="AI496">
        <v>9.7253399999999992</v>
      </c>
      <c r="AJ496">
        <v>3.4680000000000002E-3</v>
      </c>
      <c r="AK496">
        <v>1.1439E-2</v>
      </c>
      <c r="AL496">
        <v>60.173699999999997</v>
      </c>
    </row>
    <row r="497" spans="1:38">
      <c r="A497" t="s">
        <v>1430</v>
      </c>
      <c r="B497" s="14" t="s">
        <v>1860</v>
      </c>
      <c r="C497" s="15" t="s">
        <v>1858</v>
      </c>
      <c r="D497">
        <v>5.7803E-2</v>
      </c>
      <c r="E497">
        <v>18.6265</v>
      </c>
      <c r="F497">
        <v>16.344000000000001</v>
      </c>
      <c r="G497">
        <v>9.6805000000000002E-2</v>
      </c>
      <c r="H497">
        <v>0.21160799999999999</v>
      </c>
      <c r="I497">
        <v>0.655223</v>
      </c>
      <c r="J497">
        <v>3.6453799999999998</v>
      </c>
      <c r="K497">
        <v>15.891299999999999</v>
      </c>
      <c r="L497">
        <v>6.2119999999999996E-3</v>
      </c>
      <c r="M497">
        <v>3.3283E-2</v>
      </c>
      <c r="N497">
        <v>43.096400000000003</v>
      </c>
      <c r="O497">
        <v>98.664400000000001</v>
      </c>
      <c r="P497">
        <v>6.9628999999999996E-2</v>
      </c>
      <c r="Q497">
        <v>39.848599999999998</v>
      </c>
      <c r="R497">
        <v>30.881599999999999</v>
      </c>
      <c r="S497">
        <v>0.16147600000000001</v>
      </c>
      <c r="T497">
        <v>0.27323700000000001</v>
      </c>
      <c r="U497">
        <v>0.88322599999999996</v>
      </c>
      <c r="V497">
        <v>6.0451300000000003</v>
      </c>
      <c r="W497">
        <v>20.444099999999999</v>
      </c>
      <c r="X497">
        <v>8.6920000000000001E-3</v>
      </c>
      <c r="Y497">
        <v>4.8645000000000001E-2</v>
      </c>
      <c r="AA497">
        <v>98.664400000000001</v>
      </c>
      <c r="AB497">
        <v>3.3341999999999997E-2</v>
      </c>
      <c r="AC497">
        <v>14.9582</v>
      </c>
      <c r="AD497">
        <v>13.6623</v>
      </c>
      <c r="AE497">
        <v>4.5582999999999999E-2</v>
      </c>
      <c r="AF497">
        <v>8.6875999999999995E-2</v>
      </c>
      <c r="AG497">
        <v>0.64282099999999998</v>
      </c>
      <c r="AH497">
        <v>3.3828800000000001</v>
      </c>
      <c r="AI497">
        <v>6.4180099999999998</v>
      </c>
      <c r="AJ497">
        <v>3.496E-3</v>
      </c>
      <c r="AK497">
        <v>1.4437E-2</v>
      </c>
      <c r="AL497">
        <v>60.752099999999999</v>
      </c>
    </row>
    <row r="498" spans="1:38">
      <c r="A498" t="s">
        <v>1335</v>
      </c>
      <c r="B498" s="14" t="s">
        <v>1860</v>
      </c>
      <c r="C498" s="15" t="s">
        <v>1858</v>
      </c>
      <c r="D498">
        <v>-1.15E-3</v>
      </c>
      <c r="E498">
        <v>17.796099999999999</v>
      </c>
      <c r="F498">
        <v>11.581899999999999</v>
      </c>
      <c r="G498">
        <v>5.8317000000000001E-2</v>
      </c>
      <c r="H498">
        <v>0.45396900000000001</v>
      </c>
      <c r="I498">
        <v>4.0698999999999999E-2</v>
      </c>
      <c r="J498">
        <v>4.7389599999999996</v>
      </c>
      <c r="K498">
        <v>23.092099999999999</v>
      </c>
      <c r="L498">
        <v>6.5449999999999996E-3</v>
      </c>
      <c r="M498">
        <v>1.6456999999999999E-2</v>
      </c>
      <c r="N498">
        <v>40.508800000000001</v>
      </c>
      <c r="O498">
        <v>98.292599999999993</v>
      </c>
      <c r="P498">
        <v>-1.3799999999999999E-3</v>
      </c>
      <c r="Q498">
        <v>38.072200000000002</v>
      </c>
      <c r="R498">
        <v>21.883800000000001</v>
      </c>
      <c r="S498">
        <v>9.7276000000000001E-2</v>
      </c>
      <c r="T498">
        <v>0.58618199999999998</v>
      </c>
      <c r="U498">
        <v>5.4861E-2</v>
      </c>
      <c r="V498">
        <v>7.8586200000000002</v>
      </c>
      <c r="W498">
        <v>29.707899999999999</v>
      </c>
      <c r="X498">
        <v>9.1579999999999995E-3</v>
      </c>
      <c r="Y498">
        <v>2.4053000000000001E-2</v>
      </c>
      <c r="AA498">
        <v>98.292599999999993</v>
      </c>
      <c r="AB498">
        <v>-6.9999999999999999E-4</v>
      </c>
      <c r="AC498">
        <v>15.033300000000001</v>
      </c>
      <c r="AD498">
        <v>10.184100000000001</v>
      </c>
      <c r="AE498">
        <v>2.8885000000000001E-2</v>
      </c>
      <c r="AF498">
        <v>0.19605300000000001</v>
      </c>
      <c r="AG498">
        <v>4.2000999999999997E-2</v>
      </c>
      <c r="AH498">
        <v>4.62601</v>
      </c>
      <c r="AI498">
        <v>9.8102900000000002</v>
      </c>
      <c r="AJ498">
        <v>3.8739999999999998E-3</v>
      </c>
      <c r="AK498">
        <v>7.509E-3</v>
      </c>
      <c r="AL498">
        <v>60.0687</v>
      </c>
    </row>
    <row r="499" spans="1:38">
      <c r="A499" t="s">
        <v>1352</v>
      </c>
      <c r="B499" s="14" t="s">
        <v>1860</v>
      </c>
      <c r="C499" s="15" t="s">
        <v>1858</v>
      </c>
      <c r="D499">
        <v>8.9899999999999995E-4</v>
      </c>
      <c r="E499">
        <v>18.153500000000001</v>
      </c>
      <c r="F499">
        <v>11.6508</v>
      </c>
      <c r="G499">
        <v>5.2188999999999999E-2</v>
      </c>
      <c r="H499">
        <v>0.422821</v>
      </c>
      <c r="I499">
        <v>6.7299999999999999E-3</v>
      </c>
      <c r="J499">
        <v>4.7983599999999997</v>
      </c>
      <c r="K499">
        <v>23.492799999999999</v>
      </c>
      <c r="L499">
        <v>6.6759999999999996E-3</v>
      </c>
      <c r="M499">
        <v>1.8962E-2</v>
      </c>
      <c r="N499">
        <v>41.107799999999997</v>
      </c>
      <c r="O499">
        <v>99.711500000000001</v>
      </c>
      <c r="P499">
        <v>1.083E-3</v>
      </c>
      <c r="Q499">
        <v>38.8367</v>
      </c>
      <c r="R499">
        <v>22.013999999999999</v>
      </c>
      <c r="S499">
        <v>8.7054999999999993E-2</v>
      </c>
      <c r="T499">
        <v>0.54596299999999998</v>
      </c>
      <c r="U499">
        <v>9.0720000000000002E-3</v>
      </c>
      <c r="V499">
        <v>7.9571300000000003</v>
      </c>
      <c r="W499">
        <v>30.223400000000002</v>
      </c>
      <c r="X499">
        <v>9.3410000000000003E-3</v>
      </c>
      <c r="Y499">
        <v>2.7713999999999999E-2</v>
      </c>
      <c r="AA499">
        <v>99.711500000000001</v>
      </c>
      <c r="AB499">
        <v>5.3799999999999996E-4</v>
      </c>
      <c r="AC499">
        <v>15.119</v>
      </c>
      <c r="AD499">
        <v>10.100300000000001</v>
      </c>
      <c r="AE499">
        <v>2.5486000000000002E-2</v>
      </c>
      <c r="AF499">
        <v>0.18002699999999999</v>
      </c>
      <c r="AG499">
        <v>6.8479999999999999E-3</v>
      </c>
      <c r="AH499">
        <v>4.6179600000000001</v>
      </c>
      <c r="AI499">
        <v>9.8398199999999996</v>
      </c>
      <c r="AJ499">
        <v>3.8960000000000002E-3</v>
      </c>
      <c r="AK499">
        <v>8.5299999999999994E-3</v>
      </c>
      <c r="AL499">
        <v>60.0976</v>
      </c>
    </row>
    <row r="500" spans="1:38">
      <c r="A500" t="s">
        <v>1482</v>
      </c>
      <c r="B500" s="14" t="s">
        <v>1860</v>
      </c>
      <c r="C500" s="15" t="s">
        <v>1858</v>
      </c>
      <c r="D500">
        <v>-7.5000000000000002E-4</v>
      </c>
      <c r="E500">
        <v>18.271100000000001</v>
      </c>
      <c r="F500">
        <v>11.454000000000001</v>
      </c>
      <c r="G500">
        <v>7.8645000000000007E-2</v>
      </c>
      <c r="H500">
        <v>0.43434</v>
      </c>
      <c r="I500">
        <v>4.2820000000000002E-3</v>
      </c>
      <c r="J500">
        <v>4.7349500000000004</v>
      </c>
      <c r="K500">
        <v>22.816700000000001</v>
      </c>
      <c r="L500">
        <v>7.1919999999999996E-3</v>
      </c>
      <c r="M500">
        <v>1.0374E-2</v>
      </c>
      <c r="N500">
        <v>40.847299999999997</v>
      </c>
      <c r="O500">
        <v>98.658000000000001</v>
      </c>
      <c r="P500">
        <v>-8.9999999999999998E-4</v>
      </c>
      <c r="Q500">
        <v>39.088299999999997</v>
      </c>
      <c r="R500">
        <v>21.642099999999999</v>
      </c>
      <c r="S500">
        <v>0.131184</v>
      </c>
      <c r="T500">
        <v>0.560836</v>
      </c>
      <c r="U500">
        <v>5.7730000000000004E-3</v>
      </c>
      <c r="V500">
        <v>7.8519600000000001</v>
      </c>
      <c r="W500">
        <v>29.3536</v>
      </c>
      <c r="X500">
        <v>1.0063000000000001E-2</v>
      </c>
      <c r="Y500">
        <v>1.5162999999999999E-2</v>
      </c>
      <c r="AA500">
        <v>98.658000000000001</v>
      </c>
      <c r="AB500">
        <v>-4.4999999999999999E-4</v>
      </c>
      <c r="AC500">
        <v>15.3376</v>
      </c>
      <c r="AD500">
        <v>10.0084</v>
      </c>
      <c r="AE500">
        <v>3.8710000000000001E-2</v>
      </c>
      <c r="AF500">
        <v>0.18639800000000001</v>
      </c>
      <c r="AG500">
        <v>4.3920000000000001E-3</v>
      </c>
      <c r="AH500">
        <v>4.59307</v>
      </c>
      <c r="AI500">
        <v>9.6324500000000004</v>
      </c>
      <c r="AJ500">
        <v>4.2310000000000004E-3</v>
      </c>
      <c r="AK500">
        <v>4.7039999999999998E-3</v>
      </c>
      <c r="AL500">
        <v>60.1905</v>
      </c>
    </row>
    <row r="501" spans="1:38">
      <c r="A501" t="s">
        <v>1409</v>
      </c>
      <c r="B501" s="14" t="s">
        <v>1860</v>
      </c>
      <c r="C501" s="15" t="s">
        <v>1858</v>
      </c>
      <c r="D501">
        <v>-8.8999999999999995E-4</v>
      </c>
      <c r="E501">
        <v>18.241099999999999</v>
      </c>
      <c r="F501">
        <v>11.609500000000001</v>
      </c>
      <c r="G501">
        <v>5.3444999999999999E-2</v>
      </c>
      <c r="H501">
        <v>0.437112</v>
      </c>
      <c r="I501">
        <v>1.4019E-2</v>
      </c>
      <c r="J501">
        <v>4.7186199999999996</v>
      </c>
      <c r="K501">
        <v>23.2773</v>
      </c>
      <c r="L501">
        <v>7.7860000000000004E-3</v>
      </c>
      <c r="M501">
        <v>-5.3E-3</v>
      </c>
      <c r="N501">
        <v>41.053100000000001</v>
      </c>
      <c r="O501">
        <v>99.405699999999996</v>
      </c>
      <c r="P501">
        <v>-1.08E-3</v>
      </c>
      <c r="Q501">
        <v>39.0242</v>
      </c>
      <c r="R501">
        <v>21.9359</v>
      </c>
      <c r="S501">
        <v>8.9149999999999993E-2</v>
      </c>
      <c r="T501">
        <v>0.564415</v>
      </c>
      <c r="U501">
        <v>1.8897000000000001E-2</v>
      </c>
      <c r="V501">
        <v>7.8249000000000004</v>
      </c>
      <c r="W501">
        <v>29.946200000000001</v>
      </c>
      <c r="X501">
        <v>1.0893999999999999E-2</v>
      </c>
      <c r="Y501">
        <v>-7.7400000000000004E-3</v>
      </c>
      <c r="AA501">
        <v>99.405699999999996</v>
      </c>
      <c r="AB501">
        <v>-5.4000000000000001E-4</v>
      </c>
      <c r="AC501">
        <v>15.2235</v>
      </c>
      <c r="AD501">
        <v>10.0854</v>
      </c>
      <c r="AE501">
        <v>2.6152999999999999E-2</v>
      </c>
      <c r="AF501">
        <v>0.186498</v>
      </c>
      <c r="AG501">
        <v>1.4293E-2</v>
      </c>
      <c r="AH501">
        <v>4.5506399999999996</v>
      </c>
      <c r="AI501">
        <v>9.7698099999999997</v>
      </c>
      <c r="AJ501">
        <v>4.5529999999999998E-3</v>
      </c>
      <c r="AK501">
        <v>-2.3900000000000002E-3</v>
      </c>
      <c r="AL501">
        <v>60.142099999999999</v>
      </c>
    </row>
    <row r="502" spans="1:38">
      <c r="A502" t="s">
        <v>1530</v>
      </c>
      <c r="B502" s="14" t="s">
        <v>1860</v>
      </c>
      <c r="C502" s="15" t="s">
        <v>1858</v>
      </c>
      <c r="D502">
        <v>6.3999999999999997E-5</v>
      </c>
      <c r="E502">
        <v>18.411100000000001</v>
      </c>
      <c r="F502">
        <v>11.5458</v>
      </c>
      <c r="G502">
        <v>5.3537000000000001E-2</v>
      </c>
      <c r="H502">
        <v>0.41333700000000001</v>
      </c>
      <c r="I502">
        <v>1.6917999999999999E-2</v>
      </c>
      <c r="J502">
        <v>4.7058099999999996</v>
      </c>
      <c r="K502">
        <v>23.319600000000001</v>
      </c>
      <c r="L502">
        <v>7.8469999999999998E-3</v>
      </c>
      <c r="M502">
        <v>4.7080000000000004E-3</v>
      </c>
      <c r="N502">
        <v>41.192799999999998</v>
      </c>
      <c r="O502">
        <v>99.671499999999995</v>
      </c>
      <c r="P502">
        <v>7.7000000000000001E-5</v>
      </c>
      <c r="Q502">
        <v>39.387900000000002</v>
      </c>
      <c r="R502">
        <v>21.8156</v>
      </c>
      <c r="S502">
        <v>8.9302999999999993E-2</v>
      </c>
      <c r="T502">
        <v>0.533717</v>
      </c>
      <c r="U502">
        <v>2.2804999999999999E-2</v>
      </c>
      <c r="V502">
        <v>7.8036500000000002</v>
      </c>
      <c r="W502">
        <v>30.000599999999999</v>
      </c>
      <c r="X502">
        <v>1.0978999999999999E-2</v>
      </c>
      <c r="Y502">
        <v>6.881E-3</v>
      </c>
      <c r="AA502">
        <v>99.671499999999995</v>
      </c>
      <c r="AB502">
        <v>3.8000000000000002E-5</v>
      </c>
      <c r="AC502">
        <v>15.3202</v>
      </c>
      <c r="AD502">
        <v>10.0006</v>
      </c>
      <c r="AE502">
        <v>2.6120999999999998E-2</v>
      </c>
      <c r="AF502">
        <v>0.17583599999999999</v>
      </c>
      <c r="AG502">
        <v>1.7198999999999999E-2</v>
      </c>
      <c r="AH502">
        <v>4.5249600000000001</v>
      </c>
      <c r="AI502">
        <v>9.7588100000000004</v>
      </c>
      <c r="AJ502">
        <v>4.5760000000000002E-3</v>
      </c>
      <c r="AK502">
        <v>2.1159999999999998E-3</v>
      </c>
      <c r="AL502">
        <v>60.169499999999999</v>
      </c>
    </row>
    <row r="503" spans="1:38">
      <c r="A503" t="s">
        <v>1425</v>
      </c>
      <c r="B503" s="14" t="s">
        <v>1860</v>
      </c>
      <c r="C503" s="15" t="s">
        <v>1858</v>
      </c>
      <c r="D503">
        <v>-6.3800000000000003E-3</v>
      </c>
      <c r="E503">
        <v>18.259599999999999</v>
      </c>
      <c r="F503">
        <v>11.4642</v>
      </c>
      <c r="G503">
        <v>7.1252999999999997E-2</v>
      </c>
      <c r="H503">
        <v>0.42758200000000002</v>
      </c>
      <c r="I503">
        <v>7.1549999999999999E-3</v>
      </c>
      <c r="J503">
        <v>4.8127700000000004</v>
      </c>
      <c r="K503">
        <v>23.314599999999999</v>
      </c>
      <c r="L503">
        <v>8.6070000000000001E-3</v>
      </c>
      <c r="M503">
        <v>2.0893999999999999E-2</v>
      </c>
      <c r="N503">
        <v>41.035600000000002</v>
      </c>
      <c r="O503">
        <v>99.415800000000004</v>
      </c>
      <c r="P503">
        <v>-7.6800000000000002E-3</v>
      </c>
      <c r="Q503">
        <v>39.063800000000001</v>
      </c>
      <c r="R503">
        <v>21.661300000000001</v>
      </c>
      <c r="S503">
        <v>0.118853</v>
      </c>
      <c r="T503">
        <v>0.55210999999999999</v>
      </c>
      <c r="U503">
        <v>9.6450000000000008E-3</v>
      </c>
      <c r="V503">
        <v>7.9810299999999996</v>
      </c>
      <c r="W503">
        <v>29.994199999999999</v>
      </c>
      <c r="X503">
        <v>1.2042000000000001E-2</v>
      </c>
      <c r="Y503">
        <v>3.0537999999999999E-2</v>
      </c>
      <c r="AA503">
        <v>99.415800000000004</v>
      </c>
      <c r="AB503">
        <v>-3.82E-3</v>
      </c>
      <c r="AC503">
        <v>15.2425</v>
      </c>
      <c r="AD503">
        <v>9.9614499999999992</v>
      </c>
      <c r="AE503">
        <v>3.4875000000000003E-2</v>
      </c>
      <c r="AF503">
        <v>0.182474</v>
      </c>
      <c r="AG503">
        <v>7.2969999999999997E-3</v>
      </c>
      <c r="AH503">
        <v>4.6425299999999998</v>
      </c>
      <c r="AI503">
        <v>9.7877399999999994</v>
      </c>
      <c r="AJ503">
        <v>5.0350000000000004E-3</v>
      </c>
      <c r="AK503">
        <v>9.4210000000000006E-3</v>
      </c>
      <c r="AL503">
        <v>60.130499999999998</v>
      </c>
    </row>
    <row r="504" spans="1:38">
      <c r="A504" t="s">
        <v>1336</v>
      </c>
      <c r="B504" s="14" t="s">
        <v>1860</v>
      </c>
      <c r="C504" s="15" t="s">
        <v>1858</v>
      </c>
      <c r="D504">
        <v>-1.92E-3</v>
      </c>
      <c r="E504">
        <v>17.470099999999999</v>
      </c>
      <c r="F504">
        <v>11.635400000000001</v>
      </c>
      <c r="G504">
        <v>5.5608999999999999E-2</v>
      </c>
      <c r="H504">
        <v>0.37715399999999999</v>
      </c>
      <c r="I504">
        <v>3.8663000000000003E-2</v>
      </c>
      <c r="J504">
        <v>4.6937199999999999</v>
      </c>
      <c r="K504">
        <v>23.3003</v>
      </c>
      <c r="L504">
        <v>8.7130000000000003E-3</v>
      </c>
      <c r="M504">
        <v>6.1729999999999997E-3</v>
      </c>
      <c r="N504">
        <v>40.1858</v>
      </c>
      <c r="O504">
        <v>97.7697</v>
      </c>
      <c r="P504">
        <v>-2.31E-3</v>
      </c>
      <c r="Q504">
        <v>37.374699999999997</v>
      </c>
      <c r="R504">
        <v>21.9849</v>
      </c>
      <c r="S504">
        <v>9.2757999999999993E-2</v>
      </c>
      <c r="T504">
        <v>0.48699500000000001</v>
      </c>
      <c r="U504">
        <v>5.2116999999999997E-2</v>
      </c>
      <c r="V504">
        <v>7.7835999999999999</v>
      </c>
      <c r="W504">
        <v>29.9757</v>
      </c>
      <c r="X504">
        <v>1.2191E-2</v>
      </c>
      <c r="Y504">
        <v>9.0229999999999998E-3</v>
      </c>
      <c r="AA504">
        <v>97.7697</v>
      </c>
      <c r="AB504">
        <v>-1.17E-3</v>
      </c>
      <c r="AC504">
        <v>14.862399999999999</v>
      </c>
      <c r="AD504">
        <v>10.303699999999999</v>
      </c>
      <c r="AE504">
        <v>2.7739E-2</v>
      </c>
      <c r="AF504">
        <v>0.16403300000000001</v>
      </c>
      <c r="AG504">
        <v>4.0183000000000003E-2</v>
      </c>
      <c r="AH504">
        <v>4.6143000000000001</v>
      </c>
      <c r="AI504">
        <v>9.9688599999999994</v>
      </c>
      <c r="AJ504">
        <v>5.1939999999999998E-3</v>
      </c>
      <c r="AK504">
        <v>2.8370000000000001E-3</v>
      </c>
      <c r="AL504">
        <v>60.012</v>
      </c>
    </row>
    <row r="505" spans="1:38">
      <c r="A505" t="s">
        <v>1489</v>
      </c>
      <c r="B505" s="14" t="s">
        <v>1860</v>
      </c>
      <c r="C505" s="15" t="s">
        <v>1858</v>
      </c>
      <c r="D505">
        <v>3.107E-2</v>
      </c>
      <c r="E505">
        <v>20.594799999999999</v>
      </c>
      <c r="F505">
        <v>9.6872199999999999</v>
      </c>
      <c r="G505">
        <v>5.6061E-2</v>
      </c>
      <c r="H505">
        <v>0.40146100000000001</v>
      </c>
      <c r="I505">
        <v>0.37564599999999998</v>
      </c>
      <c r="J505">
        <v>4.6583600000000001</v>
      </c>
      <c r="K505">
        <v>20.694099999999999</v>
      </c>
      <c r="L505">
        <v>8.7189999999999993E-3</v>
      </c>
      <c r="M505">
        <v>9.1750000000000009E-3</v>
      </c>
      <c r="N505">
        <v>41.375999999999998</v>
      </c>
      <c r="O505">
        <v>97.892700000000005</v>
      </c>
      <c r="P505">
        <v>3.7427000000000002E-2</v>
      </c>
      <c r="Q505">
        <v>44.059699999999999</v>
      </c>
      <c r="R505">
        <v>18.303799999999999</v>
      </c>
      <c r="S505">
        <v>9.3514E-2</v>
      </c>
      <c r="T505">
        <v>0.51838099999999998</v>
      </c>
      <c r="U505">
        <v>0.50636300000000001</v>
      </c>
      <c r="V505">
        <v>7.7249600000000003</v>
      </c>
      <c r="W505">
        <v>26.622900000000001</v>
      </c>
      <c r="X505">
        <v>1.2199E-2</v>
      </c>
      <c r="Y505">
        <v>1.341E-2</v>
      </c>
      <c r="AA505">
        <v>97.892700000000005</v>
      </c>
      <c r="AB505">
        <v>1.8624000000000002E-2</v>
      </c>
      <c r="AC505">
        <v>17.186800000000002</v>
      </c>
      <c r="AD505">
        <v>8.4149399999999996</v>
      </c>
      <c r="AE505">
        <v>2.7432000000000002E-2</v>
      </c>
      <c r="AF505">
        <v>0.17127600000000001</v>
      </c>
      <c r="AG505">
        <v>0.38297100000000001</v>
      </c>
      <c r="AH505">
        <v>4.4922500000000003</v>
      </c>
      <c r="AI505">
        <v>8.68506</v>
      </c>
      <c r="AJ505">
        <v>5.0990000000000002E-3</v>
      </c>
      <c r="AK505">
        <v>4.1359999999999999E-3</v>
      </c>
      <c r="AL505">
        <v>60.611499999999999</v>
      </c>
    </row>
    <row r="506" spans="1:38">
      <c r="A506" t="s">
        <v>1537</v>
      </c>
      <c r="B506" s="14" t="s">
        <v>1860</v>
      </c>
      <c r="C506" s="15" t="s">
        <v>1858</v>
      </c>
      <c r="D506">
        <v>-3.29E-3</v>
      </c>
      <c r="E506">
        <v>18.391200000000001</v>
      </c>
      <c r="F506">
        <v>11.528499999999999</v>
      </c>
      <c r="G506">
        <v>5.8300999999999999E-2</v>
      </c>
      <c r="H506">
        <v>0.44127</v>
      </c>
      <c r="I506">
        <v>-5.4000000000000001E-4</v>
      </c>
      <c r="J506">
        <v>4.7029899999999998</v>
      </c>
      <c r="K506">
        <v>23.372199999999999</v>
      </c>
      <c r="L506">
        <v>8.9259999999999999E-3</v>
      </c>
      <c r="M506">
        <v>4.7080000000000004E-3</v>
      </c>
      <c r="N506">
        <v>41.172899999999998</v>
      </c>
      <c r="O506">
        <v>99.677099999999996</v>
      </c>
      <c r="P506">
        <v>-3.96E-3</v>
      </c>
      <c r="Q506">
        <v>39.345300000000002</v>
      </c>
      <c r="R506">
        <v>21.782800000000002</v>
      </c>
      <c r="S506">
        <v>9.7249000000000002E-2</v>
      </c>
      <c r="T506">
        <v>0.56978399999999996</v>
      </c>
      <c r="U506">
        <v>-7.2000000000000005E-4</v>
      </c>
      <c r="V506">
        <v>7.7989699999999997</v>
      </c>
      <c r="W506">
        <v>30.068300000000001</v>
      </c>
      <c r="X506">
        <v>1.2489E-2</v>
      </c>
      <c r="Y506">
        <v>6.8820000000000001E-3</v>
      </c>
      <c r="AA506">
        <v>99.677099999999996</v>
      </c>
      <c r="AB506">
        <v>-1.97E-3</v>
      </c>
      <c r="AC506">
        <v>15.310700000000001</v>
      </c>
      <c r="AD506">
        <v>9.9901900000000001</v>
      </c>
      <c r="AE506">
        <v>2.8459000000000002E-2</v>
      </c>
      <c r="AF506">
        <v>0.187806</v>
      </c>
      <c r="AG506">
        <v>-5.4000000000000001E-4</v>
      </c>
      <c r="AH506">
        <v>4.5243399999999996</v>
      </c>
      <c r="AI506">
        <v>9.7853700000000003</v>
      </c>
      <c r="AJ506">
        <v>5.2069999999999998E-3</v>
      </c>
      <c r="AK506">
        <v>2.117E-3</v>
      </c>
      <c r="AL506">
        <v>60.168300000000002</v>
      </c>
    </row>
    <row r="507" spans="1:38">
      <c r="A507" t="s">
        <v>1466</v>
      </c>
      <c r="B507" s="14" t="s">
        <v>1860</v>
      </c>
      <c r="C507" s="15" t="s">
        <v>1858</v>
      </c>
      <c r="D507">
        <v>1.3359999999999999E-3</v>
      </c>
      <c r="E507">
        <v>18.270299999999999</v>
      </c>
      <c r="F507">
        <v>11.4465</v>
      </c>
      <c r="G507">
        <v>5.7204999999999999E-2</v>
      </c>
      <c r="H507">
        <v>0.40386899999999998</v>
      </c>
      <c r="I507">
        <v>3.9170000000000003E-3</v>
      </c>
      <c r="J507">
        <v>4.7399399999999998</v>
      </c>
      <c r="K507">
        <v>23.0885</v>
      </c>
      <c r="L507">
        <v>8.9849999999999999E-3</v>
      </c>
      <c r="M507">
        <v>1.5656E-2</v>
      </c>
      <c r="N507">
        <v>40.901200000000003</v>
      </c>
      <c r="O507">
        <v>98.937399999999997</v>
      </c>
      <c r="P507">
        <v>1.609E-3</v>
      </c>
      <c r="Q507">
        <v>39.0867</v>
      </c>
      <c r="R507">
        <v>21.6279</v>
      </c>
      <c r="S507">
        <v>9.5421000000000006E-2</v>
      </c>
      <c r="T507">
        <v>0.52149100000000004</v>
      </c>
      <c r="U507">
        <v>5.28E-3</v>
      </c>
      <c r="V507">
        <v>7.8602400000000001</v>
      </c>
      <c r="W507">
        <v>29.703299999999999</v>
      </c>
      <c r="X507">
        <v>1.2572E-2</v>
      </c>
      <c r="Y507">
        <v>2.2882E-2</v>
      </c>
      <c r="AA507">
        <v>98.937399999999997</v>
      </c>
      <c r="AB507">
        <v>8.0400000000000003E-4</v>
      </c>
      <c r="AC507">
        <v>15.310600000000001</v>
      </c>
      <c r="AD507">
        <v>9.9846400000000006</v>
      </c>
      <c r="AE507">
        <v>2.8108000000000001E-2</v>
      </c>
      <c r="AF507">
        <v>0.17302300000000001</v>
      </c>
      <c r="AG507">
        <v>4.0099999999999997E-3</v>
      </c>
      <c r="AH507">
        <v>4.59</v>
      </c>
      <c r="AI507">
        <v>9.7304300000000001</v>
      </c>
      <c r="AJ507">
        <v>5.2760000000000003E-3</v>
      </c>
      <c r="AK507">
        <v>7.0870000000000004E-3</v>
      </c>
      <c r="AL507">
        <v>60.1661</v>
      </c>
    </row>
    <row r="508" spans="1:38">
      <c r="A508" t="s">
        <v>1540</v>
      </c>
      <c r="B508" s="14" t="s">
        <v>1860</v>
      </c>
      <c r="C508" s="15" t="s">
        <v>1858</v>
      </c>
      <c r="D508">
        <v>9.2000000000000003E-4</v>
      </c>
      <c r="E508">
        <v>18.302299999999999</v>
      </c>
      <c r="F508">
        <v>11.476900000000001</v>
      </c>
      <c r="G508">
        <v>7.1171999999999999E-2</v>
      </c>
      <c r="H508">
        <v>0.39958100000000002</v>
      </c>
      <c r="I508">
        <v>8.3280000000000003E-3</v>
      </c>
      <c r="J508">
        <v>4.7111999999999998</v>
      </c>
      <c r="K508">
        <v>23.2941</v>
      </c>
      <c r="L508">
        <v>9.6209999999999993E-3</v>
      </c>
      <c r="M508">
        <v>1.0000999999999999E-2</v>
      </c>
      <c r="N508">
        <v>41.012</v>
      </c>
      <c r="O508">
        <v>99.296099999999996</v>
      </c>
      <c r="P508">
        <v>1.108E-3</v>
      </c>
      <c r="Q508">
        <v>39.155200000000001</v>
      </c>
      <c r="R508">
        <v>21.685400000000001</v>
      </c>
      <c r="S508">
        <v>0.11871900000000001</v>
      </c>
      <c r="T508">
        <v>0.51595299999999999</v>
      </c>
      <c r="U508">
        <v>1.1226E-2</v>
      </c>
      <c r="V508">
        <v>7.8125900000000001</v>
      </c>
      <c r="W508">
        <v>29.9678</v>
      </c>
      <c r="X508">
        <v>1.3461000000000001E-2</v>
      </c>
      <c r="Y508">
        <v>1.4617E-2</v>
      </c>
      <c r="AA508">
        <v>99.296099999999996</v>
      </c>
      <c r="AB508">
        <v>5.5199999999999997E-4</v>
      </c>
      <c r="AC508">
        <v>15.2942</v>
      </c>
      <c r="AD508">
        <v>9.9830299999999994</v>
      </c>
      <c r="AE508">
        <v>3.4873000000000001E-2</v>
      </c>
      <c r="AF508">
        <v>0.17070399999999999</v>
      </c>
      <c r="AG508">
        <v>8.5019999999999991E-3</v>
      </c>
      <c r="AH508">
        <v>4.5493300000000003</v>
      </c>
      <c r="AI508">
        <v>9.7894400000000008</v>
      </c>
      <c r="AJ508">
        <v>5.6340000000000001E-3</v>
      </c>
      <c r="AK508">
        <v>4.5139999999999998E-3</v>
      </c>
      <c r="AL508">
        <v>60.159199999999998</v>
      </c>
    </row>
    <row r="509" spans="1:38">
      <c r="A509" t="s">
        <v>1538</v>
      </c>
      <c r="B509" s="14" t="s">
        <v>1860</v>
      </c>
      <c r="C509" s="15" t="s">
        <v>1858</v>
      </c>
      <c r="D509">
        <v>3.4069999999999999E-3</v>
      </c>
      <c r="E509">
        <v>18.331700000000001</v>
      </c>
      <c r="F509">
        <v>11.4899</v>
      </c>
      <c r="G509">
        <v>6.1813E-2</v>
      </c>
      <c r="H509">
        <v>0.47338599999999997</v>
      </c>
      <c r="I509">
        <v>1.0085999999999999E-2</v>
      </c>
      <c r="J509">
        <v>4.6728699999999996</v>
      </c>
      <c r="K509">
        <v>23.359100000000002</v>
      </c>
      <c r="L509">
        <v>9.6959999999999998E-3</v>
      </c>
      <c r="M509">
        <v>7.365E-3</v>
      </c>
      <c r="N509">
        <v>41.0655</v>
      </c>
      <c r="O509">
        <v>99.484899999999996</v>
      </c>
      <c r="P509">
        <v>4.104E-3</v>
      </c>
      <c r="Q509">
        <v>39.2181</v>
      </c>
      <c r="R509">
        <v>21.71</v>
      </c>
      <c r="S509">
        <v>0.10310900000000001</v>
      </c>
      <c r="T509">
        <v>0.61125399999999996</v>
      </c>
      <c r="U509">
        <v>1.3596E-2</v>
      </c>
      <c r="V509">
        <v>7.7490300000000003</v>
      </c>
      <c r="W509">
        <v>30.051400000000001</v>
      </c>
      <c r="X509">
        <v>1.3566E-2</v>
      </c>
      <c r="Y509">
        <v>1.0765E-2</v>
      </c>
      <c r="AA509">
        <v>99.484899999999996</v>
      </c>
      <c r="AB509">
        <v>2.042E-3</v>
      </c>
      <c r="AC509">
        <v>15.298299999999999</v>
      </c>
      <c r="AD509">
        <v>9.9809800000000006</v>
      </c>
      <c r="AE509">
        <v>3.0247E-2</v>
      </c>
      <c r="AF509">
        <v>0.201964</v>
      </c>
      <c r="AG509">
        <v>1.0283E-2</v>
      </c>
      <c r="AH509">
        <v>4.5062899999999999</v>
      </c>
      <c r="AI509">
        <v>9.8036200000000004</v>
      </c>
      <c r="AJ509">
        <v>5.6699999999999997E-3</v>
      </c>
      <c r="AK509">
        <v>3.32E-3</v>
      </c>
      <c r="AL509">
        <v>60.157299999999999</v>
      </c>
    </row>
    <row r="510" spans="1:38">
      <c r="A510" t="s">
        <v>1447</v>
      </c>
      <c r="B510" s="14" t="s">
        <v>1860</v>
      </c>
      <c r="C510" s="15" t="s">
        <v>1858</v>
      </c>
      <c r="D510">
        <v>5.9699999999999998E-4</v>
      </c>
      <c r="E510">
        <v>18.042300000000001</v>
      </c>
      <c r="F510">
        <v>11.579599999999999</v>
      </c>
      <c r="G510">
        <v>5.2194999999999998E-2</v>
      </c>
      <c r="H510">
        <v>0.379963</v>
      </c>
      <c r="I510">
        <v>1.8533999999999998E-2</v>
      </c>
      <c r="J510">
        <v>4.81602</v>
      </c>
      <c r="K510">
        <v>23.383600000000001</v>
      </c>
      <c r="L510">
        <v>1.0132E-2</v>
      </c>
      <c r="M510">
        <v>2.0773E-2</v>
      </c>
      <c r="N510">
        <v>40.8919</v>
      </c>
      <c r="O510">
        <v>99.195599999999999</v>
      </c>
      <c r="P510">
        <v>7.1900000000000002E-4</v>
      </c>
      <c r="Q510">
        <v>38.598999999999997</v>
      </c>
      <c r="R510">
        <v>21.8794</v>
      </c>
      <c r="S510">
        <v>8.7065000000000003E-2</v>
      </c>
      <c r="T510">
        <v>0.490622</v>
      </c>
      <c r="U510">
        <v>2.4983999999999999E-2</v>
      </c>
      <c r="V510">
        <v>7.9863999999999997</v>
      </c>
      <c r="W510">
        <v>30.082899999999999</v>
      </c>
      <c r="X510">
        <v>1.4177E-2</v>
      </c>
      <c r="Y510">
        <v>3.0360999999999999E-2</v>
      </c>
      <c r="AA510">
        <v>99.195599999999999</v>
      </c>
      <c r="AB510">
        <v>3.59E-4</v>
      </c>
      <c r="AC510">
        <v>15.1023</v>
      </c>
      <c r="AD510">
        <v>10.0892</v>
      </c>
      <c r="AE510">
        <v>2.5617000000000001E-2</v>
      </c>
      <c r="AF510">
        <v>0.16259499999999999</v>
      </c>
      <c r="AG510">
        <v>1.8953000000000001E-2</v>
      </c>
      <c r="AH510">
        <v>4.6583500000000004</v>
      </c>
      <c r="AI510">
        <v>9.8435400000000008</v>
      </c>
      <c r="AJ510">
        <v>5.9430000000000004E-3</v>
      </c>
      <c r="AK510">
        <v>9.3919999999999993E-3</v>
      </c>
      <c r="AL510">
        <v>60.083799999999997</v>
      </c>
    </row>
    <row r="511" spans="1:38">
      <c r="A511" t="s">
        <v>1396</v>
      </c>
      <c r="B511" s="14" t="s">
        <v>1860</v>
      </c>
      <c r="C511" s="15" t="s">
        <v>1858</v>
      </c>
      <c r="D511">
        <v>-1.17E-3</v>
      </c>
      <c r="E511">
        <v>18.061499999999999</v>
      </c>
      <c r="F511">
        <v>11.659700000000001</v>
      </c>
      <c r="G511">
        <v>4.0481999999999997E-2</v>
      </c>
      <c r="H511">
        <v>0.42132900000000001</v>
      </c>
      <c r="I511">
        <v>6.3200000000000001E-3</v>
      </c>
      <c r="J511">
        <v>4.7503200000000003</v>
      </c>
      <c r="K511">
        <v>23.207699999999999</v>
      </c>
      <c r="L511">
        <v>1.0224E-2</v>
      </c>
      <c r="M511">
        <v>1.4609E-2</v>
      </c>
      <c r="N511">
        <v>40.888199999999998</v>
      </c>
      <c r="O511">
        <v>99.059100000000001</v>
      </c>
      <c r="P511">
        <v>-1.41E-3</v>
      </c>
      <c r="Q511">
        <v>38.639899999999997</v>
      </c>
      <c r="R511">
        <v>22.030799999999999</v>
      </c>
      <c r="S511">
        <v>6.7526000000000003E-2</v>
      </c>
      <c r="T511">
        <v>0.54403599999999996</v>
      </c>
      <c r="U511">
        <v>8.5190000000000005E-3</v>
      </c>
      <c r="V511">
        <v>7.8774600000000001</v>
      </c>
      <c r="W511">
        <v>29.8567</v>
      </c>
      <c r="X511">
        <v>1.4305999999999999E-2</v>
      </c>
      <c r="Y511">
        <v>2.1351999999999999E-2</v>
      </c>
      <c r="AA511">
        <v>99.059100000000001</v>
      </c>
      <c r="AB511">
        <v>-6.9999999999999999E-4</v>
      </c>
      <c r="AC511">
        <v>15.127599999999999</v>
      </c>
      <c r="AD511">
        <v>10.1653</v>
      </c>
      <c r="AE511">
        <v>1.9880999999999999E-2</v>
      </c>
      <c r="AF511">
        <v>0.18040800000000001</v>
      </c>
      <c r="AG511">
        <v>6.4669999999999997E-3</v>
      </c>
      <c r="AH511">
        <v>4.5976400000000002</v>
      </c>
      <c r="AI511">
        <v>9.7755299999999998</v>
      </c>
      <c r="AJ511">
        <v>6.0010000000000003E-3</v>
      </c>
      <c r="AK511">
        <v>6.6090000000000003E-3</v>
      </c>
      <c r="AL511">
        <v>60.115299999999998</v>
      </c>
    </row>
    <row r="512" spans="1:38">
      <c r="A512" t="s">
        <v>1356</v>
      </c>
      <c r="B512" s="14" t="s">
        <v>1860</v>
      </c>
      <c r="C512" s="15" t="s">
        <v>1858</v>
      </c>
      <c r="D512">
        <v>-1.4599999999999999E-3</v>
      </c>
      <c r="E512">
        <v>18.2803</v>
      </c>
      <c r="F512">
        <v>11.598100000000001</v>
      </c>
      <c r="G512">
        <v>5.5907999999999999E-2</v>
      </c>
      <c r="H512">
        <v>0.44632300000000003</v>
      </c>
      <c r="I512">
        <v>1.0369E-2</v>
      </c>
      <c r="J512">
        <v>4.7768199999999998</v>
      </c>
      <c r="K512">
        <v>23.213200000000001</v>
      </c>
      <c r="L512">
        <v>1.0772E-2</v>
      </c>
      <c r="M512">
        <v>2.7293000000000001E-2</v>
      </c>
      <c r="N512">
        <v>41.126800000000003</v>
      </c>
      <c r="O512">
        <v>99.544399999999996</v>
      </c>
      <c r="P512">
        <v>-1.7600000000000001E-3</v>
      </c>
      <c r="Q512">
        <v>39.1081</v>
      </c>
      <c r="R512">
        <v>21.914400000000001</v>
      </c>
      <c r="S512">
        <v>9.3257999999999994E-2</v>
      </c>
      <c r="T512">
        <v>0.57630800000000004</v>
      </c>
      <c r="U512">
        <v>1.3977E-2</v>
      </c>
      <c r="V512">
        <v>7.9214000000000002</v>
      </c>
      <c r="W512">
        <v>29.863700000000001</v>
      </c>
      <c r="X512">
        <v>1.5072E-2</v>
      </c>
      <c r="Y512">
        <v>3.9890000000000002E-2</v>
      </c>
      <c r="AA512">
        <v>99.544399999999996</v>
      </c>
      <c r="AB512">
        <v>-8.7000000000000001E-4</v>
      </c>
      <c r="AC512">
        <v>15.229200000000001</v>
      </c>
      <c r="AD512">
        <v>10.057600000000001</v>
      </c>
      <c r="AE512">
        <v>2.7310000000000001E-2</v>
      </c>
      <c r="AF512">
        <v>0.19009000000000001</v>
      </c>
      <c r="AG512">
        <v>1.0553E-2</v>
      </c>
      <c r="AH512">
        <v>4.5986000000000002</v>
      </c>
      <c r="AI512">
        <v>9.7256199999999993</v>
      </c>
      <c r="AJ512">
        <v>6.2890000000000003E-3</v>
      </c>
      <c r="AK512">
        <v>1.2282E-2</v>
      </c>
      <c r="AL512">
        <v>60.143300000000004</v>
      </c>
    </row>
    <row r="513" spans="1:38">
      <c r="A513" t="s">
        <v>1519</v>
      </c>
      <c r="B513" s="14" t="s">
        <v>1860</v>
      </c>
      <c r="C513" s="15" t="s">
        <v>1858</v>
      </c>
      <c r="D513">
        <v>9.8999999999999994E-5</v>
      </c>
      <c r="E513">
        <v>18.168199999999999</v>
      </c>
      <c r="F513">
        <v>11.553000000000001</v>
      </c>
      <c r="G513">
        <v>4.8875000000000002E-2</v>
      </c>
      <c r="H513">
        <v>0.42518800000000001</v>
      </c>
      <c r="I513">
        <v>1.8151E-2</v>
      </c>
      <c r="J513">
        <v>4.7095799999999999</v>
      </c>
      <c r="K513">
        <v>23.084499999999998</v>
      </c>
      <c r="L513">
        <v>1.0825E-2</v>
      </c>
      <c r="M513">
        <v>1.2913000000000001E-2</v>
      </c>
      <c r="N513">
        <v>40.863300000000002</v>
      </c>
      <c r="O513">
        <v>98.894599999999997</v>
      </c>
      <c r="P513">
        <v>1.2E-4</v>
      </c>
      <c r="Q513">
        <v>38.868299999999998</v>
      </c>
      <c r="R513">
        <v>21.8292</v>
      </c>
      <c r="S513">
        <v>8.1526000000000001E-2</v>
      </c>
      <c r="T513">
        <v>0.54901900000000003</v>
      </c>
      <c r="U513">
        <v>2.4468E-2</v>
      </c>
      <c r="V513">
        <v>7.8098999999999998</v>
      </c>
      <c r="W513">
        <v>29.6981</v>
      </c>
      <c r="X513">
        <v>1.5146E-2</v>
      </c>
      <c r="Y513">
        <v>1.8873999999999998E-2</v>
      </c>
      <c r="AA513">
        <v>98.894599999999997</v>
      </c>
      <c r="AB513">
        <v>6.0000000000000002E-5</v>
      </c>
      <c r="AC513">
        <v>15.234299999999999</v>
      </c>
      <c r="AD513">
        <v>10.0837</v>
      </c>
      <c r="AE513">
        <v>2.4029999999999999E-2</v>
      </c>
      <c r="AF513">
        <v>0.18226700000000001</v>
      </c>
      <c r="AG513">
        <v>1.8593999999999999E-2</v>
      </c>
      <c r="AH513">
        <v>4.5633699999999999</v>
      </c>
      <c r="AI513">
        <v>9.7346400000000006</v>
      </c>
      <c r="AJ513">
        <v>6.3610000000000003E-3</v>
      </c>
      <c r="AK513">
        <v>5.849E-3</v>
      </c>
      <c r="AL513">
        <v>60.146900000000002</v>
      </c>
    </row>
    <row r="514" spans="1:38">
      <c r="A514" t="s">
        <v>1360</v>
      </c>
      <c r="B514" s="14" t="s">
        <v>1860</v>
      </c>
      <c r="C514" s="15" t="s">
        <v>1858</v>
      </c>
      <c r="D514">
        <v>4.0819999999999997E-3</v>
      </c>
      <c r="E514">
        <v>18.32</v>
      </c>
      <c r="F514">
        <v>11.7197</v>
      </c>
      <c r="G514">
        <v>6.0761000000000003E-2</v>
      </c>
      <c r="H514">
        <v>0.44062899999999999</v>
      </c>
      <c r="I514">
        <v>-9.3999999999999997E-4</v>
      </c>
      <c r="J514">
        <v>4.8137600000000003</v>
      </c>
      <c r="K514">
        <v>23.412400000000002</v>
      </c>
      <c r="L514">
        <v>1.0848E-2</v>
      </c>
      <c r="M514">
        <v>2.8294E-2</v>
      </c>
      <c r="N514">
        <v>41.360799999999998</v>
      </c>
      <c r="O514">
        <v>100.17</v>
      </c>
      <c r="P514">
        <v>4.9179999999999996E-3</v>
      </c>
      <c r="Q514">
        <v>39.193100000000001</v>
      </c>
      <c r="R514">
        <v>22.144100000000002</v>
      </c>
      <c r="S514">
        <v>0.101354</v>
      </c>
      <c r="T514">
        <v>0.56895700000000005</v>
      </c>
      <c r="U514">
        <v>-1.2700000000000001E-3</v>
      </c>
      <c r="V514">
        <v>7.9826600000000001</v>
      </c>
      <c r="W514">
        <v>30.119900000000001</v>
      </c>
      <c r="X514">
        <v>1.5179E-2</v>
      </c>
      <c r="Y514">
        <v>4.1354000000000002E-2</v>
      </c>
      <c r="AA514">
        <v>100.17</v>
      </c>
      <c r="AB514">
        <v>2.4290000000000002E-3</v>
      </c>
      <c r="AC514">
        <v>15.1724</v>
      </c>
      <c r="AD514">
        <v>10.103199999999999</v>
      </c>
      <c r="AE514">
        <v>2.9506000000000001E-2</v>
      </c>
      <c r="AF514">
        <v>0.186561</v>
      </c>
      <c r="AG514">
        <v>-9.5E-4</v>
      </c>
      <c r="AH514">
        <v>4.6069000000000004</v>
      </c>
      <c r="AI514">
        <v>9.7513500000000004</v>
      </c>
      <c r="AJ514">
        <v>6.2960000000000004E-3</v>
      </c>
      <c r="AK514">
        <v>1.2657E-2</v>
      </c>
      <c r="AL514">
        <v>60.129600000000003</v>
      </c>
    </row>
    <row r="515" spans="1:38">
      <c r="A515" t="s">
        <v>1487</v>
      </c>
      <c r="B515" s="14" t="s">
        <v>1860</v>
      </c>
      <c r="C515" s="15" t="s">
        <v>1858</v>
      </c>
      <c r="D515">
        <v>2.8289999999999999E-3</v>
      </c>
      <c r="E515">
        <v>19.858899999999998</v>
      </c>
      <c r="F515">
        <v>9.6907399999999999</v>
      </c>
      <c r="G515">
        <v>4.9464000000000001E-2</v>
      </c>
      <c r="H515">
        <v>0.42566799999999999</v>
      </c>
      <c r="I515">
        <v>0.22845399999999999</v>
      </c>
      <c r="J515">
        <v>4.8109299999999999</v>
      </c>
      <c r="K515">
        <v>22.383600000000001</v>
      </c>
      <c r="L515">
        <v>1.0952E-2</v>
      </c>
      <c r="M515">
        <v>9.0290000000000006E-3</v>
      </c>
      <c r="N515">
        <v>41.071599999999997</v>
      </c>
      <c r="O515">
        <v>98.542100000000005</v>
      </c>
      <c r="P515">
        <v>3.408E-3</v>
      </c>
      <c r="Q515">
        <v>42.485199999999999</v>
      </c>
      <c r="R515">
        <v>18.310500000000001</v>
      </c>
      <c r="S515">
        <v>8.2508999999999999E-2</v>
      </c>
      <c r="T515">
        <v>0.54963899999999999</v>
      </c>
      <c r="U515">
        <v>0.30795</v>
      </c>
      <c r="V515">
        <v>7.97797</v>
      </c>
      <c r="W515">
        <v>28.796399999999998</v>
      </c>
      <c r="X515">
        <v>1.5324000000000001E-2</v>
      </c>
      <c r="Y515">
        <v>1.3197E-2</v>
      </c>
      <c r="AA515">
        <v>98.542100000000005</v>
      </c>
      <c r="AB515">
        <v>1.702E-3</v>
      </c>
      <c r="AC515">
        <v>16.632400000000001</v>
      </c>
      <c r="AD515">
        <v>8.4483800000000002</v>
      </c>
      <c r="AE515">
        <v>2.4291E-2</v>
      </c>
      <c r="AF515">
        <v>0.182259</v>
      </c>
      <c r="AG515">
        <v>0.23374900000000001</v>
      </c>
      <c r="AH515">
        <v>4.6561199999999996</v>
      </c>
      <c r="AI515">
        <v>9.4280100000000004</v>
      </c>
      <c r="AJ515">
        <v>6.4279999999999997E-3</v>
      </c>
      <c r="AK515">
        <v>4.0850000000000001E-3</v>
      </c>
      <c r="AL515">
        <v>60.382599999999996</v>
      </c>
    </row>
    <row r="516" spans="1:38">
      <c r="A516" t="s">
        <v>1437</v>
      </c>
      <c r="B516" s="14" t="s">
        <v>1860</v>
      </c>
      <c r="C516" s="15" t="s">
        <v>1858</v>
      </c>
      <c r="D516">
        <v>1.4239999999999999E-3</v>
      </c>
      <c r="E516">
        <v>18.309799999999999</v>
      </c>
      <c r="F516">
        <v>11.48</v>
      </c>
      <c r="G516">
        <v>5.8595000000000001E-2</v>
      </c>
      <c r="H516">
        <v>0.405505</v>
      </c>
      <c r="I516">
        <v>1.5427E-2</v>
      </c>
      <c r="J516">
        <v>4.7956200000000004</v>
      </c>
      <c r="K516">
        <v>23.139800000000001</v>
      </c>
      <c r="L516">
        <v>1.125E-2</v>
      </c>
      <c r="M516">
        <v>1.6747999999999999E-2</v>
      </c>
      <c r="N516">
        <v>41.034199999999998</v>
      </c>
      <c r="O516">
        <v>99.2684</v>
      </c>
      <c r="P516">
        <v>1.7149999999999999E-3</v>
      </c>
      <c r="Q516">
        <v>39.171199999999999</v>
      </c>
      <c r="R516">
        <v>21.691299999999998</v>
      </c>
      <c r="S516">
        <v>9.7739999999999994E-2</v>
      </c>
      <c r="T516">
        <v>0.52360399999999996</v>
      </c>
      <c r="U516">
        <v>2.0795999999999999E-2</v>
      </c>
      <c r="V516">
        <v>7.9525699999999997</v>
      </c>
      <c r="W516">
        <v>29.769300000000001</v>
      </c>
      <c r="X516">
        <v>1.5740000000000001E-2</v>
      </c>
      <c r="Y516">
        <v>2.4479000000000001E-2</v>
      </c>
      <c r="AA516">
        <v>99.2684</v>
      </c>
      <c r="AB516">
        <v>8.5400000000000005E-4</v>
      </c>
      <c r="AC516">
        <v>15.2903</v>
      </c>
      <c r="AD516">
        <v>9.9791399999999992</v>
      </c>
      <c r="AE516">
        <v>2.8691000000000001E-2</v>
      </c>
      <c r="AF516">
        <v>0.17312</v>
      </c>
      <c r="AG516">
        <v>1.5739E-2</v>
      </c>
      <c r="AH516">
        <v>4.6277799999999996</v>
      </c>
      <c r="AI516">
        <v>9.7181599999999992</v>
      </c>
      <c r="AJ516">
        <v>6.5830000000000003E-3</v>
      </c>
      <c r="AK516">
        <v>7.5550000000000001E-3</v>
      </c>
      <c r="AL516">
        <v>60.152000000000001</v>
      </c>
    </row>
    <row r="517" spans="1:38">
      <c r="A517" t="s">
        <v>1405</v>
      </c>
      <c r="B517" s="14" t="s">
        <v>1860</v>
      </c>
      <c r="C517" s="15" t="s">
        <v>1858</v>
      </c>
      <c r="D517">
        <v>-4.8500000000000001E-3</v>
      </c>
      <c r="E517">
        <v>18.058499999999999</v>
      </c>
      <c r="F517">
        <v>11.722</v>
      </c>
      <c r="G517">
        <v>6.5317E-2</v>
      </c>
      <c r="H517">
        <v>0.399839</v>
      </c>
      <c r="I517">
        <v>1.439E-3</v>
      </c>
      <c r="J517">
        <v>4.7261100000000003</v>
      </c>
      <c r="K517">
        <v>23.307500000000001</v>
      </c>
      <c r="L517">
        <v>1.1524E-2</v>
      </c>
      <c r="M517">
        <v>1.6369999999999999E-2</v>
      </c>
      <c r="N517">
        <v>40.9621</v>
      </c>
      <c r="O517">
        <v>99.265900000000002</v>
      </c>
      <c r="P517">
        <v>-5.8500000000000002E-3</v>
      </c>
      <c r="Q517">
        <v>38.633600000000001</v>
      </c>
      <c r="R517">
        <v>22.148599999999998</v>
      </c>
      <c r="S517">
        <v>0.10895199999999999</v>
      </c>
      <c r="T517">
        <v>0.51628700000000005</v>
      </c>
      <c r="U517">
        <v>1.9400000000000001E-3</v>
      </c>
      <c r="V517">
        <v>7.8373200000000001</v>
      </c>
      <c r="W517">
        <v>29.984999999999999</v>
      </c>
      <c r="X517">
        <v>1.6123999999999999E-2</v>
      </c>
      <c r="Y517">
        <v>2.3925999999999999E-2</v>
      </c>
      <c r="AA517">
        <v>99.265900000000002</v>
      </c>
      <c r="AB517">
        <v>-2.9099999999999998E-3</v>
      </c>
      <c r="AC517">
        <v>15.0985</v>
      </c>
      <c r="AD517">
        <v>10.201599999999999</v>
      </c>
      <c r="AE517">
        <v>3.2021000000000001E-2</v>
      </c>
      <c r="AF517">
        <v>0.170904</v>
      </c>
      <c r="AG517">
        <v>1.47E-3</v>
      </c>
      <c r="AH517">
        <v>4.5661399999999999</v>
      </c>
      <c r="AI517">
        <v>9.8002400000000005</v>
      </c>
      <c r="AJ517">
        <v>6.7520000000000002E-3</v>
      </c>
      <c r="AK517">
        <v>7.3930000000000003E-3</v>
      </c>
      <c r="AL517">
        <v>60.117899999999999</v>
      </c>
    </row>
    <row r="518" spans="1:38">
      <c r="A518" t="s">
        <v>1494</v>
      </c>
      <c r="B518" s="14" t="s">
        <v>1860</v>
      </c>
      <c r="C518" s="15" t="s">
        <v>1858</v>
      </c>
      <c r="D518">
        <v>-4.5100000000000001E-3</v>
      </c>
      <c r="E518">
        <v>17.954799999999999</v>
      </c>
      <c r="F518">
        <v>11.5319</v>
      </c>
      <c r="G518">
        <v>7.1363999999999997E-2</v>
      </c>
      <c r="H518">
        <v>0.41011999999999998</v>
      </c>
      <c r="I518">
        <v>2.8433E-2</v>
      </c>
      <c r="J518">
        <v>4.6637199999999996</v>
      </c>
      <c r="K518">
        <v>23.085999999999999</v>
      </c>
      <c r="L518">
        <v>1.1599999999999999E-2</v>
      </c>
      <c r="M518">
        <v>1.4664E-2</v>
      </c>
      <c r="N518">
        <v>40.585999999999999</v>
      </c>
      <c r="O518">
        <v>98.354100000000003</v>
      </c>
      <c r="P518">
        <v>-5.4299999999999999E-3</v>
      </c>
      <c r="Q518">
        <v>38.411700000000003</v>
      </c>
      <c r="R518">
        <v>21.789300000000001</v>
      </c>
      <c r="S518">
        <v>0.11903900000000001</v>
      </c>
      <c r="T518">
        <v>0.52956199999999998</v>
      </c>
      <c r="U518">
        <v>3.8325999999999999E-2</v>
      </c>
      <c r="V518">
        <v>7.7338399999999998</v>
      </c>
      <c r="W518">
        <v>29.700099999999999</v>
      </c>
      <c r="X518">
        <v>1.6230999999999999E-2</v>
      </c>
      <c r="Y518">
        <v>2.1433000000000001E-2</v>
      </c>
      <c r="AA518">
        <v>98.354100000000003</v>
      </c>
      <c r="AB518">
        <v>-2.7299999999999998E-3</v>
      </c>
      <c r="AC518">
        <v>15.1516</v>
      </c>
      <c r="AD518">
        <v>10.1297</v>
      </c>
      <c r="AE518">
        <v>3.5311000000000002E-2</v>
      </c>
      <c r="AF518">
        <v>0.17693200000000001</v>
      </c>
      <c r="AG518">
        <v>2.9312000000000001E-2</v>
      </c>
      <c r="AH518">
        <v>4.5478500000000004</v>
      </c>
      <c r="AI518">
        <v>9.7975700000000003</v>
      </c>
      <c r="AJ518">
        <v>6.8599999999999998E-3</v>
      </c>
      <c r="AK518">
        <v>6.6839999999999998E-3</v>
      </c>
      <c r="AL518">
        <v>60.120899999999999</v>
      </c>
    </row>
    <row r="519" spans="1:38">
      <c r="A519" t="s">
        <v>1317</v>
      </c>
      <c r="B519" s="14" t="s">
        <v>1860</v>
      </c>
      <c r="C519" s="15" t="s">
        <v>1858</v>
      </c>
      <c r="D519">
        <v>-7.1199999999999996E-3</v>
      </c>
      <c r="E519">
        <v>17.747599999999998</v>
      </c>
      <c r="F519">
        <v>11.661099999999999</v>
      </c>
      <c r="G519">
        <v>4.4380000000000003E-2</v>
      </c>
      <c r="H519">
        <v>0.38927499999999998</v>
      </c>
      <c r="I519">
        <v>8.0160000000000006E-3</v>
      </c>
      <c r="J519">
        <v>4.6990499999999997</v>
      </c>
      <c r="K519">
        <v>22.660599999999999</v>
      </c>
      <c r="L519">
        <v>1.1797999999999999E-2</v>
      </c>
      <c r="M519">
        <v>-8.5199999999999998E-3</v>
      </c>
      <c r="N519">
        <v>40.323900000000002</v>
      </c>
      <c r="O519">
        <v>97.530199999999994</v>
      </c>
      <c r="P519">
        <v>-8.5699999999999995E-3</v>
      </c>
      <c r="Q519">
        <v>37.968400000000003</v>
      </c>
      <c r="R519">
        <v>22.0335</v>
      </c>
      <c r="S519">
        <v>7.4027999999999997E-2</v>
      </c>
      <c r="T519">
        <v>0.50264699999999995</v>
      </c>
      <c r="U519">
        <v>1.0805E-2</v>
      </c>
      <c r="V519">
        <v>7.7924499999999997</v>
      </c>
      <c r="W519">
        <v>29.152799999999999</v>
      </c>
      <c r="X519">
        <v>1.6507999999999998E-2</v>
      </c>
      <c r="Y519">
        <v>-1.2449999999999999E-2</v>
      </c>
      <c r="AA519">
        <v>97.530199999999994</v>
      </c>
      <c r="AB519">
        <v>-4.3400000000000001E-3</v>
      </c>
      <c r="AC519">
        <v>15.0749</v>
      </c>
      <c r="AD519">
        <v>10.3103</v>
      </c>
      <c r="AE519">
        <v>2.2103000000000001E-2</v>
      </c>
      <c r="AF519">
        <v>0.16904</v>
      </c>
      <c r="AG519">
        <v>8.3180000000000007E-3</v>
      </c>
      <c r="AH519">
        <v>4.61233</v>
      </c>
      <c r="AI519">
        <v>9.6800599999999992</v>
      </c>
      <c r="AJ519">
        <v>7.0219999999999996E-3</v>
      </c>
      <c r="AK519">
        <v>-3.9100000000000003E-3</v>
      </c>
      <c r="AL519">
        <v>60.124099999999999</v>
      </c>
    </row>
    <row r="520" spans="1:38">
      <c r="A520" t="s">
        <v>1330</v>
      </c>
      <c r="B520" s="14" t="s">
        <v>1860</v>
      </c>
      <c r="C520" s="15" t="s">
        <v>1858</v>
      </c>
      <c r="D520">
        <v>1.56E-3</v>
      </c>
      <c r="E520">
        <v>17.6539</v>
      </c>
      <c r="F520">
        <v>11.639099999999999</v>
      </c>
      <c r="G520">
        <v>1.6750000000000001E-2</v>
      </c>
      <c r="H520">
        <v>0.41521400000000003</v>
      </c>
      <c r="I520">
        <v>4.8825E-2</v>
      </c>
      <c r="J520">
        <v>4.67401</v>
      </c>
      <c r="K520">
        <v>23.098700000000001</v>
      </c>
      <c r="L520">
        <v>1.1805E-2</v>
      </c>
      <c r="M520">
        <v>7.3289999999999996E-3</v>
      </c>
      <c r="N520">
        <v>40.319099999999999</v>
      </c>
      <c r="O520">
        <v>97.886399999999995</v>
      </c>
      <c r="P520">
        <v>1.879E-3</v>
      </c>
      <c r="Q520">
        <v>37.768099999999997</v>
      </c>
      <c r="R520">
        <v>21.991900000000001</v>
      </c>
      <c r="S520">
        <v>2.794E-2</v>
      </c>
      <c r="T520">
        <v>0.53613999999999995</v>
      </c>
      <c r="U520">
        <v>6.5814999999999999E-2</v>
      </c>
      <c r="V520">
        <v>7.7509100000000002</v>
      </c>
      <c r="W520">
        <v>29.7164</v>
      </c>
      <c r="X520">
        <v>1.6517E-2</v>
      </c>
      <c r="Y520">
        <v>1.0711E-2</v>
      </c>
      <c r="AA520">
        <v>97.886399999999995</v>
      </c>
      <c r="AB520">
        <v>9.5100000000000002E-4</v>
      </c>
      <c r="AC520">
        <v>14.979100000000001</v>
      </c>
      <c r="AD520">
        <v>10.2797</v>
      </c>
      <c r="AE520">
        <v>8.3330000000000001E-3</v>
      </c>
      <c r="AF520">
        <v>0.18010799999999999</v>
      </c>
      <c r="AG520">
        <v>5.0610000000000002E-2</v>
      </c>
      <c r="AH520">
        <v>4.58277</v>
      </c>
      <c r="AI520">
        <v>9.8564799999999995</v>
      </c>
      <c r="AJ520">
        <v>7.0190000000000001E-3</v>
      </c>
      <c r="AK520">
        <v>3.359E-3</v>
      </c>
      <c r="AL520">
        <v>60.051600000000001</v>
      </c>
    </row>
    <row r="521" spans="1:38">
      <c r="A521" t="s">
        <v>1362</v>
      </c>
      <c r="B521" s="14" t="s">
        <v>1860</v>
      </c>
      <c r="C521" s="15" t="s">
        <v>1858</v>
      </c>
      <c r="D521">
        <v>5.0299999999999997E-4</v>
      </c>
      <c r="E521">
        <v>18.404699999999998</v>
      </c>
      <c r="F521">
        <v>11.743399999999999</v>
      </c>
      <c r="G521">
        <v>3.7219000000000002E-2</v>
      </c>
      <c r="H521">
        <v>0.43576900000000002</v>
      </c>
      <c r="I521">
        <v>1.7835E-2</v>
      </c>
      <c r="J521">
        <v>4.7848600000000001</v>
      </c>
      <c r="K521">
        <v>23.306999999999999</v>
      </c>
      <c r="L521">
        <v>1.2038999999999999E-2</v>
      </c>
      <c r="M521">
        <v>2.4879999999999999E-2</v>
      </c>
      <c r="N521">
        <v>41.416699999999999</v>
      </c>
      <c r="O521">
        <v>100.185</v>
      </c>
      <c r="P521">
        <v>6.0599999999999998E-4</v>
      </c>
      <c r="Q521">
        <v>39.374200000000002</v>
      </c>
      <c r="R521">
        <v>22.1889</v>
      </c>
      <c r="S521">
        <v>6.2082999999999999E-2</v>
      </c>
      <c r="T521">
        <v>0.56268200000000002</v>
      </c>
      <c r="U521">
        <v>2.4042000000000001E-2</v>
      </c>
      <c r="V521">
        <v>7.9347300000000001</v>
      </c>
      <c r="W521">
        <v>29.984400000000001</v>
      </c>
      <c r="X521">
        <v>1.6844999999999999E-2</v>
      </c>
      <c r="Y521">
        <v>3.6362999999999999E-2</v>
      </c>
      <c r="AA521">
        <v>100.185</v>
      </c>
      <c r="AB521">
        <v>2.99E-4</v>
      </c>
      <c r="AC521">
        <v>15.226900000000001</v>
      </c>
      <c r="AD521">
        <v>10.113300000000001</v>
      </c>
      <c r="AE521">
        <v>1.8055000000000002E-2</v>
      </c>
      <c r="AF521">
        <v>0.184313</v>
      </c>
      <c r="AG521">
        <v>1.8027000000000001E-2</v>
      </c>
      <c r="AH521">
        <v>4.5745300000000002</v>
      </c>
      <c r="AI521">
        <v>9.6975099999999994</v>
      </c>
      <c r="AJ521">
        <v>6.9800000000000001E-3</v>
      </c>
      <c r="AK521">
        <v>1.1119E-2</v>
      </c>
      <c r="AL521">
        <v>60.149000000000001</v>
      </c>
    </row>
    <row r="522" spans="1:38">
      <c r="A522" t="s">
        <v>1418</v>
      </c>
      <c r="B522" s="14" t="s">
        <v>1860</v>
      </c>
      <c r="C522" s="15" t="s">
        <v>1858</v>
      </c>
      <c r="D522">
        <v>-3.0599999999999998E-3</v>
      </c>
      <c r="E522">
        <v>17.848099999999999</v>
      </c>
      <c r="F522">
        <v>11.768000000000001</v>
      </c>
      <c r="G522">
        <v>8.4169999999999995E-2</v>
      </c>
      <c r="H522">
        <v>0.40495700000000001</v>
      </c>
      <c r="I522">
        <v>2.7071000000000001E-2</v>
      </c>
      <c r="J522">
        <v>4.80443</v>
      </c>
      <c r="K522">
        <v>23.3233</v>
      </c>
      <c r="L522">
        <v>1.2260999999999999E-2</v>
      </c>
      <c r="M522">
        <v>4.5620000000000001E-3</v>
      </c>
      <c r="N522">
        <v>40.837600000000002</v>
      </c>
      <c r="O522">
        <v>99.111400000000003</v>
      </c>
      <c r="P522">
        <v>-3.6900000000000001E-3</v>
      </c>
      <c r="Q522">
        <v>38.183500000000002</v>
      </c>
      <c r="R522">
        <v>22.235499999999998</v>
      </c>
      <c r="S522">
        <v>0.140401</v>
      </c>
      <c r="T522">
        <v>0.522895</v>
      </c>
      <c r="U522">
        <v>3.6491000000000003E-2</v>
      </c>
      <c r="V522">
        <v>7.9671799999999999</v>
      </c>
      <c r="W522">
        <v>30.005299999999998</v>
      </c>
      <c r="X522">
        <v>1.7156000000000001E-2</v>
      </c>
      <c r="Y522">
        <v>6.6670000000000002E-3</v>
      </c>
      <c r="AA522">
        <v>99.111400000000003</v>
      </c>
      <c r="AB522">
        <v>-1.8400000000000001E-3</v>
      </c>
      <c r="AC522">
        <v>14.9529</v>
      </c>
      <c r="AD522">
        <v>10.262499999999999</v>
      </c>
      <c r="AE522">
        <v>4.1347000000000002E-2</v>
      </c>
      <c r="AF522">
        <v>0.17344300000000001</v>
      </c>
      <c r="AG522">
        <v>2.7706999999999999E-2</v>
      </c>
      <c r="AH522">
        <v>4.65123</v>
      </c>
      <c r="AI522">
        <v>9.8267799999999994</v>
      </c>
      <c r="AJ522">
        <v>7.1980000000000004E-3</v>
      </c>
      <c r="AK522">
        <v>2.0639999999999999E-3</v>
      </c>
      <c r="AL522">
        <v>60.056800000000003</v>
      </c>
    </row>
    <row r="523" spans="1:38">
      <c r="A523" t="s">
        <v>1464</v>
      </c>
      <c r="B523" s="14" t="s">
        <v>1860</v>
      </c>
      <c r="C523" s="15" t="s">
        <v>1858</v>
      </c>
      <c r="D523">
        <v>-1.2099999999999999E-3</v>
      </c>
      <c r="E523">
        <v>18.1052</v>
      </c>
      <c r="F523">
        <v>11.5943</v>
      </c>
      <c r="G523">
        <v>5.4593000000000003E-2</v>
      </c>
      <c r="H523">
        <v>0.42538700000000002</v>
      </c>
      <c r="I523">
        <v>-2.2799999999999999E-3</v>
      </c>
      <c r="J523">
        <v>4.6779500000000001</v>
      </c>
      <c r="K523">
        <v>23.147099999999998</v>
      </c>
      <c r="L523">
        <v>1.2541999999999999E-2</v>
      </c>
      <c r="M523">
        <v>1.9025E-2</v>
      </c>
      <c r="N523">
        <v>40.825400000000002</v>
      </c>
      <c r="O523">
        <v>98.858099999999993</v>
      </c>
      <c r="P523">
        <v>-1.4599999999999999E-3</v>
      </c>
      <c r="Q523">
        <v>38.733600000000003</v>
      </c>
      <c r="R523">
        <v>21.9072</v>
      </c>
      <c r="S523">
        <v>9.1064000000000006E-2</v>
      </c>
      <c r="T523">
        <v>0.54927499999999996</v>
      </c>
      <c r="U523">
        <v>-3.0699999999999998E-3</v>
      </c>
      <c r="V523">
        <v>7.7574500000000004</v>
      </c>
      <c r="W523">
        <v>29.778700000000001</v>
      </c>
      <c r="X523">
        <v>1.7548999999999999E-2</v>
      </c>
      <c r="Y523">
        <v>2.7806999999999998E-2</v>
      </c>
      <c r="AA523">
        <v>98.858099999999993</v>
      </c>
      <c r="AB523">
        <v>-7.2999999999999996E-4</v>
      </c>
      <c r="AC523">
        <v>15.195399999999999</v>
      </c>
      <c r="AD523">
        <v>10.129</v>
      </c>
      <c r="AE523">
        <v>2.6866000000000001E-2</v>
      </c>
      <c r="AF523">
        <v>0.18251999999999999</v>
      </c>
      <c r="AG523">
        <v>-2.3400000000000001E-3</v>
      </c>
      <c r="AH523">
        <v>4.5368899999999996</v>
      </c>
      <c r="AI523">
        <v>9.7700099999999992</v>
      </c>
      <c r="AJ523">
        <v>7.3759999999999997E-3</v>
      </c>
      <c r="AK523">
        <v>8.6250000000000007E-3</v>
      </c>
      <c r="AL523">
        <v>60.146299999999997</v>
      </c>
    </row>
    <row r="524" spans="1:38">
      <c r="A524" t="s">
        <v>1558</v>
      </c>
      <c r="B524" s="14" t="s">
        <v>1860</v>
      </c>
      <c r="C524" s="15" t="s">
        <v>1858</v>
      </c>
      <c r="D524">
        <v>-1.57E-3</v>
      </c>
      <c r="E524">
        <v>18.166799999999999</v>
      </c>
      <c r="F524">
        <v>11.4764</v>
      </c>
      <c r="G524">
        <v>5.5662000000000003E-2</v>
      </c>
      <c r="H524">
        <v>0.39645599999999998</v>
      </c>
      <c r="I524">
        <v>2.0454E-2</v>
      </c>
      <c r="J524">
        <v>4.7458900000000002</v>
      </c>
      <c r="K524">
        <v>23.2182</v>
      </c>
      <c r="L524">
        <v>1.2728E-2</v>
      </c>
      <c r="M524">
        <v>3.7839999999999999E-2</v>
      </c>
      <c r="N524">
        <v>40.864699999999999</v>
      </c>
      <c r="O524">
        <v>98.993499999999997</v>
      </c>
      <c r="P524">
        <v>-1.89E-3</v>
      </c>
      <c r="Q524">
        <v>38.865200000000002</v>
      </c>
      <c r="R524">
        <v>21.6845</v>
      </c>
      <c r="S524">
        <v>9.2848E-2</v>
      </c>
      <c r="T524">
        <v>0.51191799999999998</v>
      </c>
      <c r="U524">
        <v>2.7570999999999998E-2</v>
      </c>
      <c r="V524">
        <v>7.8701100000000004</v>
      </c>
      <c r="W524">
        <v>29.870100000000001</v>
      </c>
      <c r="X524">
        <v>1.7808000000000001E-2</v>
      </c>
      <c r="Y524">
        <v>5.5305E-2</v>
      </c>
      <c r="AA524">
        <v>98.993499999999997</v>
      </c>
      <c r="AB524">
        <v>-9.5E-4</v>
      </c>
      <c r="AC524">
        <v>15.228400000000001</v>
      </c>
      <c r="AD524">
        <v>10.0139</v>
      </c>
      <c r="AE524">
        <v>2.7359000000000001E-2</v>
      </c>
      <c r="AF524">
        <v>0.16989899999999999</v>
      </c>
      <c r="AG524">
        <v>2.0945999999999999E-2</v>
      </c>
      <c r="AH524">
        <v>4.5971599999999997</v>
      </c>
      <c r="AI524">
        <v>9.7880400000000005</v>
      </c>
      <c r="AJ524">
        <v>7.476E-3</v>
      </c>
      <c r="AK524">
        <v>1.7132999999999999E-2</v>
      </c>
      <c r="AL524">
        <v>60.130699999999997</v>
      </c>
    </row>
    <row r="525" spans="1:38">
      <c r="A525" t="s">
        <v>1556</v>
      </c>
      <c r="B525" s="14" t="s">
        <v>1860</v>
      </c>
      <c r="C525" s="15" t="s">
        <v>1858</v>
      </c>
      <c r="D525">
        <v>-3.0999999999999999E-3</v>
      </c>
      <c r="E525">
        <v>18.172699999999999</v>
      </c>
      <c r="F525">
        <v>11.506500000000001</v>
      </c>
      <c r="G525">
        <v>9.1183E-2</v>
      </c>
      <c r="H525">
        <v>0.41990899999999998</v>
      </c>
      <c r="I525">
        <v>1.403E-3</v>
      </c>
      <c r="J525">
        <v>4.7570800000000002</v>
      </c>
      <c r="K525">
        <v>23.4055</v>
      </c>
      <c r="L525">
        <v>1.2734000000000001E-2</v>
      </c>
      <c r="M525">
        <v>7.1770000000000002E-3</v>
      </c>
      <c r="N525">
        <v>40.968699999999998</v>
      </c>
      <c r="O525">
        <v>99.339699999999993</v>
      </c>
      <c r="P525">
        <v>-3.7399999999999998E-3</v>
      </c>
      <c r="Q525">
        <v>38.877899999999997</v>
      </c>
      <c r="R525">
        <v>21.741299999999999</v>
      </c>
      <c r="S525">
        <v>0.15209900000000001</v>
      </c>
      <c r="T525">
        <v>0.54220299999999999</v>
      </c>
      <c r="U525">
        <v>1.8910000000000001E-3</v>
      </c>
      <c r="V525">
        <v>7.8886700000000003</v>
      </c>
      <c r="W525">
        <v>30.1111</v>
      </c>
      <c r="X525">
        <v>1.7818000000000001E-2</v>
      </c>
      <c r="Y525">
        <v>1.0489999999999999E-2</v>
      </c>
      <c r="AA525">
        <v>99.339699999999993</v>
      </c>
      <c r="AB525">
        <v>-1.8600000000000001E-3</v>
      </c>
      <c r="AC525">
        <v>15.1928</v>
      </c>
      <c r="AD525">
        <v>10.013299999999999</v>
      </c>
      <c r="AE525">
        <v>4.4698000000000002E-2</v>
      </c>
      <c r="AF525">
        <v>0.17946999999999999</v>
      </c>
      <c r="AG525">
        <v>1.433E-3</v>
      </c>
      <c r="AH525">
        <v>4.59572</v>
      </c>
      <c r="AI525">
        <v>9.8407199999999992</v>
      </c>
      <c r="AJ525">
        <v>7.4599999999999996E-3</v>
      </c>
      <c r="AK525">
        <v>3.241E-3</v>
      </c>
      <c r="AL525">
        <v>60.122999999999998</v>
      </c>
    </row>
    <row r="526" spans="1:38">
      <c r="A526" t="s">
        <v>1442</v>
      </c>
      <c r="B526" s="14" t="s">
        <v>1860</v>
      </c>
      <c r="C526" s="15" t="s">
        <v>1858</v>
      </c>
      <c r="D526">
        <v>7.5600000000000005E-4</v>
      </c>
      <c r="E526">
        <v>18.3626</v>
      </c>
      <c r="F526">
        <v>11.456300000000001</v>
      </c>
      <c r="G526">
        <v>5.1346999999999997E-2</v>
      </c>
      <c r="H526">
        <v>0.40054699999999999</v>
      </c>
      <c r="I526">
        <v>1.0869999999999999E-2</v>
      </c>
      <c r="J526">
        <v>4.7917500000000004</v>
      </c>
      <c r="K526">
        <v>23.1647</v>
      </c>
      <c r="L526">
        <v>1.2756999999999999E-2</v>
      </c>
      <c r="M526">
        <v>3.7415999999999998E-2</v>
      </c>
      <c r="N526">
        <v>41.080100000000002</v>
      </c>
      <c r="O526">
        <v>99.369100000000003</v>
      </c>
      <c r="P526">
        <v>9.1E-4</v>
      </c>
      <c r="Q526">
        <v>39.284199999999998</v>
      </c>
      <c r="R526">
        <v>21.6465</v>
      </c>
      <c r="S526">
        <v>8.5649000000000003E-2</v>
      </c>
      <c r="T526">
        <v>0.51720100000000002</v>
      </c>
      <c r="U526">
        <v>1.4652999999999999E-2</v>
      </c>
      <c r="V526">
        <v>7.9461599999999999</v>
      </c>
      <c r="W526">
        <v>29.801300000000001</v>
      </c>
      <c r="X526">
        <v>1.7849E-2</v>
      </c>
      <c r="Y526">
        <v>5.4685999999999998E-2</v>
      </c>
      <c r="AA526">
        <v>99.369100000000003</v>
      </c>
      <c r="AB526">
        <v>4.5300000000000001E-4</v>
      </c>
      <c r="AC526">
        <v>15.319599999999999</v>
      </c>
      <c r="AD526">
        <v>9.9488900000000005</v>
      </c>
      <c r="AE526">
        <v>2.5118000000000001E-2</v>
      </c>
      <c r="AF526">
        <v>0.17083799999999999</v>
      </c>
      <c r="AG526">
        <v>1.1079E-2</v>
      </c>
      <c r="AH526">
        <v>4.6195700000000004</v>
      </c>
      <c r="AI526">
        <v>9.7191799999999997</v>
      </c>
      <c r="AJ526">
        <v>7.4580000000000002E-3</v>
      </c>
      <c r="AK526">
        <v>1.6861000000000001E-2</v>
      </c>
      <c r="AL526">
        <v>60.160899999999998</v>
      </c>
    </row>
    <row r="527" spans="1:38">
      <c r="A527" t="s">
        <v>1382</v>
      </c>
      <c r="B527" s="14" t="s">
        <v>1860</v>
      </c>
      <c r="C527" s="15" t="s">
        <v>1858</v>
      </c>
      <c r="D527">
        <v>2.944E-3</v>
      </c>
      <c r="E527">
        <v>18.3431</v>
      </c>
      <c r="F527">
        <v>11.6335</v>
      </c>
      <c r="G527">
        <v>6.4494999999999997E-2</v>
      </c>
      <c r="H527">
        <v>0.39090200000000003</v>
      </c>
      <c r="I527">
        <v>4.7479999999999996E-3</v>
      </c>
      <c r="J527">
        <v>4.8039500000000004</v>
      </c>
      <c r="K527">
        <v>23.137899999999998</v>
      </c>
      <c r="L527">
        <v>1.2824E-2</v>
      </c>
      <c r="M527">
        <v>-4.9500000000000004E-3</v>
      </c>
      <c r="N527">
        <v>41.200499999999998</v>
      </c>
      <c r="O527">
        <v>99.59</v>
      </c>
      <c r="P527">
        <v>3.5469999999999998E-3</v>
      </c>
      <c r="Q527">
        <v>39.2425</v>
      </c>
      <c r="R527">
        <v>21.981200000000001</v>
      </c>
      <c r="S527">
        <v>0.107582</v>
      </c>
      <c r="T527">
        <v>0.50474799999999997</v>
      </c>
      <c r="U527">
        <v>6.4000000000000003E-3</v>
      </c>
      <c r="V527">
        <v>7.9663899999999996</v>
      </c>
      <c r="W527">
        <v>29.7669</v>
      </c>
      <c r="X527">
        <v>1.7943000000000001E-2</v>
      </c>
      <c r="Y527">
        <v>-7.2399999999999999E-3</v>
      </c>
      <c r="AA527">
        <v>99.59</v>
      </c>
      <c r="AB527">
        <v>1.7589999999999999E-3</v>
      </c>
      <c r="AC527">
        <v>15.258699999999999</v>
      </c>
      <c r="AD527">
        <v>10.0732</v>
      </c>
      <c r="AE527">
        <v>3.1458E-2</v>
      </c>
      <c r="AF527">
        <v>0.166237</v>
      </c>
      <c r="AG527">
        <v>4.8250000000000003E-3</v>
      </c>
      <c r="AH527">
        <v>4.6178100000000004</v>
      </c>
      <c r="AI527">
        <v>9.6796100000000003</v>
      </c>
      <c r="AJ527">
        <v>7.4749999999999999E-3</v>
      </c>
      <c r="AK527">
        <v>-2.2300000000000002E-3</v>
      </c>
      <c r="AL527">
        <v>60.161200000000001</v>
      </c>
    </row>
    <row r="528" spans="1:38">
      <c r="A528" t="s">
        <v>1386</v>
      </c>
      <c r="B528" s="14" t="s">
        <v>1860</v>
      </c>
      <c r="C528" s="15" t="s">
        <v>1858</v>
      </c>
      <c r="D528">
        <v>-3.1700000000000001E-3</v>
      </c>
      <c r="E528">
        <v>18.299600000000002</v>
      </c>
      <c r="F528">
        <v>11.642099999999999</v>
      </c>
      <c r="G528">
        <v>4.9084999999999997E-2</v>
      </c>
      <c r="H528">
        <v>0.408941</v>
      </c>
      <c r="I528">
        <v>1.2122000000000001E-2</v>
      </c>
      <c r="J528">
        <v>4.8361000000000001</v>
      </c>
      <c r="K528">
        <v>23.212299999999999</v>
      </c>
      <c r="L528">
        <v>1.2834999999999999E-2</v>
      </c>
      <c r="M528">
        <v>9.5069999999999998E-3</v>
      </c>
      <c r="N528">
        <v>41.204000000000001</v>
      </c>
      <c r="O528">
        <v>99.683300000000003</v>
      </c>
      <c r="P528">
        <v>-3.81E-3</v>
      </c>
      <c r="Q528">
        <v>39.1494</v>
      </c>
      <c r="R528">
        <v>21.997499999999999</v>
      </c>
      <c r="S528">
        <v>8.1876000000000004E-2</v>
      </c>
      <c r="T528">
        <v>0.52803999999999995</v>
      </c>
      <c r="U528">
        <v>1.634E-2</v>
      </c>
      <c r="V528">
        <v>8.0197000000000003</v>
      </c>
      <c r="W528">
        <v>29.862500000000001</v>
      </c>
      <c r="X528">
        <v>1.7958999999999999E-2</v>
      </c>
      <c r="Y528">
        <v>1.3894999999999999E-2</v>
      </c>
      <c r="AA528">
        <v>99.683300000000003</v>
      </c>
      <c r="AB528">
        <v>-1.89E-3</v>
      </c>
      <c r="AC528">
        <v>15.215</v>
      </c>
      <c r="AD528">
        <v>10.075699999999999</v>
      </c>
      <c r="AE528">
        <v>2.3928999999999999E-2</v>
      </c>
      <c r="AF528">
        <v>0.17382400000000001</v>
      </c>
      <c r="AG528">
        <v>1.2312999999999999E-2</v>
      </c>
      <c r="AH528">
        <v>4.6464499999999997</v>
      </c>
      <c r="AI528">
        <v>9.7059700000000007</v>
      </c>
      <c r="AJ528">
        <v>7.4780000000000003E-3</v>
      </c>
      <c r="AK528">
        <v>4.2700000000000004E-3</v>
      </c>
      <c r="AL528">
        <v>60.136899999999997</v>
      </c>
    </row>
    <row r="529" spans="1:38">
      <c r="A529" t="s">
        <v>1374</v>
      </c>
      <c r="B529" s="14" t="s">
        <v>1860</v>
      </c>
      <c r="C529" s="15" t="s">
        <v>1858</v>
      </c>
      <c r="D529">
        <v>-2.8500000000000001E-3</v>
      </c>
      <c r="E529">
        <v>18.214700000000001</v>
      </c>
      <c r="F529">
        <v>11.719200000000001</v>
      </c>
      <c r="G529">
        <v>4.0806000000000002E-2</v>
      </c>
      <c r="H529">
        <v>0.45726699999999998</v>
      </c>
      <c r="I529">
        <v>2.751E-3</v>
      </c>
      <c r="J529">
        <v>4.8424899999999997</v>
      </c>
      <c r="K529">
        <v>23.1265</v>
      </c>
      <c r="L529">
        <v>1.2855999999999999E-2</v>
      </c>
      <c r="M529">
        <v>-3.1199999999999999E-3</v>
      </c>
      <c r="N529">
        <v>41.155099999999997</v>
      </c>
      <c r="O529">
        <v>99.565700000000007</v>
      </c>
      <c r="P529">
        <v>-3.4299999999999999E-3</v>
      </c>
      <c r="Q529">
        <v>38.967799999999997</v>
      </c>
      <c r="R529">
        <v>22.1432</v>
      </c>
      <c r="S529">
        <v>6.8067000000000003E-2</v>
      </c>
      <c r="T529">
        <v>0.59043999999999996</v>
      </c>
      <c r="U529">
        <v>3.7090000000000001E-3</v>
      </c>
      <c r="V529">
        <v>8.0303100000000001</v>
      </c>
      <c r="W529">
        <v>29.752099999999999</v>
      </c>
      <c r="X529">
        <v>1.7988000000000001E-2</v>
      </c>
      <c r="Y529">
        <v>-4.5599999999999998E-3</v>
      </c>
      <c r="AA529">
        <v>99.565700000000007</v>
      </c>
      <c r="AB529">
        <v>-1.6999999999999999E-3</v>
      </c>
      <c r="AC529">
        <v>15.1602</v>
      </c>
      <c r="AD529">
        <v>10.153</v>
      </c>
      <c r="AE529">
        <v>1.9914000000000001E-2</v>
      </c>
      <c r="AF529">
        <v>0.19456599999999999</v>
      </c>
      <c r="AG529">
        <v>2.797E-3</v>
      </c>
      <c r="AH529">
        <v>4.6574099999999996</v>
      </c>
      <c r="AI529">
        <v>9.6801100000000009</v>
      </c>
      <c r="AJ529">
        <v>7.4980000000000003E-3</v>
      </c>
      <c r="AK529">
        <v>-1.4E-3</v>
      </c>
      <c r="AL529">
        <v>60.127699999999997</v>
      </c>
    </row>
    <row r="530" spans="1:38">
      <c r="A530" t="s">
        <v>1385</v>
      </c>
      <c r="B530" s="14" t="s">
        <v>1860</v>
      </c>
      <c r="C530" s="15" t="s">
        <v>1858</v>
      </c>
      <c r="D530">
        <v>-5.6600000000000001E-3</v>
      </c>
      <c r="E530">
        <v>18.393799999999999</v>
      </c>
      <c r="F530">
        <v>11.7494</v>
      </c>
      <c r="G530">
        <v>3.7116999999999997E-2</v>
      </c>
      <c r="H530">
        <v>0.43440899999999999</v>
      </c>
      <c r="I530">
        <v>7.1890000000000001E-3</v>
      </c>
      <c r="J530">
        <v>4.7103099999999998</v>
      </c>
      <c r="K530">
        <v>23.264099999999999</v>
      </c>
      <c r="L530">
        <v>1.3022000000000001E-2</v>
      </c>
      <c r="M530">
        <v>2.6572999999999999E-2</v>
      </c>
      <c r="N530">
        <v>41.344000000000001</v>
      </c>
      <c r="O530">
        <v>99.974199999999996</v>
      </c>
      <c r="P530">
        <v>-6.8199999999999997E-3</v>
      </c>
      <c r="Q530">
        <v>39.350900000000003</v>
      </c>
      <c r="R530">
        <v>22.200199999999999</v>
      </c>
      <c r="S530">
        <v>6.1913999999999997E-2</v>
      </c>
      <c r="T530">
        <v>0.56092500000000001</v>
      </c>
      <c r="U530">
        <v>9.691E-3</v>
      </c>
      <c r="V530">
        <v>7.8111100000000002</v>
      </c>
      <c r="W530">
        <v>29.929200000000002</v>
      </c>
      <c r="X530">
        <v>1.8221000000000001E-2</v>
      </c>
      <c r="Y530">
        <v>3.8838999999999999E-2</v>
      </c>
      <c r="AA530">
        <v>99.974199999999996</v>
      </c>
      <c r="AB530">
        <v>-3.3700000000000002E-3</v>
      </c>
      <c r="AC530">
        <v>15.250299999999999</v>
      </c>
      <c r="AD530">
        <v>10.14</v>
      </c>
      <c r="AE530">
        <v>1.8044000000000001E-2</v>
      </c>
      <c r="AF530">
        <v>0.18412899999999999</v>
      </c>
      <c r="AG530">
        <v>7.2820000000000003E-3</v>
      </c>
      <c r="AH530">
        <v>4.5128399999999997</v>
      </c>
      <c r="AI530">
        <v>9.7002299999999995</v>
      </c>
      <c r="AJ530">
        <v>7.5659999999999998E-3</v>
      </c>
      <c r="AK530">
        <v>1.1901E-2</v>
      </c>
      <c r="AL530">
        <v>60.171199999999999</v>
      </c>
    </row>
    <row r="531" spans="1:38">
      <c r="A531" t="s">
        <v>1328</v>
      </c>
      <c r="B531" s="14" t="s">
        <v>1860</v>
      </c>
      <c r="C531" s="15" t="s">
        <v>1858</v>
      </c>
      <c r="D531">
        <v>-4.2900000000000004E-3</v>
      </c>
      <c r="E531">
        <v>17.777699999999999</v>
      </c>
      <c r="F531">
        <v>11.569800000000001</v>
      </c>
      <c r="G531">
        <v>3.6815000000000001E-2</v>
      </c>
      <c r="H531">
        <v>0.42044500000000001</v>
      </c>
      <c r="I531">
        <v>2.4782999999999999E-2</v>
      </c>
      <c r="J531">
        <v>4.7493400000000001</v>
      </c>
      <c r="K531">
        <v>23.302</v>
      </c>
      <c r="L531">
        <v>1.3077E-2</v>
      </c>
      <c r="M531">
        <v>1.4453000000000001E-2</v>
      </c>
      <c r="N531">
        <v>40.5154</v>
      </c>
      <c r="O531">
        <v>98.419499999999999</v>
      </c>
      <c r="P531">
        <v>-5.1599999999999997E-3</v>
      </c>
      <c r="Q531">
        <v>38.032800000000002</v>
      </c>
      <c r="R531">
        <v>21.860900000000001</v>
      </c>
      <c r="S531">
        <v>6.1408999999999998E-2</v>
      </c>
      <c r="T531">
        <v>0.54289399999999999</v>
      </c>
      <c r="U531">
        <v>3.3406999999999999E-2</v>
      </c>
      <c r="V531">
        <v>7.8758299999999997</v>
      </c>
      <c r="W531">
        <v>29.977900000000002</v>
      </c>
      <c r="X531">
        <v>1.8297000000000001E-2</v>
      </c>
      <c r="Y531">
        <v>2.1125000000000001E-2</v>
      </c>
      <c r="AA531">
        <v>98.419499999999999</v>
      </c>
      <c r="AB531">
        <v>-2.5999999999999999E-3</v>
      </c>
      <c r="AC531">
        <v>15.0114</v>
      </c>
      <c r="AD531">
        <v>10.1692</v>
      </c>
      <c r="AE531">
        <v>1.8227E-2</v>
      </c>
      <c r="AF531">
        <v>0.18149799999999999</v>
      </c>
      <c r="AG531">
        <v>2.5565000000000001E-2</v>
      </c>
      <c r="AH531">
        <v>4.6341700000000001</v>
      </c>
      <c r="AI531">
        <v>9.8952600000000004</v>
      </c>
      <c r="AJ531">
        <v>7.7380000000000001E-3</v>
      </c>
      <c r="AK531">
        <v>6.5919999999999998E-3</v>
      </c>
      <c r="AL531">
        <v>60.052999999999997</v>
      </c>
    </row>
    <row r="532" spans="1:38">
      <c r="A532" t="s">
        <v>1443</v>
      </c>
      <c r="B532" s="14" t="s">
        <v>1860</v>
      </c>
      <c r="C532" s="15" t="s">
        <v>1858</v>
      </c>
      <c r="D532">
        <v>-4.6600000000000001E-3</v>
      </c>
      <c r="E532">
        <v>18.529499999999999</v>
      </c>
      <c r="F532">
        <v>11.6548</v>
      </c>
      <c r="G532">
        <v>6.4575999999999995E-2</v>
      </c>
      <c r="H532">
        <v>0.40899400000000002</v>
      </c>
      <c r="I532">
        <v>4.7749999999999997E-3</v>
      </c>
      <c r="J532">
        <v>4.7725299999999997</v>
      </c>
      <c r="K532">
        <v>23.157599999999999</v>
      </c>
      <c r="L532">
        <v>1.3143999999999999E-2</v>
      </c>
      <c r="M532">
        <v>1.7736999999999999E-2</v>
      </c>
      <c r="N532">
        <v>41.431199999999997</v>
      </c>
      <c r="O532">
        <v>100.05</v>
      </c>
      <c r="P532">
        <v>-5.6100000000000004E-3</v>
      </c>
      <c r="Q532">
        <v>39.641300000000001</v>
      </c>
      <c r="R532">
        <v>22.0215</v>
      </c>
      <c r="S532">
        <v>0.10771699999999999</v>
      </c>
      <c r="T532">
        <v>0.52810800000000002</v>
      </c>
      <c r="U532">
        <v>6.4359999999999999E-3</v>
      </c>
      <c r="V532">
        <v>7.9142799999999998</v>
      </c>
      <c r="W532">
        <v>29.792100000000001</v>
      </c>
      <c r="X532">
        <v>1.8391000000000001E-2</v>
      </c>
      <c r="Y532">
        <v>2.5923999999999999E-2</v>
      </c>
      <c r="AA532">
        <v>100.05</v>
      </c>
      <c r="AB532">
        <v>-2.7699999999999999E-3</v>
      </c>
      <c r="AC532">
        <v>15.3368</v>
      </c>
      <c r="AD532">
        <v>10.0413</v>
      </c>
      <c r="AE532">
        <v>3.134E-2</v>
      </c>
      <c r="AF532">
        <v>0.17306199999999999</v>
      </c>
      <c r="AG532">
        <v>4.8279999999999998E-3</v>
      </c>
      <c r="AH532">
        <v>4.5646899999999997</v>
      </c>
      <c r="AI532">
        <v>9.6394300000000008</v>
      </c>
      <c r="AJ532">
        <v>7.6229999999999996E-3</v>
      </c>
      <c r="AK532">
        <v>7.9299999999999995E-3</v>
      </c>
      <c r="AL532">
        <v>60.195799999999998</v>
      </c>
    </row>
    <row r="533" spans="1:38">
      <c r="A533" t="s">
        <v>1446</v>
      </c>
      <c r="B533" s="14" t="s">
        <v>1860</v>
      </c>
      <c r="C533" s="15" t="s">
        <v>1858</v>
      </c>
      <c r="D533">
        <v>-1.6570000000000001E-2</v>
      </c>
      <c r="E533">
        <v>18.4269</v>
      </c>
      <c r="F533">
        <v>11.6928</v>
      </c>
      <c r="G533">
        <v>6.3411999999999996E-2</v>
      </c>
      <c r="H533">
        <v>0.40190799999999999</v>
      </c>
      <c r="I533">
        <v>-1.72E-3</v>
      </c>
      <c r="J533">
        <v>4.7250500000000004</v>
      </c>
      <c r="K533">
        <v>23.070900000000002</v>
      </c>
      <c r="L533">
        <v>1.3158E-2</v>
      </c>
      <c r="M533">
        <v>1.5046E-2</v>
      </c>
      <c r="N533">
        <v>41.283299999999997</v>
      </c>
      <c r="O533">
        <v>99.674199999999999</v>
      </c>
      <c r="P533">
        <v>-1.9959999999999999E-2</v>
      </c>
      <c r="Q533">
        <v>39.421799999999998</v>
      </c>
      <c r="R533">
        <v>22.093299999999999</v>
      </c>
      <c r="S533">
        <v>0.10577400000000001</v>
      </c>
      <c r="T533">
        <v>0.51895899999999995</v>
      </c>
      <c r="U533">
        <v>-2.32E-3</v>
      </c>
      <c r="V533">
        <v>7.8355600000000001</v>
      </c>
      <c r="W533">
        <v>29.680700000000002</v>
      </c>
      <c r="X533">
        <v>1.8411E-2</v>
      </c>
      <c r="Y533">
        <v>2.1991E-2</v>
      </c>
      <c r="AA533">
        <v>99.674199999999999</v>
      </c>
      <c r="AB533">
        <v>-9.8899999999999995E-3</v>
      </c>
      <c r="AC533">
        <v>15.308</v>
      </c>
      <c r="AD533">
        <v>10.1111</v>
      </c>
      <c r="AE533">
        <v>3.0887999999999999E-2</v>
      </c>
      <c r="AF533">
        <v>0.17069000000000001</v>
      </c>
      <c r="AG533">
        <v>-1.74E-3</v>
      </c>
      <c r="AH533">
        <v>4.5359299999999996</v>
      </c>
      <c r="AI533">
        <v>9.6387499999999999</v>
      </c>
      <c r="AJ533">
        <v>7.6600000000000001E-3</v>
      </c>
      <c r="AK533">
        <v>6.7520000000000002E-3</v>
      </c>
      <c r="AL533">
        <v>60.201799999999999</v>
      </c>
    </row>
    <row r="534" spans="1:38">
      <c r="A534" t="s">
        <v>1454</v>
      </c>
      <c r="B534" s="14" t="s">
        <v>1860</v>
      </c>
      <c r="C534" s="15" t="s">
        <v>1858</v>
      </c>
      <c r="D534">
        <v>1.8730000000000001E-3</v>
      </c>
      <c r="E534">
        <v>18.2623</v>
      </c>
      <c r="F534">
        <v>11.4777</v>
      </c>
      <c r="G534">
        <v>6.7698999999999995E-2</v>
      </c>
      <c r="H534">
        <v>0.41311900000000001</v>
      </c>
      <c r="I534">
        <v>1.2378E-2</v>
      </c>
      <c r="J534">
        <v>4.7744900000000001</v>
      </c>
      <c r="K534">
        <v>23.16</v>
      </c>
      <c r="L534">
        <v>1.3391999999999999E-2</v>
      </c>
      <c r="M534">
        <v>2.8140999999999999E-2</v>
      </c>
      <c r="N534">
        <v>40.983400000000003</v>
      </c>
      <c r="O534">
        <v>99.194599999999994</v>
      </c>
      <c r="P534">
        <v>2.2560000000000002E-3</v>
      </c>
      <c r="Q534">
        <v>39.069600000000001</v>
      </c>
      <c r="R534">
        <v>21.686900000000001</v>
      </c>
      <c r="S534">
        <v>0.112926</v>
      </c>
      <c r="T534">
        <v>0.53343399999999996</v>
      </c>
      <c r="U534">
        <v>1.6684999999999998E-2</v>
      </c>
      <c r="V534">
        <v>7.9175399999999998</v>
      </c>
      <c r="W534">
        <v>29.795300000000001</v>
      </c>
      <c r="X534">
        <v>1.8738000000000001E-2</v>
      </c>
      <c r="Y534">
        <v>4.113E-2</v>
      </c>
      <c r="AA534">
        <v>99.194599999999994</v>
      </c>
      <c r="AB534">
        <v>1.1249999999999999E-3</v>
      </c>
      <c r="AC534">
        <v>15.2685</v>
      </c>
      <c r="AD534">
        <v>9.9887899999999998</v>
      </c>
      <c r="AE534">
        <v>3.3188000000000002E-2</v>
      </c>
      <c r="AF534">
        <v>0.17657700000000001</v>
      </c>
      <c r="AG534">
        <v>1.2643E-2</v>
      </c>
      <c r="AH534">
        <v>4.6127799999999999</v>
      </c>
      <c r="AI534">
        <v>9.7380200000000006</v>
      </c>
      <c r="AJ534">
        <v>7.8460000000000005E-3</v>
      </c>
      <c r="AK534">
        <v>1.2709E-2</v>
      </c>
      <c r="AL534">
        <v>60.147799999999997</v>
      </c>
    </row>
    <row r="535" spans="1:38">
      <c r="A535" t="s">
        <v>1342</v>
      </c>
      <c r="B535" s="14" t="s">
        <v>1860</v>
      </c>
      <c r="C535" s="15" t="s">
        <v>1858</v>
      </c>
      <c r="D535">
        <v>-8.5800000000000008E-3</v>
      </c>
      <c r="E535">
        <v>17.771599999999999</v>
      </c>
      <c r="F535">
        <v>11.565200000000001</v>
      </c>
      <c r="G535">
        <v>9.0065999999999993E-2</v>
      </c>
      <c r="H535">
        <v>0.438861</v>
      </c>
      <c r="I535">
        <v>2.7921999999999999E-2</v>
      </c>
      <c r="J535">
        <v>4.7179000000000002</v>
      </c>
      <c r="K535">
        <v>23.0946</v>
      </c>
      <c r="L535">
        <v>1.3573E-2</v>
      </c>
      <c r="M535">
        <v>2.6182E-2</v>
      </c>
      <c r="N535">
        <v>40.470999999999997</v>
      </c>
      <c r="O535">
        <v>98.208299999999994</v>
      </c>
      <c r="P535">
        <v>-1.0330000000000001E-2</v>
      </c>
      <c r="Q535">
        <v>38.019799999999996</v>
      </c>
      <c r="R535">
        <v>21.8523</v>
      </c>
      <c r="S535">
        <v>0.15023600000000001</v>
      </c>
      <c r="T535">
        <v>0.56667400000000001</v>
      </c>
      <c r="U535">
        <v>3.7637999999999998E-2</v>
      </c>
      <c r="V535">
        <v>7.8236999999999997</v>
      </c>
      <c r="W535">
        <v>29.711099999999998</v>
      </c>
      <c r="X535">
        <v>1.8991999999999998E-2</v>
      </c>
      <c r="Y535">
        <v>3.8267000000000002E-2</v>
      </c>
      <c r="AA535">
        <v>98.208299999999994</v>
      </c>
      <c r="AB535">
        <v>-5.2100000000000002E-3</v>
      </c>
      <c r="AC535">
        <v>15.029199999999999</v>
      </c>
      <c r="AD535">
        <v>10.1808</v>
      </c>
      <c r="AE535">
        <v>4.4660999999999999E-2</v>
      </c>
      <c r="AF535">
        <v>0.18973799999999999</v>
      </c>
      <c r="AG535">
        <v>2.8847999999999999E-2</v>
      </c>
      <c r="AH535">
        <v>4.6105499999999999</v>
      </c>
      <c r="AI535">
        <v>9.8222299999999994</v>
      </c>
      <c r="AJ535">
        <v>8.0440000000000008E-3</v>
      </c>
      <c r="AK535">
        <v>1.196E-2</v>
      </c>
      <c r="AL535">
        <v>60.0792</v>
      </c>
    </row>
    <row r="536" spans="1:38">
      <c r="A536" t="s">
        <v>1497</v>
      </c>
      <c r="B536" s="14" t="s">
        <v>1860</v>
      </c>
      <c r="C536" s="15" t="s">
        <v>1858</v>
      </c>
      <c r="D536">
        <v>1.011E-3</v>
      </c>
      <c r="E536">
        <v>18.1662</v>
      </c>
      <c r="F536">
        <v>11.479200000000001</v>
      </c>
      <c r="G536">
        <v>8.4444000000000005E-2</v>
      </c>
      <c r="H536">
        <v>0.467358</v>
      </c>
      <c r="I536">
        <v>1.1289E-2</v>
      </c>
      <c r="J536">
        <v>4.6990699999999999</v>
      </c>
      <c r="K536">
        <v>23.0867</v>
      </c>
      <c r="L536">
        <v>1.3752E-2</v>
      </c>
      <c r="M536">
        <v>1.2003E-2</v>
      </c>
      <c r="N536">
        <v>40.823700000000002</v>
      </c>
      <c r="O536">
        <v>98.8446</v>
      </c>
      <c r="P536">
        <v>1.2179999999999999E-3</v>
      </c>
      <c r="Q536">
        <v>38.863999999999997</v>
      </c>
      <c r="R536">
        <v>21.689699999999998</v>
      </c>
      <c r="S536">
        <v>0.14085700000000001</v>
      </c>
      <c r="T536">
        <v>0.60346900000000003</v>
      </c>
      <c r="U536">
        <v>1.5217E-2</v>
      </c>
      <c r="V536">
        <v>7.7924600000000002</v>
      </c>
      <c r="W536">
        <v>29.701000000000001</v>
      </c>
      <c r="X536">
        <v>1.9241999999999999E-2</v>
      </c>
      <c r="Y536">
        <v>1.7543E-2</v>
      </c>
      <c r="AA536">
        <v>98.8446</v>
      </c>
      <c r="AB536">
        <v>6.0999999999999997E-4</v>
      </c>
      <c r="AC536">
        <v>15.2483</v>
      </c>
      <c r="AD536">
        <v>10.0296</v>
      </c>
      <c r="AE536">
        <v>4.156E-2</v>
      </c>
      <c r="AF536">
        <v>0.20055100000000001</v>
      </c>
      <c r="AG536">
        <v>1.1575999999999999E-2</v>
      </c>
      <c r="AH536">
        <v>4.5579000000000001</v>
      </c>
      <c r="AI536">
        <v>9.7456499999999995</v>
      </c>
      <c r="AJ536">
        <v>8.0890000000000007E-3</v>
      </c>
      <c r="AK536">
        <v>5.4419999999999998E-3</v>
      </c>
      <c r="AL536">
        <v>60.150700000000001</v>
      </c>
    </row>
    <row r="537" spans="1:38">
      <c r="A537" t="s">
        <v>1415</v>
      </c>
      <c r="B537" s="14" t="s">
        <v>1860</v>
      </c>
      <c r="C537" s="15" t="s">
        <v>1858</v>
      </c>
      <c r="D537">
        <v>-6.8900000000000003E-3</v>
      </c>
      <c r="E537">
        <v>18.363900000000001</v>
      </c>
      <c r="F537">
        <v>11.5733</v>
      </c>
      <c r="G537">
        <v>2.9977E-2</v>
      </c>
      <c r="H537">
        <v>0.42595699999999997</v>
      </c>
      <c r="I537">
        <v>1.2359E-2</v>
      </c>
      <c r="J537">
        <v>4.7545299999999999</v>
      </c>
      <c r="K537">
        <v>23.017600000000002</v>
      </c>
      <c r="L537">
        <v>1.3783E-2</v>
      </c>
      <c r="M537">
        <v>2.1640000000000001E-3</v>
      </c>
      <c r="N537">
        <v>41.095100000000002</v>
      </c>
      <c r="O537">
        <v>99.281700000000001</v>
      </c>
      <c r="P537">
        <v>-8.3000000000000001E-3</v>
      </c>
      <c r="Q537">
        <v>39.286900000000003</v>
      </c>
      <c r="R537">
        <v>21.8675</v>
      </c>
      <c r="S537">
        <v>5.0004E-2</v>
      </c>
      <c r="T537">
        <v>0.55001199999999995</v>
      </c>
      <c r="U537">
        <v>1.6660000000000001E-2</v>
      </c>
      <c r="V537">
        <v>7.8844399999999997</v>
      </c>
      <c r="W537">
        <v>29.611999999999998</v>
      </c>
      <c r="X537">
        <v>1.9285E-2</v>
      </c>
      <c r="Y537">
        <v>3.1619999999999999E-3</v>
      </c>
      <c r="AA537">
        <v>99.281700000000001</v>
      </c>
      <c r="AB537">
        <v>-4.13E-3</v>
      </c>
      <c r="AC537">
        <v>15.3193</v>
      </c>
      <c r="AD537">
        <v>10.0495</v>
      </c>
      <c r="AE537">
        <v>1.4663000000000001E-2</v>
      </c>
      <c r="AF537">
        <v>0.18165899999999999</v>
      </c>
      <c r="AG537">
        <v>1.2595E-2</v>
      </c>
      <c r="AH537">
        <v>4.5832800000000002</v>
      </c>
      <c r="AI537">
        <v>9.6565899999999996</v>
      </c>
      <c r="AJ537">
        <v>8.0569999999999999E-3</v>
      </c>
      <c r="AK537">
        <v>9.7499999999999996E-4</v>
      </c>
      <c r="AL537">
        <v>60.177500000000002</v>
      </c>
    </row>
    <row r="538" spans="1:38">
      <c r="A538" t="s">
        <v>1387</v>
      </c>
      <c r="B538" s="14" t="s">
        <v>1860</v>
      </c>
      <c r="C538" s="15" t="s">
        <v>1858</v>
      </c>
      <c r="D538">
        <v>-1.34E-3</v>
      </c>
      <c r="E538">
        <v>18.2927</v>
      </c>
      <c r="F538">
        <v>11.595800000000001</v>
      </c>
      <c r="G538">
        <v>3.4819999999999997E-2</v>
      </c>
      <c r="H538">
        <v>0.41315499999999999</v>
      </c>
      <c r="I538">
        <v>7.9950000000000004E-3</v>
      </c>
      <c r="J538">
        <v>4.7817400000000001</v>
      </c>
      <c r="K538">
        <v>23.058800000000002</v>
      </c>
      <c r="L538">
        <v>1.3873999999999999E-2</v>
      </c>
      <c r="M538">
        <v>1.4005999999999999E-2</v>
      </c>
      <c r="N538">
        <v>41.068399999999997</v>
      </c>
      <c r="O538">
        <v>99.280100000000004</v>
      </c>
      <c r="P538">
        <v>-1.6199999999999999E-3</v>
      </c>
      <c r="Q538">
        <v>39.134700000000002</v>
      </c>
      <c r="R538">
        <v>21.9101</v>
      </c>
      <c r="S538">
        <v>5.8081000000000001E-2</v>
      </c>
      <c r="T538">
        <v>0.53348200000000001</v>
      </c>
      <c r="U538">
        <v>1.0777E-2</v>
      </c>
      <c r="V538">
        <v>7.9295600000000004</v>
      </c>
      <c r="W538">
        <v>29.665099999999999</v>
      </c>
      <c r="X538">
        <v>1.9411999999999999E-2</v>
      </c>
      <c r="Y538">
        <v>2.0471E-2</v>
      </c>
      <c r="AA538">
        <v>99.280100000000004</v>
      </c>
      <c r="AB538">
        <v>-8.0999999999999996E-4</v>
      </c>
      <c r="AC538">
        <v>15.2651</v>
      </c>
      <c r="AD538">
        <v>10.0726</v>
      </c>
      <c r="AE538">
        <v>1.7037E-2</v>
      </c>
      <c r="AF538">
        <v>0.17626</v>
      </c>
      <c r="AG538">
        <v>8.1499999999999993E-3</v>
      </c>
      <c r="AH538">
        <v>4.6110800000000003</v>
      </c>
      <c r="AI538">
        <v>9.6771999999999991</v>
      </c>
      <c r="AJ538">
        <v>8.1130000000000004E-3</v>
      </c>
      <c r="AK538">
        <v>6.313E-3</v>
      </c>
      <c r="AL538">
        <v>60.158999999999999</v>
      </c>
    </row>
    <row r="539" spans="1:38">
      <c r="A539" t="s">
        <v>1524</v>
      </c>
      <c r="B539" s="14" t="s">
        <v>1860</v>
      </c>
      <c r="C539" s="15" t="s">
        <v>1858</v>
      </c>
      <c r="D539">
        <v>-3.3E-3</v>
      </c>
      <c r="E539">
        <v>18.282599999999999</v>
      </c>
      <c r="F539">
        <v>11.4817</v>
      </c>
      <c r="G539">
        <v>4.2854000000000003E-2</v>
      </c>
      <c r="H539">
        <v>0.42926500000000001</v>
      </c>
      <c r="I539">
        <v>1.8107999999999999E-2</v>
      </c>
      <c r="J539">
        <v>4.6435700000000004</v>
      </c>
      <c r="K539">
        <v>23.097899999999999</v>
      </c>
      <c r="L539">
        <v>1.3943000000000001E-2</v>
      </c>
      <c r="M539">
        <v>2.1840999999999999E-2</v>
      </c>
      <c r="N539">
        <v>40.892400000000002</v>
      </c>
      <c r="O539">
        <v>98.920900000000003</v>
      </c>
      <c r="P539">
        <v>-3.98E-3</v>
      </c>
      <c r="Q539">
        <v>39.113</v>
      </c>
      <c r="R539">
        <v>21.694500000000001</v>
      </c>
      <c r="S539">
        <v>7.1483000000000005E-2</v>
      </c>
      <c r="T539">
        <v>0.55428299999999997</v>
      </c>
      <c r="U539">
        <v>2.4410000000000001E-2</v>
      </c>
      <c r="V539">
        <v>7.7004400000000004</v>
      </c>
      <c r="W539">
        <v>29.715299999999999</v>
      </c>
      <c r="X539">
        <v>1.9508999999999999E-2</v>
      </c>
      <c r="Y539">
        <v>3.1921999999999999E-2</v>
      </c>
      <c r="AA539">
        <v>98.920900000000003</v>
      </c>
      <c r="AB539">
        <v>-1.99E-3</v>
      </c>
      <c r="AC539">
        <v>15.327</v>
      </c>
      <c r="AD539">
        <v>10.019399999999999</v>
      </c>
      <c r="AE539">
        <v>2.1065E-2</v>
      </c>
      <c r="AF539">
        <v>0.183976</v>
      </c>
      <c r="AG539">
        <v>1.8546E-2</v>
      </c>
      <c r="AH539">
        <v>4.4984799999999998</v>
      </c>
      <c r="AI539">
        <v>9.7382500000000007</v>
      </c>
      <c r="AJ539">
        <v>8.1910000000000004E-3</v>
      </c>
      <c r="AK539">
        <v>9.8899999999999995E-3</v>
      </c>
      <c r="AL539">
        <v>60.177199999999999</v>
      </c>
    </row>
    <row r="540" spans="1:38">
      <c r="A540" t="s">
        <v>1474</v>
      </c>
      <c r="B540" s="14" t="s">
        <v>1860</v>
      </c>
      <c r="C540" s="15" t="s">
        <v>1858</v>
      </c>
      <c r="D540">
        <v>-2.0300000000000001E-3</v>
      </c>
      <c r="E540">
        <v>18.493600000000001</v>
      </c>
      <c r="F540">
        <v>11.4298</v>
      </c>
      <c r="G540">
        <v>6.4299999999999996E-2</v>
      </c>
      <c r="H540">
        <v>0.41087600000000002</v>
      </c>
      <c r="I540">
        <v>1.5682000000000001E-2</v>
      </c>
      <c r="J540">
        <v>4.7680899999999999</v>
      </c>
      <c r="K540">
        <v>23.193200000000001</v>
      </c>
      <c r="L540">
        <v>1.4024E-2</v>
      </c>
      <c r="M540">
        <v>9.3290000000000005E-3</v>
      </c>
      <c r="N540">
        <v>41.198700000000002</v>
      </c>
      <c r="O540">
        <v>99.595600000000005</v>
      </c>
      <c r="P540">
        <v>-2.4399999999999999E-3</v>
      </c>
      <c r="Q540">
        <v>39.564500000000002</v>
      </c>
      <c r="R540">
        <v>21.596499999999999</v>
      </c>
      <c r="S540">
        <v>0.107255</v>
      </c>
      <c r="T540">
        <v>0.53053899999999998</v>
      </c>
      <c r="U540">
        <v>2.1139000000000002E-2</v>
      </c>
      <c r="V540">
        <v>7.9069200000000004</v>
      </c>
      <c r="W540">
        <v>29.837900000000001</v>
      </c>
      <c r="X540">
        <v>1.9622000000000001E-2</v>
      </c>
      <c r="Y540">
        <v>1.3635E-2</v>
      </c>
      <c r="AA540">
        <v>99.595600000000005</v>
      </c>
      <c r="AB540">
        <v>-1.2099999999999999E-3</v>
      </c>
      <c r="AC540">
        <v>15.3903</v>
      </c>
      <c r="AD540">
        <v>9.9010099999999994</v>
      </c>
      <c r="AE540">
        <v>3.1375E-2</v>
      </c>
      <c r="AF540">
        <v>0.17480399999999999</v>
      </c>
      <c r="AG540">
        <v>1.5942999999999999E-2</v>
      </c>
      <c r="AH540">
        <v>4.5852399999999998</v>
      </c>
      <c r="AI540">
        <v>9.7067499999999995</v>
      </c>
      <c r="AJ540">
        <v>8.1779999999999995E-3</v>
      </c>
      <c r="AK540">
        <v>4.1939999999999998E-3</v>
      </c>
      <c r="AL540">
        <v>60.183399999999999</v>
      </c>
    </row>
    <row r="541" spans="1:38">
      <c r="A541" t="s">
        <v>1322</v>
      </c>
      <c r="B541" s="14" t="s">
        <v>1860</v>
      </c>
      <c r="C541" s="15" t="s">
        <v>1858</v>
      </c>
      <c r="D541">
        <v>-6.5700000000000003E-3</v>
      </c>
      <c r="E541">
        <v>18.124099999999999</v>
      </c>
      <c r="F541">
        <v>11.6433</v>
      </c>
      <c r="G541">
        <v>3.5947E-2</v>
      </c>
      <c r="H541">
        <v>0.39962399999999998</v>
      </c>
      <c r="I541">
        <v>1.3292999999999999E-2</v>
      </c>
      <c r="J541">
        <v>4.7064199999999996</v>
      </c>
      <c r="K541">
        <v>23.0365</v>
      </c>
      <c r="L541">
        <v>1.4097E-2</v>
      </c>
      <c r="M541">
        <v>1.2128E-2</v>
      </c>
      <c r="N541">
        <v>40.859499999999997</v>
      </c>
      <c r="O541">
        <v>98.838399999999993</v>
      </c>
      <c r="P541">
        <v>-7.9100000000000004E-3</v>
      </c>
      <c r="Q541">
        <v>38.774000000000001</v>
      </c>
      <c r="R541">
        <v>21.9999</v>
      </c>
      <c r="S541">
        <v>5.9961E-2</v>
      </c>
      <c r="T541">
        <v>0.51600999999999997</v>
      </c>
      <c r="U541">
        <v>1.7919000000000001E-2</v>
      </c>
      <c r="V541">
        <v>7.8046600000000002</v>
      </c>
      <c r="W541">
        <v>29.636399999999998</v>
      </c>
      <c r="X541">
        <v>1.9724999999999999E-2</v>
      </c>
      <c r="Y541">
        <v>1.7725999999999999E-2</v>
      </c>
      <c r="AA541">
        <v>98.838399999999993</v>
      </c>
      <c r="AB541">
        <v>-3.96E-3</v>
      </c>
      <c r="AC541">
        <v>15.1991</v>
      </c>
      <c r="AD541">
        <v>10.1638</v>
      </c>
      <c r="AE541">
        <v>1.7676000000000001E-2</v>
      </c>
      <c r="AF541">
        <v>0.17132800000000001</v>
      </c>
      <c r="AG541">
        <v>1.3618999999999999E-2</v>
      </c>
      <c r="AH541">
        <v>4.5608500000000003</v>
      </c>
      <c r="AI541">
        <v>9.71556</v>
      </c>
      <c r="AJ541">
        <v>8.2839999999999997E-3</v>
      </c>
      <c r="AK541">
        <v>5.4939999999999998E-3</v>
      </c>
      <c r="AL541">
        <v>60.148299999999999</v>
      </c>
    </row>
    <row r="542" spans="1:38">
      <c r="A542" t="s">
        <v>1423</v>
      </c>
      <c r="B542" s="14" t="s">
        <v>1860</v>
      </c>
      <c r="C542" s="15" t="s">
        <v>1858</v>
      </c>
      <c r="D542">
        <v>-6.7000000000000002E-3</v>
      </c>
      <c r="E542">
        <v>18.2742</v>
      </c>
      <c r="F542">
        <v>11.5746</v>
      </c>
      <c r="G542">
        <v>7.9439999999999997E-2</v>
      </c>
      <c r="H542">
        <v>0.40384399999999998</v>
      </c>
      <c r="I542">
        <v>1.341E-3</v>
      </c>
      <c r="J542">
        <v>4.7422800000000001</v>
      </c>
      <c r="K542">
        <v>23.199400000000001</v>
      </c>
      <c r="L542">
        <v>1.4127000000000001E-2</v>
      </c>
      <c r="M542">
        <v>1.9944E-2</v>
      </c>
      <c r="N542">
        <v>41.069299999999998</v>
      </c>
      <c r="O542">
        <v>99.371799999999993</v>
      </c>
      <c r="P542">
        <v>-8.0700000000000008E-3</v>
      </c>
      <c r="Q542">
        <v>39.095100000000002</v>
      </c>
      <c r="R542">
        <v>21.87</v>
      </c>
      <c r="S542">
        <v>0.13251099999999999</v>
      </c>
      <c r="T542">
        <v>0.52145799999999998</v>
      </c>
      <c r="U542">
        <v>1.8079999999999999E-3</v>
      </c>
      <c r="V542">
        <v>7.8641199999999998</v>
      </c>
      <c r="W542">
        <v>29.8459</v>
      </c>
      <c r="X542">
        <v>1.9767E-2</v>
      </c>
      <c r="Y542">
        <v>2.9149999999999999E-2</v>
      </c>
      <c r="AA542">
        <v>99.371799999999993</v>
      </c>
      <c r="AB542">
        <v>-4.0200000000000001E-3</v>
      </c>
      <c r="AC542">
        <v>15.2498</v>
      </c>
      <c r="AD542">
        <v>10.0542</v>
      </c>
      <c r="AE542">
        <v>3.8871000000000003E-2</v>
      </c>
      <c r="AF542">
        <v>0.172289</v>
      </c>
      <c r="AG542">
        <v>1.3669999999999999E-3</v>
      </c>
      <c r="AH542">
        <v>4.5730700000000004</v>
      </c>
      <c r="AI542">
        <v>9.7362699999999993</v>
      </c>
      <c r="AJ542">
        <v>8.2609999999999992E-3</v>
      </c>
      <c r="AK542">
        <v>8.9899999999999997E-3</v>
      </c>
      <c r="AL542">
        <v>60.160800000000002</v>
      </c>
    </row>
    <row r="543" spans="1:38">
      <c r="A543" t="s">
        <v>1407</v>
      </c>
      <c r="B543" s="14" t="s">
        <v>1860</v>
      </c>
      <c r="C543" s="15" t="s">
        <v>1858</v>
      </c>
      <c r="D543">
        <v>-1.81E-3</v>
      </c>
      <c r="E543">
        <v>17.893599999999999</v>
      </c>
      <c r="F543">
        <v>11.7737</v>
      </c>
      <c r="G543">
        <v>7.2395000000000001E-2</v>
      </c>
      <c r="H543">
        <v>0.37567</v>
      </c>
      <c r="I543">
        <v>7.5440000000000004E-3</v>
      </c>
      <c r="J543">
        <v>4.6988300000000001</v>
      </c>
      <c r="K543">
        <v>23.276599999999998</v>
      </c>
      <c r="L543">
        <v>1.4161999999999999E-2</v>
      </c>
      <c r="M543">
        <v>-2.5999999999999999E-3</v>
      </c>
      <c r="N543">
        <v>40.786099999999998</v>
      </c>
      <c r="O543">
        <v>98.894300000000001</v>
      </c>
      <c r="P543">
        <v>-2.1900000000000001E-3</v>
      </c>
      <c r="Q543">
        <v>38.280900000000003</v>
      </c>
      <c r="R543">
        <v>22.246200000000002</v>
      </c>
      <c r="S543">
        <v>0.12076000000000001</v>
      </c>
      <c r="T543">
        <v>0.48507899999999998</v>
      </c>
      <c r="U543">
        <v>1.017E-2</v>
      </c>
      <c r="V543">
        <v>7.7920800000000003</v>
      </c>
      <c r="W543">
        <v>29.9453</v>
      </c>
      <c r="X543">
        <v>1.9816E-2</v>
      </c>
      <c r="Y543">
        <v>-3.81E-3</v>
      </c>
      <c r="AA543">
        <v>98.894300000000001</v>
      </c>
      <c r="AB543">
        <v>-1.09E-3</v>
      </c>
      <c r="AC543">
        <v>15.020200000000001</v>
      </c>
      <c r="AD543">
        <v>10.2874</v>
      </c>
      <c r="AE543">
        <v>3.5631999999999997E-2</v>
      </c>
      <c r="AF543">
        <v>0.161213</v>
      </c>
      <c r="AG543">
        <v>7.737E-3</v>
      </c>
      <c r="AH543">
        <v>4.5578500000000002</v>
      </c>
      <c r="AI543">
        <v>9.8262099999999997</v>
      </c>
      <c r="AJ543">
        <v>8.3300000000000006E-3</v>
      </c>
      <c r="AK543">
        <v>-1.1800000000000001E-3</v>
      </c>
      <c r="AL543">
        <v>60.097799999999999</v>
      </c>
    </row>
    <row r="544" spans="1:38">
      <c r="A544" t="s">
        <v>1428</v>
      </c>
      <c r="B544" s="14" t="s">
        <v>1860</v>
      </c>
      <c r="C544" s="15" t="s">
        <v>1858</v>
      </c>
      <c r="D544">
        <v>-1.4300000000000001E-3</v>
      </c>
      <c r="E544">
        <v>18.335599999999999</v>
      </c>
      <c r="F544">
        <v>11.5802</v>
      </c>
      <c r="G544">
        <v>5.4795000000000003E-2</v>
      </c>
      <c r="H544">
        <v>0.48574499999999998</v>
      </c>
      <c r="I544">
        <v>2.2300000000000002E-3</v>
      </c>
      <c r="J544">
        <v>4.7706900000000001</v>
      </c>
      <c r="K544">
        <v>23.098800000000001</v>
      </c>
      <c r="L544">
        <v>1.4274999999999999E-2</v>
      </c>
      <c r="M544">
        <v>1.2929E-2</v>
      </c>
      <c r="N544">
        <v>41.139600000000002</v>
      </c>
      <c r="O544">
        <v>99.493399999999994</v>
      </c>
      <c r="P544">
        <v>-1.72E-3</v>
      </c>
      <c r="Q544">
        <v>39.226399999999998</v>
      </c>
      <c r="R544">
        <v>21.880500000000001</v>
      </c>
      <c r="S544">
        <v>9.1400999999999996E-2</v>
      </c>
      <c r="T544">
        <v>0.62721099999999996</v>
      </c>
      <c r="U544">
        <v>3.006E-3</v>
      </c>
      <c r="V544">
        <v>7.9112299999999998</v>
      </c>
      <c r="W544">
        <v>29.7165</v>
      </c>
      <c r="X544">
        <v>1.9973999999999999E-2</v>
      </c>
      <c r="Y544">
        <v>1.8897000000000001E-2</v>
      </c>
      <c r="AA544">
        <v>99.493399999999994</v>
      </c>
      <c r="AB544">
        <v>-8.4999999999999995E-4</v>
      </c>
      <c r="AC544">
        <v>15.275399999999999</v>
      </c>
      <c r="AD544">
        <v>10.042199999999999</v>
      </c>
      <c r="AE544">
        <v>2.6766000000000002E-2</v>
      </c>
      <c r="AF544">
        <v>0.20688200000000001</v>
      </c>
      <c r="AG544">
        <v>2.2699999999999999E-3</v>
      </c>
      <c r="AH544">
        <v>4.59274</v>
      </c>
      <c r="AI544">
        <v>9.6777999999999995</v>
      </c>
      <c r="AJ544">
        <v>8.3339999999999994E-3</v>
      </c>
      <c r="AK544">
        <v>5.8180000000000003E-3</v>
      </c>
      <c r="AL544">
        <v>60.162700000000001</v>
      </c>
    </row>
    <row r="545" spans="1:38">
      <c r="A545" t="s">
        <v>1426</v>
      </c>
      <c r="B545" s="14" t="s">
        <v>1860</v>
      </c>
      <c r="C545" s="15" t="s">
        <v>1858</v>
      </c>
      <c r="D545">
        <v>-1.0580000000000001E-2</v>
      </c>
      <c r="E545">
        <v>18.283999999999999</v>
      </c>
      <c r="F545">
        <v>11.697699999999999</v>
      </c>
      <c r="G545">
        <v>7.4954999999999994E-2</v>
      </c>
      <c r="H545">
        <v>0.432253</v>
      </c>
      <c r="I545">
        <v>1.2399E-2</v>
      </c>
      <c r="J545">
        <v>4.7903500000000001</v>
      </c>
      <c r="K545">
        <v>23.1723</v>
      </c>
      <c r="L545">
        <v>1.4286E-2</v>
      </c>
      <c r="M545">
        <v>2.8309000000000001E-2</v>
      </c>
      <c r="N545">
        <v>41.226100000000002</v>
      </c>
      <c r="O545">
        <v>99.722200000000001</v>
      </c>
      <c r="P545">
        <v>-1.274E-2</v>
      </c>
      <c r="Q545">
        <v>39.116</v>
      </c>
      <c r="R545">
        <v>22.102599999999999</v>
      </c>
      <c r="S545">
        <v>0.12503</v>
      </c>
      <c r="T545">
        <v>0.55814200000000003</v>
      </c>
      <c r="U545">
        <v>1.6712999999999999E-2</v>
      </c>
      <c r="V545">
        <v>7.9438399999999998</v>
      </c>
      <c r="W545">
        <v>29.811199999999999</v>
      </c>
      <c r="X545">
        <v>1.9989E-2</v>
      </c>
      <c r="Y545">
        <v>4.1375000000000002E-2</v>
      </c>
      <c r="AA545">
        <v>99.722200000000001</v>
      </c>
      <c r="AB545">
        <v>-6.3099999999999996E-3</v>
      </c>
      <c r="AC545">
        <v>15.1968</v>
      </c>
      <c r="AD545">
        <v>10.1204</v>
      </c>
      <c r="AE545">
        <v>3.6528999999999999E-2</v>
      </c>
      <c r="AF545">
        <v>0.18367</v>
      </c>
      <c r="AG545">
        <v>1.259E-2</v>
      </c>
      <c r="AH545">
        <v>4.6009099999999998</v>
      </c>
      <c r="AI545">
        <v>9.6859400000000004</v>
      </c>
      <c r="AJ545">
        <v>8.3210000000000003E-3</v>
      </c>
      <c r="AK545">
        <v>1.2709E-2</v>
      </c>
      <c r="AL545">
        <v>60.148400000000002</v>
      </c>
    </row>
    <row r="546" spans="1:38">
      <c r="A546" t="s">
        <v>1477</v>
      </c>
      <c r="B546" s="14" t="s">
        <v>1860</v>
      </c>
      <c r="C546" s="15" t="s">
        <v>1858</v>
      </c>
      <c r="D546">
        <v>-4.28E-3</v>
      </c>
      <c r="E546">
        <v>18.1587</v>
      </c>
      <c r="F546">
        <v>11.4986</v>
      </c>
      <c r="G546">
        <v>0.105075</v>
      </c>
      <c r="H546">
        <v>0.39849299999999999</v>
      </c>
      <c r="I546">
        <v>5.2192000000000002E-2</v>
      </c>
      <c r="J546">
        <v>4.6565300000000001</v>
      </c>
      <c r="K546">
        <v>22.472000000000001</v>
      </c>
      <c r="L546">
        <v>1.4302E-2</v>
      </c>
      <c r="M546">
        <v>2.5339999999999998E-3</v>
      </c>
      <c r="N546">
        <v>40.631</v>
      </c>
      <c r="O546">
        <v>97.985100000000003</v>
      </c>
      <c r="P546">
        <v>-5.1599999999999997E-3</v>
      </c>
      <c r="Q546">
        <v>38.847900000000003</v>
      </c>
      <c r="R546">
        <v>21.726400000000002</v>
      </c>
      <c r="S546">
        <v>0.17527100000000001</v>
      </c>
      <c r="T546">
        <v>0.51454999999999995</v>
      </c>
      <c r="U546">
        <v>7.0354E-2</v>
      </c>
      <c r="V546">
        <v>7.7219199999999999</v>
      </c>
      <c r="W546">
        <v>28.9102</v>
      </c>
      <c r="X546">
        <v>2.0011999999999999E-2</v>
      </c>
      <c r="Y546">
        <v>3.7030000000000001E-3</v>
      </c>
      <c r="AA546">
        <v>97.985100000000003</v>
      </c>
      <c r="AB546">
        <v>-2.5999999999999999E-3</v>
      </c>
      <c r="AC546">
        <v>15.3276</v>
      </c>
      <c r="AD546">
        <v>10.1031</v>
      </c>
      <c r="AE546">
        <v>5.2005000000000003E-2</v>
      </c>
      <c r="AF546">
        <v>0.171961</v>
      </c>
      <c r="AG546">
        <v>5.382E-2</v>
      </c>
      <c r="AH546">
        <v>4.5419999999999998</v>
      </c>
      <c r="AI546">
        <v>9.5394400000000008</v>
      </c>
      <c r="AJ546">
        <v>8.4600000000000005E-3</v>
      </c>
      <c r="AK546">
        <v>1.155E-3</v>
      </c>
      <c r="AL546">
        <v>60.203099999999999</v>
      </c>
    </row>
    <row r="547" spans="1:38">
      <c r="A547" t="s">
        <v>1554</v>
      </c>
      <c r="B547" s="14" t="s">
        <v>1860</v>
      </c>
      <c r="C547" s="15" t="s">
        <v>1858</v>
      </c>
      <c r="D547">
        <v>8.6200000000000003E-4</v>
      </c>
      <c r="E547">
        <v>18.343699999999998</v>
      </c>
      <c r="F547">
        <v>11.4839</v>
      </c>
      <c r="G547">
        <v>7.1058999999999997E-2</v>
      </c>
      <c r="H547">
        <v>0.432448</v>
      </c>
      <c r="I547">
        <v>2.0194E-2</v>
      </c>
      <c r="J547">
        <v>4.7579599999999997</v>
      </c>
      <c r="K547">
        <v>23.569700000000001</v>
      </c>
      <c r="L547">
        <v>1.4328E-2</v>
      </c>
      <c r="M547">
        <v>1.257E-2</v>
      </c>
      <c r="N547">
        <v>41.191699999999997</v>
      </c>
      <c r="O547">
        <v>99.898399999999995</v>
      </c>
      <c r="P547">
        <v>1.0380000000000001E-3</v>
      </c>
      <c r="Q547">
        <v>39.243699999999997</v>
      </c>
      <c r="R547">
        <v>21.698699999999999</v>
      </c>
      <c r="S547">
        <v>0.11853</v>
      </c>
      <c r="T547">
        <v>0.55839300000000003</v>
      </c>
      <c r="U547">
        <v>2.7222E-2</v>
      </c>
      <c r="V547">
        <v>7.8901399999999997</v>
      </c>
      <c r="W547">
        <v>30.322299999999998</v>
      </c>
      <c r="X547">
        <v>2.0048E-2</v>
      </c>
      <c r="Y547">
        <v>1.8371999999999999E-2</v>
      </c>
      <c r="AA547">
        <v>99.898399999999995</v>
      </c>
      <c r="AB547">
        <v>5.1500000000000005E-4</v>
      </c>
      <c r="AC547">
        <v>15.2532</v>
      </c>
      <c r="AD547">
        <v>9.9399099999999994</v>
      </c>
      <c r="AE547">
        <v>3.4646000000000003E-2</v>
      </c>
      <c r="AF547">
        <v>0.183834</v>
      </c>
      <c r="AG547">
        <v>2.0514000000000001E-2</v>
      </c>
      <c r="AH547">
        <v>4.5718500000000004</v>
      </c>
      <c r="AI547">
        <v>9.8564299999999996</v>
      </c>
      <c r="AJ547">
        <v>8.3490000000000005E-3</v>
      </c>
      <c r="AK547">
        <v>5.646E-3</v>
      </c>
      <c r="AL547">
        <v>60.125100000000003</v>
      </c>
    </row>
    <row r="548" spans="1:38">
      <c r="A548" t="s">
        <v>1513</v>
      </c>
      <c r="B548" s="14" t="s">
        <v>1860</v>
      </c>
      <c r="C548" s="15" t="s">
        <v>1858</v>
      </c>
      <c r="D548">
        <v>1.4920000000000001E-3</v>
      </c>
      <c r="E548">
        <v>18.059200000000001</v>
      </c>
      <c r="F548">
        <v>11.376099999999999</v>
      </c>
      <c r="G548">
        <v>7.4659000000000003E-2</v>
      </c>
      <c r="H548">
        <v>0.45940399999999998</v>
      </c>
      <c r="I548">
        <v>1.0427000000000001E-2</v>
      </c>
      <c r="J548">
        <v>4.6817299999999999</v>
      </c>
      <c r="K548">
        <v>23.211600000000001</v>
      </c>
      <c r="L548">
        <v>1.4359E-2</v>
      </c>
      <c r="M548">
        <v>1.0808999999999999E-2</v>
      </c>
      <c r="N548">
        <v>40.625100000000003</v>
      </c>
      <c r="O548">
        <v>98.524799999999999</v>
      </c>
      <c r="P548">
        <v>1.797E-3</v>
      </c>
      <c r="Q548">
        <v>38.635100000000001</v>
      </c>
      <c r="R548">
        <v>21.494900000000001</v>
      </c>
      <c r="S548">
        <v>0.12453599999999999</v>
      </c>
      <c r="T548">
        <v>0.59319900000000003</v>
      </c>
      <c r="U548">
        <v>1.4055E-2</v>
      </c>
      <c r="V548">
        <v>7.7637099999999997</v>
      </c>
      <c r="W548">
        <v>29.861599999999999</v>
      </c>
      <c r="X548">
        <v>2.0091000000000001E-2</v>
      </c>
      <c r="Y548">
        <v>1.5798E-2</v>
      </c>
      <c r="AA548">
        <v>98.524799999999999</v>
      </c>
      <c r="AB548">
        <v>9.0300000000000005E-4</v>
      </c>
      <c r="AC548">
        <v>15.2264</v>
      </c>
      <c r="AD548">
        <v>9.9840400000000002</v>
      </c>
      <c r="AE548">
        <v>3.6908999999999997E-2</v>
      </c>
      <c r="AF548">
        <v>0.19802</v>
      </c>
      <c r="AG548">
        <v>1.074E-2</v>
      </c>
      <c r="AH548">
        <v>4.5613999999999999</v>
      </c>
      <c r="AI548">
        <v>9.8422199999999993</v>
      </c>
      <c r="AJ548">
        <v>8.4840000000000002E-3</v>
      </c>
      <c r="AK548">
        <v>4.9230000000000003E-3</v>
      </c>
      <c r="AL548">
        <v>60.125999999999998</v>
      </c>
    </row>
    <row r="549" spans="1:38">
      <c r="A549" t="s">
        <v>1363</v>
      </c>
      <c r="B549" s="14" t="s">
        <v>1860</v>
      </c>
      <c r="C549" s="15" t="s">
        <v>1858</v>
      </c>
      <c r="D549">
        <v>-3.2799999999999999E-3</v>
      </c>
      <c r="E549">
        <v>18.1309</v>
      </c>
      <c r="F549">
        <v>11.6631</v>
      </c>
      <c r="G549">
        <v>4.1711999999999999E-2</v>
      </c>
      <c r="H549">
        <v>0.41695599999999999</v>
      </c>
      <c r="I549">
        <v>1.2818E-2</v>
      </c>
      <c r="J549">
        <v>4.8430900000000001</v>
      </c>
      <c r="K549">
        <v>23.247199999999999</v>
      </c>
      <c r="L549">
        <v>1.4507000000000001E-2</v>
      </c>
      <c r="M549">
        <v>1.1956E-2</v>
      </c>
      <c r="N549">
        <v>41.044600000000003</v>
      </c>
      <c r="O549">
        <v>99.423500000000004</v>
      </c>
      <c r="P549">
        <v>-3.96E-3</v>
      </c>
      <c r="Q549">
        <v>38.788499999999999</v>
      </c>
      <c r="R549">
        <v>22.037199999999999</v>
      </c>
      <c r="S549">
        <v>6.9578000000000001E-2</v>
      </c>
      <c r="T549">
        <v>0.53839000000000004</v>
      </c>
      <c r="U549">
        <v>1.7278999999999999E-2</v>
      </c>
      <c r="V549">
        <v>8.0312999999999999</v>
      </c>
      <c r="W549">
        <v>29.907499999999999</v>
      </c>
      <c r="X549">
        <v>2.0298E-2</v>
      </c>
      <c r="Y549">
        <v>1.7474E-2</v>
      </c>
      <c r="AA549">
        <v>99.423500000000004</v>
      </c>
      <c r="AB549">
        <v>-1.97E-3</v>
      </c>
      <c r="AC549">
        <v>15.1248</v>
      </c>
      <c r="AD549">
        <v>10.1275</v>
      </c>
      <c r="AE549">
        <v>2.0403000000000001E-2</v>
      </c>
      <c r="AF549">
        <v>0.177819</v>
      </c>
      <c r="AG549">
        <v>1.3063E-2</v>
      </c>
      <c r="AH549">
        <v>4.6686100000000001</v>
      </c>
      <c r="AI549">
        <v>9.7528600000000001</v>
      </c>
      <c r="AJ549">
        <v>8.4799999999999997E-3</v>
      </c>
      <c r="AK549">
        <v>5.3870000000000003E-3</v>
      </c>
      <c r="AL549">
        <v>60.103099999999998</v>
      </c>
    </row>
    <row r="550" spans="1:38">
      <c r="A550" t="s">
        <v>1379</v>
      </c>
      <c r="B550" s="14" t="s">
        <v>1860</v>
      </c>
      <c r="C550" s="15" t="s">
        <v>1858</v>
      </c>
      <c r="D550">
        <v>-3.8500000000000001E-3</v>
      </c>
      <c r="E550">
        <v>18.277799999999999</v>
      </c>
      <c r="F550">
        <v>11.6579</v>
      </c>
      <c r="G550">
        <v>3.1130999999999999E-2</v>
      </c>
      <c r="H550">
        <v>0.40906399999999998</v>
      </c>
      <c r="I550">
        <v>2.2369999999999998E-3</v>
      </c>
      <c r="J550">
        <v>4.7943199999999999</v>
      </c>
      <c r="K550">
        <v>23.170100000000001</v>
      </c>
      <c r="L550">
        <v>1.4565E-2</v>
      </c>
      <c r="M550">
        <v>1.2955E-2</v>
      </c>
      <c r="N550">
        <v>41.140300000000003</v>
      </c>
      <c r="O550">
        <v>99.506500000000003</v>
      </c>
      <c r="P550">
        <v>-4.64E-3</v>
      </c>
      <c r="Q550">
        <v>39.102699999999999</v>
      </c>
      <c r="R550">
        <v>22.0273</v>
      </c>
      <c r="S550">
        <v>5.1928000000000002E-2</v>
      </c>
      <c r="T550">
        <v>0.52819899999999997</v>
      </c>
      <c r="U550">
        <v>3.016E-3</v>
      </c>
      <c r="V550">
        <v>7.9504299999999999</v>
      </c>
      <c r="W550">
        <v>29.808299999999999</v>
      </c>
      <c r="X550">
        <v>2.0379000000000001E-2</v>
      </c>
      <c r="Y550">
        <v>1.8935E-2</v>
      </c>
      <c r="AA550">
        <v>99.506500000000003</v>
      </c>
      <c r="AB550">
        <v>-2.3E-3</v>
      </c>
      <c r="AC550">
        <v>15.223000000000001</v>
      </c>
      <c r="AD550">
        <v>10.1068</v>
      </c>
      <c r="AE550">
        <v>1.5203E-2</v>
      </c>
      <c r="AF550">
        <v>0.174175</v>
      </c>
      <c r="AG550">
        <v>2.2769999999999999E-3</v>
      </c>
      <c r="AH550">
        <v>4.6142300000000001</v>
      </c>
      <c r="AI550">
        <v>9.7050099999999997</v>
      </c>
      <c r="AJ550">
        <v>8.5000000000000006E-3</v>
      </c>
      <c r="AK550">
        <v>5.8279999999999998E-3</v>
      </c>
      <c r="AL550">
        <v>60.147300000000001</v>
      </c>
    </row>
    <row r="551" spans="1:38">
      <c r="A551" t="s">
        <v>1371</v>
      </c>
      <c r="B551" s="14" t="s">
        <v>1860</v>
      </c>
      <c r="C551" s="15" t="s">
        <v>1858</v>
      </c>
      <c r="D551">
        <v>-6.8599999999999998E-3</v>
      </c>
      <c r="E551">
        <v>18.321300000000001</v>
      </c>
      <c r="F551">
        <v>11.5884</v>
      </c>
      <c r="G551">
        <v>3.1233E-2</v>
      </c>
      <c r="H551">
        <v>0.42664000000000002</v>
      </c>
      <c r="I551">
        <v>1.5778E-2</v>
      </c>
      <c r="J551">
        <v>4.8167499999999999</v>
      </c>
      <c r="K551">
        <v>23.215599999999998</v>
      </c>
      <c r="L551">
        <v>1.4657999999999999E-2</v>
      </c>
      <c r="M551">
        <v>2.2100000000000002E-2</v>
      </c>
      <c r="N551">
        <v>41.169499999999999</v>
      </c>
      <c r="O551">
        <v>99.615099999999998</v>
      </c>
      <c r="P551">
        <v>-8.2699999999999996E-3</v>
      </c>
      <c r="Q551">
        <v>39.195799999999998</v>
      </c>
      <c r="R551">
        <v>21.896100000000001</v>
      </c>
      <c r="S551">
        <v>5.2098999999999999E-2</v>
      </c>
      <c r="T551">
        <v>0.55089299999999997</v>
      </c>
      <c r="U551">
        <v>2.1267999999999999E-2</v>
      </c>
      <c r="V551">
        <v>7.9876100000000001</v>
      </c>
      <c r="W551">
        <v>29.866800000000001</v>
      </c>
      <c r="X551">
        <v>2.051E-2</v>
      </c>
      <c r="Y551">
        <v>3.2301000000000003E-2</v>
      </c>
      <c r="AA551">
        <v>99.615099999999998</v>
      </c>
      <c r="AB551">
        <v>-4.1000000000000003E-3</v>
      </c>
      <c r="AC551">
        <v>15.246600000000001</v>
      </c>
      <c r="AD551">
        <v>10.0382</v>
      </c>
      <c r="AE551">
        <v>1.524E-2</v>
      </c>
      <c r="AF551">
        <v>0.181508</v>
      </c>
      <c r="AG551">
        <v>1.6039999999999999E-2</v>
      </c>
      <c r="AH551">
        <v>4.6319699999999999</v>
      </c>
      <c r="AI551">
        <v>9.7160200000000003</v>
      </c>
      <c r="AJ551">
        <v>8.548E-3</v>
      </c>
      <c r="AK551">
        <v>9.9340000000000001E-3</v>
      </c>
      <c r="AL551">
        <v>60.14</v>
      </c>
    </row>
    <row r="552" spans="1:38">
      <c r="A552" t="s">
        <v>1498</v>
      </c>
      <c r="B552" s="14" t="s">
        <v>1860</v>
      </c>
      <c r="C552" s="15" t="s">
        <v>1858</v>
      </c>
      <c r="D552">
        <v>-8.1600000000000006E-3</v>
      </c>
      <c r="E552">
        <v>18.1553</v>
      </c>
      <c r="F552">
        <v>11.4793</v>
      </c>
      <c r="G552">
        <v>5.4807000000000002E-2</v>
      </c>
      <c r="H552">
        <v>0.39772800000000003</v>
      </c>
      <c r="I552">
        <v>6.8370000000000002E-3</v>
      </c>
      <c r="J552">
        <v>4.6705300000000003</v>
      </c>
      <c r="K552">
        <v>23.167100000000001</v>
      </c>
      <c r="L552">
        <v>1.482E-2</v>
      </c>
      <c r="M552">
        <v>2.5538999999999999E-2</v>
      </c>
      <c r="N552">
        <v>40.778799999999997</v>
      </c>
      <c r="O552">
        <v>98.742500000000007</v>
      </c>
      <c r="P552">
        <v>-9.8200000000000006E-3</v>
      </c>
      <c r="Q552">
        <v>38.840699999999998</v>
      </c>
      <c r="R552">
        <v>21.689900000000002</v>
      </c>
      <c r="S552">
        <v>9.1422000000000003E-2</v>
      </c>
      <c r="T552">
        <v>0.51356199999999996</v>
      </c>
      <c r="U552">
        <v>9.2160000000000002E-3</v>
      </c>
      <c r="V552">
        <v>7.7451499999999998</v>
      </c>
      <c r="W552">
        <v>29.804400000000001</v>
      </c>
      <c r="X552">
        <v>2.0736000000000001E-2</v>
      </c>
      <c r="Y552">
        <v>3.7328E-2</v>
      </c>
      <c r="AA552">
        <v>98.742500000000007</v>
      </c>
      <c r="AB552">
        <v>-4.9199999999999999E-3</v>
      </c>
      <c r="AC552">
        <v>15.257</v>
      </c>
      <c r="AD552">
        <v>10.041399999999999</v>
      </c>
      <c r="AE552">
        <v>2.7005999999999999E-2</v>
      </c>
      <c r="AF552">
        <v>0.170872</v>
      </c>
      <c r="AG552">
        <v>7.0190000000000001E-3</v>
      </c>
      <c r="AH552">
        <v>4.5355100000000004</v>
      </c>
      <c r="AI552">
        <v>9.7910000000000004</v>
      </c>
      <c r="AJ552">
        <v>8.7270000000000004E-3</v>
      </c>
      <c r="AK552">
        <v>1.1592999999999999E-2</v>
      </c>
      <c r="AL552">
        <v>60.154699999999998</v>
      </c>
    </row>
    <row r="553" spans="1:38">
      <c r="A553" t="s">
        <v>1541</v>
      </c>
      <c r="B553" s="14" t="s">
        <v>1860</v>
      </c>
      <c r="C553" s="15" t="s">
        <v>1858</v>
      </c>
      <c r="D553">
        <v>9.0300000000000005E-4</v>
      </c>
      <c r="E553">
        <v>18.426400000000001</v>
      </c>
      <c r="F553">
        <v>11.581</v>
      </c>
      <c r="G553">
        <v>6.5224000000000004E-2</v>
      </c>
      <c r="H553">
        <v>0.43172300000000002</v>
      </c>
      <c r="I553">
        <v>2.0997999999999999E-2</v>
      </c>
      <c r="J553">
        <v>4.7317299999999998</v>
      </c>
      <c r="K553">
        <v>23.552600000000002</v>
      </c>
      <c r="L553">
        <v>1.4916E-2</v>
      </c>
      <c r="M553">
        <v>1.6271000000000001E-2</v>
      </c>
      <c r="N553">
        <v>41.348300000000002</v>
      </c>
      <c r="O553">
        <v>100.19</v>
      </c>
      <c r="P553">
        <v>1.0870000000000001E-3</v>
      </c>
      <c r="Q553">
        <v>39.420699999999997</v>
      </c>
      <c r="R553">
        <v>21.882100000000001</v>
      </c>
      <c r="S553">
        <v>0.108797</v>
      </c>
      <c r="T553">
        <v>0.55745699999999998</v>
      </c>
      <c r="U553">
        <v>2.8305E-2</v>
      </c>
      <c r="V553">
        <v>7.8466399999999998</v>
      </c>
      <c r="W553">
        <v>30.3004</v>
      </c>
      <c r="X553">
        <v>2.087E-2</v>
      </c>
      <c r="Y553">
        <v>2.3782000000000001E-2</v>
      </c>
      <c r="AA553">
        <v>100.19</v>
      </c>
      <c r="AB553">
        <v>5.3700000000000004E-4</v>
      </c>
      <c r="AC553">
        <v>15.268800000000001</v>
      </c>
      <c r="AD553">
        <v>9.9890699999999999</v>
      </c>
      <c r="AE553">
        <v>3.1690000000000003E-2</v>
      </c>
      <c r="AF553">
        <v>0.182889</v>
      </c>
      <c r="AG553">
        <v>2.1257000000000002E-2</v>
      </c>
      <c r="AH553">
        <v>4.5308400000000004</v>
      </c>
      <c r="AI553">
        <v>9.8150700000000004</v>
      </c>
      <c r="AJ553">
        <v>8.6610000000000003E-3</v>
      </c>
      <c r="AK553">
        <v>7.2830000000000004E-3</v>
      </c>
      <c r="AL553">
        <v>60.143900000000002</v>
      </c>
    </row>
    <row r="554" spans="1:38">
      <c r="A554" t="s">
        <v>1451</v>
      </c>
      <c r="B554" s="14" t="s">
        <v>1860</v>
      </c>
      <c r="C554" s="15" t="s">
        <v>1858</v>
      </c>
      <c r="D554">
        <v>-1.3500000000000001E-3</v>
      </c>
      <c r="E554">
        <v>18.384499999999999</v>
      </c>
      <c r="F554">
        <v>11.5601</v>
      </c>
      <c r="G554">
        <v>5.8517E-2</v>
      </c>
      <c r="H554">
        <v>0.46040199999999998</v>
      </c>
      <c r="I554">
        <v>9.6039999999999997E-3</v>
      </c>
      <c r="J554">
        <v>4.7580200000000001</v>
      </c>
      <c r="K554">
        <v>23.036300000000001</v>
      </c>
      <c r="L554">
        <v>1.4921E-2</v>
      </c>
      <c r="M554">
        <v>-5.8900000000000003E-3</v>
      </c>
      <c r="N554">
        <v>41.140599999999999</v>
      </c>
      <c r="O554">
        <v>99.415700000000001</v>
      </c>
      <c r="P554">
        <v>-1.6299999999999999E-3</v>
      </c>
      <c r="Q554">
        <v>39.331000000000003</v>
      </c>
      <c r="R554">
        <v>21.842700000000001</v>
      </c>
      <c r="S554">
        <v>9.7610000000000002E-2</v>
      </c>
      <c r="T554">
        <v>0.59448800000000002</v>
      </c>
      <c r="U554">
        <v>1.2945999999999999E-2</v>
      </c>
      <c r="V554">
        <v>7.8902299999999999</v>
      </c>
      <c r="W554">
        <v>29.636099999999999</v>
      </c>
      <c r="X554">
        <v>2.0877E-2</v>
      </c>
      <c r="Y554">
        <v>-8.6099999999999996E-3</v>
      </c>
      <c r="AA554">
        <v>99.415700000000001</v>
      </c>
      <c r="AB554">
        <v>-8.0999999999999996E-4</v>
      </c>
      <c r="AC554">
        <v>15.319699999999999</v>
      </c>
      <c r="AD554">
        <v>10.027100000000001</v>
      </c>
      <c r="AE554">
        <v>2.8590999999999998E-2</v>
      </c>
      <c r="AF554">
        <v>0.196134</v>
      </c>
      <c r="AG554">
        <v>9.7769999999999992E-3</v>
      </c>
      <c r="AH554">
        <v>4.5816100000000004</v>
      </c>
      <c r="AI554">
        <v>9.6538299999999992</v>
      </c>
      <c r="AJ554">
        <v>8.7130000000000003E-3</v>
      </c>
      <c r="AK554">
        <v>-2.65E-3</v>
      </c>
      <c r="AL554">
        <v>60.177999999999997</v>
      </c>
    </row>
    <row r="555" spans="1:38">
      <c r="A555" t="s">
        <v>1518</v>
      </c>
      <c r="B555" s="14" t="s">
        <v>1860</v>
      </c>
      <c r="C555" s="15" t="s">
        <v>1858</v>
      </c>
      <c r="D555">
        <v>-6.94E-3</v>
      </c>
      <c r="E555">
        <v>18.178899999999999</v>
      </c>
      <c r="F555">
        <v>11.6</v>
      </c>
      <c r="G555">
        <v>8.6776000000000006E-2</v>
      </c>
      <c r="H555">
        <v>0.43950800000000001</v>
      </c>
      <c r="I555">
        <v>2.0222E-2</v>
      </c>
      <c r="J555">
        <v>4.71868</v>
      </c>
      <c r="K555">
        <v>23.200700000000001</v>
      </c>
      <c r="L555">
        <v>1.5058999999999999E-2</v>
      </c>
      <c r="M555">
        <v>5.6579999999999998E-3</v>
      </c>
      <c r="N555">
        <v>40.983699999999999</v>
      </c>
      <c r="O555">
        <v>99.2423</v>
      </c>
      <c r="P555">
        <v>-8.3599999999999994E-3</v>
      </c>
      <c r="Q555">
        <v>38.891199999999998</v>
      </c>
      <c r="R555">
        <v>21.917999999999999</v>
      </c>
      <c r="S555">
        <v>0.14474799999999999</v>
      </c>
      <c r="T555">
        <v>0.56750900000000004</v>
      </c>
      <c r="U555">
        <v>2.7258999999999999E-2</v>
      </c>
      <c r="V555">
        <v>7.8249899999999997</v>
      </c>
      <c r="W555">
        <v>29.8476</v>
      </c>
      <c r="X555">
        <v>2.1070999999999999E-2</v>
      </c>
      <c r="Y555">
        <v>8.2690000000000003E-3</v>
      </c>
      <c r="AA555">
        <v>99.2423</v>
      </c>
      <c r="AB555">
        <v>-4.1700000000000001E-3</v>
      </c>
      <c r="AC555">
        <v>15.1966</v>
      </c>
      <c r="AD555">
        <v>10.0938</v>
      </c>
      <c r="AE555">
        <v>4.2534000000000002E-2</v>
      </c>
      <c r="AF555">
        <v>0.187829</v>
      </c>
      <c r="AG555">
        <v>2.0652E-2</v>
      </c>
      <c r="AH555">
        <v>4.5582000000000003</v>
      </c>
      <c r="AI555">
        <v>9.7537099999999999</v>
      </c>
      <c r="AJ555">
        <v>8.822E-3</v>
      </c>
      <c r="AK555">
        <v>2.555E-3</v>
      </c>
      <c r="AL555">
        <v>60.139499999999998</v>
      </c>
    </row>
    <row r="556" spans="1:38">
      <c r="A556" t="s">
        <v>1334</v>
      </c>
      <c r="B556" s="14" t="s">
        <v>1860</v>
      </c>
      <c r="C556" s="15" t="s">
        <v>1858</v>
      </c>
      <c r="D556">
        <v>-3.2799999999999999E-3</v>
      </c>
      <c r="E556">
        <v>17.656600000000001</v>
      </c>
      <c r="F556">
        <v>11.632300000000001</v>
      </c>
      <c r="G556">
        <v>5.3585000000000001E-2</v>
      </c>
      <c r="H556">
        <v>0.43861099999999997</v>
      </c>
      <c r="I556">
        <v>3.2014000000000001E-2</v>
      </c>
      <c r="J556">
        <v>4.7429399999999999</v>
      </c>
      <c r="K556">
        <v>22.864999999999998</v>
      </c>
      <c r="L556">
        <v>1.5061E-2</v>
      </c>
      <c r="M556">
        <v>5.0816E-2</v>
      </c>
      <c r="N556">
        <v>40.340400000000002</v>
      </c>
      <c r="O556">
        <v>97.823999999999998</v>
      </c>
      <c r="P556">
        <v>-3.9500000000000004E-3</v>
      </c>
      <c r="Q556">
        <v>37.773899999999998</v>
      </c>
      <c r="R556">
        <v>21.978899999999999</v>
      </c>
      <c r="S556">
        <v>8.9383000000000004E-2</v>
      </c>
      <c r="T556">
        <v>0.56635199999999997</v>
      </c>
      <c r="U556">
        <v>4.3153999999999998E-2</v>
      </c>
      <c r="V556">
        <v>7.8652300000000004</v>
      </c>
      <c r="W556">
        <v>29.415700000000001</v>
      </c>
      <c r="X556">
        <v>2.1073999999999999E-2</v>
      </c>
      <c r="Y556">
        <v>7.4271000000000004E-2</v>
      </c>
      <c r="AA556">
        <v>97.823999999999998</v>
      </c>
      <c r="AB556">
        <v>-2E-3</v>
      </c>
      <c r="AC556">
        <v>14.977499999999999</v>
      </c>
      <c r="AD556">
        <v>10.271000000000001</v>
      </c>
      <c r="AE556">
        <v>2.6651999999999999E-2</v>
      </c>
      <c r="AF556">
        <v>0.19020799999999999</v>
      </c>
      <c r="AG556">
        <v>3.3175999999999997E-2</v>
      </c>
      <c r="AH556">
        <v>4.6491600000000002</v>
      </c>
      <c r="AI556">
        <v>9.7542299999999997</v>
      </c>
      <c r="AJ556">
        <v>8.9529999999999992E-3</v>
      </c>
      <c r="AK556">
        <v>2.3283999999999999E-2</v>
      </c>
      <c r="AL556">
        <v>60.067900000000002</v>
      </c>
    </row>
    <row r="557" spans="1:38">
      <c r="A557" t="s">
        <v>1364</v>
      </c>
      <c r="B557" s="14" t="s">
        <v>1860</v>
      </c>
      <c r="C557" s="15" t="s">
        <v>1858</v>
      </c>
      <c r="D557">
        <v>-8.7600000000000004E-3</v>
      </c>
      <c r="E557">
        <v>18.331700000000001</v>
      </c>
      <c r="F557">
        <v>11.7544</v>
      </c>
      <c r="G557">
        <v>4.0573999999999999E-2</v>
      </c>
      <c r="H557">
        <v>0.45286999999999999</v>
      </c>
      <c r="I557">
        <v>8.7869999999999997E-3</v>
      </c>
      <c r="J557">
        <v>4.82158</v>
      </c>
      <c r="K557">
        <v>23.4038</v>
      </c>
      <c r="L557">
        <v>1.5076000000000001E-2</v>
      </c>
      <c r="M557">
        <v>-6.4000000000000005E-4</v>
      </c>
      <c r="N557">
        <v>41.386800000000001</v>
      </c>
      <c r="O557">
        <v>100.206</v>
      </c>
      <c r="P557">
        <v>-1.055E-2</v>
      </c>
      <c r="Q557">
        <v>39.2181</v>
      </c>
      <c r="R557">
        <v>22.209700000000002</v>
      </c>
      <c r="S557">
        <v>6.7679000000000003E-2</v>
      </c>
      <c r="T557">
        <v>0.58476300000000003</v>
      </c>
      <c r="U557">
        <v>1.1844E-2</v>
      </c>
      <c r="V557">
        <v>7.9956199999999997</v>
      </c>
      <c r="W557">
        <v>30.108899999999998</v>
      </c>
      <c r="X557">
        <v>2.1094000000000002E-2</v>
      </c>
      <c r="Y557">
        <v>-9.3000000000000005E-4</v>
      </c>
      <c r="AA557">
        <v>100.206</v>
      </c>
      <c r="AB557">
        <v>-5.2100000000000002E-3</v>
      </c>
      <c r="AC557">
        <v>15.1717</v>
      </c>
      <c r="AD557">
        <v>10.126200000000001</v>
      </c>
      <c r="AE557">
        <v>1.9689000000000002E-2</v>
      </c>
      <c r="AF557">
        <v>0.191612</v>
      </c>
      <c r="AG557">
        <v>8.8839999999999995E-3</v>
      </c>
      <c r="AH557">
        <v>4.6112200000000003</v>
      </c>
      <c r="AI557">
        <v>9.7411200000000004</v>
      </c>
      <c r="AJ557">
        <v>8.7430000000000008E-3</v>
      </c>
      <c r="AK557">
        <v>-2.9E-4</v>
      </c>
      <c r="AL557">
        <v>60.126300000000001</v>
      </c>
    </row>
    <row r="558" spans="1:38">
      <c r="A558" t="s">
        <v>1555</v>
      </c>
      <c r="B558" s="14" t="s">
        <v>1860</v>
      </c>
      <c r="C558" s="15" t="s">
        <v>1858</v>
      </c>
      <c r="D558">
        <v>-6.1799999999999997E-3</v>
      </c>
      <c r="E558">
        <v>18.183499999999999</v>
      </c>
      <c r="F558">
        <v>11.501099999999999</v>
      </c>
      <c r="G558">
        <v>6.5078999999999998E-2</v>
      </c>
      <c r="H558">
        <v>0.442994</v>
      </c>
      <c r="I558">
        <v>8.3560000000000006E-3</v>
      </c>
      <c r="J558">
        <v>4.6951400000000003</v>
      </c>
      <c r="K558">
        <v>23.4817</v>
      </c>
      <c r="L558">
        <v>1.5086E-2</v>
      </c>
      <c r="M558">
        <v>7.9299999999999998E-4</v>
      </c>
      <c r="N558">
        <v>40.946300000000001</v>
      </c>
      <c r="O558">
        <v>99.3339</v>
      </c>
      <c r="P558">
        <v>-7.45E-3</v>
      </c>
      <c r="Q558">
        <v>38.9009</v>
      </c>
      <c r="R558">
        <v>21.731200000000001</v>
      </c>
      <c r="S558">
        <v>0.108556</v>
      </c>
      <c r="T558">
        <v>0.57201000000000002</v>
      </c>
      <c r="U558">
        <v>1.1264E-2</v>
      </c>
      <c r="V558">
        <v>7.7859600000000002</v>
      </c>
      <c r="W558">
        <v>30.209199999999999</v>
      </c>
      <c r="X558">
        <v>2.1107999999999998E-2</v>
      </c>
      <c r="Y558">
        <v>1.1590000000000001E-3</v>
      </c>
      <c r="AA558">
        <v>99.3339</v>
      </c>
      <c r="AB558">
        <v>-3.7100000000000002E-3</v>
      </c>
      <c r="AC558">
        <v>15.2103</v>
      </c>
      <c r="AD558">
        <v>10.014200000000001</v>
      </c>
      <c r="AE558">
        <v>3.1919999999999997E-2</v>
      </c>
      <c r="AF558">
        <v>0.189441</v>
      </c>
      <c r="AG558">
        <v>8.5389999999999997E-3</v>
      </c>
      <c r="AH558">
        <v>4.5384000000000002</v>
      </c>
      <c r="AI558">
        <v>9.8782399999999999</v>
      </c>
      <c r="AJ558">
        <v>8.8430000000000002E-3</v>
      </c>
      <c r="AK558">
        <v>3.5799999999999997E-4</v>
      </c>
      <c r="AL558">
        <v>60.1235</v>
      </c>
    </row>
    <row r="559" spans="1:38">
      <c r="A559" t="s">
        <v>1502</v>
      </c>
      <c r="B559" s="14" t="s">
        <v>1860</v>
      </c>
      <c r="C559" s="15" t="s">
        <v>1858</v>
      </c>
      <c r="D559">
        <v>7.4989999999999996E-3</v>
      </c>
      <c r="E559">
        <v>18.019600000000001</v>
      </c>
      <c r="F559">
        <v>11.532299999999999</v>
      </c>
      <c r="G559">
        <v>6.7992999999999998E-2</v>
      </c>
      <c r="H559">
        <v>0.411331</v>
      </c>
      <c r="I559">
        <v>1.4507000000000001E-2</v>
      </c>
      <c r="J559">
        <v>4.7363200000000001</v>
      </c>
      <c r="K559">
        <v>22.8675</v>
      </c>
      <c r="L559">
        <v>1.5180000000000001E-2</v>
      </c>
      <c r="M559">
        <v>2.2190000000000001E-3</v>
      </c>
      <c r="N559">
        <v>40.636899999999997</v>
      </c>
      <c r="O559">
        <v>98.311400000000006</v>
      </c>
      <c r="P559">
        <v>9.0340000000000004E-3</v>
      </c>
      <c r="Q559">
        <v>38.5505</v>
      </c>
      <c r="R559">
        <v>21.790199999999999</v>
      </c>
      <c r="S559">
        <v>0.113417</v>
      </c>
      <c r="T559">
        <v>0.53112599999999999</v>
      </c>
      <c r="U559">
        <v>1.9554999999999999E-2</v>
      </c>
      <c r="V559">
        <v>7.8542399999999999</v>
      </c>
      <c r="W559">
        <v>29.419</v>
      </c>
      <c r="X559">
        <v>2.1239000000000001E-2</v>
      </c>
      <c r="Y559">
        <v>3.2439999999999999E-3</v>
      </c>
      <c r="AA559">
        <v>98.311400000000006</v>
      </c>
      <c r="AB559">
        <v>4.5409999999999999E-3</v>
      </c>
      <c r="AC559">
        <v>15.191700000000001</v>
      </c>
      <c r="AD559">
        <v>10.1203</v>
      </c>
      <c r="AE559">
        <v>3.3611000000000002E-2</v>
      </c>
      <c r="AF559">
        <v>0.177283</v>
      </c>
      <c r="AG559">
        <v>1.4940999999999999E-2</v>
      </c>
      <c r="AH559">
        <v>4.6141800000000002</v>
      </c>
      <c r="AI559">
        <v>9.6954399999999996</v>
      </c>
      <c r="AJ559">
        <v>8.9680000000000003E-3</v>
      </c>
      <c r="AK559">
        <v>1.011E-3</v>
      </c>
      <c r="AL559">
        <v>60.138100000000001</v>
      </c>
    </row>
    <row r="560" spans="1:38">
      <c r="A560" t="s">
        <v>1475</v>
      </c>
      <c r="B560" s="14" t="s">
        <v>1860</v>
      </c>
      <c r="C560" s="15" t="s">
        <v>1858</v>
      </c>
      <c r="D560">
        <v>-3.96E-3</v>
      </c>
      <c r="E560">
        <v>17.4009</v>
      </c>
      <c r="F560">
        <v>11.1854</v>
      </c>
      <c r="G560">
        <v>5.1056999999999998E-2</v>
      </c>
      <c r="H560">
        <v>0.44348799999999999</v>
      </c>
      <c r="I560">
        <v>2.1401E-2</v>
      </c>
      <c r="J560">
        <v>4.6568399999999999</v>
      </c>
      <c r="K560">
        <v>22.4938</v>
      </c>
      <c r="L560">
        <v>1.5213000000000001E-2</v>
      </c>
      <c r="M560">
        <v>2.784E-3</v>
      </c>
      <c r="N560">
        <v>39.462299999999999</v>
      </c>
      <c r="O560">
        <v>95.729299999999995</v>
      </c>
      <c r="P560">
        <v>-4.7699999999999999E-3</v>
      </c>
      <c r="Q560">
        <v>37.226700000000001</v>
      </c>
      <c r="R560">
        <v>21.134699999999999</v>
      </c>
      <c r="S560">
        <v>8.5166000000000006E-2</v>
      </c>
      <c r="T560">
        <v>0.57264800000000005</v>
      </c>
      <c r="U560">
        <v>2.8849E-2</v>
      </c>
      <c r="V560">
        <v>7.7224399999999997</v>
      </c>
      <c r="W560">
        <v>28.938199999999998</v>
      </c>
      <c r="X560">
        <v>2.1287E-2</v>
      </c>
      <c r="Y560">
        <v>4.0689999999999997E-3</v>
      </c>
      <c r="AA560">
        <v>95.729299999999995</v>
      </c>
      <c r="AB560">
        <v>-2.47E-3</v>
      </c>
      <c r="AC560">
        <v>15.091699999999999</v>
      </c>
      <c r="AD560">
        <v>10.098000000000001</v>
      </c>
      <c r="AE560">
        <v>2.5964000000000001E-2</v>
      </c>
      <c r="AF560">
        <v>0.19663800000000001</v>
      </c>
      <c r="AG560">
        <v>2.2676000000000002E-2</v>
      </c>
      <c r="AH560">
        <v>4.66716</v>
      </c>
      <c r="AI560">
        <v>9.8111599999999992</v>
      </c>
      <c r="AJ560">
        <v>9.2460000000000007E-3</v>
      </c>
      <c r="AK560">
        <v>1.304E-3</v>
      </c>
      <c r="AL560">
        <v>60.078600000000002</v>
      </c>
    </row>
    <row r="561" spans="1:38">
      <c r="A561" t="s">
        <v>1393</v>
      </c>
      <c r="B561" s="14" t="s">
        <v>1860</v>
      </c>
      <c r="C561" s="15" t="s">
        <v>1858</v>
      </c>
      <c r="D561">
        <v>-5.4400000000000004E-3</v>
      </c>
      <c r="E561">
        <v>18.254200000000001</v>
      </c>
      <c r="F561">
        <v>11.6717</v>
      </c>
      <c r="G561">
        <v>5.7083000000000002E-2</v>
      </c>
      <c r="H561">
        <v>0.40350799999999998</v>
      </c>
      <c r="I561">
        <v>4.2900000000000004E-3</v>
      </c>
      <c r="J561">
        <v>4.7277800000000001</v>
      </c>
      <c r="K561">
        <v>23.320699999999999</v>
      </c>
      <c r="L561">
        <v>1.5283E-2</v>
      </c>
      <c r="M561">
        <v>1.1920999999999999E-2</v>
      </c>
      <c r="N561">
        <v>41.141100000000002</v>
      </c>
      <c r="O561">
        <v>99.602099999999993</v>
      </c>
      <c r="P561">
        <v>-6.5500000000000003E-3</v>
      </c>
      <c r="Q561">
        <v>39.052300000000002</v>
      </c>
      <c r="R561">
        <v>22.0535</v>
      </c>
      <c r="S561">
        <v>9.5216999999999996E-2</v>
      </c>
      <c r="T561">
        <v>0.52102499999999996</v>
      </c>
      <c r="U561">
        <v>5.7829999999999999E-3</v>
      </c>
      <c r="V561">
        <v>7.8400699999999999</v>
      </c>
      <c r="W561">
        <v>30.001999999999999</v>
      </c>
      <c r="X561">
        <v>2.1382999999999999E-2</v>
      </c>
      <c r="Y561">
        <v>1.7423000000000001E-2</v>
      </c>
      <c r="AA561">
        <v>99.602099999999993</v>
      </c>
      <c r="AB561">
        <v>-3.2499999999999999E-3</v>
      </c>
      <c r="AC561">
        <v>15.2028</v>
      </c>
      <c r="AD561">
        <v>10.118399999999999</v>
      </c>
      <c r="AE561">
        <v>2.7875E-2</v>
      </c>
      <c r="AF561">
        <v>0.17180300000000001</v>
      </c>
      <c r="AG561">
        <v>4.365E-3</v>
      </c>
      <c r="AH561">
        <v>4.5500100000000003</v>
      </c>
      <c r="AI561">
        <v>9.7677099999999992</v>
      </c>
      <c r="AJ561">
        <v>8.9189999999999998E-3</v>
      </c>
      <c r="AK561">
        <v>5.3629999999999997E-3</v>
      </c>
      <c r="AL561">
        <v>60.146000000000001</v>
      </c>
    </row>
    <row r="562" spans="1:38">
      <c r="A562" t="s">
        <v>1517</v>
      </c>
      <c r="B562" s="14" t="s">
        <v>1860</v>
      </c>
      <c r="C562" s="15" t="s">
        <v>1858</v>
      </c>
      <c r="D562">
        <v>-1.4400000000000001E-3</v>
      </c>
      <c r="E562">
        <v>18.316099999999999</v>
      </c>
      <c r="F562">
        <v>11.521599999999999</v>
      </c>
      <c r="G562">
        <v>5.4782999999999998E-2</v>
      </c>
      <c r="H562">
        <v>0.43859300000000001</v>
      </c>
      <c r="I562">
        <v>7.1789999999999996E-3</v>
      </c>
      <c r="J562">
        <v>4.7263900000000003</v>
      </c>
      <c r="K562">
        <v>23.2242</v>
      </c>
      <c r="L562">
        <v>1.5332999999999999E-2</v>
      </c>
      <c r="M562">
        <v>3.8560000000000001E-3</v>
      </c>
      <c r="N562">
        <v>41.0563</v>
      </c>
      <c r="O562">
        <v>99.363</v>
      </c>
      <c r="P562">
        <v>-1.73E-3</v>
      </c>
      <c r="Q562">
        <v>39.184600000000003</v>
      </c>
      <c r="R562">
        <v>21.7699</v>
      </c>
      <c r="S562">
        <v>9.1381000000000004E-2</v>
      </c>
      <c r="T562">
        <v>0.56632800000000005</v>
      </c>
      <c r="U562">
        <v>9.6769999999999998E-3</v>
      </c>
      <c r="V562">
        <v>7.8377699999999999</v>
      </c>
      <c r="W562">
        <v>29.8779</v>
      </c>
      <c r="X562">
        <v>2.1453E-2</v>
      </c>
      <c r="Y562">
        <v>5.6360000000000004E-3</v>
      </c>
      <c r="AA562">
        <v>99.363</v>
      </c>
      <c r="AB562">
        <v>-8.5999999999999998E-4</v>
      </c>
      <c r="AC562">
        <v>15.289300000000001</v>
      </c>
      <c r="AD562">
        <v>10.011200000000001</v>
      </c>
      <c r="AE562">
        <v>2.6814000000000001E-2</v>
      </c>
      <c r="AF562">
        <v>0.187169</v>
      </c>
      <c r="AG562">
        <v>7.3210000000000003E-3</v>
      </c>
      <c r="AH562">
        <v>4.5590999999999999</v>
      </c>
      <c r="AI562">
        <v>9.7495999999999992</v>
      </c>
      <c r="AJ562">
        <v>8.9689999999999995E-3</v>
      </c>
      <c r="AK562">
        <v>1.7390000000000001E-3</v>
      </c>
      <c r="AL562">
        <v>60.159700000000001</v>
      </c>
    </row>
    <row r="563" spans="1:38">
      <c r="A563" t="s">
        <v>1431</v>
      </c>
      <c r="B563" s="14" t="s">
        <v>1860</v>
      </c>
      <c r="C563" s="15" t="s">
        <v>1858</v>
      </c>
      <c r="D563">
        <v>-4.8999999999999998E-4</v>
      </c>
      <c r="E563">
        <v>18.4482</v>
      </c>
      <c r="F563">
        <v>11.515499999999999</v>
      </c>
      <c r="G563">
        <v>5.7221000000000001E-2</v>
      </c>
      <c r="H563">
        <v>0.41186899999999999</v>
      </c>
      <c r="I563">
        <v>9.1870000000000007E-3</v>
      </c>
      <c r="J563">
        <v>4.7431099999999997</v>
      </c>
      <c r="K563">
        <v>23.1998</v>
      </c>
      <c r="L563">
        <v>1.5376000000000001E-2</v>
      </c>
      <c r="M563">
        <v>-9.6100000000000005E-3</v>
      </c>
      <c r="N563">
        <v>41.193899999999999</v>
      </c>
      <c r="O563">
        <v>99.584000000000003</v>
      </c>
      <c r="P563">
        <v>-5.9000000000000003E-4</v>
      </c>
      <c r="Q563">
        <v>39.467199999999998</v>
      </c>
      <c r="R563">
        <v>21.758299999999998</v>
      </c>
      <c r="S563">
        <v>9.5449000000000006E-2</v>
      </c>
      <c r="T563">
        <v>0.53181999999999996</v>
      </c>
      <c r="U563">
        <v>1.2383E-2</v>
      </c>
      <c r="V563">
        <v>7.8654999999999999</v>
      </c>
      <c r="W563">
        <v>29.846399999999999</v>
      </c>
      <c r="X563">
        <v>2.1513999999999998E-2</v>
      </c>
      <c r="Y563">
        <v>-1.405E-2</v>
      </c>
      <c r="AA563">
        <v>99.584000000000003</v>
      </c>
      <c r="AB563">
        <v>-2.9E-4</v>
      </c>
      <c r="AC563">
        <v>15.3537</v>
      </c>
      <c r="AD563">
        <v>9.9760500000000008</v>
      </c>
      <c r="AE563">
        <v>2.7924000000000001E-2</v>
      </c>
      <c r="AF563">
        <v>0.17524100000000001</v>
      </c>
      <c r="AG563">
        <v>9.3399999999999993E-3</v>
      </c>
      <c r="AH563">
        <v>4.5616000000000003</v>
      </c>
      <c r="AI563">
        <v>9.7103199999999994</v>
      </c>
      <c r="AJ563">
        <v>8.9669999999999993E-3</v>
      </c>
      <c r="AK563">
        <v>-4.3200000000000001E-3</v>
      </c>
      <c r="AL563">
        <v>60.1815</v>
      </c>
    </row>
    <row r="564" spans="1:38">
      <c r="A564" t="s">
        <v>1345</v>
      </c>
      <c r="B564" s="14" t="s">
        <v>1860</v>
      </c>
      <c r="C564" s="15" t="s">
        <v>1858</v>
      </c>
      <c r="D564">
        <v>1.81E-3</v>
      </c>
      <c r="E564">
        <v>17.707899999999999</v>
      </c>
      <c r="F564">
        <v>11.6105</v>
      </c>
      <c r="G564">
        <v>6.166E-2</v>
      </c>
      <c r="H564">
        <v>0.43808999999999998</v>
      </c>
      <c r="I564">
        <v>4.2249000000000002E-2</v>
      </c>
      <c r="J564">
        <v>4.7587900000000003</v>
      </c>
      <c r="K564">
        <v>23.192399999999999</v>
      </c>
      <c r="L564">
        <v>1.5443999999999999E-2</v>
      </c>
      <c r="M564">
        <v>2.9780000000000001E-2</v>
      </c>
      <c r="N564">
        <v>40.484000000000002</v>
      </c>
      <c r="O564">
        <v>98.342500000000001</v>
      </c>
      <c r="P564">
        <v>2.1800000000000001E-3</v>
      </c>
      <c r="Q564">
        <v>37.883499999999998</v>
      </c>
      <c r="R564">
        <v>21.937899999999999</v>
      </c>
      <c r="S564">
        <v>0.102853</v>
      </c>
      <c r="T564">
        <v>0.56567900000000004</v>
      </c>
      <c r="U564">
        <v>5.6950000000000001E-2</v>
      </c>
      <c r="V564">
        <v>7.8914999999999997</v>
      </c>
      <c r="W564">
        <v>29.8369</v>
      </c>
      <c r="X564">
        <v>2.1609E-2</v>
      </c>
      <c r="Y564">
        <v>4.3525000000000001E-2</v>
      </c>
      <c r="AA564">
        <v>98.342500000000001</v>
      </c>
      <c r="AB564">
        <v>1.098E-3</v>
      </c>
      <c r="AC564">
        <v>14.960900000000001</v>
      </c>
      <c r="AD564">
        <v>10.210800000000001</v>
      </c>
      <c r="AE564">
        <v>3.0546E-2</v>
      </c>
      <c r="AF564">
        <v>0.189223</v>
      </c>
      <c r="AG564">
        <v>4.3607E-2</v>
      </c>
      <c r="AH564">
        <v>4.6460400000000002</v>
      </c>
      <c r="AI564">
        <v>9.8543400000000005</v>
      </c>
      <c r="AJ564">
        <v>9.1430000000000001E-3</v>
      </c>
      <c r="AK564">
        <v>1.359E-2</v>
      </c>
      <c r="AL564">
        <v>60.040700000000001</v>
      </c>
    </row>
    <row r="565" spans="1:38">
      <c r="A565" t="s">
        <v>1460</v>
      </c>
      <c r="B565" s="14" t="s">
        <v>1860</v>
      </c>
      <c r="C565" s="15" t="s">
        <v>1858</v>
      </c>
      <c r="D565">
        <v>1.7808999999999998E-2</v>
      </c>
      <c r="E565">
        <v>19.5228</v>
      </c>
      <c r="F565">
        <v>11.1282</v>
      </c>
      <c r="G565">
        <v>5.2991000000000003E-2</v>
      </c>
      <c r="H565">
        <v>0.40162799999999999</v>
      </c>
      <c r="I565">
        <v>0.17364399999999999</v>
      </c>
      <c r="J565">
        <v>4.5622800000000003</v>
      </c>
      <c r="K565">
        <v>21.550599999999999</v>
      </c>
      <c r="L565">
        <v>1.5484E-2</v>
      </c>
      <c r="M565">
        <v>6.6340000000000001E-3</v>
      </c>
      <c r="N565">
        <v>41.545000000000002</v>
      </c>
      <c r="O565">
        <v>98.977099999999993</v>
      </c>
      <c r="P565">
        <v>2.1453E-2</v>
      </c>
      <c r="Q565">
        <v>41.766300000000001</v>
      </c>
      <c r="R565">
        <v>21.026599999999998</v>
      </c>
      <c r="S565">
        <v>8.8391999999999998E-2</v>
      </c>
      <c r="T565">
        <v>0.518598</v>
      </c>
      <c r="U565">
        <v>0.234068</v>
      </c>
      <c r="V565">
        <v>7.5656299999999996</v>
      </c>
      <c r="W565">
        <v>27.724799999999998</v>
      </c>
      <c r="X565">
        <v>2.1665E-2</v>
      </c>
      <c r="Y565">
        <v>9.6970000000000008E-3</v>
      </c>
      <c r="AA565">
        <v>98.977099999999993</v>
      </c>
      <c r="AB565">
        <v>1.0605E-2</v>
      </c>
      <c r="AC565">
        <v>16.185500000000001</v>
      </c>
      <c r="AD565">
        <v>9.6033899999999992</v>
      </c>
      <c r="AE565">
        <v>2.5760000000000002E-2</v>
      </c>
      <c r="AF565">
        <v>0.17022599999999999</v>
      </c>
      <c r="AG565">
        <v>0.175871</v>
      </c>
      <c r="AH565">
        <v>4.3707900000000004</v>
      </c>
      <c r="AI565">
        <v>8.9853000000000005</v>
      </c>
      <c r="AJ565">
        <v>8.9949999999999995E-3</v>
      </c>
      <c r="AK565">
        <v>2.9710000000000001E-3</v>
      </c>
      <c r="AL565">
        <v>60.460599999999999</v>
      </c>
    </row>
    <row r="566" spans="1:38">
      <c r="A566" t="s">
        <v>1456</v>
      </c>
      <c r="B566" s="14" t="s">
        <v>1860</v>
      </c>
      <c r="C566" s="15" t="s">
        <v>1858</v>
      </c>
      <c r="D566">
        <v>5.5440000000000003E-3</v>
      </c>
      <c r="E566">
        <v>18.3248</v>
      </c>
      <c r="F566">
        <v>11.6388</v>
      </c>
      <c r="G566">
        <v>5.2325000000000003E-2</v>
      </c>
      <c r="H566">
        <v>0.464202</v>
      </c>
      <c r="I566">
        <v>7.9609999999999993E-3</v>
      </c>
      <c r="J566">
        <v>4.75976</v>
      </c>
      <c r="K566">
        <v>23.372199999999999</v>
      </c>
      <c r="L566">
        <v>1.5537E-2</v>
      </c>
      <c r="M566">
        <v>1.0992999999999999E-2</v>
      </c>
      <c r="N566">
        <v>41.245699999999999</v>
      </c>
      <c r="O566">
        <v>99.897800000000004</v>
      </c>
      <c r="P566">
        <v>6.6779999999999999E-3</v>
      </c>
      <c r="Q566">
        <v>39.203200000000002</v>
      </c>
      <c r="R566">
        <v>21.991399999999999</v>
      </c>
      <c r="S566">
        <v>8.7279999999999996E-2</v>
      </c>
      <c r="T566">
        <v>0.59939500000000001</v>
      </c>
      <c r="U566">
        <v>1.0730999999999999E-2</v>
      </c>
      <c r="V566">
        <v>7.8931199999999997</v>
      </c>
      <c r="W566">
        <v>30.068200000000001</v>
      </c>
      <c r="X566">
        <v>2.1739999999999999E-2</v>
      </c>
      <c r="Y566">
        <v>1.6067999999999999E-2</v>
      </c>
      <c r="AA566">
        <v>99.897800000000004</v>
      </c>
      <c r="AB566">
        <v>3.307E-3</v>
      </c>
      <c r="AC566">
        <v>15.220599999999999</v>
      </c>
      <c r="AD566">
        <v>10.062799999999999</v>
      </c>
      <c r="AE566">
        <v>2.5482999999999999E-2</v>
      </c>
      <c r="AF566">
        <v>0.19711400000000001</v>
      </c>
      <c r="AG566">
        <v>8.0780000000000001E-3</v>
      </c>
      <c r="AH566">
        <v>4.5685000000000002</v>
      </c>
      <c r="AI566">
        <v>9.7629800000000007</v>
      </c>
      <c r="AJ566">
        <v>9.0430000000000007E-3</v>
      </c>
      <c r="AK566">
        <v>4.9319999999999998E-3</v>
      </c>
      <c r="AL566">
        <v>60.137099999999997</v>
      </c>
    </row>
    <row r="567" spans="1:38">
      <c r="A567" t="s">
        <v>1503</v>
      </c>
      <c r="B567" s="14" t="s">
        <v>1860</v>
      </c>
      <c r="C567" s="15" t="s">
        <v>1858</v>
      </c>
      <c r="D567">
        <v>5.2700000000000002E-4</v>
      </c>
      <c r="E567">
        <v>17.977599999999999</v>
      </c>
      <c r="F567">
        <v>11.4884</v>
      </c>
      <c r="G567">
        <v>4.9681999999999997E-2</v>
      </c>
      <c r="H567">
        <v>0.46344600000000002</v>
      </c>
      <c r="I567">
        <v>7.9480000000000002E-3</v>
      </c>
      <c r="J567">
        <v>4.5188100000000002</v>
      </c>
      <c r="K567">
        <v>23.194099999999999</v>
      </c>
      <c r="L567">
        <v>1.5611E-2</v>
      </c>
      <c r="M567">
        <v>8.8929999999999999E-3</v>
      </c>
      <c r="N567">
        <v>40.502800000000001</v>
      </c>
      <c r="O567">
        <v>98.227800000000002</v>
      </c>
      <c r="P567">
        <v>6.3500000000000004E-4</v>
      </c>
      <c r="Q567">
        <v>38.4604</v>
      </c>
      <c r="R567">
        <v>21.7072</v>
      </c>
      <c r="S567">
        <v>8.2872000000000001E-2</v>
      </c>
      <c r="T567">
        <v>0.59841900000000003</v>
      </c>
      <c r="U567">
        <v>1.0714E-2</v>
      </c>
      <c r="V567">
        <v>7.4935400000000003</v>
      </c>
      <c r="W567">
        <v>29.839200000000002</v>
      </c>
      <c r="X567">
        <v>2.1843000000000001E-2</v>
      </c>
      <c r="Y567">
        <v>1.2997999999999999E-2</v>
      </c>
      <c r="AA567">
        <v>98.227800000000002</v>
      </c>
      <c r="AB567">
        <v>3.2000000000000003E-4</v>
      </c>
      <c r="AC567">
        <v>15.2079</v>
      </c>
      <c r="AD567">
        <v>10.116199999999999</v>
      </c>
      <c r="AE567">
        <v>2.4643000000000002E-2</v>
      </c>
      <c r="AF567">
        <v>0.20042699999999999</v>
      </c>
      <c r="AG567">
        <v>8.2140000000000008E-3</v>
      </c>
      <c r="AH567">
        <v>4.4173</v>
      </c>
      <c r="AI567">
        <v>9.8675099999999993</v>
      </c>
      <c r="AJ567">
        <v>9.2540000000000001E-3</v>
      </c>
      <c r="AK567">
        <v>4.0639999999999999E-3</v>
      </c>
      <c r="AL567">
        <v>60.144199999999998</v>
      </c>
    </row>
    <row r="568" spans="1:38">
      <c r="A568" t="s">
        <v>1496</v>
      </c>
      <c r="B568" s="14" t="s">
        <v>1860</v>
      </c>
      <c r="C568" s="15" t="s">
        <v>1858</v>
      </c>
      <c r="D568">
        <v>3.777E-3</v>
      </c>
      <c r="E568">
        <v>18.0947</v>
      </c>
      <c r="F568">
        <v>11.499499999999999</v>
      </c>
      <c r="G568">
        <v>7.6161999999999994E-2</v>
      </c>
      <c r="H568">
        <v>0.44219000000000003</v>
      </c>
      <c r="I568">
        <v>9.9930000000000001E-3</v>
      </c>
      <c r="J568">
        <v>4.6727400000000001</v>
      </c>
      <c r="K568">
        <v>22.873899999999999</v>
      </c>
      <c r="L568">
        <v>1.5628E-2</v>
      </c>
      <c r="M568">
        <v>1.7474E-2</v>
      </c>
      <c r="N568">
        <v>40.672600000000003</v>
      </c>
      <c r="O568">
        <v>98.378699999999995</v>
      </c>
      <c r="P568">
        <v>4.5500000000000002E-3</v>
      </c>
      <c r="Q568">
        <v>38.711100000000002</v>
      </c>
      <c r="R568">
        <v>21.728100000000001</v>
      </c>
      <c r="S568">
        <v>0.12704299999999999</v>
      </c>
      <c r="T568">
        <v>0.57097200000000004</v>
      </c>
      <c r="U568">
        <v>1.3469999999999999E-2</v>
      </c>
      <c r="V568">
        <v>7.7488099999999998</v>
      </c>
      <c r="W568">
        <v>29.427199999999999</v>
      </c>
      <c r="X568">
        <v>2.1866E-2</v>
      </c>
      <c r="Y568">
        <v>2.554E-2</v>
      </c>
      <c r="AA568">
        <v>98.378699999999995</v>
      </c>
      <c r="AB568">
        <v>2.2859999999999998E-3</v>
      </c>
      <c r="AC568">
        <v>15.247999999999999</v>
      </c>
      <c r="AD568">
        <v>10.0869</v>
      </c>
      <c r="AE568">
        <v>3.7631999999999999E-2</v>
      </c>
      <c r="AF568">
        <v>0.190496</v>
      </c>
      <c r="AG568">
        <v>1.0286999999999999E-2</v>
      </c>
      <c r="AH568">
        <v>4.55016</v>
      </c>
      <c r="AI568">
        <v>9.6937200000000008</v>
      </c>
      <c r="AJ568">
        <v>9.2280000000000001E-3</v>
      </c>
      <c r="AK568">
        <v>7.9539999999999993E-3</v>
      </c>
      <c r="AL568">
        <v>60.163400000000003</v>
      </c>
    </row>
    <row r="569" spans="1:38">
      <c r="A569" t="s">
        <v>1512</v>
      </c>
      <c r="B569" s="14" t="s">
        <v>1860</v>
      </c>
      <c r="C569" s="15" t="s">
        <v>1858</v>
      </c>
      <c r="D569">
        <v>2.4499999999999999E-3</v>
      </c>
      <c r="E569">
        <v>18.1708</v>
      </c>
      <c r="F569">
        <v>11.511200000000001</v>
      </c>
      <c r="G569">
        <v>7.5948000000000002E-2</v>
      </c>
      <c r="H569">
        <v>0.43385000000000001</v>
      </c>
      <c r="I569">
        <v>1.5772000000000001E-2</v>
      </c>
      <c r="J569">
        <v>4.7312599999999998</v>
      </c>
      <c r="K569">
        <v>23.391300000000001</v>
      </c>
      <c r="L569">
        <v>1.5754000000000001E-2</v>
      </c>
      <c r="M569">
        <v>2.2630000000000001E-2</v>
      </c>
      <c r="N569">
        <v>40.957999999999998</v>
      </c>
      <c r="O569">
        <v>99.328999999999994</v>
      </c>
      <c r="P569">
        <v>2.9510000000000001E-3</v>
      </c>
      <c r="Q569">
        <v>38.873800000000003</v>
      </c>
      <c r="R569">
        <v>21.750299999999999</v>
      </c>
      <c r="S569">
        <v>0.12668599999999999</v>
      </c>
      <c r="T569">
        <v>0.56020300000000001</v>
      </c>
      <c r="U569">
        <v>2.1260000000000001E-2</v>
      </c>
      <c r="V569">
        <v>7.8458600000000001</v>
      </c>
      <c r="W569">
        <v>30.0928</v>
      </c>
      <c r="X569">
        <v>2.2043E-2</v>
      </c>
      <c r="Y569">
        <v>3.3075E-2</v>
      </c>
      <c r="AA569">
        <v>99.328999999999994</v>
      </c>
      <c r="AB569">
        <v>1.4710000000000001E-3</v>
      </c>
      <c r="AC569">
        <v>15.194100000000001</v>
      </c>
      <c r="AD569">
        <v>10.019299999999999</v>
      </c>
      <c r="AE569">
        <v>3.7236999999999999E-2</v>
      </c>
      <c r="AF569">
        <v>0.18546299999999999</v>
      </c>
      <c r="AG569">
        <v>1.6112000000000001E-2</v>
      </c>
      <c r="AH569">
        <v>4.5716400000000004</v>
      </c>
      <c r="AI569">
        <v>9.8366000000000007</v>
      </c>
      <c r="AJ569">
        <v>9.2309999999999996E-3</v>
      </c>
      <c r="AK569">
        <v>1.0220999999999999E-2</v>
      </c>
      <c r="AL569">
        <v>60.118600000000001</v>
      </c>
    </row>
    <row r="570" spans="1:38">
      <c r="A570" t="s">
        <v>1508</v>
      </c>
      <c r="B570" s="14" t="s">
        <v>1860</v>
      </c>
      <c r="C570" s="15" t="s">
        <v>1858</v>
      </c>
      <c r="D570">
        <v>1.4339999999999999E-3</v>
      </c>
      <c r="E570">
        <v>18.274699999999999</v>
      </c>
      <c r="F570">
        <v>11.5364</v>
      </c>
      <c r="G570">
        <v>7.4026999999999996E-2</v>
      </c>
      <c r="H570">
        <v>0.39190599999999998</v>
      </c>
      <c r="I570">
        <v>1.2486000000000001E-2</v>
      </c>
      <c r="J570">
        <v>4.7339599999999997</v>
      </c>
      <c r="K570">
        <v>22.933499999999999</v>
      </c>
      <c r="L570">
        <v>1.5776999999999999E-2</v>
      </c>
      <c r="M570">
        <v>1.2269E-2</v>
      </c>
      <c r="N570">
        <v>40.949800000000003</v>
      </c>
      <c r="O570">
        <v>98.936199999999999</v>
      </c>
      <c r="P570">
        <v>1.727E-3</v>
      </c>
      <c r="Q570">
        <v>39.0961</v>
      </c>
      <c r="R570">
        <v>21.797799999999999</v>
      </c>
      <c r="S570">
        <v>0.12348199999999999</v>
      </c>
      <c r="T570">
        <v>0.50604400000000005</v>
      </c>
      <c r="U570">
        <v>1.6830999999999999E-2</v>
      </c>
      <c r="V570">
        <v>7.8503299999999996</v>
      </c>
      <c r="W570">
        <v>29.503900000000002</v>
      </c>
      <c r="X570">
        <v>2.2075000000000001E-2</v>
      </c>
      <c r="Y570">
        <v>1.7930999999999999E-2</v>
      </c>
      <c r="AA570">
        <v>98.936199999999999</v>
      </c>
      <c r="AB570">
        <v>8.6200000000000003E-4</v>
      </c>
      <c r="AC570">
        <v>15.2994</v>
      </c>
      <c r="AD570">
        <v>10.0534</v>
      </c>
      <c r="AE570">
        <v>3.6339000000000003E-2</v>
      </c>
      <c r="AF570">
        <v>0.167735</v>
      </c>
      <c r="AG570">
        <v>1.2770999999999999E-2</v>
      </c>
      <c r="AH570">
        <v>4.5797699999999999</v>
      </c>
      <c r="AI570">
        <v>9.6557600000000008</v>
      </c>
      <c r="AJ570">
        <v>9.2560000000000003E-3</v>
      </c>
      <c r="AK570">
        <v>5.548E-3</v>
      </c>
      <c r="AL570">
        <v>60.179200000000002</v>
      </c>
    </row>
    <row r="571" spans="1:38">
      <c r="A571" t="s">
        <v>1344</v>
      </c>
      <c r="B571" s="14" t="s">
        <v>1860</v>
      </c>
      <c r="C571" s="15" t="s">
        <v>1858</v>
      </c>
      <c r="D571">
        <v>-1.15E-3</v>
      </c>
      <c r="E571">
        <v>17.817499999999999</v>
      </c>
      <c r="F571">
        <v>11.664</v>
      </c>
      <c r="G571">
        <v>5.3575999999999999E-2</v>
      </c>
      <c r="H571">
        <v>0.39486599999999999</v>
      </c>
      <c r="I571">
        <v>3.2863000000000003E-2</v>
      </c>
      <c r="J571">
        <v>4.7972099999999998</v>
      </c>
      <c r="K571">
        <v>23.166499999999999</v>
      </c>
      <c r="L571">
        <v>1.5852000000000002E-2</v>
      </c>
      <c r="M571">
        <v>-7.0099999999999997E-3</v>
      </c>
      <c r="N571">
        <v>40.635599999999997</v>
      </c>
      <c r="O571">
        <v>98.569800000000001</v>
      </c>
      <c r="P571">
        <v>-1.3799999999999999E-3</v>
      </c>
      <c r="Q571">
        <v>38.118000000000002</v>
      </c>
      <c r="R571">
        <v>22.038799999999998</v>
      </c>
      <c r="S571">
        <v>8.9369000000000004E-2</v>
      </c>
      <c r="T571">
        <v>0.50986600000000004</v>
      </c>
      <c r="U571">
        <v>4.4298999999999998E-2</v>
      </c>
      <c r="V571">
        <v>7.9552199999999997</v>
      </c>
      <c r="W571">
        <v>29.803699999999999</v>
      </c>
      <c r="X571">
        <v>2.2179999999999998E-2</v>
      </c>
      <c r="Y571">
        <v>-1.0240000000000001E-2</v>
      </c>
      <c r="AA571">
        <v>98.569800000000001</v>
      </c>
      <c r="AB571">
        <v>-6.8999999999999997E-4</v>
      </c>
      <c r="AC571">
        <v>15.0025</v>
      </c>
      <c r="AD571">
        <v>10.223000000000001</v>
      </c>
      <c r="AE571">
        <v>2.6450999999999999E-2</v>
      </c>
      <c r="AF571">
        <v>0.16997499999999999</v>
      </c>
      <c r="AG571">
        <v>3.3805000000000002E-2</v>
      </c>
      <c r="AH571">
        <v>4.6676700000000002</v>
      </c>
      <c r="AI571">
        <v>9.8099799999999995</v>
      </c>
      <c r="AJ571">
        <v>9.3530000000000002E-3</v>
      </c>
      <c r="AK571">
        <v>-3.1900000000000001E-3</v>
      </c>
      <c r="AL571">
        <v>60.061199999999999</v>
      </c>
    </row>
    <row r="572" spans="1:38">
      <c r="A572" t="s">
        <v>1516</v>
      </c>
      <c r="B572" s="14" t="s">
        <v>1860</v>
      </c>
      <c r="C572" s="15" t="s">
        <v>1858</v>
      </c>
      <c r="D572">
        <v>1.3090000000000001E-3</v>
      </c>
      <c r="E572">
        <v>18.317</v>
      </c>
      <c r="F572">
        <v>11.520200000000001</v>
      </c>
      <c r="G572">
        <v>5.9526000000000003E-2</v>
      </c>
      <c r="H572">
        <v>0.446716</v>
      </c>
      <c r="I572">
        <v>3.5400000000000002E-3</v>
      </c>
      <c r="J572">
        <v>4.6837900000000001</v>
      </c>
      <c r="K572">
        <v>23.246600000000001</v>
      </c>
      <c r="L572">
        <v>1.5866999999999999E-2</v>
      </c>
      <c r="M572">
        <v>1.137E-3</v>
      </c>
      <c r="N572">
        <v>41.0383</v>
      </c>
      <c r="O572">
        <v>99.3339</v>
      </c>
      <c r="P572">
        <v>1.5759999999999999E-3</v>
      </c>
      <c r="Q572">
        <v>39.186599999999999</v>
      </c>
      <c r="R572">
        <v>21.767199999999999</v>
      </c>
      <c r="S572">
        <v>9.9293000000000006E-2</v>
      </c>
      <c r="T572">
        <v>0.57681700000000002</v>
      </c>
      <c r="U572">
        <v>4.7720000000000002E-3</v>
      </c>
      <c r="V572">
        <v>7.7671299999999999</v>
      </c>
      <c r="W572">
        <v>29.906600000000001</v>
      </c>
      <c r="X572">
        <v>2.2200999999999999E-2</v>
      </c>
      <c r="Y572">
        <v>1.6609999999999999E-3</v>
      </c>
      <c r="AA572">
        <v>99.3339</v>
      </c>
      <c r="AB572">
        <v>7.85E-4</v>
      </c>
      <c r="AC572">
        <v>15.2986</v>
      </c>
      <c r="AD572">
        <v>10.015499999999999</v>
      </c>
      <c r="AE572">
        <v>2.9152000000000001E-2</v>
      </c>
      <c r="AF572">
        <v>0.19074199999999999</v>
      </c>
      <c r="AG572">
        <v>3.6120000000000002E-3</v>
      </c>
      <c r="AH572">
        <v>4.5205299999999999</v>
      </c>
      <c r="AI572">
        <v>9.7644199999999994</v>
      </c>
      <c r="AJ572">
        <v>9.2870000000000001E-3</v>
      </c>
      <c r="AK572">
        <v>5.13E-4</v>
      </c>
      <c r="AL572">
        <v>60.166800000000002</v>
      </c>
    </row>
    <row r="573" spans="1:38">
      <c r="A573" t="s">
        <v>1559</v>
      </c>
      <c r="B573" s="14" t="s">
        <v>1860</v>
      </c>
      <c r="C573" s="15" t="s">
        <v>1858</v>
      </c>
      <c r="D573">
        <v>8.8199999999999997E-4</v>
      </c>
      <c r="E573">
        <v>18.0806</v>
      </c>
      <c r="F573">
        <v>11.4849</v>
      </c>
      <c r="G573">
        <v>7.2276000000000007E-2</v>
      </c>
      <c r="H573">
        <v>0.39941700000000002</v>
      </c>
      <c r="I573">
        <v>1.6476000000000001E-2</v>
      </c>
      <c r="J573">
        <v>4.6797700000000004</v>
      </c>
      <c r="K573">
        <v>23.229199999999999</v>
      </c>
      <c r="L573">
        <v>1.5944E-2</v>
      </c>
      <c r="M573">
        <v>1.8935E-2</v>
      </c>
      <c r="N573">
        <v>40.737400000000001</v>
      </c>
      <c r="O573">
        <v>98.735799999999998</v>
      </c>
      <c r="P573">
        <v>1.062E-3</v>
      </c>
      <c r="Q573">
        <v>38.680900000000001</v>
      </c>
      <c r="R573">
        <v>21.700600000000001</v>
      </c>
      <c r="S573">
        <v>0.120561</v>
      </c>
      <c r="T573">
        <v>0.51574200000000003</v>
      </c>
      <c r="U573">
        <v>2.2209E-2</v>
      </c>
      <c r="V573">
        <v>7.7604600000000001</v>
      </c>
      <c r="W573">
        <v>29.8843</v>
      </c>
      <c r="X573">
        <v>2.2308999999999999E-2</v>
      </c>
      <c r="Y573">
        <v>2.7675000000000002E-2</v>
      </c>
      <c r="AA573">
        <v>98.735799999999998</v>
      </c>
      <c r="AB573">
        <v>5.3300000000000005E-4</v>
      </c>
      <c r="AC573">
        <v>15.2036</v>
      </c>
      <c r="AD573">
        <v>10.0526</v>
      </c>
      <c r="AE573">
        <v>3.5635E-2</v>
      </c>
      <c r="AF573">
        <v>0.17170199999999999</v>
      </c>
      <c r="AG573">
        <v>1.6924999999999999E-2</v>
      </c>
      <c r="AH573">
        <v>4.5472700000000001</v>
      </c>
      <c r="AI573">
        <v>9.8232800000000005</v>
      </c>
      <c r="AJ573">
        <v>9.3950000000000006E-3</v>
      </c>
      <c r="AK573">
        <v>8.6E-3</v>
      </c>
      <c r="AL573">
        <v>60.130499999999998</v>
      </c>
    </row>
    <row r="574" spans="1:38">
      <c r="A574" t="s">
        <v>1412</v>
      </c>
      <c r="B574" s="14" t="s">
        <v>1860</v>
      </c>
      <c r="C574" s="15" t="s">
        <v>1858</v>
      </c>
      <c r="D574">
        <v>-7.3200000000000001E-3</v>
      </c>
      <c r="E574">
        <v>18.044899999999998</v>
      </c>
      <c r="F574">
        <v>11.7173</v>
      </c>
      <c r="G574">
        <v>3.9181000000000001E-2</v>
      </c>
      <c r="H574">
        <v>0.42875400000000002</v>
      </c>
      <c r="I574">
        <v>1.8817E-2</v>
      </c>
      <c r="J574">
        <v>4.7788500000000003</v>
      </c>
      <c r="K574">
        <v>23.201499999999999</v>
      </c>
      <c r="L574">
        <v>1.5972E-2</v>
      </c>
      <c r="M574">
        <v>2.4416E-2</v>
      </c>
      <c r="N574">
        <v>40.948700000000002</v>
      </c>
      <c r="O574">
        <v>99.210999999999999</v>
      </c>
      <c r="P574">
        <v>-8.8199999999999997E-3</v>
      </c>
      <c r="Q574">
        <v>38.604500000000002</v>
      </c>
      <c r="R574">
        <v>22.139600000000002</v>
      </c>
      <c r="S574">
        <v>6.5355999999999997E-2</v>
      </c>
      <c r="T574">
        <v>0.553624</v>
      </c>
      <c r="U574">
        <v>2.5364000000000001E-2</v>
      </c>
      <c r="V574">
        <v>7.92476</v>
      </c>
      <c r="W574">
        <v>29.848600000000001</v>
      </c>
      <c r="X574">
        <v>2.2349000000000001E-2</v>
      </c>
      <c r="Y574">
        <v>3.5685000000000001E-2</v>
      </c>
      <c r="AA574">
        <v>99.210999999999999</v>
      </c>
      <c r="AB574">
        <v>-4.4000000000000003E-3</v>
      </c>
      <c r="AC574">
        <v>15.088100000000001</v>
      </c>
      <c r="AD574">
        <v>10.1982</v>
      </c>
      <c r="AE574">
        <v>1.9209E-2</v>
      </c>
      <c r="AF574">
        <v>0.18327599999999999</v>
      </c>
      <c r="AG574">
        <v>1.9220999999999999E-2</v>
      </c>
      <c r="AH574">
        <v>4.6173999999999999</v>
      </c>
      <c r="AI574">
        <v>9.7563200000000005</v>
      </c>
      <c r="AJ574">
        <v>9.3589999999999993E-3</v>
      </c>
      <c r="AK574">
        <v>1.1027E-2</v>
      </c>
      <c r="AL574">
        <v>60.1023</v>
      </c>
    </row>
    <row r="575" spans="1:38">
      <c r="A575" t="s">
        <v>1434</v>
      </c>
      <c r="B575" s="14" t="s">
        <v>1860</v>
      </c>
      <c r="C575" s="15" t="s">
        <v>1858</v>
      </c>
      <c r="D575">
        <v>8.6499999999999997E-3</v>
      </c>
      <c r="E575">
        <v>18.286300000000001</v>
      </c>
      <c r="F575">
        <v>11.627700000000001</v>
      </c>
      <c r="G575">
        <v>4.4131999999999998E-2</v>
      </c>
      <c r="H575">
        <v>0.38788099999999998</v>
      </c>
      <c r="I575">
        <v>6.0010000000000003E-3</v>
      </c>
      <c r="J575">
        <v>4.8265399999999996</v>
      </c>
      <c r="K575">
        <v>23.472200000000001</v>
      </c>
      <c r="L575">
        <v>1.6149E-2</v>
      </c>
      <c r="M575">
        <v>2.1916999999999999E-2</v>
      </c>
      <c r="N575">
        <v>41.242199999999997</v>
      </c>
      <c r="O575">
        <v>99.939700000000002</v>
      </c>
      <c r="P575">
        <v>1.042E-2</v>
      </c>
      <c r="Q575">
        <v>39.121000000000002</v>
      </c>
      <c r="R575">
        <v>21.970400000000001</v>
      </c>
      <c r="S575">
        <v>7.3615E-2</v>
      </c>
      <c r="T575">
        <v>0.50084700000000004</v>
      </c>
      <c r="U575">
        <v>8.0890000000000007E-3</v>
      </c>
      <c r="V575">
        <v>8.0038599999999995</v>
      </c>
      <c r="W575">
        <v>30.196899999999999</v>
      </c>
      <c r="X575">
        <v>2.2596000000000002E-2</v>
      </c>
      <c r="Y575">
        <v>3.2032999999999999E-2</v>
      </c>
      <c r="AA575">
        <v>99.939700000000002</v>
      </c>
      <c r="AB575">
        <v>5.1590000000000004E-3</v>
      </c>
      <c r="AC575">
        <v>15.1845</v>
      </c>
      <c r="AD575">
        <v>10.0504</v>
      </c>
      <c r="AE575">
        <v>2.1486999999999999E-2</v>
      </c>
      <c r="AF575">
        <v>0.16466</v>
      </c>
      <c r="AG575">
        <v>6.0879999999999997E-3</v>
      </c>
      <c r="AH575">
        <v>4.6313000000000004</v>
      </c>
      <c r="AI575">
        <v>9.8020399999999999</v>
      </c>
      <c r="AJ575">
        <v>9.3970000000000008E-3</v>
      </c>
      <c r="AK575">
        <v>9.8300000000000002E-3</v>
      </c>
      <c r="AL575">
        <v>60.115200000000002</v>
      </c>
    </row>
    <row r="576" spans="1:38">
      <c r="A576" t="s">
        <v>1528</v>
      </c>
      <c r="B576" s="14" t="s">
        <v>1860</v>
      </c>
      <c r="C576" s="15" t="s">
        <v>1858</v>
      </c>
      <c r="D576">
        <v>-7.79E-3</v>
      </c>
      <c r="E576">
        <v>18.337199999999999</v>
      </c>
      <c r="F576">
        <v>11.4557</v>
      </c>
      <c r="G576">
        <v>3.8306E-2</v>
      </c>
      <c r="H576">
        <v>0.38701600000000003</v>
      </c>
      <c r="I576">
        <v>1.9370999999999999E-2</v>
      </c>
      <c r="J576">
        <v>4.7240399999999996</v>
      </c>
      <c r="K576">
        <v>23.0459</v>
      </c>
      <c r="L576">
        <v>1.6212000000000001E-2</v>
      </c>
      <c r="M576">
        <v>1.2118E-2</v>
      </c>
      <c r="N576">
        <v>40.950200000000002</v>
      </c>
      <c r="O576">
        <v>98.978200000000001</v>
      </c>
      <c r="P576">
        <v>-9.3900000000000008E-3</v>
      </c>
      <c r="Q576">
        <v>39.229799999999997</v>
      </c>
      <c r="R576">
        <v>21.645399999999999</v>
      </c>
      <c r="S576">
        <v>6.3896999999999995E-2</v>
      </c>
      <c r="T576">
        <v>0.49972899999999998</v>
      </c>
      <c r="U576">
        <v>2.6112E-2</v>
      </c>
      <c r="V576">
        <v>7.8338700000000001</v>
      </c>
      <c r="W576">
        <v>29.648499999999999</v>
      </c>
      <c r="X576">
        <v>2.2682999999999998E-2</v>
      </c>
      <c r="Y576">
        <v>1.7711999999999999E-2</v>
      </c>
      <c r="AA576">
        <v>98.978200000000001</v>
      </c>
      <c r="AB576">
        <v>-4.6899999999999997E-3</v>
      </c>
      <c r="AC576">
        <v>15.3514</v>
      </c>
      <c r="AD576">
        <v>9.9828100000000006</v>
      </c>
      <c r="AE576">
        <v>1.8803E-2</v>
      </c>
      <c r="AF576">
        <v>0.16563800000000001</v>
      </c>
      <c r="AG576">
        <v>1.9812E-2</v>
      </c>
      <c r="AH576">
        <v>4.5700599999999998</v>
      </c>
      <c r="AI576">
        <v>9.7028300000000005</v>
      </c>
      <c r="AJ576">
        <v>9.5110000000000004E-3</v>
      </c>
      <c r="AK576">
        <v>5.4799999999999996E-3</v>
      </c>
      <c r="AL576">
        <v>60.178400000000003</v>
      </c>
    </row>
    <row r="577" spans="1:38">
      <c r="A577" t="s">
        <v>1463</v>
      </c>
      <c r="B577" s="14" t="s">
        <v>1860</v>
      </c>
      <c r="C577" s="15" t="s">
        <v>1858</v>
      </c>
      <c r="D577">
        <v>3.692E-3</v>
      </c>
      <c r="E577">
        <v>18.334900000000001</v>
      </c>
      <c r="F577">
        <v>11.616</v>
      </c>
      <c r="G577">
        <v>5.3459E-2</v>
      </c>
      <c r="H577">
        <v>0.449488</v>
      </c>
      <c r="I577">
        <v>1.5186E-2</v>
      </c>
      <c r="J577">
        <v>4.6890499999999999</v>
      </c>
      <c r="K577">
        <v>23.194800000000001</v>
      </c>
      <c r="L577">
        <v>1.6292999999999998E-2</v>
      </c>
      <c r="M577">
        <v>3.7550000000000001E-3</v>
      </c>
      <c r="N577">
        <v>41.135199999999998</v>
      </c>
      <c r="O577">
        <v>99.511799999999994</v>
      </c>
      <c r="P577">
        <v>4.4470000000000004E-3</v>
      </c>
      <c r="Q577">
        <v>39.224899999999998</v>
      </c>
      <c r="R577">
        <v>21.9481</v>
      </c>
      <c r="S577">
        <v>8.9173000000000002E-2</v>
      </c>
      <c r="T577">
        <v>0.58039499999999999</v>
      </c>
      <c r="U577">
        <v>2.0471E-2</v>
      </c>
      <c r="V577">
        <v>7.7758599999999998</v>
      </c>
      <c r="W577">
        <v>29.8401</v>
      </c>
      <c r="X577">
        <v>2.2796E-2</v>
      </c>
      <c r="Y577">
        <v>5.4879999999999998E-3</v>
      </c>
      <c r="AA577">
        <v>99.511799999999994</v>
      </c>
      <c r="AB577">
        <v>2.2100000000000002E-3</v>
      </c>
      <c r="AC577">
        <v>15.2774</v>
      </c>
      <c r="AD577">
        <v>10.0749</v>
      </c>
      <c r="AE577">
        <v>2.6117999999999999E-2</v>
      </c>
      <c r="AF577">
        <v>0.191473</v>
      </c>
      <c r="AG577">
        <v>1.5459000000000001E-2</v>
      </c>
      <c r="AH577">
        <v>4.5149299999999997</v>
      </c>
      <c r="AI577">
        <v>9.7197099999999992</v>
      </c>
      <c r="AJ577">
        <v>9.5130000000000006E-3</v>
      </c>
      <c r="AK577">
        <v>1.6900000000000001E-3</v>
      </c>
      <c r="AL577">
        <v>60.166499999999999</v>
      </c>
    </row>
    <row r="578" spans="1:38">
      <c r="A578" t="s">
        <v>1381</v>
      </c>
      <c r="B578" s="14" t="s">
        <v>1860</v>
      </c>
      <c r="C578" s="15" t="s">
        <v>1858</v>
      </c>
      <c r="D578">
        <v>-3.46E-3</v>
      </c>
      <c r="E578">
        <v>18.304500000000001</v>
      </c>
      <c r="F578">
        <v>11.712400000000001</v>
      </c>
      <c r="G578">
        <v>5.3848E-2</v>
      </c>
      <c r="H578">
        <v>0.408026</v>
      </c>
      <c r="I578">
        <v>2.5127E-2</v>
      </c>
      <c r="J578">
        <v>4.73231</v>
      </c>
      <c r="K578">
        <v>23.126300000000001</v>
      </c>
      <c r="L578">
        <v>1.6306000000000001E-2</v>
      </c>
      <c r="M578">
        <v>2.3102000000000001E-2</v>
      </c>
      <c r="N578">
        <v>41.194200000000002</v>
      </c>
      <c r="O578">
        <v>99.592699999999994</v>
      </c>
      <c r="P578">
        <v>-4.1700000000000001E-3</v>
      </c>
      <c r="Q578">
        <v>39.159799999999997</v>
      </c>
      <c r="R578">
        <v>22.130500000000001</v>
      </c>
      <c r="S578">
        <v>8.9821999999999999E-2</v>
      </c>
      <c r="T578">
        <v>0.52685899999999997</v>
      </c>
      <c r="U578">
        <v>3.3870999999999998E-2</v>
      </c>
      <c r="V578">
        <v>7.8475799999999998</v>
      </c>
      <c r="W578">
        <v>29.751899999999999</v>
      </c>
      <c r="X578">
        <v>2.2815999999999999E-2</v>
      </c>
      <c r="Y578">
        <v>3.3765000000000003E-2</v>
      </c>
      <c r="AA578">
        <v>99.592699999999994</v>
      </c>
      <c r="AB578">
        <v>-2.0699999999999998E-3</v>
      </c>
      <c r="AC578">
        <v>15.2285</v>
      </c>
      <c r="AD578">
        <v>10.142899999999999</v>
      </c>
      <c r="AE578">
        <v>2.6268E-2</v>
      </c>
      <c r="AF578">
        <v>0.173542</v>
      </c>
      <c r="AG578">
        <v>2.5538000000000002E-2</v>
      </c>
      <c r="AH578">
        <v>4.5495400000000004</v>
      </c>
      <c r="AI578">
        <v>9.6760199999999994</v>
      </c>
      <c r="AJ578">
        <v>9.5060000000000006E-3</v>
      </c>
      <c r="AK578">
        <v>1.0382000000000001E-2</v>
      </c>
      <c r="AL578">
        <v>60.1599</v>
      </c>
    </row>
    <row r="579" spans="1:38">
      <c r="A579" t="s">
        <v>1410</v>
      </c>
      <c r="B579" s="14" t="s">
        <v>1860</v>
      </c>
      <c r="C579" s="15" t="s">
        <v>1858</v>
      </c>
      <c r="D579">
        <v>-5.1999999999999998E-3</v>
      </c>
      <c r="E579">
        <v>18.1007</v>
      </c>
      <c r="F579">
        <v>11.5482</v>
      </c>
      <c r="G579">
        <v>2.4955000000000001E-2</v>
      </c>
      <c r="H579">
        <v>0.41440900000000003</v>
      </c>
      <c r="I579">
        <v>7.8410000000000007E-3</v>
      </c>
      <c r="J579">
        <v>4.77623</v>
      </c>
      <c r="K579">
        <v>23.1934</v>
      </c>
      <c r="L579">
        <v>1.6483000000000001E-2</v>
      </c>
      <c r="M579">
        <v>-2.6700000000000001E-3</v>
      </c>
      <c r="N579">
        <v>40.828400000000002</v>
      </c>
      <c r="O579">
        <v>98.902699999999996</v>
      </c>
      <c r="P579">
        <v>-6.2700000000000004E-3</v>
      </c>
      <c r="Q579">
        <v>38.723799999999997</v>
      </c>
      <c r="R579">
        <v>21.8201</v>
      </c>
      <c r="S579">
        <v>4.1626000000000003E-2</v>
      </c>
      <c r="T579">
        <v>0.53510000000000002</v>
      </c>
      <c r="U579">
        <v>1.057E-2</v>
      </c>
      <c r="V579">
        <v>7.9204299999999996</v>
      </c>
      <c r="W579">
        <v>29.838200000000001</v>
      </c>
      <c r="X579">
        <v>2.3063E-2</v>
      </c>
      <c r="Y579">
        <v>-3.8999999999999998E-3</v>
      </c>
      <c r="AA579">
        <v>98.902699999999996</v>
      </c>
      <c r="AB579">
        <v>-3.13E-3</v>
      </c>
      <c r="AC579">
        <v>15.183</v>
      </c>
      <c r="AD579">
        <v>10.0831</v>
      </c>
      <c r="AE579">
        <v>1.2274E-2</v>
      </c>
      <c r="AF579">
        <v>0.17770900000000001</v>
      </c>
      <c r="AG579">
        <v>8.0350000000000005E-3</v>
      </c>
      <c r="AH579">
        <v>4.6295999999999999</v>
      </c>
      <c r="AI579">
        <v>9.7840500000000006</v>
      </c>
      <c r="AJ579">
        <v>9.6889999999999997E-3</v>
      </c>
      <c r="AK579">
        <v>-1.2099999999999999E-3</v>
      </c>
      <c r="AL579">
        <v>60.116900000000001</v>
      </c>
    </row>
    <row r="580" spans="1:38">
      <c r="A580" t="s">
        <v>1316</v>
      </c>
      <c r="B580" s="14" t="s">
        <v>1860</v>
      </c>
      <c r="C580" s="15" t="s">
        <v>1858</v>
      </c>
      <c r="D580">
        <v>-3.7599999999999999E-3</v>
      </c>
      <c r="E580">
        <v>17.564299999999999</v>
      </c>
      <c r="F580">
        <v>11.6988</v>
      </c>
      <c r="G580">
        <v>6.0982000000000001E-2</v>
      </c>
      <c r="H580">
        <v>0.45906400000000003</v>
      </c>
      <c r="I580">
        <v>2.5921E-2</v>
      </c>
      <c r="J580">
        <v>4.7651899999999996</v>
      </c>
      <c r="K580">
        <v>22.591899999999999</v>
      </c>
      <c r="L580">
        <v>1.6584999999999999E-2</v>
      </c>
      <c r="M580">
        <v>7.7489999999999998E-3</v>
      </c>
      <c r="N580">
        <v>40.220199999999998</v>
      </c>
      <c r="O580">
        <v>97.406899999999993</v>
      </c>
      <c r="P580">
        <v>-4.5300000000000002E-3</v>
      </c>
      <c r="Q580">
        <v>37.576300000000003</v>
      </c>
      <c r="R580">
        <v>22.104600000000001</v>
      </c>
      <c r="S580">
        <v>0.10172200000000001</v>
      </c>
      <c r="T580">
        <v>0.59275999999999995</v>
      </c>
      <c r="U580">
        <v>3.4941E-2</v>
      </c>
      <c r="V580">
        <v>7.90212</v>
      </c>
      <c r="W580">
        <v>29.064499999999999</v>
      </c>
      <c r="X580">
        <v>2.3206000000000001E-2</v>
      </c>
      <c r="Y580">
        <v>1.1325E-2</v>
      </c>
      <c r="AA580">
        <v>97.406899999999993</v>
      </c>
      <c r="AB580">
        <v>-2.3E-3</v>
      </c>
      <c r="AC580">
        <v>14.944900000000001</v>
      </c>
      <c r="AD580">
        <v>10.361499999999999</v>
      </c>
      <c r="AE580">
        <v>3.0424E-2</v>
      </c>
      <c r="AF580">
        <v>0.19968900000000001</v>
      </c>
      <c r="AG580">
        <v>2.6943999999999999E-2</v>
      </c>
      <c r="AH580">
        <v>4.6853100000000003</v>
      </c>
      <c r="AI580">
        <v>9.6673399999999994</v>
      </c>
      <c r="AJ580">
        <v>9.8890000000000002E-3</v>
      </c>
      <c r="AK580">
        <v>3.5609999999999999E-3</v>
      </c>
      <c r="AL580">
        <v>60.072800000000001</v>
      </c>
    </row>
    <row r="581" spans="1:38">
      <c r="A581" t="s">
        <v>1495</v>
      </c>
      <c r="B581" s="14" t="s">
        <v>1860</v>
      </c>
      <c r="C581" s="15" t="s">
        <v>1858</v>
      </c>
      <c r="D581">
        <v>-9.7199999999999995E-3</v>
      </c>
      <c r="E581">
        <v>17.935199999999998</v>
      </c>
      <c r="F581">
        <v>11.564500000000001</v>
      </c>
      <c r="G581">
        <v>8.4330000000000002E-2</v>
      </c>
      <c r="H581">
        <v>0.42682199999999998</v>
      </c>
      <c r="I581">
        <v>9.6150000000000003E-3</v>
      </c>
      <c r="J581">
        <v>4.7022399999999998</v>
      </c>
      <c r="K581">
        <v>23.071999999999999</v>
      </c>
      <c r="L581">
        <v>1.6608000000000001E-2</v>
      </c>
      <c r="M581">
        <v>4.6870000000000002E-3</v>
      </c>
      <c r="N581">
        <v>40.6173</v>
      </c>
      <c r="O581">
        <v>98.423599999999993</v>
      </c>
      <c r="P581">
        <v>-1.171E-2</v>
      </c>
      <c r="Q581">
        <v>38.369799999999998</v>
      </c>
      <c r="R581">
        <v>21.850899999999999</v>
      </c>
      <c r="S581">
        <v>0.14066699999999999</v>
      </c>
      <c r="T581">
        <v>0.55112799999999995</v>
      </c>
      <c r="U581">
        <v>1.2961E-2</v>
      </c>
      <c r="V581">
        <v>7.79772</v>
      </c>
      <c r="W581">
        <v>29.682099999999998</v>
      </c>
      <c r="X581">
        <v>2.3237000000000001E-2</v>
      </c>
      <c r="Y581">
        <v>6.8500000000000002E-3</v>
      </c>
      <c r="AA581">
        <v>98.423599999999993</v>
      </c>
      <c r="AB581">
        <v>-5.8900000000000003E-3</v>
      </c>
      <c r="AC581">
        <v>15.123100000000001</v>
      </c>
      <c r="AD581">
        <v>10.1502</v>
      </c>
      <c r="AE581">
        <v>4.1693000000000001E-2</v>
      </c>
      <c r="AF581">
        <v>0.18399099999999999</v>
      </c>
      <c r="AG581">
        <v>9.9039999999999996E-3</v>
      </c>
      <c r="AH581">
        <v>4.5817600000000001</v>
      </c>
      <c r="AI581">
        <v>9.7838499999999993</v>
      </c>
      <c r="AJ581">
        <v>9.8130000000000005E-3</v>
      </c>
      <c r="AK581">
        <v>2.1350000000000002E-3</v>
      </c>
      <c r="AL581">
        <v>60.119500000000002</v>
      </c>
    </row>
    <row r="582" spans="1:38">
      <c r="A582" t="s">
        <v>1469</v>
      </c>
      <c r="B582" s="14" t="s">
        <v>1860</v>
      </c>
      <c r="C582" s="15" t="s">
        <v>1858</v>
      </c>
      <c r="D582">
        <v>-1.4499999999999999E-3</v>
      </c>
      <c r="E582">
        <v>18.2074</v>
      </c>
      <c r="F582">
        <v>11.598800000000001</v>
      </c>
      <c r="G582">
        <v>4.6442999999999998E-2</v>
      </c>
      <c r="H582">
        <v>0.37831799999999999</v>
      </c>
      <c r="I582">
        <v>1.2326999999999999E-2</v>
      </c>
      <c r="J582">
        <v>4.7226699999999999</v>
      </c>
      <c r="K582">
        <v>23.034500000000001</v>
      </c>
      <c r="L582">
        <v>1.6617E-2</v>
      </c>
      <c r="M582">
        <v>2.0091999999999999E-2</v>
      </c>
      <c r="N582">
        <v>40.930999999999997</v>
      </c>
      <c r="O582">
        <v>98.966800000000006</v>
      </c>
      <c r="P582">
        <v>-1.75E-3</v>
      </c>
      <c r="Q582">
        <v>38.952199999999998</v>
      </c>
      <c r="R582">
        <v>21.915700000000001</v>
      </c>
      <c r="S582">
        <v>7.7468999999999996E-2</v>
      </c>
      <c r="T582">
        <v>0.48849799999999999</v>
      </c>
      <c r="U582">
        <v>1.6615999999999999E-2</v>
      </c>
      <c r="V582">
        <v>7.8315999999999999</v>
      </c>
      <c r="W582">
        <v>29.633900000000001</v>
      </c>
      <c r="X582">
        <v>2.3251000000000001E-2</v>
      </c>
      <c r="Y582">
        <v>2.9366E-2</v>
      </c>
      <c r="AA582">
        <v>98.966800000000006</v>
      </c>
      <c r="AB582">
        <v>-8.7000000000000001E-4</v>
      </c>
      <c r="AC582">
        <v>15.2454</v>
      </c>
      <c r="AD582">
        <v>10.1092</v>
      </c>
      <c r="AE582">
        <v>2.2800999999999998E-2</v>
      </c>
      <c r="AF582">
        <v>0.161944</v>
      </c>
      <c r="AG582">
        <v>1.2609E-2</v>
      </c>
      <c r="AH582">
        <v>4.5695399999999999</v>
      </c>
      <c r="AI582">
        <v>9.6997400000000003</v>
      </c>
      <c r="AJ582">
        <v>9.75E-3</v>
      </c>
      <c r="AK582">
        <v>9.0869999999999996E-3</v>
      </c>
      <c r="AL582">
        <v>60.160800000000002</v>
      </c>
    </row>
    <row r="583" spans="1:38">
      <c r="A583" t="s">
        <v>1361</v>
      </c>
      <c r="B583" s="14" t="s">
        <v>1860</v>
      </c>
      <c r="C583" s="15" t="s">
        <v>1858</v>
      </c>
      <c r="D583">
        <v>-3.7299999999999998E-3</v>
      </c>
      <c r="E583">
        <v>18.4114</v>
      </c>
      <c r="F583">
        <v>11.7151</v>
      </c>
      <c r="G583">
        <v>5.9863E-2</v>
      </c>
      <c r="H583">
        <v>0.40462500000000001</v>
      </c>
      <c r="I583">
        <v>1.9300000000000001E-3</v>
      </c>
      <c r="J583">
        <v>4.8255499999999998</v>
      </c>
      <c r="K583">
        <v>23.138100000000001</v>
      </c>
      <c r="L583">
        <v>1.6625999999999998E-2</v>
      </c>
      <c r="M583">
        <v>9.6249999999999999E-3</v>
      </c>
      <c r="N583">
        <v>41.372</v>
      </c>
      <c r="O583">
        <v>99.951099999999997</v>
      </c>
      <c r="P583">
        <v>-4.4900000000000001E-3</v>
      </c>
      <c r="Q583">
        <v>39.388599999999997</v>
      </c>
      <c r="R583">
        <v>22.135400000000001</v>
      </c>
      <c r="S583">
        <v>9.9853999999999998E-2</v>
      </c>
      <c r="T583">
        <v>0.52246700000000001</v>
      </c>
      <c r="U583">
        <v>2.6020000000000001E-3</v>
      </c>
      <c r="V583">
        <v>8.0022199999999994</v>
      </c>
      <c r="W583">
        <v>29.767099999999999</v>
      </c>
      <c r="X583">
        <v>2.3264E-2</v>
      </c>
      <c r="Y583">
        <v>1.4068000000000001E-2</v>
      </c>
      <c r="AA583">
        <v>99.951099999999997</v>
      </c>
      <c r="AB583">
        <v>-2.2200000000000002E-3</v>
      </c>
      <c r="AC583">
        <v>15.2538</v>
      </c>
      <c r="AD583">
        <v>10.1031</v>
      </c>
      <c r="AE583">
        <v>2.9080000000000002E-2</v>
      </c>
      <c r="AF583">
        <v>0.17138</v>
      </c>
      <c r="AG583">
        <v>1.954E-3</v>
      </c>
      <c r="AH583">
        <v>4.6199000000000003</v>
      </c>
      <c r="AI583">
        <v>9.64072</v>
      </c>
      <c r="AJ583">
        <v>9.6530000000000001E-3</v>
      </c>
      <c r="AK583">
        <v>4.3070000000000001E-3</v>
      </c>
      <c r="AL583">
        <v>60.168399999999998</v>
      </c>
    </row>
    <row r="584" spans="1:38">
      <c r="A584" t="s">
        <v>1420</v>
      </c>
      <c r="B584" s="14" t="s">
        <v>1860</v>
      </c>
      <c r="C584" s="15" t="s">
        <v>1858</v>
      </c>
      <c r="D584">
        <v>6.9999999999999999E-4</v>
      </c>
      <c r="E584">
        <v>18.265999999999998</v>
      </c>
      <c r="F584">
        <v>11.611499999999999</v>
      </c>
      <c r="G584">
        <v>6.4249000000000001E-2</v>
      </c>
      <c r="H584">
        <v>0.44367400000000001</v>
      </c>
      <c r="I584">
        <v>1.2367E-2</v>
      </c>
      <c r="J584">
        <v>4.7898899999999998</v>
      </c>
      <c r="K584">
        <v>23.113499999999998</v>
      </c>
      <c r="L584">
        <v>1.6649000000000001E-2</v>
      </c>
      <c r="M584">
        <v>2.9780000000000002E-3</v>
      </c>
      <c r="N584">
        <v>41.099499999999999</v>
      </c>
      <c r="O584">
        <v>99.420900000000003</v>
      </c>
      <c r="P584">
        <v>8.4400000000000002E-4</v>
      </c>
      <c r="Q584">
        <v>39.077500000000001</v>
      </c>
      <c r="R584">
        <v>21.939800000000002</v>
      </c>
      <c r="S584">
        <v>0.10717</v>
      </c>
      <c r="T584">
        <v>0.57288899999999998</v>
      </c>
      <c r="U584">
        <v>1.6670999999999998E-2</v>
      </c>
      <c r="V584">
        <v>7.9430699999999996</v>
      </c>
      <c r="W584">
        <v>29.735399999999998</v>
      </c>
      <c r="X584">
        <v>2.3295E-2</v>
      </c>
      <c r="Y584">
        <v>4.3530000000000001E-3</v>
      </c>
      <c r="AA584">
        <v>99.420900000000003</v>
      </c>
      <c r="AB584">
        <v>4.1899999999999999E-4</v>
      </c>
      <c r="AC584">
        <v>15.228</v>
      </c>
      <c r="AD584">
        <v>10.0764</v>
      </c>
      <c r="AE584">
        <v>3.1406000000000003E-2</v>
      </c>
      <c r="AF584">
        <v>0.18909599999999999</v>
      </c>
      <c r="AG584">
        <v>1.2596E-2</v>
      </c>
      <c r="AH584">
        <v>4.6144400000000001</v>
      </c>
      <c r="AI584">
        <v>9.69069</v>
      </c>
      <c r="AJ584">
        <v>9.7260000000000003E-3</v>
      </c>
      <c r="AK584">
        <v>1.341E-3</v>
      </c>
      <c r="AL584">
        <v>60.145899999999997</v>
      </c>
    </row>
    <row r="585" spans="1:38">
      <c r="A585" t="s">
        <v>1329</v>
      </c>
      <c r="B585" s="14" t="s">
        <v>1860</v>
      </c>
      <c r="C585" s="15" t="s">
        <v>1858</v>
      </c>
      <c r="D585">
        <v>-9.6000000000000002E-4</v>
      </c>
      <c r="E585">
        <v>17.677499999999998</v>
      </c>
      <c r="F585">
        <v>11.622400000000001</v>
      </c>
      <c r="G585">
        <v>6.6350000000000006E-2</v>
      </c>
      <c r="H585">
        <v>0.40411200000000003</v>
      </c>
      <c r="I585">
        <v>2.8826999999999998E-2</v>
      </c>
      <c r="J585">
        <v>4.76044</v>
      </c>
      <c r="K585">
        <v>23.3294</v>
      </c>
      <c r="L585">
        <v>1.6739E-2</v>
      </c>
      <c r="M585">
        <v>6.2639999999999996E-3</v>
      </c>
      <c r="N585">
        <v>40.477899999999998</v>
      </c>
      <c r="O585">
        <v>98.388999999999996</v>
      </c>
      <c r="P585">
        <v>-1.16E-3</v>
      </c>
      <c r="Q585">
        <v>37.8185</v>
      </c>
      <c r="R585">
        <v>21.9603</v>
      </c>
      <c r="S585">
        <v>0.110676</v>
      </c>
      <c r="T585">
        <v>0.52180499999999996</v>
      </c>
      <c r="U585">
        <v>3.8857999999999997E-2</v>
      </c>
      <c r="V585">
        <v>7.8942399999999999</v>
      </c>
      <c r="W585">
        <v>30.013200000000001</v>
      </c>
      <c r="X585">
        <v>2.3421999999999998E-2</v>
      </c>
      <c r="Y585">
        <v>9.1549999999999999E-3</v>
      </c>
      <c r="AA585">
        <v>98.388999999999996</v>
      </c>
      <c r="AB585">
        <v>-5.8E-4</v>
      </c>
      <c r="AC585">
        <v>14.935600000000001</v>
      </c>
      <c r="AD585">
        <v>10.221500000000001</v>
      </c>
      <c r="AE585">
        <v>3.2870000000000003E-2</v>
      </c>
      <c r="AF585">
        <v>0.17455100000000001</v>
      </c>
      <c r="AG585">
        <v>2.9753999999999999E-2</v>
      </c>
      <c r="AH585">
        <v>4.6477599999999999</v>
      </c>
      <c r="AI585">
        <v>9.9127899999999993</v>
      </c>
      <c r="AJ585">
        <v>9.9109999999999997E-3</v>
      </c>
      <c r="AK585">
        <v>2.859E-3</v>
      </c>
      <c r="AL585">
        <v>60.033000000000001</v>
      </c>
    </row>
    <row r="586" spans="1:38">
      <c r="A586" t="s">
        <v>1372</v>
      </c>
      <c r="B586" s="14" t="s">
        <v>1860</v>
      </c>
      <c r="C586" s="15" t="s">
        <v>1858</v>
      </c>
      <c r="D586">
        <v>-2.8999999999999998E-3</v>
      </c>
      <c r="E586">
        <v>18.227900000000002</v>
      </c>
      <c r="F586">
        <v>11.6646</v>
      </c>
      <c r="G586">
        <v>3.9505999999999999E-2</v>
      </c>
      <c r="H586">
        <v>0.39604</v>
      </c>
      <c r="I586">
        <v>6.3660000000000001E-3</v>
      </c>
      <c r="J586">
        <v>4.75692</v>
      </c>
      <c r="K586">
        <v>23.1341</v>
      </c>
      <c r="L586">
        <v>1.6757999999999999E-2</v>
      </c>
      <c r="M586">
        <v>1.5746E-2</v>
      </c>
      <c r="N586">
        <v>41.060299999999998</v>
      </c>
      <c r="O586">
        <v>99.315399999999997</v>
      </c>
      <c r="P586">
        <v>-3.49E-3</v>
      </c>
      <c r="Q586">
        <v>38.996099999999998</v>
      </c>
      <c r="R586">
        <v>22.040099999999999</v>
      </c>
      <c r="S586">
        <v>6.5897999999999998E-2</v>
      </c>
      <c r="T586">
        <v>0.511382</v>
      </c>
      <c r="U586">
        <v>8.5810000000000001E-3</v>
      </c>
      <c r="V586">
        <v>7.8884100000000004</v>
      </c>
      <c r="W586">
        <v>29.762</v>
      </c>
      <c r="X586">
        <v>2.3446999999999999E-2</v>
      </c>
      <c r="Y586">
        <v>2.3015000000000001E-2</v>
      </c>
      <c r="AA586">
        <v>99.315399999999997</v>
      </c>
      <c r="AB586">
        <v>-1.74E-3</v>
      </c>
      <c r="AC586">
        <v>15.2117</v>
      </c>
      <c r="AD586">
        <v>10.1327</v>
      </c>
      <c r="AE586">
        <v>1.9331000000000001E-2</v>
      </c>
      <c r="AF586">
        <v>0.168964</v>
      </c>
      <c r="AG586">
        <v>6.4900000000000001E-3</v>
      </c>
      <c r="AH586">
        <v>4.5873200000000001</v>
      </c>
      <c r="AI586">
        <v>9.7091600000000007</v>
      </c>
      <c r="AJ586">
        <v>9.7999999999999997E-3</v>
      </c>
      <c r="AK586">
        <v>7.0980000000000001E-3</v>
      </c>
      <c r="AL586">
        <v>60.1492</v>
      </c>
    </row>
    <row r="587" spans="1:38">
      <c r="A587" t="s">
        <v>1534</v>
      </c>
      <c r="B587" s="14" t="s">
        <v>1860</v>
      </c>
      <c r="C587" s="15" t="s">
        <v>1858</v>
      </c>
      <c r="D587">
        <v>1.387E-3</v>
      </c>
      <c r="E587">
        <v>18.321999999999999</v>
      </c>
      <c r="F587">
        <v>11.485900000000001</v>
      </c>
      <c r="G587">
        <v>9.0588000000000002E-2</v>
      </c>
      <c r="H587">
        <v>0.431477</v>
      </c>
      <c r="I587">
        <v>1.265E-2</v>
      </c>
      <c r="J587">
        <v>4.7361399999999998</v>
      </c>
      <c r="K587">
        <v>23.306000000000001</v>
      </c>
      <c r="L587">
        <v>1.6799000000000001E-2</v>
      </c>
      <c r="M587">
        <v>5.8050000000000003E-3</v>
      </c>
      <c r="N587">
        <v>41.0871</v>
      </c>
      <c r="O587">
        <v>99.495900000000006</v>
      </c>
      <c r="P587">
        <v>1.671E-3</v>
      </c>
      <c r="Q587">
        <v>39.197400000000002</v>
      </c>
      <c r="R587">
        <v>21.702500000000001</v>
      </c>
      <c r="S587">
        <v>0.15110599999999999</v>
      </c>
      <c r="T587">
        <v>0.55713900000000005</v>
      </c>
      <c r="U587">
        <v>1.7052000000000001E-2</v>
      </c>
      <c r="V587">
        <v>7.8539399999999997</v>
      </c>
      <c r="W587">
        <v>29.9831</v>
      </c>
      <c r="X587">
        <v>2.3505999999999999E-2</v>
      </c>
      <c r="Y587">
        <v>8.4849999999999995E-3</v>
      </c>
      <c r="AA587">
        <v>99.495900000000006</v>
      </c>
      <c r="AB587">
        <v>8.3100000000000003E-4</v>
      </c>
      <c r="AC587">
        <v>15.2811</v>
      </c>
      <c r="AD587">
        <v>9.9715699999999998</v>
      </c>
      <c r="AE587">
        <v>4.4299999999999999E-2</v>
      </c>
      <c r="AF587">
        <v>0.183974</v>
      </c>
      <c r="AG587">
        <v>1.2888999999999999E-2</v>
      </c>
      <c r="AH587">
        <v>4.5645699999999998</v>
      </c>
      <c r="AI587">
        <v>9.7754999999999992</v>
      </c>
      <c r="AJ587">
        <v>9.8180000000000003E-3</v>
      </c>
      <c r="AK587">
        <v>2.6150000000000001E-3</v>
      </c>
      <c r="AL587">
        <v>60.152799999999999</v>
      </c>
    </row>
    <row r="588" spans="1:38">
      <c r="A588" t="s">
        <v>1490</v>
      </c>
      <c r="B588" s="14" t="s">
        <v>1860</v>
      </c>
      <c r="C588" s="15" t="s">
        <v>1858</v>
      </c>
      <c r="D588">
        <v>1.5319999999999999E-3</v>
      </c>
      <c r="E588">
        <v>18.0945</v>
      </c>
      <c r="F588">
        <v>11.519399999999999</v>
      </c>
      <c r="G588">
        <v>5.6973000000000003E-2</v>
      </c>
      <c r="H588">
        <v>0.429122</v>
      </c>
      <c r="I588">
        <v>7.1300000000000001E-3</v>
      </c>
      <c r="J588">
        <v>4.6750800000000003</v>
      </c>
      <c r="K588">
        <v>23.189</v>
      </c>
      <c r="L588">
        <v>1.6802000000000001E-2</v>
      </c>
      <c r="M588">
        <v>2.7820000000000002E-3</v>
      </c>
      <c r="N588">
        <v>40.7575</v>
      </c>
      <c r="O588">
        <v>98.749799999999993</v>
      </c>
      <c r="P588">
        <v>1.8450000000000001E-3</v>
      </c>
      <c r="Q588">
        <v>38.710599999999999</v>
      </c>
      <c r="R588">
        <v>21.765799999999999</v>
      </c>
      <c r="S588">
        <v>9.5034999999999994E-2</v>
      </c>
      <c r="T588">
        <v>0.55409799999999998</v>
      </c>
      <c r="U588">
        <v>9.6109999999999998E-3</v>
      </c>
      <c r="V588">
        <v>7.7526799999999998</v>
      </c>
      <c r="W588">
        <v>29.832599999999999</v>
      </c>
      <c r="X588">
        <v>2.351E-2</v>
      </c>
      <c r="Y588">
        <v>4.0660000000000002E-3</v>
      </c>
      <c r="AA588">
        <v>98.749799999999993</v>
      </c>
      <c r="AB588">
        <v>9.2500000000000004E-4</v>
      </c>
      <c r="AC588">
        <v>15.209300000000001</v>
      </c>
      <c r="AD588">
        <v>10.078799999999999</v>
      </c>
      <c r="AE588">
        <v>2.8079E-2</v>
      </c>
      <c r="AF588">
        <v>0.18440000000000001</v>
      </c>
      <c r="AG588">
        <v>7.3220000000000004E-3</v>
      </c>
      <c r="AH588">
        <v>4.5409300000000004</v>
      </c>
      <c r="AI588">
        <v>9.8024400000000007</v>
      </c>
      <c r="AJ588">
        <v>9.8969999999999995E-3</v>
      </c>
      <c r="AK588">
        <v>1.263E-3</v>
      </c>
      <c r="AL588">
        <v>60.136600000000001</v>
      </c>
    </row>
    <row r="589" spans="1:38">
      <c r="A589" t="s">
        <v>1347</v>
      </c>
      <c r="B589" s="14" t="s">
        <v>1860</v>
      </c>
      <c r="C589" s="15" t="s">
        <v>1858</v>
      </c>
      <c r="D589">
        <v>1.3535E-2</v>
      </c>
      <c r="E589">
        <v>17.287199999999999</v>
      </c>
      <c r="F589">
        <v>9.0591799999999996</v>
      </c>
      <c r="G589">
        <v>0.15843199999999999</v>
      </c>
      <c r="H589">
        <v>0.33443699999999998</v>
      </c>
      <c r="I589">
        <v>0.33907799999999999</v>
      </c>
      <c r="J589">
        <v>3.2269800000000002</v>
      </c>
      <c r="K589">
        <v>16.822399999999998</v>
      </c>
      <c r="L589">
        <v>1.6879999999999999E-2</v>
      </c>
      <c r="M589">
        <v>1.1709000000000001E-2</v>
      </c>
      <c r="N589">
        <v>35.034300000000002</v>
      </c>
      <c r="O589">
        <v>82.304100000000005</v>
      </c>
      <c r="P589">
        <v>1.6305E-2</v>
      </c>
      <c r="Q589">
        <v>36.983499999999999</v>
      </c>
      <c r="R589">
        <v>17.1172</v>
      </c>
      <c r="S589">
        <v>0.26427400000000001</v>
      </c>
      <c r="T589">
        <v>0.43183700000000003</v>
      </c>
      <c r="U589">
        <v>0.45706999999999998</v>
      </c>
      <c r="V589">
        <v>5.3513099999999998</v>
      </c>
      <c r="W589">
        <v>21.641999999999999</v>
      </c>
      <c r="X589">
        <v>2.3619000000000001E-2</v>
      </c>
      <c r="Y589">
        <v>1.7113E-2</v>
      </c>
      <c r="AA589">
        <v>82.304100000000005</v>
      </c>
      <c r="AB589">
        <v>9.6150000000000003E-3</v>
      </c>
      <c r="AC589">
        <v>17.097300000000001</v>
      </c>
      <c r="AD589">
        <v>9.3262800000000006</v>
      </c>
      <c r="AE589">
        <v>9.1875999999999999E-2</v>
      </c>
      <c r="AF589">
        <v>0.169097</v>
      </c>
      <c r="AG589">
        <v>0.40969</v>
      </c>
      <c r="AH589">
        <v>3.6880299999999999</v>
      </c>
      <c r="AI589">
        <v>8.3672199999999997</v>
      </c>
      <c r="AJ589">
        <v>1.1698999999999999E-2</v>
      </c>
      <c r="AK589">
        <v>6.2550000000000001E-3</v>
      </c>
      <c r="AL589">
        <v>60.822899999999997</v>
      </c>
    </row>
    <row r="590" spans="1:38">
      <c r="A590" t="s">
        <v>1383</v>
      </c>
      <c r="B590" s="14" t="s">
        <v>1860</v>
      </c>
      <c r="C590" s="15" t="s">
        <v>1858</v>
      </c>
      <c r="D590">
        <v>3.98E-3</v>
      </c>
      <c r="E590">
        <v>17.942</v>
      </c>
      <c r="F590">
        <v>11.13</v>
      </c>
      <c r="G590">
        <v>4.1002999999999998E-2</v>
      </c>
      <c r="H590">
        <v>0.42941600000000002</v>
      </c>
      <c r="I590">
        <v>8.3090999999999998E-2</v>
      </c>
      <c r="J590">
        <v>5.1988099999999999</v>
      </c>
      <c r="K590">
        <v>23.9222</v>
      </c>
      <c r="L590">
        <v>1.6912E-2</v>
      </c>
      <c r="M590">
        <v>1.1147000000000001E-2</v>
      </c>
      <c r="N590">
        <v>40.812399999999997</v>
      </c>
      <c r="O590">
        <v>99.590900000000005</v>
      </c>
      <c r="P590">
        <v>4.7949999999999998E-3</v>
      </c>
      <c r="Q590">
        <v>38.384399999999999</v>
      </c>
      <c r="R590">
        <v>21.029900000000001</v>
      </c>
      <c r="S590">
        <v>6.8394999999999997E-2</v>
      </c>
      <c r="T590">
        <v>0.55447800000000003</v>
      </c>
      <c r="U590">
        <v>0.11200400000000001</v>
      </c>
      <c r="V590">
        <v>8.6211900000000004</v>
      </c>
      <c r="W590">
        <v>30.7758</v>
      </c>
      <c r="X590">
        <v>2.3664000000000001E-2</v>
      </c>
      <c r="Y590">
        <v>1.6292000000000001E-2</v>
      </c>
      <c r="AA590">
        <v>99.590900000000005</v>
      </c>
      <c r="AB590">
        <v>2.3909999999999999E-3</v>
      </c>
      <c r="AC590">
        <v>15.005100000000001</v>
      </c>
      <c r="AD590">
        <v>9.6890099999999997</v>
      </c>
      <c r="AE590">
        <v>2.0107E-2</v>
      </c>
      <c r="AF590">
        <v>0.18359600000000001</v>
      </c>
      <c r="AG590">
        <v>8.4892999999999996E-2</v>
      </c>
      <c r="AH590">
        <v>5.0242000000000004</v>
      </c>
      <c r="AI590">
        <v>10.061400000000001</v>
      </c>
      <c r="AJ590">
        <v>9.9109999999999997E-3</v>
      </c>
      <c r="AK590">
        <v>5.0350000000000004E-3</v>
      </c>
      <c r="AL590">
        <v>59.914299999999997</v>
      </c>
    </row>
    <row r="591" spans="1:38">
      <c r="A591" t="s">
        <v>1339</v>
      </c>
      <c r="B591" s="14" t="s">
        <v>1860</v>
      </c>
      <c r="C591" s="15" t="s">
        <v>1858</v>
      </c>
      <c r="D591">
        <v>-6.8999999999999997E-4</v>
      </c>
      <c r="E591">
        <v>17.464500000000001</v>
      </c>
      <c r="F591">
        <v>11.751899999999999</v>
      </c>
      <c r="G591">
        <v>6.8641999999999995E-2</v>
      </c>
      <c r="H591">
        <v>0.43337500000000001</v>
      </c>
      <c r="I591">
        <v>2.0230000000000001E-2</v>
      </c>
      <c r="J591">
        <v>4.7483700000000004</v>
      </c>
      <c r="K591">
        <v>23.291699999999999</v>
      </c>
      <c r="L591">
        <v>1.6955999999999999E-2</v>
      </c>
      <c r="M591">
        <v>9.8019999999999999E-3</v>
      </c>
      <c r="N591">
        <v>40.340499999999999</v>
      </c>
      <c r="O591">
        <v>98.145200000000003</v>
      </c>
      <c r="P591">
        <v>-8.3000000000000001E-4</v>
      </c>
      <c r="Q591">
        <v>37.362900000000003</v>
      </c>
      <c r="R591">
        <v>22.204899999999999</v>
      </c>
      <c r="S591">
        <v>0.114499</v>
      </c>
      <c r="T591">
        <v>0.55959000000000003</v>
      </c>
      <c r="U591">
        <v>2.7269000000000002E-2</v>
      </c>
      <c r="V591">
        <v>7.8742299999999998</v>
      </c>
      <c r="W591">
        <v>29.964700000000001</v>
      </c>
      <c r="X591">
        <v>2.3725E-2</v>
      </c>
      <c r="Y591">
        <v>1.4326E-2</v>
      </c>
      <c r="AA591">
        <v>98.145200000000003</v>
      </c>
      <c r="AB591">
        <v>-4.2000000000000002E-4</v>
      </c>
      <c r="AC591">
        <v>14.7987</v>
      </c>
      <c r="AD591">
        <v>10.365500000000001</v>
      </c>
      <c r="AE591">
        <v>3.4105000000000003E-2</v>
      </c>
      <c r="AF591">
        <v>0.18773599999999999</v>
      </c>
      <c r="AG591">
        <v>2.0941999999999999E-2</v>
      </c>
      <c r="AH591">
        <v>4.6494999999999997</v>
      </c>
      <c r="AI591">
        <v>9.92563</v>
      </c>
      <c r="AJ591">
        <v>1.0068000000000001E-2</v>
      </c>
      <c r="AK591">
        <v>4.4860000000000004E-3</v>
      </c>
      <c r="AL591">
        <v>60.003799999999998</v>
      </c>
    </row>
    <row r="592" spans="1:38">
      <c r="A592" t="s">
        <v>1376</v>
      </c>
      <c r="B592" s="14" t="s">
        <v>1860</v>
      </c>
      <c r="C592" s="15" t="s">
        <v>1858</v>
      </c>
      <c r="D592">
        <v>-1.9000000000000001E-4</v>
      </c>
      <c r="E592">
        <v>18.172699999999999</v>
      </c>
      <c r="F592">
        <v>11.732799999999999</v>
      </c>
      <c r="G592">
        <v>4.1799000000000003E-2</v>
      </c>
      <c r="H592">
        <v>0.38070399999999999</v>
      </c>
      <c r="I592">
        <v>3.9259999999999998E-3</v>
      </c>
      <c r="J592">
        <v>4.79209</v>
      </c>
      <c r="K592">
        <v>23.307200000000002</v>
      </c>
      <c r="L592">
        <v>1.6969000000000001E-2</v>
      </c>
      <c r="M592">
        <v>1.7457E-2</v>
      </c>
      <c r="N592">
        <v>41.128399999999999</v>
      </c>
      <c r="O592">
        <v>99.593900000000005</v>
      </c>
      <c r="P592">
        <v>-2.3000000000000001E-4</v>
      </c>
      <c r="Q592">
        <v>38.877899999999997</v>
      </c>
      <c r="R592">
        <v>22.169</v>
      </c>
      <c r="S592">
        <v>6.9722999999999993E-2</v>
      </c>
      <c r="T592">
        <v>0.49158000000000002</v>
      </c>
      <c r="U592">
        <v>5.2919999999999998E-3</v>
      </c>
      <c r="V592">
        <v>7.9467299999999996</v>
      </c>
      <c r="W592">
        <v>29.9846</v>
      </c>
      <c r="X592">
        <v>2.3743E-2</v>
      </c>
      <c r="Y592">
        <v>2.5514999999999999E-2</v>
      </c>
      <c r="AA592">
        <v>99.593900000000005</v>
      </c>
      <c r="AB592">
        <v>-1.1E-4</v>
      </c>
      <c r="AC592">
        <v>15.1332</v>
      </c>
      <c r="AD592">
        <v>10.170199999999999</v>
      </c>
      <c r="AE592">
        <v>2.0409E-2</v>
      </c>
      <c r="AF592">
        <v>0.162074</v>
      </c>
      <c r="AG592">
        <v>3.9940000000000002E-3</v>
      </c>
      <c r="AH592">
        <v>4.6113600000000003</v>
      </c>
      <c r="AI592">
        <v>9.7608999999999995</v>
      </c>
      <c r="AJ592">
        <v>9.9019999999999993E-3</v>
      </c>
      <c r="AK592">
        <v>7.8530000000000006E-3</v>
      </c>
      <c r="AL592">
        <v>60.1203</v>
      </c>
    </row>
    <row r="593" spans="1:38">
      <c r="A593" t="s">
        <v>1349</v>
      </c>
      <c r="B593" s="14" t="s">
        <v>1860</v>
      </c>
      <c r="C593" s="15" t="s">
        <v>1858</v>
      </c>
      <c r="D593">
        <v>-6.6E-4</v>
      </c>
      <c r="E593">
        <v>17.930800000000001</v>
      </c>
      <c r="F593">
        <v>11.680999999999999</v>
      </c>
      <c r="G593">
        <v>4.8569000000000001E-2</v>
      </c>
      <c r="H593">
        <v>0.40294200000000002</v>
      </c>
      <c r="I593">
        <v>1.281E-2</v>
      </c>
      <c r="J593">
        <v>4.7551399999999999</v>
      </c>
      <c r="K593">
        <v>23.3626</v>
      </c>
      <c r="L593">
        <v>1.6986999999999999E-2</v>
      </c>
      <c r="M593">
        <v>4.233E-2</v>
      </c>
      <c r="N593">
        <v>40.823799999999999</v>
      </c>
      <c r="O593">
        <v>99.076400000000007</v>
      </c>
      <c r="P593">
        <v>-7.9000000000000001E-4</v>
      </c>
      <c r="Q593">
        <v>38.360500000000002</v>
      </c>
      <c r="R593">
        <v>22.071100000000001</v>
      </c>
      <c r="S593">
        <v>8.1016000000000005E-2</v>
      </c>
      <c r="T593">
        <v>0.52029400000000003</v>
      </c>
      <c r="U593">
        <v>1.7267000000000001E-2</v>
      </c>
      <c r="V593">
        <v>7.8854499999999996</v>
      </c>
      <c r="W593">
        <v>30.056000000000001</v>
      </c>
      <c r="X593">
        <v>2.3768000000000001E-2</v>
      </c>
      <c r="Y593">
        <v>6.1869E-2</v>
      </c>
      <c r="AA593">
        <v>99.076400000000007</v>
      </c>
      <c r="AB593">
        <v>-4.0000000000000002E-4</v>
      </c>
      <c r="AC593">
        <v>15.0326</v>
      </c>
      <c r="AD593">
        <v>10.1937</v>
      </c>
      <c r="AE593">
        <v>2.3875E-2</v>
      </c>
      <c r="AF593">
        <v>0.17270099999999999</v>
      </c>
      <c r="AG593">
        <v>1.312E-2</v>
      </c>
      <c r="AH593">
        <v>4.6067200000000001</v>
      </c>
      <c r="AI593">
        <v>9.8502299999999998</v>
      </c>
      <c r="AJ593">
        <v>9.9799999999999993E-3</v>
      </c>
      <c r="AK593">
        <v>1.9168999999999999E-2</v>
      </c>
      <c r="AL593">
        <v>60.078299999999999</v>
      </c>
    </row>
    <row r="594" spans="1:38">
      <c r="A594" t="s">
        <v>1436</v>
      </c>
      <c r="B594" s="14" t="s">
        <v>1860</v>
      </c>
      <c r="C594" s="15" t="s">
        <v>1858</v>
      </c>
      <c r="D594">
        <v>1.103E-3</v>
      </c>
      <c r="E594">
        <v>18.464200000000002</v>
      </c>
      <c r="F594">
        <v>11.402200000000001</v>
      </c>
      <c r="G594">
        <v>4.3130000000000002E-2</v>
      </c>
      <c r="H594">
        <v>0.40166000000000002</v>
      </c>
      <c r="I594">
        <v>5.1879999999999999E-3</v>
      </c>
      <c r="J594">
        <v>4.7599799999999997</v>
      </c>
      <c r="K594">
        <v>23.100899999999999</v>
      </c>
      <c r="L594">
        <v>1.7075E-2</v>
      </c>
      <c r="M594">
        <v>1.1292E-2</v>
      </c>
      <c r="N594">
        <v>41.091099999999997</v>
      </c>
      <c r="O594">
        <v>99.297899999999998</v>
      </c>
      <c r="P594">
        <v>1.328E-3</v>
      </c>
      <c r="Q594">
        <v>39.501600000000003</v>
      </c>
      <c r="R594">
        <v>21.5442</v>
      </c>
      <c r="S594">
        <v>7.1943999999999994E-2</v>
      </c>
      <c r="T594">
        <v>0.51863800000000004</v>
      </c>
      <c r="U594">
        <v>6.9940000000000002E-3</v>
      </c>
      <c r="V594">
        <v>7.8934899999999999</v>
      </c>
      <c r="W594">
        <v>29.719200000000001</v>
      </c>
      <c r="X594">
        <v>2.3892E-2</v>
      </c>
      <c r="Y594">
        <v>1.6504000000000001E-2</v>
      </c>
      <c r="AA594">
        <v>99.297899999999998</v>
      </c>
      <c r="AB594">
        <v>6.6100000000000002E-4</v>
      </c>
      <c r="AC594">
        <v>15.4078</v>
      </c>
      <c r="AD594">
        <v>9.9040400000000002</v>
      </c>
      <c r="AE594">
        <v>2.1103E-2</v>
      </c>
      <c r="AF594">
        <v>0.17135</v>
      </c>
      <c r="AG594">
        <v>5.2890000000000003E-3</v>
      </c>
      <c r="AH594">
        <v>4.58995</v>
      </c>
      <c r="AI594">
        <v>9.6945300000000003</v>
      </c>
      <c r="AJ594">
        <v>9.9850000000000008E-3</v>
      </c>
      <c r="AK594">
        <v>5.0899999999999999E-3</v>
      </c>
      <c r="AL594">
        <v>60.190199999999997</v>
      </c>
    </row>
    <row r="595" spans="1:38">
      <c r="A595" t="s">
        <v>1351</v>
      </c>
      <c r="B595" s="14" t="s">
        <v>1860</v>
      </c>
      <c r="C595" s="15" t="s">
        <v>1858</v>
      </c>
      <c r="D595">
        <v>-7.8399999999999997E-3</v>
      </c>
      <c r="E595">
        <v>18.202200000000001</v>
      </c>
      <c r="F595">
        <v>11.7562</v>
      </c>
      <c r="G595">
        <v>5.7176999999999999E-2</v>
      </c>
      <c r="H595">
        <v>0.44756299999999999</v>
      </c>
      <c r="I595">
        <v>1.7745E-2</v>
      </c>
      <c r="J595">
        <v>4.7912699999999999</v>
      </c>
      <c r="K595">
        <v>23.279599999999999</v>
      </c>
      <c r="L595">
        <v>1.721E-2</v>
      </c>
      <c r="M595">
        <v>1.8343000000000002E-2</v>
      </c>
      <c r="N595">
        <v>41.207799999999999</v>
      </c>
      <c r="O595">
        <v>99.787300000000002</v>
      </c>
      <c r="P595">
        <v>-9.4400000000000005E-3</v>
      </c>
      <c r="Q595">
        <v>38.941000000000003</v>
      </c>
      <c r="R595">
        <v>22.213100000000001</v>
      </c>
      <c r="S595">
        <v>9.5375000000000001E-2</v>
      </c>
      <c r="T595">
        <v>0.57791000000000003</v>
      </c>
      <c r="U595">
        <v>2.392E-2</v>
      </c>
      <c r="V595">
        <v>7.9453699999999996</v>
      </c>
      <c r="W595">
        <v>29.949200000000001</v>
      </c>
      <c r="X595">
        <v>2.4081000000000002E-2</v>
      </c>
      <c r="Y595">
        <v>2.6808999999999999E-2</v>
      </c>
      <c r="AA595">
        <v>99.787300000000002</v>
      </c>
      <c r="AB595">
        <v>-4.6800000000000001E-3</v>
      </c>
      <c r="AC595">
        <v>15.128299999999999</v>
      </c>
      <c r="AD595">
        <v>10.1706</v>
      </c>
      <c r="AE595">
        <v>2.7864E-2</v>
      </c>
      <c r="AF595">
        <v>0.190168</v>
      </c>
      <c r="AG595">
        <v>1.8017999999999999E-2</v>
      </c>
      <c r="AH595">
        <v>4.6016199999999996</v>
      </c>
      <c r="AI595">
        <v>9.7304099999999991</v>
      </c>
      <c r="AJ595">
        <v>1.0023000000000001E-2</v>
      </c>
      <c r="AK595">
        <v>8.2349999999999993E-3</v>
      </c>
      <c r="AL595">
        <v>60.119500000000002</v>
      </c>
    </row>
    <row r="596" spans="1:38">
      <c r="A596" t="s">
        <v>1449</v>
      </c>
      <c r="B596" s="14" t="s">
        <v>1860</v>
      </c>
      <c r="C596" s="15" t="s">
        <v>1858</v>
      </c>
      <c r="D596">
        <v>-2.5799999999999998E-3</v>
      </c>
      <c r="E596">
        <v>18.351299999999998</v>
      </c>
      <c r="F596">
        <v>11.672000000000001</v>
      </c>
      <c r="G596">
        <v>7.1562000000000001E-2</v>
      </c>
      <c r="H596">
        <v>0.40598499999999998</v>
      </c>
      <c r="I596">
        <v>5.9699999999999996E-3</v>
      </c>
      <c r="J596">
        <v>4.7606999999999999</v>
      </c>
      <c r="K596">
        <v>23.1814</v>
      </c>
      <c r="L596">
        <v>1.7314E-2</v>
      </c>
      <c r="M596">
        <v>5.8479999999999999E-3</v>
      </c>
      <c r="N596">
        <v>41.243299999999998</v>
      </c>
      <c r="O596">
        <v>99.712800000000001</v>
      </c>
      <c r="P596">
        <v>-3.1099999999999999E-3</v>
      </c>
      <c r="Q596">
        <v>39.26</v>
      </c>
      <c r="R596">
        <v>22.053999999999998</v>
      </c>
      <c r="S596">
        <v>0.11937</v>
      </c>
      <c r="T596">
        <v>0.52422299999999999</v>
      </c>
      <c r="U596">
        <v>8.0470000000000003E-3</v>
      </c>
      <c r="V596">
        <v>7.8946699999999996</v>
      </c>
      <c r="W596">
        <v>29.822800000000001</v>
      </c>
      <c r="X596">
        <v>2.4226000000000001E-2</v>
      </c>
      <c r="Y596">
        <v>8.548E-3</v>
      </c>
      <c r="AA596">
        <v>99.712800000000001</v>
      </c>
      <c r="AB596">
        <v>-1.5399999999999999E-3</v>
      </c>
      <c r="AC596">
        <v>15.251099999999999</v>
      </c>
      <c r="AD596">
        <v>10.097</v>
      </c>
      <c r="AE596">
        <v>3.4872E-2</v>
      </c>
      <c r="AF596">
        <v>0.172489</v>
      </c>
      <c r="AG596">
        <v>6.0610000000000004E-3</v>
      </c>
      <c r="AH596">
        <v>4.5719099999999999</v>
      </c>
      <c r="AI596">
        <v>9.6886500000000009</v>
      </c>
      <c r="AJ596">
        <v>1.0083E-2</v>
      </c>
      <c r="AK596">
        <v>2.6250000000000002E-3</v>
      </c>
      <c r="AL596">
        <v>60.166800000000002</v>
      </c>
    </row>
    <row r="597" spans="1:38">
      <c r="A597" t="s">
        <v>1355</v>
      </c>
      <c r="B597" s="14" t="s">
        <v>1860</v>
      </c>
      <c r="C597" s="15" t="s">
        <v>1858</v>
      </c>
      <c r="D597">
        <v>3.3800000000000002E-3</v>
      </c>
      <c r="E597">
        <v>18.086500000000001</v>
      </c>
      <c r="F597">
        <v>11.603999999999999</v>
      </c>
      <c r="G597">
        <v>4.5163000000000002E-2</v>
      </c>
      <c r="H597">
        <v>0.44879799999999997</v>
      </c>
      <c r="I597">
        <v>1.4034E-2</v>
      </c>
      <c r="J597">
        <v>4.7468399999999997</v>
      </c>
      <c r="K597">
        <v>23.197900000000001</v>
      </c>
      <c r="L597">
        <v>1.7356E-2</v>
      </c>
      <c r="M597">
        <v>1.9963999999999999E-2</v>
      </c>
      <c r="N597">
        <v>40.882100000000001</v>
      </c>
      <c r="O597">
        <v>99.066000000000003</v>
      </c>
      <c r="P597">
        <v>4.0720000000000001E-3</v>
      </c>
      <c r="Q597">
        <v>38.693399999999997</v>
      </c>
      <c r="R597">
        <v>21.9255</v>
      </c>
      <c r="S597">
        <v>7.5333999999999998E-2</v>
      </c>
      <c r="T597">
        <v>0.57950500000000005</v>
      </c>
      <c r="U597">
        <v>1.8917E-2</v>
      </c>
      <c r="V597">
        <v>7.8716799999999996</v>
      </c>
      <c r="W597">
        <v>29.844100000000001</v>
      </c>
      <c r="X597">
        <v>2.4285000000000001E-2</v>
      </c>
      <c r="Y597">
        <v>2.9179E-2</v>
      </c>
      <c r="AA597">
        <v>99.066000000000003</v>
      </c>
      <c r="AB597">
        <v>2.0339999999999998E-3</v>
      </c>
      <c r="AC597">
        <v>15.150499999999999</v>
      </c>
      <c r="AD597">
        <v>10.118</v>
      </c>
      <c r="AE597">
        <v>2.2182E-2</v>
      </c>
      <c r="AF597">
        <v>0.192194</v>
      </c>
      <c r="AG597">
        <v>1.4361000000000001E-2</v>
      </c>
      <c r="AH597">
        <v>4.5948500000000001</v>
      </c>
      <c r="AI597">
        <v>9.7726400000000009</v>
      </c>
      <c r="AJ597">
        <v>1.0187999999999999E-2</v>
      </c>
      <c r="AK597">
        <v>9.0329999999999994E-3</v>
      </c>
      <c r="AL597">
        <v>60.113999999999997</v>
      </c>
    </row>
    <row r="598" spans="1:38">
      <c r="A598" t="s">
        <v>1500</v>
      </c>
      <c r="B598" s="14" t="s">
        <v>1860</v>
      </c>
      <c r="C598" s="15" t="s">
        <v>1858</v>
      </c>
      <c r="D598">
        <v>-5.2900000000000004E-3</v>
      </c>
      <c r="E598">
        <v>18.2607</v>
      </c>
      <c r="F598">
        <v>11.456899999999999</v>
      </c>
      <c r="G598">
        <v>5.8606999999999999E-2</v>
      </c>
      <c r="H598">
        <v>0.42236899999999999</v>
      </c>
      <c r="I598">
        <v>2.2700000000000001E-2</v>
      </c>
      <c r="J598">
        <v>4.6795900000000001</v>
      </c>
      <c r="K598">
        <v>22.9023</v>
      </c>
      <c r="L598">
        <v>1.7378000000000001E-2</v>
      </c>
      <c r="M598">
        <v>-1.8499999999999999E-2</v>
      </c>
      <c r="N598">
        <v>40.805599999999998</v>
      </c>
      <c r="O598">
        <v>98.602400000000003</v>
      </c>
      <c r="P598">
        <v>-6.3699999999999998E-3</v>
      </c>
      <c r="Q598">
        <v>39.066200000000002</v>
      </c>
      <c r="R598">
        <v>21.6477</v>
      </c>
      <c r="S598">
        <v>9.7761000000000001E-2</v>
      </c>
      <c r="T598">
        <v>0.54537899999999995</v>
      </c>
      <c r="U598">
        <v>3.0599000000000001E-2</v>
      </c>
      <c r="V598">
        <v>7.7601699999999996</v>
      </c>
      <c r="W598">
        <v>29.463699999999999</v>
      </c>
      <c r="X598">
        <v>2.4316000000000001E-2</v>
      </c>
      <c r="Y598">
        <v>-2.7029999999999998E-2</v>
      </c>
      <c r="AA598">
        <v>98.602400000000003</v>
      </c>
      <c r="AB598">
        <v>-3.1900000000000001E-3</v>
      </c>
      <c r="AC598">
        <v>15.3429</v>
      </c>
      <c r="AD598">
        <v>10.020099999999999</v>
      </c>
      <c r="AE598">
        <v>2.8872999999999999E-2</v>
      </c>
      <c r="AF598">
        <v>0.181426</v>
      </c>
      <c r="AG598">
        <v>2.3300000000000001E-2</v>
      </c>
      <c r="AH598">
        <v>4.5435100000000004</v>
      </c>
      <c r="AI598">
        <v>9.6773799999999994</v>
      </c>
      <c r="AJ598">
        <v>1.0232E-2</v>
      </c>
      <c r="AK598">
        <v>-8.3899999999999999E-3</v>
      </c>
      <c r="AL598">
        <v>60.183799999999998</v>
      </c>
    </row>
    <row r="599" spans="1:38">
      <c r="A599" t="s">
        <v>1350</v>
      </c>
      <c r="B599" s="14" t="s">
        <v>1860</v>
      </c>
      <c r="C599" s="15" t="s">
        <v>1858</v>
      </c>
      <c r="D599">
        <v>-6.28E-3</v>
      </c>
      <c r="E599">
        <v>18.182300000000001</v>
      </c>
      <c r="F599">
        <v>11.6288</v>
      </c>
      <c r="G599">
        <v>6.0821E-2</v>
      </c>
      <c r="H599">
        <v>0.420103</v>
      </c>
      <c r="I599">
        <v>8.8050000000000003E-3</v>
      </c>
      <c r="J599">
        <v>4.7561600000000004</v>
      </c>
      <c r="K599">
        <v>23.096599999999999</v>
      </c>
      <c r="L599">
        <v>1.7534999999999999E-2</v>
      </c>
      <c r="M599">
        <v>2.1670000000000001E-3</v>
      </c>
      <c r="N599">
        <v>40.980600000000003</v>
      </c>
      <c r="O599">
        <v>99.147599999999997</v>
      </c>
      <c r="P599">
        <v>-7.5599999999999999E-3</v>
      </c>
      <c r="Q599">
        <v>38.898400000000002</v>
      </c>
      <c r="R599">
        <v>21.9724</v>
      </c>
      <c r="S599">
        <v>0.101452</v>
      </c>
      <c r="T599">
        <v>0.54245200000000005</v>
      </c>
      <c r="U599">
        <v>1.1868999999999999E-2</v>
      </c>
      <c r="V599">
        <v>7.8871399999999996</v>
      </c>
      <c r="W599">
        <v>29.713699999999999</v>
      </c>
      <c r="X599">
        <v>2.4535000000000001E-2</v>
      </c>
      <c r="Y599">
        <v>3.1670000000000001E-3</v>
      </c>
      <c r="AA599">
        <v>99.147599999999997</v>
      </c>
      <c r="AB599">
        <v>-3.7699999999999999E-3</v>
      </c>
      <c r="AC599">
        <v>15.202</v>
      </c>
      <c r="AD599">
        <v>10.1205</v>
      </c>
      <c r="AE599">
        <v>2.9815999999999999E-2</v>
      </c>
      <c r="AF599">
        <v>0.179566</v>
      </c>
      <c r="AG599">
        <v>8.9929999999999993E-3</v>
      </c>
      <c r="AH599">
        <v>4.5951700000000004</v>
      </c>
      <c r="AI599">
        <v>9.7115600000000004</v>
      </c>
      <c r="AJ599">
        <v>1.0272999999999999E-2</v>
      </c>
      <c r="AK599">
        <v>9.7900000000000005E-4</v>
      </c>
      <c r="AL599">
        <v>60.145000000000003</v>
      </c>
    </row>
    <row r="600" spans="1:38">
      <c r="A600" t="s">
        <v>1391</v>
      </c>
      <c r="B600" s="14" t="s">
        <v>1860</v>
      </c>
      <c r="C600" s="15" t="s">
        <v>1858</v>
      </c>
      <c r="D600">
        <v>-9.9500000000000005E-3</v>
      </c>
      <c r="E600">
        <v>18.336600000000001</v>
      </c>
      <c r="F600">
        <v>11.551399999999999</v>
      </c>
      <c r="G600">
        <v>2.6431E-2</v>
      </c>
      <c r="H600">
        <v>0.40775400000000001</v>
      </c>
      <c r="I600">
        <v>1.2128E-2</v>
      </c>
      <c r="J600">
        <v>4.8030099999999996</v>
      </c>
      <c r="K600">
        <v>23.3033</v>
      </c>
      <c r="L600">
        <v>1.7544000000000001E-2</v>
      </c>
      <c r="M600">
        <v>3.3772000000000003E-2</v>
      </c>
      <c r="N600">
        <v>41.1661</v>
      </c>
      <c r="O600">
        <v>99.648099999999999</v>
      </c>
      <c r="P600">
        <v>-1.1979999999999999E-2</v>
      </c>
      <c r="Q600">
        <v>39.2286</v>
      </c>
      <c r="R600">
        <v>21.8261</v>
      </c>
      <c r="S600">
        <v>4.4088000000000002E-2</v>
      </c>
      <c r="T600">
        <v>0.52650699999999995</v>
      </c>
      <c r="U600">
        <v>1.6348000000000001E-2</v>
      </c>
      <c r="V600">
        <v>7.9648399999999997</v>
      </c>
      <c r="W600">
        <v>29.979700000000001</v>
      </c>
      <c r="X600">
        <v>2.4546999999999999E-2</v>
      </c>
      <c r="Y600">
        <v>4.9360000000000001E-2</v>
      </c>
      <c r="AA600">
        <v>99.648099999999999</v>
      </c>
      <c r="AB600">
        <v>-5.9500000000000004E-3</v>
      </c>
      <c r="AC600">
        <v>15.260899999999999</v>
      </c>
      <c r="AD600">
        <v>10.007199999999999</v>
      </c>
      <c r="AE600">
        <v>1.2898E-2</v>
      </c>
      <c r="AF600">
        <v>0.17349000000000001</v>
      </c>
      <c r="AG600">
        <v>1.2331E-2</v>
      </c>
      <c r="AH600">
        <v>4.6192200000000003</v>
      </c>
      <c r="AI600">
        <v>9.7536799999999992</v>
      </c>
      <c r="AJ600">
        <v>1.0232E-2</v>
      </c>
      <c r="AK600">
        <v>1.5181999999999999E-2</v>
      </c>
      <c r="AL600">
        <v>60.140900000000002</v>
      </c>
    </row>
    <row r="601" spans="1:38">
      <c r="A601" t="s">
        <v>1417</v>
      </c>
      <c r="B601" s="14" t="s">
        <v>1860</v>
      </c>
      <c r="C601" s="15" t="s">
        <v>1858</v>
      </c>
      <c r="D601">
        <v>-1.5399999999999999E-3</v>
      </c>
      <c r="E601">
        <v>18.186</v>
      </c>
      <c r="F601">
        <v>11.554600000000001</v>
      </c>
      <c r="G601">
        <v>7.9417000000000001E-2</v>
      </c>
      <c r="H601">
        <v>0.39949899999999999</v>
      </c>
      <c r="I601">
        <v>1.2394000000000001E-2</v>
      </c>
      <c r="J601">
        <v>4.7589499999999996</v>
      </c>
      <c r="K601">
        <v>23.360900000000001</v>
      </c>
      <c r="L601">
        <v>1.7561E-2</v>
      </c>
      <c r="M601">
        <v>1.841E-3</v>
      </c>
      <c r="N601">
        <v>41.004899999999999</v>
      </c>
      <c r="O601">
        <v>99.374499999999998</v>
      </c>
      <c r="P601">
        <v>-1.8600000000000001E-3</v>
      </c>
      <c r="Q601">
        <v>38.906399999999998</v>
      </c>
      <c r="R601">
        <v>21.8322</v>
      </c>
      <c r="S601">
        <v>0.13247200000000001</v>
      </c>
      <c r="T601">
        <v>0.51584799999999997</v>
      </c>
      <c r="U601">
        <v>1.6707E-2</v>
      </c>
      <c r="V601">
        <v>7.8917599999999997</v>
      </c>
      <c r="W601">
        <v>30.053699999999999</v>
      </c>
      <c r="X601">
        <v>2.4570999999999999E-2</v>
      </c>
      <c r="Y601">
        <v>2.6900000000000001E-3</v>
      </c>
      <c r="AA601">
        <v>99.374499999999998</v>
      </c>
      <c r="AB601">
        <v>-9.3000000000000005E-4</v>
      </c>
      <c r="AC601">
        <v>15.1907</v>
      </c>
      <c r="AD601">
        <v>10.0464</v>
      </c>
      <c r="AE601">
        <v>3.8896E-2</v>
      </c>
      <c r="AF601">
        <v>0.170598</v>
      </c>
      <c r="AG601">
        <v>1.2648E-2</v>
      </c>
      <c r="AH601">
        <v>4.5935199999999998</v>
      </c>
      <c r="AI601">
        <v>9.8133999999999997</v>
      </c>
      <c r="AJ601">
        <v>1.0279E-2</v>
      </c>
      <c r="AK601">
        <v>8.3000000000000001E-4</v>
      </c>
      <c r="AL601">
        <v>60.123699999999999</v>
      </c>
    </row>
    <row r="602" spans="1:38">
      <c r="A602" t="s">
        <v>1484</v>
      </c>
      <c r="B602" s="14" t="s">
        <v>1860</v>
      </c>
      <c r="C602" s="15" t="s">
        <v>1858</v>
      </c>
      <c r="D602">
        <v>2.1970000000000002E-3</v>
      </c>
      <c r="E602">
        <v>18.315000000000001</v>
      </c>
      <c r="F602">
        <v>11.4489</v>
      </c>
      <c r="G602">
        <v>8.7899000000000005E-2</v>
      </c>
      <c r="H602">
        <v>0.42677999999999999</v>
      </c>
      <c r="I602">
        <v>1.1225000000000001E-2</v>
      </c>
      <c r="J602">
        <v>4.7099900000000003</v>
      </c>
      <c r="K602">
        <v>23.1891</v>
      </c>
      <c r="L602">
        <v>1.7679E-2</v>
      </c>
      <c r="M602">
        <v>6.5129999999999997E-3</v>
      </c>
      <c r="N602">
        <v>40.992600000000003</v>
      </c>
      <c r="O602">
        <v>99.207899999999995</v>
      </c>
      <c r="P602">
        <v>2.6459999999999999E-3</v>
      </c>
      <c r="Q602">
        <v>39.182400000000001</v>
      </c>
      <c r="R602">
        <v>21.6326</v>
      </c>
      <c r="S602">
        <v>0.146621</v>
      </c>
      <c r="T602">
        <v>0.55107399999999995</v>
      </c>
      <c r="U602">
        <v>1.5131E-2</v>
      </c>
      <c r="V602">
        <v>7.8105799999999999</v>
      </c>
      <c r="W602">
        <v>29.832699999999999</v>
      </c>
      <c r="X602">
        <v>2.4736999999999999E-2</v>
      </c>
      <c r="Y602">
        <v>9.5200000000000007E-3</v>
      </c>
      <c r="AA602">
        <v>99.207899999999995</v>
      </c>
      <c r="AB602">
        <v>1.3190000000000001E-3</v>
      </c>
      <c r="AC602">
        <v>15.3141</v>
      </c>
      <c r="AD602">
        <v>9.9647500000000004</v>
      </c>
      <c r="AE602">
        <v>4.3095000000000001E-2</v>
      </c>
      <c r="AF602">
        <v>0.18243400000000001</v>
      </c>
      <c r="AG602">
        <v>1.1466E-2</v>
      </c>
      <c r="AH602">
        <v>4.5509300000000001</v>
      </c>
      <c r="AI602">
        <v>9.7512100000000004</v>
      </c>
      <c r="AJ602">
        <v>1.0359E-2</v>
      </c>
      <c r="AK602">
        <v>2.9420000000000002E-3</v>
      </c>
      <c r="AL602">
        <v>60.167299999999997</v>
      </c>
    </row>
    <row r="603" spans="1:38">
      <c r="A603" t="s">
        <v>1468</v>
      </c>
      <c r="B603" s="14" t="s">
        <v>1860</v>
      </c>
      <c r="C603" s="15" t="s">
        <v>1858</v>
      </c>
      <c r="D603">
        <v>-5.0499999999999998E-3</v>
      </c>
      <c r="E603">
        <v>18.328199999999999</v>
      </c>
      <c r="F603">
        <v>11.536199999999999</v>
      </c>
      <c r="G603">
        <v>3.3554E-2</v>
      </c>
      <c r="H603">
        <v>0.41009699999999999</v>
      </c>
      <c r="I603">
        <v>2.0136000000000001E-2</v>
      </c>
      <c r="J603">
        <v>4.7058600000000004</v>
      </c>
      <c r="K603">
        <v>22.992000000000001</v>
      </c>
      <c r="L603">
        <v>1.7794000000000001E-2</v>
      </c>
      <c r="M603">
        <v>3.4701999999999997E-2</v>
      </c>
      <c r="N603">
        <v>40.999600000000001</v>
      </c>
      <c r="O603">
        <v>99.073099999999997</v>
      </c>
      <c r="P603">
        <v>-6.0800000000000003E-3</v>
      </c>
      <c r="Q603">
        <v>39.210599999999999</v>
      </c>
      <c r="R603">
        <v>21.7974</v>
      </c>
      <c r="S603">
        <v>5.5968999999999998E-2</v>
      </c>
      <c r="T603">
        <v>0.52953300000000003</v>
      </c>
      <c r="U603">
        <v>2.7143E-2</v>
      </c>
      <c r="V603">
        <v>7.8037400000000003</v>
      </c>
      <c r="W603">
        <v>29.5792</v>
      </c>
      <c r="X603">
        <v>2.4898E-2</v>
      </c>
      <c r="Y603">
        <v>5.0720000000000001E-2</v>
      </c>
      <c r="AA603">
        <v>99.073099999999997</v>
      </c>
      <c r="AB603">
        <v>-3.0300000000000001E-3</v>
      </c>
      <c r="AC603">
        <v>15.3261</v>
      </c>
      <c r="AD603">
        <v>10.0413</v>
      </c>
      <c r="AE603">
        <v>1.6451E-2</v>
      </c>
      <c r="AF603">
        <v>0.175313</v>
      </c>
      <c r="AG603">
        <v>2.0570999999999999E-2</v>
      </c>
      <c r="AH603">
        <v>4.5472099999999998</v>
      </c>
      <c r="AI603">
        <v>9.6689299999999996</v>
      </c>
      <c r="AJ603">
        <v>1.0427000000000001E-2</v>
      </c>
      <c r="AK603">
        <v>1.5674E-2</v>
      </c>
      <c r="AL603">
        <v>60.181100000000001</v>
      </c>
    </row>
    <row r="604" spans="1:38">
      <c r="A604" t="s">
        <v>1533</v>
      </c>
      <c r="B604" s="14" t="s">
        <v>1860</v>
      </c>
      <c r="C604" s="15" t="s">
        <v>1858</v>
      </c>
      <c r="D604">
        <v>-2.96E-3</v>
      </c>
      <c r="E604">
        <v>18.248999999999999</v>
      </c>
      <c r="F604">
        <v>11.5825</v>
      </c>
      <c r="G604">
        <v>5.3620000000000001E-2</v>
      </c>
      <c r="H604">
        <v>0.40665200000000001</v>
      </c>
      <c r="I604">
        <v>2.4778999999999999E-2</v>
      </c>
      <c r="J604">
        <v>4.6859700000000002</v>
      </c>
      <c r="K604">
        <v>23.308199999999999</v>
      </c>
      <c r="L604">
        <v>1.8012E-2</v>
      </c>
      <c r="M604">
        <v>3.2766000000000003E-2</v>
      </c>
      <c r="N604">
        <v>41.041699999999999</v>
      </c>
      <c r="O604">
        <v>99.400300000000001</v>
      </c>
      <c r="P604">
        <v>-3.5699999999999998E-3</v>
      </c>
      <c r="Q604">
        <v>39.041200000000003</v>
      </c>
      <c r="R604">
        <v>21.885000000000002</v>
      </c>
      <c r="S604">
        <v>8.9441000000000007E-2</v>
      </c>
      <c r="T604">
        <v>0.525084</v>
      </c>
      <c r="U604">
        <v>3.3401E-2</v>
      </c>
      <c r="V604">
        <v>7.77074</v>
      </c>
      <c r="W604">
        <v>29.985900000000001</v>
      </c>
      <c r="X604">
        <v>2.5201999999999999E-2</v>
      </c>
      <c r="Y604">
        <v>4.7891000000000003E-2</v>
      </c>
      <c r="AA604">
        <v>99.400300000000001</v>
      </c>
      <c r="AB604">
        <v>-1.7799999999999999E-3</v>
      </c>
      <c r="AC604">
        <v>15.234999999999999</v>
      </c>
      <c r="AD604">
        <v>10.065200000000001</v>
      </c>
      <c r="AE604">
        <v>2.6246999999999999E-2</v>
      </c>
      <c r="AF604">
        <v>0.17355699999999999</v>
      </c>
      <c r="AG604">
        <v>2.5270999999999998E-2</v>
      </c>
      <c r="AH604">
        <v>4.5206</v>
      </c>
      <c r="AI604">
        <v>9.7858900000000002</v>
      </c>
      <c r="AJ604">
        <v>1.0536999999999999E-2</v>
      </c>
      <c r="AK604">
        <v>1.4775999999999999E-2</v>
      </c>
      <c r="AL604">
        <v>60.1447</v>
      </c>
    </row>
    <row r="605" spans="1:38">
      <c r="A605" t="s">
        <v>1403</v>
      </c>
      <c r="B605" s="14" t="s">
        <v>1860</v>
      </c>
      <c r="C605" s="15" t="s">
        <v>1858</v>
      </c>
      <c r="D605">
        <v>-4.5500000000000002E-3</v>
      </c>
      <c r="E605">
        <v>18.363900000000001</v>
      </c>
      <c r="F605">
        <v>11.5219</v>
      </c>
      <c r="G605">
        <v>4.9901000000000001E-2</v>
      </c>
      <c r="H605">
        <v>0.43790800000000002</v>
      </c>
      <c r="I605">
        <v>2.1298999999999998E-2</v>
      </c>
      <c r="J605">
        <v>4.7183200000000003</v>
      </c>
      <c r="K605">
        <v>23.21</v>
      </c>
      <c r="L605">
        <v>1.8147E-2</v>
      </c>
      <c r="M605">
        <v>8.2539999999999992E-3</v>
      </c>
      <c r="N605">
        <v>41.105600000000003</v>
      </c>
      <c r="O605">
        <v>99.450699999999998</v>
      </c>
      <c r="P605">
        <v>-5.4799999999999996E-3</v>
      </c>
      <c r="Q605">
        <v>39.286900000000003</v>
      </c>
      <c r="R605">
        <v>21.770399999999999</v>
      </c>
      <c r="S605">
        <v>8.3238000000000006E-2</v>
      </c>
      <c r="T605">
        <v>0.56544300000000003</v>
      </c>
      <c r="U605">
        <v>2.8711E-2</v>
      </c>
      <c r="V605">
        <v>7.8243900000000002</v>
      </c>
      <c r="W605">
        <v>29.8596</v>
      </c>
      <c r="X605">
        <v>2.5391E-2</v>
      </c>
      <c r="Y605">
        <v>1.2064E-2</v>
      </c>
      <c r="AA605">
        <v>99.450699999999998</v>
      </c>
      <c r="AB605">
        <v>-2.7200000000000002E-3</v>
      </c>
      <c r="AC605">
        <v>15.311999999999999</v>
      </c>
      <c r="AD605">
        <v>10.0002</v>
      </c>
      <c r="AE605">
        <v>2.4396999999999999E-2</v>
      </c>
      <c r="AF605">
        <v>0.186667</v>
      </c>
      <c r="AG605">
        <v>2.1696E-2</v>
      </c>
      <c r="AH605">
        <v>4.5462199999999999</v>
      </c>
      <c r="AI605">
        <v>9.7327300000000001</v>
      </c>
      <c r="AJ605">
        <v>1.0603E-2</v>
      </c>
      <c r="AK605">
        <v>3.718E-3</v>
      </c>
      <c r="AL605">
        <v>60.164499999999997</v>
      </c>
    </row>
    <row r="606" spans="1:38">
      <c r="A606" t="s">
        <v>1373</v>
      </c>
      <c r="B606" s="14" t="s">
        <v>1860</v>
      </c>
      <c r="C606" s="15" t="s">
        <v>1858</v>
      </c>
      <c r="D606">
        <v>-5.7000000000000002E-3</v>
      </c>
      <c r="E606">
        <v>18.220600000000001</v>
      </c>
      <c r="F606">
        <v>11.7342</v>
      </c>
      <c r="G606">
        <v>6.0735999999999998E-2</v>
      </c>
      <c r="H606">
        <v>0.42522599999999999</v>
      </c>
      <c r="I606">
        <v>1.2865E-2</v>
      </c>
      <c r="J606">
        <v>4.7099000000000002</v>
      </c>
      <c r="K606">
        <v>23.240600000000001</v>
      </c>
      <c r="L606">
        <v>1.8275E-2</v>
      </c>
      <c r="M606">
        <v>4.7959999999999999E-3</v>
      </c>
      <c r="N606">
        <v>41.133299999999998</v>
      </c>
      <c r="O606">
        <v>99.5548</v>
      </c>
      <c r="P606">
        <v>-6.8700000000000002E-3</v>
      </c>
      <c r="Q606">
        <v>38.980400000000003</v>
      </c>
      <c r="R606">
        <v>22.171600000000002</v>
      </c>
      <c r="S606">
        <v>0.101311</v>
      </c>
      <c r="T606">
        <v>0.549068</v>
      </c>
      <c r="U606">
        <v>1.7342E-2</v>
      </c>
      <c r="V606">
        <v>7.8104300000000002</v>
      </c>
      <c r="W606">
        <v>29.898900000000001</v>
      </c>
      <c r="X606">
        <v>2.5569999999999999E-2</v>
      </c>
      <c r="Y606">
        <v>7.0089999999999996E-3</v>
      </c>
      <c r="AA606">
        <v>99.5548</v>
      </c>
      <c r="AB606">
        <v>-3.4099999999999998E-3</v>
      </c>
      <c r="AC606">
        <v>15.1776</v>
      </c>
      <c r="AD606">
        <v>10.1744</v>
      </c>
      <c r="AE606">
        <v>2.9665E-2</v>
      </c>
      <c r="AF606">
        <v>0.18108199999999999</v>
      </c>
      <c r="AG606">
        <v>1.3091999999999999E-2</v>
      </c>
      <c r="AH606">
        <v>4.53362</v>
      </c>
      <c r="AI606">
        <v>9.7358700000000002</v>
      </c>
      <c r="AJ606">
        <v>1.0666999999999999E-2</v>
      </c>
      <c r="AK606">
        <v>2.1580000000000002E-3</v>
      </c>
      <c r="AL606">
        <v>60.145299999999999</v>
      </c>
    </row>
    <row r="607" spans="1:38">
      <c r="A607" t="s">
        <v>1413</v>
      </c>
      <c r="B607" s="14" t="s">
        <v>1860</v>
      </c>
      <c r="C607" s="15" t="s">
        <v>1858</v>
      </c>
      <c r="D607">
        <v>-1.9E-3</v>
      </c>
      <c r="E607">
        <v>18.046099999999999</v>
      </c>
      <c r="F607">
        <v>11.678800000000001</v>
      </c>
      <c r="G607">
        <v>3.1963999999999999E-2</v>
      </c>
      <c r="H607">
        <v>0.398173</v>
      </c>
      <c r="I607">
        <v>2.0060000000000001E-2</v>
      </c>
      <c r="J607">
        <v>4.7791499999999996</v>
      </c>
      <c r="K607">
        <v>23.403199999999998</v>
      </c>
      <c r="L607">
        <v>1.8276000000000001E-2</v>
      </c>
      <c r="M607">
        <v>1.2547000000000001E-2</v>
      </c>
      <c r="N607">
        <v>40.9572</v>
      </c>
      <c r="O607">
        <v>99.343599999999995</v>
      </c>
      <c r="P607">
        <v>-2.2799999999999999E-3</v>
      </c>
      <c r="Q607">
        <v>38.607199999999999</v>
      </c>
      <c r="R607">
        <v>22.0669</v>
      </c>
      <c r="S607">
        <v>5.3317999999999997E-2</v>
      </c>
      <c r="T607">
        <v>0.51413600000000004</v>
      </c>
      <c r="U607">
        <v>2.7040999999999999E-2</v>
      </c>
      <c r="V607">
        <v>7.9252700000000003</v>
      </c>
      <c r="W607">
        <v>30.1081</v>
      </c>
      <c r="X607">
        <v>2.5572000000000001E-2</v>
      </c>
      <c r="Y607">
        <v>1.8338E-2</v>
      </c>
      <c r="AA607">
        <v>99.343599999999995</v>
      </c>
      <c r="AB607">
        <v>-1.14E-3</v>
      </c>
      <c r="AC607">
        <v>15.081799999999999</v>
      </c>
      <c r="AD607">
        <v>10.159700000000001</v>
      </c>
      <c r="AE607">
        <v>1.5663E-2</v>
      </c>
      <c r="AF607">
        <v>0.17012099999999999</v>
      </c>
      <c r="AG607">
        <v>2.0480999999999999E-2</v>
      </c>
      <c r="AH607">
        <v>4.6154400000000004</v>
      </c>
      <c r="AI607">
        <v>9.8363300000000002</v>
      </c>
      <c r="AJ607">
        <v>1.0703000000000001E-2</v>
      </c>
      <c r="AK607">
        <v>5.6639999999999998E-3</v>
      </c>
      <c r="AL607">
        <v>60.0852</v>
      </c>
    </row>
    <row r="608" spans="1:38">
      <c r="A608" t="s">
        <v>1544</v>
      </c>
      <c r="B608" s="14" t="s">
        <v>1860</v>
      </c>
      <c r="C608" s="15" t="s">
        <v>1858</v>
      </c>
      <c r="D608">
        <v>3.4979999999999998E-3</v>
      </c>
      <c r="E608">
        <v>18.282299999999999</v>
      </c>
      <c r="F608">
        <v>11.492800000000001</v>
      </c>
      <c r="G608">
        <v>6.1992999999999999E-2</v>
      </c>
      <c r="H608">
        <v>0.42352400000000001</v>
      </c>
      <c r="I608">
        <v>6.3249999999999999E-3</v>
      </c>
      <c r="J608">
        <v>4.7154100000000003</v>
      </c>
      <c r="K608">
        <v>22.9557</v>
      </c>
      <c r="L608">
        <v>1.8322000000000001E-2</v>
      </c>
      <c r="M608">
        <v>1.6626999999999999E-2</v>
      </c>
      <c r="N608">
        <v>40.9163</v>
      </c>
      <c r="O608">
        <v>98.892799999999994</v>
      </c>
      <c r="P608">
        <v>4.2129999999999997E-3</v>
      </c>
      <c r="Q608">
        <v>39.112400000000001</v>
      </c>
      <c r="R608">
        <v>21.715399999999999</v>
      </c>
      <c r="S608">
        <v>0.103409</v>
      </c>
      <c r="T608">
        <v>0.54686999999999997</v>
      </c>
      <c r="U608">
        <v>8.5260000000000006E-3</v>
      </c>
      <c r="V608">
        <v>7.8195600000000001</v>
      </c>
      <c r="W608">
        <v>29.532499999999999</v>
      </c>
      <c r="X608">
        <v>2.5635999999999999E-2</v>
      </c>
      <c r="Y608">
        <v>2.4302000000000001E-2</v>
      </c>
      <c r="AA608">
        <v>98.892799999999994</v>
      </c>
      <c r="AB608">
        <v>2.1050000000000001E-3</v>
      </c>
      <c r="AC608">
        <v>15.3186</v>
      </c>
      <c r="AD608">
        <v>10.0237</v>
      </c>
      <c r="AE608">
        <v>3.0457000000000001E-2</v>
      </c>
      <c r="AF608">
        <v>0.181419</v>
      </c>
      <c r="AG608">
        <v>6.4739999999999997E-3</v>
      </c>
      <c r="AH608">
        <v>4.5656299999999996</v>
      </c>
      <c r="AI608">
        <v>9.6731499999999997</v>
      </c>
      <c r="AJ608">
        <v>1.0758E-2</v>
      </c>
      <c r="AK608">
        <v>7.5249999999999996E-3</v>
      </c>
      <c r="AL608">
        <v>60.180199999999999</v>
      </c>
    </row>
    <row r="609" spans="1:38">
      <c r="A609" t="s">
        <v>1433</v>
      </c>
      <c r="B609" s="14" t="s">
        <v>1860</v>
      </c>
      <c r="C609" s="15" t="s">
        <v>1858</v>
      </c>
      <c r="D609">
        <v>-6.7200000000000003E-3</v>
      </c>
      <c r="E609">
        <v>18.1753</v>
      </c>
      <c r="F609">
        <v>11.4962</v>
      </c>
      <c r="G609">
        <v>3.6817000000000003E-2</v>
      </c>
      <c r="H609">
        <v>0.44244600000000001</v>
      </c>
      <c r="I609">
        <v>4.274E-3</v>
      </c>
      <c r="J609">
        <v>4.7565499999999998</v>
      </c>
      <c r="K609">
        <v>23.3035</v>
      </c>
      <c r="L609">
        <v>1.8379E-2</v>
      </c>
      <c r="M609">
        <v>1.4477E-2</v>
      </c>
      <c r="N609">
        <v>40.908999999999999</v>
      </c>
      <c r="O609">
        <v>99.150199999999998</v>
      </c>
      <c r="P609">
        <v>-8.0999999999999996E-3</v>
      </c>
      <c r="Q609">
        <v>38.883400000000002</v>
      </c>
      <c r="R609">
        <v>21.721900000000002</v>
      </c>
      <c r="S609">
        <v>6.1413000000000002E-2</v>
      </c>
      <c r="T609">
        <v>0.57130300000000001</v>
      </c>
      <c r="U609">
        <v>5.7609999999999996E-3</v>
      </c>
      <c r="V609">
        <v>7.8878000000000004</v>
      </c>
      <c r="W609">
        <v>29.979800000000001</v>
      </c>
      <c r="X609">
        <v>2.5715999999999999E-2</v>
      </c>
      <c r="Y609">
        <v>2.1159000000000001E-2</v>
      </c>
      <c r="AA609">
        <v>99.150199999999998</v>
      </c>
      <c r="AB609">
        <v>-4.0400000000000002E-3</v>
      </c>
      <c r="AC609">
        <v>15.2174</v>
      </c>
      <c r="AD609">
        <v>10.0192</v>
      </c>
      <c r="AE609">
        <v>1.8074E-2</v>
      </c>
      <c r="AF609">
        <v>0.18938099999999999</v>
      </c>
      <c r="AG609">
        <v>4.372E-3</v>
      </c>
      <c r="AH609">
        <v>4.6020000000000003</v>
      </c>
      <c r="AI609">
        <v>9.8122799999999994</v>
      </c>
      <c r="AJ609">
        <v>1.0782999999999999E-2</v>
      </c>
      <c r="AK609">
        <v>6.5469999999999999E-3</v>
      </c>
      <c r="AL609">
        <v>60.124099999999999</v>
      </c>
    </row>
    <row r="610" spans="1:38">
      <c r="A610" t="s">
        <v>1395</v>
      </c>
      <c r="B610" s="14" t="s">
        <v>1860</v>
      </c>
      <c r="C610" s="15" t="s">
        <v>1858</v>
      </c>
      <c r="D610">
        <v>-2.7299999999999998E-3</v>
      </c>
      <c r="E610">
        <v>18.3688</v>
      </c>
      <c r="F610">
        <v>11.6165</v>
      </c>
      <c r="G610">
        <v>5.9344000000000001E-2</v>
      </c>
      <c r="H610">
        <v>0.43791999999999998</v>
      </c>
      <c r="I610">
        <v>1.0337000000000001E-2</v>
      </c>
      <c r="J610">
        <v>4.7858599999999996</v>
      </c>
      <c r="K610">
        <v>23.400500000000001</v>
      </c>
      <c r="L610">
        <v>1.8394000000000001E-2</v>
      </c>
      <c r="M610">
        <v>8.2170000000000003E-3</v>
      </c>
      <c r="N610">
        <v>41.297400000000003</v>
      </c>
      <c r="O610">
        <v>100.001</v>
      </c>
      <c r="P610">
        <v>-3.29E-3</v>
      </c>
      <c r="Q610">
        <v>39.297499999999999</v>
      </c>
      <c r="R610">
        <v>21.949200000000001</v>
      </c>
      <c r="S610">
        <v>9.8988999999999994E-2</v>
      </c>
      <c r="T610">
        <v>0.56545900000000004</v>
      </c>
      <c r="U610">
        <v>1.3934E-2</v>
      </c>
      <c r="V610">
        <v>7.9363900000000003</v>
      </c>
      <c r="W610">
        <v>30.104700000000001</v>
      </c>
      <c r="X610">
        <v>2.5738E-2</v>
      </c>
      <c r="Y610">
        <v>1.201E-2</v>
      </c>
      <c r="AA610">
        <v>100.001</v>
      </c>
      <c r="AB610">
        <v>-1.6299999999999999E-3</v>
      </c>
      <c r="AC610">
        <v>15.239000000000001</v>
      </c>
      <c r="AD610">
        <v>10.031499999999999</v>
      </c>
      <c r="AE610">
        <v>2.8867E-2</v>
      </c>
      <c r="AF610">
        <v>0.18573200000000001</v>
      </c>
      <c r="AG610">
        <v>1.0477E-2</v>
      </c>
      <c r="AH610">
        <v>4.5880599999999996</v>
      </c>
      <c r="AI610">
        <v>9.7631399999999999</v>
      </c>
      <c r="AJ610">
        <v>1.0694E-2</v>
      </c>
      <c r="AK610">
        <v>3.6819999999999999E-3</v>
      </c>
      <c r="AL610">
        <v>60.140500000000003</v>
      </c>
    </row>
    <row r="611" spans="1:38">
      <c r="A611" t="s">
        <v>1392</v>
      </c>
      <c r="B611" s="14" t="s">
        <v>1860</v>
      </c>
      <c r="C611" s="15" t="s">
        <v>1858</v>
      </c>
      <c r="D611">
        <v>4.9420000000000002E-3</v>
      </c>
      <c r="E611">
        <v>18.303699999999999</v>
      </c>
      <c r="F611">
        <v>11.617000000000001</v>
      </c>
      <c r="G611">
        <v>4.4051E-2</v>
      </c>
      <c r="H611">
        <v>0.43659599999999998</v>
      </c>
      <c r="I611">
        <v>1.3256E-2</v>
      </c>
      <c r="J611">
        <v>4.8399000000000001</v>
      </c>
      <c r="K611">
        <v>23.406600000000001</v>
      </c>
      <c r="L611">
        <v>1.8475999999999999E-2</v>
      </c>
      <c r="M611">
        <v>1.5524E-2</v>
      </c>
      <c r="N611">
        <v>41.256300000000003</v>
      </c>
      <c r="O611">
        <v>99.956299999999999</v>
      </c>
      <c r="P611">
        <v>5.953E-3</v>
      </c>
      <c r="Q611">
        <v>39.158099999999997</v>
      </c>
      <c r="R611">
        <v>21.950099999999999</v>
      </c>
      <c r="S611">
        <v>7.3480000000000004E-2</v>
      </c>
      <c r="T611">
        <v>0.56374800000000003</v>
      </c>
      <c r="U611">
        <v>1.7868999999999999E-2</v>
      </c>
      <c r="V611">
        <v>8.0260099999999994</v>
      </c>
      <c r="W611">
        <v>30.112500000000001</v>
      </c>
      <c r="X611">
        <v>2.5850999999999999E-2</v>
      </c>
      <c r="Y611">
        <v>2.2689999999999998E-2</v>
      </c>
      <c r="AA611">
        <v>99.956299999999999</v>
      </c>
      <c r="AB611">
        <v>2.947E-3</v>
      </c>
      <c r="AC611">
        <v>15.1935</v>
      </c>
      <c r="AD611">
        <v>10.037599999999999</v>
      </c>
      <c r="AE611">
        <v>2.1440000000000001E-2</v>
      </c>
      <c r="AF611">
        <v>0.18527399999999999</v>
      </c>
      <c r="AG611">
        <v>1.3442000000000001E-2</v>
      </c>
      <c r="AH611">
        <v>4.6424700000000003</v>
      </c>
      <c r="AI611">
        <v>9.7711799999999993</v>
      </c>
      <c r="AJ611">
        <v>1.0747E-2</v>
      </c>
      <c r="AK611">
        <v>6.9610000000000002E-3</v>
      </c>
      <c r="AL611">
        <v>60.1145</v>
      </c>
    </row>
    <row r="612" spans="1:38">
      <c r="A612" t="s">
        <v>1478</v>
      </c>
      <c r="B612" s="14" t="s">
        <v>1860</v>
      </c>
      <c r="C612" s="15" t="s">
        <v>1858</v>
      </c>
      <c r="D612">
        <v>-5.0000000000000002E-5</v>
      </c>
      <c r="E612">
        <v>18.296600000000002</v>
      </c>
      <c r="F612">
        <v>11.5589</v>
      </c>
      <c r="G612">
        <v>4.3274E-2</v>
      </c>
      <c r="H612">
        <v>0.39133099999999998</v>
      </c>
      <c r="I612">
        <v>1.2122000000000001E-2</v>
      </c>
      <c r="J612">
        <v>4.75779</v>
      </c>
      <c r="K612">
        <v>22.950600000000001</v>
      </c>
      <c r="L612">
        <v>1.8513000000000002E-2</v>
      </c>
      <c r="M612">
        <v>4.2129999999999997E-3</v>
      </c>
      <c r="N612">
        <v>40.991599999999998</v>
      </c>
      <c r="O612">
        <v>99.024900000000002</v>
      </c>
      <c r="P612">
        <v>-6.0000000000000002E-5</v>
      </c>
      <c r="Q612">
        <v>39.143000000000001</v>
      </c>
      <c r="R612">
        <v>21.840299999999999</v>
      </c>
      <c r="S612">
        <v>7.2183999999999998E-2</v>
      </c>
      <c r="T612">
        <v>0.505301</v>
      </c>
      <c r="U612">
        <v>1.634E-2</v>
      </c>
      <c r="V612">
        <v>7.8898400000000004</v>
      </c>
      <c r="W612">
        <v>29.5259</v>
      </c>
      <c r="X612">
        <v>2.5902999999999999E-2</v>
      </c>
      <c r="Y612">
        <v>6.1580000000000003E-3</v>
      </c>
      <c r="AA612">
        <v>99.024900000000002</v>
      </c>
      <c r="AB612">
        <v>-3.0000000000000001E-5</v>
      </c>
      <c r="AC612">
        <v>15.300800000000001</v>
      </c>
      <c r="AD612">
        <v>10.0618</v>
      </c>
      <c r="AE612">
        <v>2.1218999999999998E-2</v>
      </c>
      <c r="AF612">
        <v>0.16730300000000001</v>
      </c>
      <c r="AG612">
        <v>1.2383999999999999E-2</v>
      </c>
      <c r="AH612">
        <v>4.5977199999999998</v>
      </c>
      <c r="AI612">
        <v>9.6522299999999994</v>
      </c>
      <c r="AJ612">
        <v>1.0848999999999999E-2</v>
      </c>
      <c r="AK612">
        <v>1.903E-3</v>
      </c>
      <c r="AL612">
        <v>60.1738</v>
      </c>
    </row>
    <row r="613" spans="1:38">
      <c r="A613" t="s">
        <v>1327</v>
      </c>
      <c r="B613" s="14" t="s">
        <v>1860</v>
      </c>
      <c r="C613" s="15" t="s">
        <v>1858</v>
      </c>
      <c r="D613">
        <v>-2.2799999999999999E-3</v>
      </c>
      <c r="E613">
        <v>18.0503</v>
      </c>
      <c r="F613">
        <v>11.6472</v>
      </c>
      <c r="G613">
        <v>6.6836999999999994E-2</v>
      </c>
      <c r="H613">
        <v>0.406304</v>
      </c>
      <c r="I613">
        <v>2.5654E-2</v>
      </c>
      <c r="J613">
        <v>4.6980599999999999</v>
      </c>
      <c r="K613">
        <v>23.154800000000002</v>
      </c>
      <c r="L613">
        <v>1.8661000000000001E-2</v>
      </c>
      <c r="M613">
        <v>4.0090000000000004E-3</v>
      </c>
      <c r="N613">
        <v>40.832999999999998</v>
      </c>
      <c r="O613">
        <v>98.902500000000003</v>
      </c>
      <c r="P613">
        <v>-2.7499999999999998E-3</v>
      </c>
      <c r="Q613">
        <v>38.616100000000003</v>
      </c>
      <c r="R613">
        <v>22.007100000000001</v>
      </c>
      <c r="S613">
        <v>0.111488</v>
      </c>
      <c r="T613">
        <v>0.52463499999999996</v>
      </c>
      <c r="U613">
        <v>3.4581000000000001E-2</v>
      </c>
      <c r="V613">
        <v>7.7907999999999999</v>
      </c>
      <c r="W613">
        <v>29.788599999999999</v>
      </c>
      <c r="X613">
        <v>2.6110999999999999E-2</v>
      </c>
      <c r="Y613">
        <v>5.8589999999999996E-3</v>
      </c>
      <c r="AA613">
        <v>98.902500000000003</v>
      </c>
      <c r="AB613">
        <v>-1.3699999999999999E-3</v>
      </c>
      <c r="AC613">
        <v>15.1408</v>
      </c>
      <c r="AD613">
        <v>10.169499999999999</v>
      </c>
      <c r="AE613">
        <v>3.2872999999999999E-2</v>
      </c>
      <c r="AF613">
        <v>0.174233</v>
      </c>
      <c r="AG613">
        <v>2.6287999999999999E-2</v>
      </c>
      <c r="AH613">
        <v>4.55382</v>
      </c>
      <c r="AI613">
        <v>9.7677399999999999</v>
      </c>
      <c r="AJ613">
        <v>1.0969E-2</v>
      </c>
      <c r="AK613">
        <v>1.8159999999999999E-3</v>
      </c>
      <c r="AL613">
        <v>60.123399999999997</v>
      </c>
    </row>
    <row r="614" spans="1:38">
      <c r="A614" t="s">
        <v>1479</v>
      </c>
      <c r="B614" s="14" t="s">
        <v>1860</v>
      </c>
      <c r="C614" s="15" t="s">
        <v>1858</v>
      </c>
      <c r="D614">
        <v>-6.8000000000000005E-4</v>
      </c>
      <c r="E614">
        <v>18.291</v>
      </c>
      <c r="F614">
        <v>11.604699999999999</v>
      </c>
      <c r="G614">
        <v>6.5773999999999999E-2</v>
      </c>
      <c r="H614">
        <v>0.38035000000000002</v>
      </c>
      <c r="I614">
        <v>8.3929999999999994E-3</v>
      </c>
      <c r="J614">
        <v>4.7874100000000004</v>
      </c>
      <c r="K614">
        <v>22.908200000000001</v>
      </c>
      <c r="L614">
        <v>1.8738000000000001E-2</v>
      </c>
      <c r="M614">
        <v>2.5904E-2</v>
      </c>
      <c r="N614">
        <v>41.053800000000003</v>
      </c>
      <c r="O614">
        <v>99.143500000000003</v>
      </c>
      <c r="P614">
        <v>-8.1999999999999998E-4</v>
      </c>
      <c r="Q614">
        <v>39.131100000000004</v>
      </c>
      <c r="R614">
        <v>21.9268</v>
      </c>
      <c r="S614">
        <v>0.10971499999999999</v>
      </c>
      <c r="T614">
        <v>0.491122</v>
      </c>
      <c r="U614">
        <v>1.1313999999999999E-2</v>
      </c>
      <c r="V614">
        <v>7.9389599999999998</v>
      </c>
      <c r="W614">
        <v>29.471299999999999</v>
      </c>
      <c r="X614">
        <v>2.6218999999999999E-2</v>
      </c>
      <c r="Y614">
        <v>3.7859999999999998E-2</v>
      </c>
      <c r="AA614">
        <v>99.143500000000003</v>
      </c>
      <c r="AB614">
        <v>-4.0999999999999999E-4</v>
      </c>
      <c r="AC614">
        <v>15.273300000000001</v>
      </c>
      <c r="AD614">
        <v>10.086600000000001</v>
      </c>
      <c r="AE614">
        <v>3.2204000000000003E-2</v>
      </c>
      <c r="AF614">
        <v>0.16236600000000001</v>
      </c>
      <c r="AG614">
        <v>8.5620000000000002E-3</v>
      </c>
      <c r="AH614">
        <v>4.61944</v>
      </c>
      <c r="AI614">
        <v>9.6200100000000006</v>
      </c>
      <c r="AJ614">
        <v>1.0965000000000001E-2</v>
      </c>
      <c r="AK614">
        <v>1.1684E-2</v>
      </c>
      <c r="AL614">
        <v>60.1753</v>
      </c>
    </row>
    <row r="615" spans="1:38">
      <c r="A615" t="s">
        <v>1367</v>
      </c>
      <c r="B615" s="14" t="s">
        <v>1860</v>
      </c>
      <c r="C615" s="15" t="s">
        <v>1858</v>
      </c>
      <c r="D615">
        <v>-6.9199999999999999E-3</v>
      </c>
      <c r="E615">
        <v>18.2028</v>
      </c>
      <c r="F615">
        <v>11.524100000000001</v>
      </c>
      <c r="G615">
        <v>6.4282000000000006E-2</v>
      </c>
      <c r="H615">
        <v>0.41969899999999999</v>
      </c>
      <c r="I615">
        <v>2.6259999999999999E-3</v>
      </c>
      <c r="J615">
        <v>4.8171600000000003</v>
      </c>
      <c r="K615">
        <v>23.014099999999999</v>
      </c>
      <c r="L615">
        <v>1.8796E-2</v>
      </c>
      <c r="M615">
        <v>2.8295000000000001E-2</v>
      </c>
      <c r="N615">
        <v>40.939799999999998</v>
      </c>
      <c r="O615">
        <v>99.024699999999996</v>
      </c>
      <c r="P615">
        <v>-8.3300000000000006E-3</v>
      </c>
      <c r="Q615">
        <v>38.942300000000003</v>
      </c>
      <c r="R615">
        <v>21.7745</v>
      </c>
      <c r="S615">
        <v>0.107226</v>
      </c>
      <c r="T615">
        <v>0.54193100000000005</v>
      </c>
      <c r="U615">
        <v>3.5400000000000002E-3</v>
      </c>
      <c r="V615">
        <v>7.9882999999999997</v>
      </c>
      <c r="W615">
        <v>29.607600000000001</v>
      </c>
      <c r="X615">
        <v>2.63E-2</v>
      </c>
      <c r="Y615">
        <v>4.1355999999999997E-2</v>
      </c>
      <c r="AA615">
        <v>99.024699999999996</v>
      </c>
      <c r="AB615">
        <v>-4.1599999999999996E-3</v>
      </c>
      <c r="AC615">
        <v>15.2347</v>
      </c>
      <c r="AD615">
        <v>10.0396</v>
      </c>
      <c r="AE615">
        <v>3.1544999999999997E-2</v>
      </c>
      <c r="AF615">
        <v>0.17957699999999999</v>
      </c>
      <c r="AG615">
        <v>2.6849999999999999E-3</v>
      </c>
      <c r="AH615">
        <v>4.6588700000000003</v>
      </c>
      <c r="AI615">
        <v>9.6867900000000002</v>
      </c>
      <c r="AJ615">
        <v>1.1024000000000001E-2</v>
      </c>
      <c r="AK615">
        <v>1.2792E-2</v>
      </c>
      <c r="AL615">
        <v>60.146599999999999</v>
      </c>
    </row>
    <row r="616" spans="1:38">
      <c r="A616" t="s">
        <v>1467</v>
      </c>
      <c r="B616" s="14" t="s">
        <v>1860</v>
      </c>
      <c r="C616" s="15" t="s">
        <v>1858</v>
      </c>
      <c r="D616">
        <v>-5.6699999999999997E-3</v>
      </c>
      <c r="E616">
        <v>18.365200000000002</v>
      </c>
      <c r="F616">
        <v>11.5236</v>
      </c>
      <c r="G616">
        <v>6.6729999999999998E-2</v>
      </c>
      <c r="H616">
        <v>0.42439300000000002</v>
      </c>
      <c r="I616">
        <v>2.2582999999999999E-2</v>
      </c>
      <c r="J616">
        <v>4.7303499999999996</v>
      </c>
      <c r="K616">
        <v>23.0459</v>
      </c>
      <c r="L616">
        <v>1.8849000000000001E-2</v>
      </c>
      <c r="M616">
        <v>9.3980000000000001E-3</v>
      </c>
      <c r="N616">
        <v>41.0779</v>
      </c>
      <c r="O616">
        <v>99.279200000000003</v>
      </c>
      <c r="P616">
        <v>-6.8199999999999997E-3</v>
      </c>
      <c r="Q616">
        <v>39.289700000000003</v>
      </c>
      <c r="R616">
        <v>21.773700000000002</v>
      </c>
      <c r="S616">
        <v>0.11131000000000001</v>
      </c>
      <c r="T616">
        <v>0.54799200000000003</v>
      </c>
      <c r="U616">
        <v>3.0440999999999999E-2</v>
      </c>
      <c r="V616">
        <v>7.8443399999999999</v>
      </c>
      <c r="W616">
        <v>29.648499999999999</v>
      </c>
      <c r="X616">
        <v>2.6374000000000002E-2</v>
      </c>
      <c r="Y616">
        <v>1.3736E-2</v>
      </c>
      <c r="AA616">
        <v>99.279200000000003</v>
      </c>
      <c r="AB616">
        <v>-3.3999999999999998E-3</v>
      </c>
      <c r="AC616">
        <v>15.3271</v>
      </c>
      <c r="AD616">
        <v>10.0108</v>
      </c>
      <c r="AE616">
        <v>3.2654000000000002E-2</v>
      </c>
      <c r="AF616">
        <v>0.18107200000000001</v>
      </c>
      <c r="AG616">
        <v>2.3025E-2</v>
      </c>
      <c r="AH616">
        <v>4.5619800000000001</v>
      </c>
      <c r="AI616">
        <v>9.67272</v>
      </c>
      <c r="AJ616">
        <v>1.1024000000000001E-2</v>
      </c>
      <c r="AK616">
        <v>4.2370000000000003E-3</v>
      </c>
      <c r="AL616">
        <v>60.178800000000003</v>
      </c>
    </row>
    <row r="617" spans="1:38">
      <c r="A617" t="s">
        <v>1550</v>
      </c>
      <c r="B617" s="14" t="s">
        <v>1860</v>
      </c>
      <c r="C617" s="15" t="s">
        <v>1858</v>
      </c>
      <c r="D617">
        <v>-5.1700000000000001E-3</v>
      </c>
      <c r="E617">
        <v>18.3993</v>
      </c>
      <c r="F617">
        <v>11.5075</v>
      </c>
      <c r="G617">
        <v>7.3567999999999995E-2</v>
      </c>
      <c r="H617">
        <v>0.42908099999999999</v>
      </c>
      <c r="I617">
        <v>1.6885000000000001E-2</v>
      </c>
      <c r="J617">
        <v>4.6762300000000003</v>
      </c>
      <c r="K617">
        <v>23.3186</v>
      </c>
      <c r="L617">
        <v>1.8935E-2</v>
      </c>
      <c r="M617">
        <v>-6.2100000000000002E-3</v>
      </c>
      <c r="N617">
        <v>41.1417</v>
      </c>
      <c r="O617">
        <v>99.570300000000003</v>
      </c>
      <c r="P617">
        <v>-6.2300000000000003E-3</v>
      </c>
      <c r="Q617">
        <v>39.3626</v>
      </c>
      <c r="R617">
        <v>21.743099999999998</v>
      </c>
      <c r="S617">
        <v>0.122715</v>
      </c>
      <c r="T617">
        <v>0.55404600000000004</v>
      </c>
      <c r="U617">
        <v>2.2761E-2</v>
      </c>
      <c r="V617">
        <v>7.7545900000000003</v>
      </c>
      <c r="W617">
        <v>29.999300000000002</v>
      </c>
      <c r="X617">
        <v>2.6492999999999999E-2</v>
      </c>
      <c r="Y617">
        <v>-9.0799999999999995E-3</v>
      </c>
      <c r="AA617">
        <v>99.570300000000003</v>
      </c>
      <c r="AB617">
        <v>-3.0999999999999999E-3</v>
      </c>
      <c r="AC617">
        <v>15.3306</v>
      </c>
      <c r="AD617">
        <v>9.9805100000000007</v>
      </c>
      <c r="AE617">
        <v>3.5942000000000002E-2</v>
      </c>
      <c r="AF617">
        <v>0.18277399999999999</v>
      </c>
      <c r="AG617">
        <v>1.7187999999999998E-2</v>
      </c>
      <c r="AH617">
        <v>4.50244</v>
      </c>
      <c r="AI617">
        <v>9.7712500000000002</v>
      </c>
      <c r="AJ617">
        <v>1.1056E-2</v>
      </c>
      <c r="AK617">
        <v>-2.8E-3</v>
      </c>
      <c r="AL617">
        <v>60.174199999999999</v>
      </c>
    </row>
    <row r="618" spans="1:38">
      <c r="A618" t="s">
        <v>1504</v>
      </c>
      <c r="B618" s="14" t="s">
        <v>1860</v>
      </c>
      <c r="C618" s="15" t="s">
        <v>1858</v>
      </c>
      <c r="D618">
        <v>6.2269999999999999E-3</v>
      </c>
      <c r="E618">
        <v>18.187999999999999</v>
      </c>
      <c r="F618">
        <v>11.3919</v>
      </c>
      <c r="G618">
        <v>6.0775000000000003E-2</v>
      </c>
      <c r="H618">
        <v>0.44771499999999997</v>
      </c>
      <c r="I618">
        <v>1.6553999999999999E-2</v>
      </c>
      <c r="J618">
        <v>4.7062099999999996</v>
      </c>
      <c r="K618">
        <v>22.962299999999999</v>
      </c>
      <c r="L618">
        <v>1.9099999999999999E-2</v>
      </c>
      <c r="M618">
        <v>1.6570000000000001E-2</v>
      </c>
      <c r="N618">
        <v>40.7256</v>
      </c>
      <c r="O618">
        <v>98.5411</v>
      </c>
      <c r="P618">
        <v>7.5009999999999999E-3</v>
      </c>
      <c r="Q618">
        <v>38.910699999999999</v>
      </c>
      <c r="R618">
        <v>21.524799999999999</v>
      </c>
      <c r="S618">
        <v>0.10137599999999999</v>
      </c>
      <c r="T618">
        <v>0.57810700000000004</v>
      </c>
      <c r="U618">
        <v>2.2314000000000001E-2</v>
      </c>
      <c r="V618">
        <v>7.8043100000000001</v>
      </c>
      <c r="W618">
        <v>29.541</v>
      </c>
      <c r="X618">
        <v>2.6724999999999999E-2</v>
      </c>
      <c r="Y618">
        <v>2.4218E-2</v>
      </c>
      <c r="AA618">
        <v>98.5411</v>
      </c>
      <c r="AB618">
        <v>3.764E-3</v>
      </c>
      <c r="AC618">
        <v>15.3056</v>
      </c>
      <c r="AD618">
        <v>9.9787700000000008</v>
      </c>
      <c r="AE618">
        <v>2.9988000000000001E-2</v>
      </c>
      <c r="AF618">
        <v>0.19261200000000001</v>
      </c>
      <c r="AG618">
        <v>1.7017999999999998E-2</v>
      </c>
      <c r="AH618">
        <v>4.57646</v>
      </c>
      <c r="AI618">
        <v>9.7178500000000003</v>
      </c>
      <c r="AJ618">
        <v>1.1263E-2</v>
      </c>
      <c r="AK618">
        <v>7.5319999999999996E-3</v>
      </c>
      <c r="AL618">
        <v>60.159199999999998</v>
      </c>
    </row>
    <row r="619" spans="1:38">
      <c r="A619" t="s">
        <v>1338</v>
      </c>
      <c r="B619" s="14" t="s">
        <v>1860</v>
      </c>
      <c r="C619" s="15" t="s">
        <v>1858</v>
      </c>
      <c r="D619">
        <v>1.3359999999999999E-3</v>
      </c>
      <c r="E619">
        <v>17.741299999999999</v>
      </c>
      <c r="F619">
        <v>11.7364</v>
      </c>
      <c r="G619">
        <v>6.1962999999999997E-2</v>
      </c>
      <c r="H619">
        <v>0.38443699999999997</v>
      </c>
      <c r="I619">
        <v>3.0460000000000001E-2</v>
      </c>
      <c r="J619">
        <v>4.7698600000000004</v>
      </c>
      <c r="K619">
        <v>23.1082</v>
      </c>
      <c r="L619">
        <v>1.9106000000000001E-2</v>
      </c>
      <c r="M619">
        <v>4.8079999999999998E-3</v>
      </c>
      <c r="N619">
        <v>40.587600000000002</v>
      </c>
      <c r="O619">
        <v>98.445499999999996</v>
      </c>
      <c r="P619">
        <v>1.609E-3</v>
      </c>
      <c r="Q619">
        <v>37.955100000000002</v>
      </c>
      <c r="R619">
        <v>22.175799999999999</v>
      </c>
      <c r="S619">
        <v>0.10335900000000001</v>
      </c>
      <c r="T619">
        <v>0.49639899999999998</v>
      </c>
      <c r="U619">
        <v>4.1059999999999999E-2</v>
      </c>
      <c r="V619">
        <v>7.9098600000000001</v>
      </c>
      <c r="W619">
        <v>29.7287</v>
      </c>
      <c r="X619">
        <v>2.6733E-2</v>
      </c>
      <c r="Y619">
        <v>7.0270000000000003E-3</v>
      </c>
      <c r="AA619">
        <v>98.445499999999996</v>
      </c>
      <c r="AB619">
        <v>8.0900000000000004E-4</v>
      </c>
      <c r="AC619">
        <v>14.9559</v>
      </c>
      <c r="AD619">
        <v>10.2986</v>
      </c>
      <c r="AE619">
        <v>3.0627999999999999E-2</v>
      </c>
      <c r="AF619">
        <v>0.16567899999999999</v>
      </c>
      <c r="AG619">
        <v>3.1369000000000001E-2</v>
      </c>
      <c r="AH619">
        <v>4.6464800000000004</v>
      </c>
      <c r="AI619">
        <v>9.7967399999999998</v>
      </c>
      <c r="AJ619">
        <v>1.1285999999999999E-2</v>
      </c>
      <c r="AK619">
        <v>2.189E-3</v>
      </c>
      <c r="AL619">
        <v>60.060400000000001</v>
      </c>
    </row>
    <row r="620" spans="1:38">
      <c r="A620" t="s">
        <v>1535</v>
      </c>
      <c r="B620" s="14" t="s">
        <v>1860</v>
      </c>
      <c r="C620" s="15" t="s">
        <v>1858</v>
      </c>
      <c r="D620">
        <v>-6.0699999999999999E-3</v>
      </c>
      <c r="E620">
        <v>18.290099999999999</v>
      </c>
      <c r="F620">
        <v>11.4872</v>
      </c>
      <c r="G620">
        <v>7.7229999999999993E-2</v>
      </c>
      <c r="H620">
        <v>0.43422500000000003</v>
      </c>
      <c r="I620">
        <v>1.0957E-2</v>
      </c>
      <c r="J620">
        <v>4.6711299999999998</v>
      </c>
      <c r="K620">
        <v>23.471399999999999</v>
      </c>
      <c r="L620">
        <v>1.9271E-2</v>
      </c>
      <c r="M620">
        <v>-3.49E-3</v>
      </c>
      <c r="N620">
        <v>41.042900000000003</v>
      </c>
      <c r="O620">
        <v>99.494900000000001</v>
      </c>
      <c r="P620">
        <v>-7.3200000000000001E-3</v>
      </c>
      <c r="Q620">
        <v>39.129100000000001</v>
      </c>
      <c r="R620">
        <v>21.704899999999999</v>
      </c>
      <c r="S620">
        <v>0.12882399999999999</v>
      </c>
      <c r="T620">
        <v>0.56068700000000005</v>
      </c>
      <c r="U620">
        <v>1.4768999999999999E-2</v>
      </c>
      <c r="V620">
        <v>7.7461399999999996</v>
      </c>
      <c r="W620">
        <v>30.195900000000002</v>
      </c>
      <c r="X620">
        <v>2.6963000000000001E-2</v>
      </c>
      <c r="Y620">
        <v>-5.1000000000000004E-3</v>
      </c>
      <c r="AA620">
        <v>99.494900000000001</v>
      </c>
      <c r="AB620">
        <v>-3.64E-3</v>
      </c>
      <c r="AC620">
        <v>15.269399999999999</v>
      </c>
      <c r="AD620">
        <v>9.98245</v>
      </c>
      <c r="AE620">
        <v>3.7804999999999998E-2</v>
      </c>
      <c r="AF620">
        <v>0.18532599999999999</v>
      </c>
      <c r="AG620">
        <v>1.1174999999999999E-2</v>
      </c>
      <c r="AH620">
        <v>4.5063199999999997</v>
      </c>
      <c r="AI620">
        <v>9.8545099999999994</v>
      </c>
      <c r="AJ620">
        <v>1.1273999999999999E-2</v>
      </c>
      <c r="AK620">
        <v>-1.57E-3</v>
      </c>
      <c r="AL620">
        <v>60.146900000000002</v>
      </c>
    </row>
    <row r="621" spans="1:38">
      <c r="A621" t="s">
        <v>1452</v>
      </c>
      <c r="B621" s="14" t="s">
        <v>1860</v>
      </c>
      <c r="C621" s="15" t="s">
        <v>1858</v>
      </c>
      <c r="D621">
        <v>-6.9300000000000004E-3</v>
      </c>
      <c r="E621">
        <v>18.426300000000001</v>
      </c>
      <c r="F621">
        <v>11.5816</v>
      </c>
      <c r="G621">
        <v>8.3233000000000001E-2</v>
      </c>
      <c r="H621">
        <v>0.41797800000000002</v>
      </c>
      <c r="I621">
        <v>9.1660000000000005E-3</v>
      </c>
      <c r="J621">
        <v>4.8265000000000002</v>
      </c>
      <c r="K621">
        <v>23.294799999999999</v>
      </c>
      <c r="L621">
        <v>1.9321999999999999E-2</v>
      </c>
      <c r="M621">
        <v>2.376E-2</v>
      </c>
      <c r="N621">
        <v>41.344700000000003</v>
      </c>
      <c r="O621">
        <v>100.02</v>
      </c>
      <c r="P621">
        <v>-8.3400000000000002E-3</v>
      </c>
      <c r="Q621">
        <v>39.420400000000001</v>
      </c>
      <c r="R621">
        <v>21.883199999999999</v>
      </c>
      <c r="S621">
        <v>0.13883799999999999</v>
      </c>
      <c r="T621">
        <v>0.53970799999999997</v>
      </c>
      <c r="U621">
        <v>1.2355E-2</v>
      </c>
      <c r="V621">
        <v>8.0037800000000008</v>
      </c>
      <c r="W621">
        <v>29.968699999999998</v>
      </c>
      <c r="X621">
        <v>2.7035E-2</v>
      </c>
      <c r="Y621">
        <v>3.4728000000000002E-2</v>
      </c>
      <c r="AA621">
        <v>100.02</v>
      </c>
      <c r="AB621">
        <v>-4.1200000000000004E-3</v>
      </c>
      <c r="AC621">
        <v>15.273199999999999</v>
      </c>
      <c r="AD621">
        <v>9.9925300000000004</v>
      </c>
      <c r="AE621">
        <v>4.0452000000000002E-2</v>
      </c>
      <c r="AF621">
        <v>0.177118</v>
      </c>
      <c r="AG621">
        <v>9.2809999999999993E-3</v>
      </c>
      <c r="AH621">
        <v>4.6229399999999998</v>
      </c>
      <c r="AI621">
        <v>9.7104800000000004</v>
      </c>
      <c r="AJ621">
        <v>1.1223E-2</v>
      </c>
      <c r="AK621">
        <v>1.0638E-2</v>
      </c>
      <c r="AL621">
        <v>60.156300000000002</v>
      </c>
    </row>
    <row r="622" spans="1:38">
      <c r="A622" t="s">
        <v>1377</v>
      </c>
      <c r="B622" s="14" t="s">
        <v>1860</v>
      </c>
      <c r="C622" s="15" t="s">
        <v>1858</v>
      </c>
      <c r="D622">
        <v>-9.3299999999999998E-3</v>
      </c>
      <c r="E622">
        <v>18.3614</v>
      </c>
      <c r="F622">
        <v>11.676500000000001</v>
      </c>
      <c r="G622">
        <v>3.7104999999999999E-2</v>
      </c>
      <c r="H622">
        <v>0.45311600000000002</v>
      </c>
      <c r="I622">
        <v>-3.81E-3</v>
      </c>
      <c r="J622">
        <v>4.774</v>
      </c>
      <c r="K622">
        <v>23.218399999999999</v>
      </c>
      <c r="L622">
        <v>1.9394999999999999E-2</v>
      </c>
      <c r="M622">
        <v>1.933E-2</v>
      </c>
      <c r="N622">
        <v>41.271099999999997</v>
      </c>
      <c r="O622">
        <v>99.817099999999996</v>
      </c>
      <c r="P622">
        <v>-1.124E-2</v>
      </c>
      <c r="Q622">
        <v>39.281500000000001</v>
      </c>
      <c r="R622">
        <v>22.0626</v>
      </c>
      <c r="S622">
        <v>6.1892999999999997E-2</v>
      </c>
      <c r="T622">
        <v>0.58508099999999996</v>
      </c>
      <c r="U622">
        <v>-5.1399999999999996E-3</v>
      </c>
      <c r="V622">
        <v>7.9167300000000003</v>
      </c>
      <c r="W622">
        <v>29.8704</v>
      </c>
      <c r="X622">
        <v>2.7137000000000001E-2</v>
      </c>
      <c r="Y622">
        <v>2.8253E-2</v>
      </c>
      <c r="AA622">
        <v>99.817099999999996</v>
      </c>
      <c r="AB622">
        <v>-5.5700000000000003E-3</v>
      </c>
      <c r="AC622">
        <v>15.2476</v>
      </c>
      <c r="AD622">
        <v>10.0931</v>
      </c>
      <c r="AE622">
        <v>1.8067E-2</v>
      </c>
      <c r="AF622">
        <v>0.19236400000000001</v>
      </c>
      <c r="AG622">
        <v>-3.8700000000000002E-3</v>
      </c>
      <c r="AH622">
        <v>4.5811400000000004</v>
      </c>
      <c r="AI622">
        <v>9.6965699999999995</v>
      </c>
      <c r="AJ622">
        <v>1.1285999999999999E-2</v>
      </c>
      <c r="AK622">
        <v>8.6709999999999999E-3</v>
      </c>
      <c r="AL622">
        <v>60.160600000000002</v>
      </c>
    </row>
    <row r="623" spans="1:38">
      <c r="A623" t="s">
        <v>1389</v>
      </c>
      <c r="B623" s="14" t="s">
        <v>1860</v>
      </c>
      <c r="C623" s="15" t="s">
        <v>1858</v>
      </c>
      <c r="D623">
        <v>-6.8799999999999998E-3</v>
      </c>
      <c r="E623">
        <v>18.232099999999999</v>
      </c>
      <c r="F623">
        <v>11.7712</v>
      </c>
      <c r="G623">
        <v>4.3060000000000001E-2</v>
      </c>
      <c r="H623">
        <v>0.42475400000000002</v>
      </c>
      <c r="I623">
        <v>1.2508999999999999E-2</v>
      </c>
      <c r="J623">
        <v>4.82517</v>
      </c>
      <c r="K623">
        <v>23.322299999999998</v>
      </c>
      <c r="L623">
        <v>1.9421000000000001E-2</v>
      </c>
      <c r="M623">
        <v>1.5734999999999999E-2</v>
      </c>
      <c r="N623">
        <v>41.271799999999999</v>
      </c>
      <c r="O623">
        <v>99.931200000000004</v>
      </c>
      <c r="P623">
        <v>-8.2900000000000005E-3</v>
      </c>
      <c r="Q623">
        <v>39.005000000000003</v>
      </c>
      <c r="R623">
        <v>22.241499999999998</v>
      </c>
      <c r="S623">
        <v>7.1826000000000001E-2</v>
      </c>
      <c r="T623">
        <v>0.548458</v>
      </c>
      <c r="U623">
        <v>1.6861999999999999E-2</v>
      </c>
      <c r="V623">
        <v>8.0015900000000002</v>
      </c>
      <c r="W623">
        <v>30.004100000000001</v>
      </c>
      <c r="X623">
        <v>2.7174E-2</v>
      </c>
      <c r="Y623">
        <v>2.2997E-2</v>
      </c>
      <c r="AA623">
        <v>99.931200000000004</v>
      </c>
      <c r="AB623">
        <v>-4.1000000000000003E-3</v>
      </c>
      <c r="AC623">
        <v>15.1289</v>
      </c>
      <c r="AD623">
        <v>10.167299999999999</v>
      </c>
      <c r="AE623">
        <v>2.095E-2</v>
      </c>
      <c r="AF623">
        <v>0.18018700000000001</v>
      </c>
      <c r="AG623">
        <v>1.2681E-2</v>
      </c>
      <c r="AH623">
        <v>4.62676</v>
      </c>
      <c r="AI623">
        <v>9.7326599999999992</v>
      </c>
      <c r="AJ623">
        <v>1.1292999999999999E-2</v>
      </c>
      <c r="AK623">
        <v>7.0530000000000002E-3</v>
      </c>
      <c r="AL623">
        <v>60.116300000000003</v>
      </c>
    </row>
    <row r="624" spans="1:38">
      <c r="A624" t="s">
        <v>1408</v>
      </c>
      <c r="B624" s="14" t="s">
        <v>1860</v>
      </c>
      <c r="C624" s="15" t="s">
        <v>1858</v>
      </c>
      <c r="D624">
        <v>1.72E-3</v>
      </c>
      <c r="E624">
        <v>18.007000000000001</v>
      </c>
      <c r="F624">
        <v>11.692600000000001</v>
      </c>
      <c r="G624">
        <v>6.9223000000000007E-2</v>
      </c>
      <c r="H624">
        <v>0.38000899999999999</v>
      </c>
      <c r="I624">
        <v>1.8897000000000001E-2</v>
      </c>
      <c r="J624">
        <v>4.7337699999999998</v>
      </c>
      <c r="K624">
        <v>22.8003</v>
      </c>
      <c r="L624">
        <v>1.9463000000000001E-2</v>
      </c>
      <c r="M624">
        <v>-4.9399999999999999E-3</v>
      </c>
      <c r="N624">
        <v>40.7346</v>
      </c>
      <c r="O624">
        <v>98.452600000000004</v>
      </c>
      <c r="P624">
        <v>2.0720000000000001E-3</v>
      </c>
      <c r="Q624">
        <v>38.523499999999999</v>
      </c>
      <c r="R624">
        <v>22.0929</v>
      </c>
      <c r="S624">
        <v>0.115469</v>
      </c>
      <c r="T624">
        <v>0.49068099999999998</v>
      </c>
      <c r="U624">
        <v>2.5472999999999999E-2</v>
      </c>
      <c r="V624">
        <v>7.8500100000000002</v>
      </c>
      <c r="W624">
        <v>29.332599999999999</v>
      </c>
      <c r="X624">
        <v>2.7231999999999999E-2</v>
      </c>
      <c r="Y624">
        <v>-7.2100000000000003E-3</v>
      </c>
      <c r="AA624">
        <v>98.452600000000004</v>
      </c>
      <c r="AB624">
        <v>1.039E-3</v>
      </c>
      <c r="AC624">
        <v>15.146100000000001</v>
      </c>
      <c r="AD624">
        <v>10.2372</v>
      </c>
      <c r="AE624">
        <v>3.4139999999999997E-2</v>
      </c>
      <c r="AF624">
        <v>0.163406</v>
      </c>
      <c r="AG624">
        <v>1.9418000000000001E-2</v>
      </c>
      <c r="AH624">
        <v>4.60107</v>
      </c>
      <c r="AI624">
        <v>9.6447000000000003</v>
      </c>
      <c r="AJ624">
        <v>1.1472E-2</v>
      </c>
      <c r="AK624">
        <v>-2.2399999999999998E-3</v>
      </c>
      <c r="AL624">
        <v>60.143700000000003</v>
      </c>
    </row>
    <row r="625" spans="1:38">
      <c r="A625" t="s">
        <v>1331</v>
      </c>
      <c r="B625" s="14" t="s">
        <v>1860</v>
      </c>
      <c r="C625" s="15" t="s">
        <v>1858</v>
      </c>
      <c r="D625">
        <v>3.7940000000000001E-3</v>
      </c>
      <c r="E625">
        <v>17.7866</v>
      </c>
      <c r="F625">
        <v>11.7357</v>
      </c>
      <c r="G625">
        <v>4.0640000000000003E-2</v>
      </c>
      <c r="H625">
        <v>0.40402700000000003</v>
      </c>
      <c r="I625">
        <v>4.2606999999999999E-2</v>
      </c>
      <c r="J625">
        <v>4.7570300000000003</v>
      </c>
      <c r="K625">
        <v>23.0001</v>
      </c>
      <c r="L625">
        <v>1.9650999999999998E-2</v>
      </c>
      <c r="M625">
        <v>2.2008E-2</v>
      </c>
      <c r="N625">
        <v>40.603400000000001</v>
      </c>
      <c r="O625">
        <v>98.415499999999994</v>
      </c>
      <c r="P625">
        <v>4.5700000000000003E-3</v>
      </c>
      <c r="Q625">
        <v>38.051900000000003</v>
      </c>
      <c r="R625">
        <v>22.174299999999999</v>
      </c>
      <c r="S625">
        <v>6.7790000000000003E-2</v>
      </c>
      <c r="T625">
        <v>0.52169399999999999</v>
      </c>
      <c r="U625">
        <v>5.7432999999999998E-2</v>
      </c>
      <c r="V625">
        <v>7.8885800000000001</v>
      </c>
      <c r="W625">
        <v>29.589500000000001</v>
      </c>
      <c r="X625">
        <v>2.7496E-2</v>
      </c>
      <c r="Y625">
        <v>3.2166E-2</v>
      </c>
      <c r="AA625">
        <v>98.415499999999994</v>
      </c>
      <c r="AB625">
        <v>2.297E-3</v>
      </c>
      <c r="AC625">
        <v>14.990600000000001</v>
      </c>
      <c r="AD625">
        <v>10.2956</v>
      </c>
      <c r="AE625">
        <v>2.0083E-2</v>
      </c>
      <c r="AF625">
        <v>0.17408199999999999</v>
      </c>
      <c r="AG625">
        <v>4.3868999999999998E-2</v>
      </c>
      <c r="AH625">
        <v>4.6329500000000001</v>
      </c>
      <c r="AI625">
        <v>9.7486899999999999</v>
      </c>
      <c r="AJ625">
        <v>1.1606E-2</v>
      </c>
      <c r="AK625">
        <v>1.0019E-2</v>
      </c>
      <c r="AL625">
        <v>60.0702</v>
      </c>
    </row>
    <row r="626" spans="1:38">
      <c r="A626" t="s">
        <v>1441</v>
      </c>
      <c r="B626" s="14" t="s">
        <v>1860</v>
      </c>
      <c r="C626" s="15" t="s">
        <v>1858</v>
      </c>
      <c r="D626">
        <v>4.169E-3</v>
      </c>
      <c r="E626">
        <v>18.3779</v>
      </c>
      <c r="F626">
        <v>11.378</v>
      </c>
      <c r="G626">
        <v>5.1458999999999998E-2</v>
      </c>
      <c r="H626">
        <v>0.41795599999999999</v>
      </c>
      <c r="I626">
        <v>2.1527000000000001E-2</v>
      </c>
      <c r="J626">
        <v>4.7959100000000001</v>
      </c>
      <c r="K626">
        <v>23.118400000000001</v>
      </c>
      <c r="L626">
        <v>1.9758999999999999E-2</v>
      </c>
      <c r="M626">
        <v>7.685E-3</v>
      </c>
      <c r="N626">
        <v>41.015900000000002</v>
      </c>
      <c r="O626">
        <v>99.208500000000001</v>
      </c>
      <c r="P626">
        <v>5.0210000000000003E-3</v>
      </c>
      <c r="Q626">
        <v>39.316800000000001</v>
      </c>
      <c r="R626">
        <v>21.4985</v>
      </c>
      <c r="S626">
        <v>8.5835999999999996E-2</v>
      </c>
      <c r="T626">
        <v>0.53968000000000005</v>
      </c>
      <c r="U626">
        <v>2.9017999999999999E-2</v>
      </c>
      <c r="V626">
        <v>7.9530599999999998</v>
      </c>
      <c r="W626">
        <v>29.741700000000002</v>
      </c>
      <c r="X626">
        <v>2.7646E-2</v>
      </c>
      <c r="Y626">
        <v>1.1233E-2</v>
      </c>
      <c r="AA626">
        <v>99.208500000000001</v>
      </c>
      <c r="AB626">
        <v>2.5019999999999999E-3</v>
      </c>
      <c r="AC626">
        <v>15.356</v>
      </c>
      <c r="AD626">
        <v>9.8960500000000007</v>
      </c>
      <c r="AE626">
        <v>2.5211000000000001E-2</v>
      </c>
      <c r="AF626">
        <v>0.178537</v>
      </c>
      <c r="AG626">
        <v>2.1975000000000001E-2</v>
      </c>
      <c r="AH626">
        <v>4.6307</v>
      </c>
      <c r="AI626">
        <v>9.7146899999999992</v>
      </c>
      <c r="AJ626">
        <v>1.1568999999999999E-2</v>
      </c>
      <c r="AK626">
        <v>3.4689999999999999E-3</v>
      </c>
      <c r="AL626">
        <v>60.159399999999998</v>
      </c>
    </row>
    <row r="627" spans="1:38">
      <c r="A627" t="s">
        <v>1427</v>
      </c>
      <c r="B627" s="14" t="s">
        <v>1860</v>
      </c>
      <c r="C627" s="15" t="s">
        <v>1858</v>
      </c>
      <c r="D627">
        <v>-1.065E-2</v>
      </c>
      <c r="E627">
        <v>18.2804</v>
      </c>
      <c r="F627">
        <v>11.617100000000001</v>
      </c>
      <c r="G627">
        <v>5.4663000000000003E-2</v>
      </c>
      <c r="H627">
        <v>0.43286999999999998</v>
      </c>
      <c r="I627">
        <v>9.1800000000000007E-3</v>
      </c>
      <c r="J627">
        <v>4.7741499999999997</v>
      </c>
      <c r="K627">
        <v>23.401299999999999</v>
      </c>
      <c r="L627">
        <v>1.9765999999999999E-2</v>
      </c>
      <c r="M627">
        <v>-7.6999999999999996E-4</v>
      </c>
      <c r="N627">
        <v>41.179400000000001</v>
      </c>
      <c r="O627">
        <v>99.757400000000004</v>
      </c>
      <c r="P627">
        <v>-1.2829999999999999E-2</v>
      </c>
      <c r="Q627">
        <v>39.108199999999997</v>
      </c>
      <c r="R627">
        <v>21.950199999999999</v>
      </c>
      <c r="S627">
        <v>9.1180999999999998E-2</v>
      </c>
      <c r="T627">
        <v>0.55893800000000005</v>
      </c>
      <c r="U627">
        <v>1.2375000000000001E-2</v>
      </c>
      <c r="V627">
        <v>7.9169799999999997</v>
      </c>
      <c r="W627">
        <v>30.105799999999999</v>
      </c>
      <c r="X627">
        <v>2.7656E-2</v>
      </c>
      <c r="Y627">
        <v>-1.1299999999999999E-3</v>
      </c>
      <c r="AA627">
        <v>99.757400000000004</v>
      </c>
      <c r="AB627">
        <v>-6.3600000000000002E-3</v>
      </c>
      <c r="AC627">
        <v>15.2065</v>
      </c>
      <c r="AD627">
        <v>10.059100000000001</v>
      </c>
      <c r="AE627">
        <v>2.6662000000000002E-2</v>
      </c>
      <c r="AF627">
        <v>0.184085</v>
      </c>
      <c r="AG627">
        <v>9.3290000000000005E-3</v>
      </c>
      <c r="AH627">
        <v>4.5891799999999998</v>
      </c>
      <c r="AI627">
        <v>9.7898399999999999</v>
      </c>
      <c r="AJ627">
        <v>1.1521999999999999E-2</v>
      </c>
      <c r="AK627">
        <v>-3.5E-4</v>
      </c>
      <c r="AL627">
        <v>60.130499999999998</v>
      </c>
    </row>
    <row r="628" spans="1:38">
      <c r="A628" t="s">
        <v>1476</v>
      </c>
      <c r="B628" s="14" t="s">
        <v>1860</v>
      </c>
      <c r="C628" s="15" t="s">
        <v>1858</v>
      </c>
      <c r="D628">
        <v>-1.16E-3</v>
      </c>
      <c r="E628">
        <v>18.287400000000002</v>
      </c>
      <c r="F628">
        <v>11.491099999999999</v>
      </c>
      <c r="G628">
        <v>6.5387000000000001E-2</v>
      </c>
      <c r="H628">
        <v>0.39901300000000001</v>
      </c>
      <c r="I628">
        <v>1.281E-2</v>
      </c>
      <c r="J628">
        <v>4.76281</v>
      </c>
      <c r="K628">
        <v>23.183</v>
      </c>
      <c r="L628">
        <v>1.9805E-2</v>
      </c>
      <c r="M628">
        <v>1.0137E-2</v>
      </c>
      <c r="N628">
        <v>41.010899999999999</v>
      </c>
      <c r="O628">
        <v>99.241100000000003</v>
      </c>
      <c r="P628">
        <v>-1.39E-3</v>
      </c>
      <c r="Q628">
        <v>39.123199999999997</v>
      </c>
      <c r="R628">
        <v>21.7121</v>
      </c>
      <c r="S628">
        <v>0.109069</v>
      </c>
      <c r="T628">
        <v>0.51522100000000004</v>
      </c>
      <c r="U628">
        <v>1.7267999999999999E-2</v>
      </c>
      <c r="V628">
        <v>7.89818</v>
      </c>
      <c r="W628">
        <v>29.8249</v>
      </c>
      <c r="X628">
        <v>2.7712000000000001E-2</v>
      </c>
      <c r="Y628">
        <v>1.4815E-2</v>
      </c>
      <c r="AA628">
        <v>99.241100000000003</v>
      </c>
      <c r="AB628">
        <v>-6.8999999999999997E-4</v>
      </c>
      <c r="AC628">
        <v>15.2806</v>
      </c>
      <c r="AD628">
        <v>9.9945699999999995</v>
      </c>
      <c r="AE628">
        <v>3.2036000000000002E-2</v>
      </c>
      <c r="AF628">
        <v>0.17044799999999999</v>
      </c>
      <c r="AG628">
        <v>1.3076000000000001E-2</v>
      </c>
      <c r="AH628">
        <v>4.5988199999999999</v>
      </c>
      <c r="AI628">
        <v>9.7420000000000009</v>
      </c>
      <c r="AJ628">
        <v>1.1597E-2</v>
      </c>
      <c r="AK628">
        <v>4.5750000000000001E-3</v>
      </c>
      <c r="AL628">
        <v>60.152999999999999</v>
      </c>
    </row>
    <row r="629" spans="1:38">
      <c r="A629" t="s">
        <v>1539</v>
      </c>
      <c r="B629" s="14" t="s">
        <v>1860</v>
      </c>
      <c r="C629" s="15" t="s">
        <v>1858</v>
      </c>
      <c r="D629">
        <v>-1.16E-3</v>
      </c>
      <c r="E629">
        <v>18.319199999999999</v>
      </c>
      <c r="F629">
        <v>11.5023</v>
      </c>
      <c r="G629">
        <v>7.2512999999999994E-2</v>
      </c>
      <c r="H629">
        <v>0.43672299999999997</v>
      </c>
      <c r="I629">
        <v>5.9670000000000001E-3</v>
      </c>
      <c r="J629">
        <v>4.6711400000000003</v>
      </c>
      <c r="K629">
        <v>23.244199999999999</v>
      </c>
      <c r="L629">
        <v>1.9819E-2</v>
      </c>
      <c r="M629">
        <v>1.7350999999999998E-2</v>
      </c>
      <c r="N629">
        <v>41.030999999999999</v>
      </c>
      <c r="O629">
        <v>99.319100000000006</v>
      </c>
      <c r="P629">
        <v>-1.39E-3</v>
      </c>
      <c r="Q629">
        <v>39.191400000000002</v>
      </c>
      <c r="R629">
        <v>21.7333</v>
      </c>
      <c r="S629">
        <v>0.12095599999999999</v>
      </c>
      <c r="T629">
        <v>0.563913</v>
      </c>
      <c r="U629">
        <v>8.0429999999999998E-3</v>
      </c>
      <c r="V629">
        <v>7.7461500000000001</v>
      </c>
      <c r="W629">
        <v>29.903600000000001</v>
      </c>
      <c r="X629">
        <v>2.7730999999999999E-2</v>
      </c>
      <c r="Y629">
        <v>2.5360000000000001E-2</v>
      </c>
      <c r="AA629">
        <v>99.319100000000006</v>
      </c>
      <c r="AB629">
        <v>-6.8999999999999997E-4</v>
      </c>
      <c r="AC629">
        <v>15.3043</v>
      </c>
      <c r="AD629">
        <v>10.0024</v>
      </c>
      <c r="AE629">
        <v>3.5520000000000003E-2</v>
      </c>
      <c r="AF629">
        <v>0.18652099999999999</v>
      </c>
      <c r="AG629">
        <v>6.0889999999999998E-3</v>
      </c>
      <c r="AH629">
        <v>4.5094500000000002</v>
      </c>
      <c r="AI629">
        <v>9.7658699999999996</v>
      </c>
      <c r="AJ629">
        <v>1.1603E-2</v>
      </c>
      <c r="AK629">
        <v>7.8300000000000002E-3</v>
      </c>
      <c r="AL629">
        <v>60.171100000000003</v>
      </c>
    </row>
    <row r="630" spans="1:38">
      <c r="A630" t="s">
        <v>1455</v>
      </c>
      <c r="B630" s="14" t="s">
        <v>1860</v>
      </c>
      <c r="C630" s="15" t="s">
        <v>1858</v>
      </c>
      <c r="D630">
        <v>-9.0799999999999995E-3</v>
      </c>
      <c r="E630">
        <v>18.433499999999999</v>
      </c>
      <c r="F630">
        <v>11.639200000000001</v>
      </c>
      <c r="G630">
        <v>8.6734000000000006E-2</v>
      </c>
      <c r="H630">
        <v>0.44014500000000001</v>
      </c>
      <c r="I630">
        <v>1.5259E-2</v>
      </c>
      <c r="J630">
        <v>4.7619800000000003</v>
      </c>
      <c r="K630">
        <v>23.307400000000001</v>
      </c>
      <c r="L630">
        <v>1.9820000000000001E-2</v>
      </c>
      <c r="M630">
        <v>2.8232E-2</v>
      </c>
      <c r="N630">
        <v>41.378</v>
      </c>
      <c r="O630">
        <v>100.101</v>
      </c>
      <c r="P630">
        <v>-1.094E-2</v>
      </c>
      <c r="Q630">
        <v>39.4358</v>
      </c>
      <c r="R630">
        <v>21.992000000000001</v>
      </c>
      <c r="S630">
        <v>0.144677</v>
      </c>
      <c r="T630">
        <v>0.56833199999999995</v>
      </c>
      <c r="U630">
        <v>2.0569E-2</v>
      </c>
      <c r="V630">
        <v>7.8967999999999998</v>
      </c>
      <c r="W630">
        <v>29.9849</v>
      </c>
      <c r="X630">
        <v>2.7733000000000001E-2</v>
      </c>
      <c r="Y630">
        <v>4.1263000000000001E-2</v>
      </c>
      <c r="AA630">
        <v>100.101</v>
      </c>
      <c r="AB630">
        <v>-5.4000000000000003E-3</v>
      </c>
      <c r="AC630">
        <v>15.2691</v>
      </c>
      <c r="AD630">
        <v>10.035600000000001</v>
      </c>
      <c r="AE630">
        <v>4.2125999999999997E-2</v>
      </c>
      <c r="AF630">
        <v>0.186388</v>
      </c>
      <c r="AG630">
        <v>1.5441E-2</v>
      </c>
      <c r="AH630">
        <v>4.5581399999999999</v>
      </c>
      <c r="AI630">
        <v>9.7093399999999992</v>
      </c>
      <c r="AJ630">
        <v>1.1505E-2</v>
      </c>
      <c r="AK630">
        <v>1.2632000000000001E-2</v>
      </c>
      <c r="AL630">
        <v>60.165199999999999</v>
      </c>
    </row>
    <row r="631" spans="1:38">
      <c r="A631" t="s">
        <v>1398</v>
      </c>
      <c r="B631" s="14" t="s">
        <v>1860</v>
      </c>
      <c r="C631" s="15" t="s">
        <v>1858</v>
      </c>
      <c r="D631">
        <v>-4.1999999999999997E-3</v>
      </c>
      <c r="E631">
        <v>18.313300000000002</v>
      </c>
      <c r="F631">
        <v>11.553000000000001</v>
      </c>
      <c r="G631">
        <v>4.0528000000000002E-2</v>
      </c>
      <c r="H631">
        <v>0.406223</v>
      </c>
      <c r="I631">
        <v>1.4853E-2</v>
      </c>
      <c r="J631">
        <v>4.8239599999999996</v>
      </c>
      <c r="K631">
        <v>23.273900000000001</v>
      </c>
      <c r="L631">
        <v>1.9820999999999998E-2</v>
      </c>
      <c r="M631">
        <v>2.5496999999999999E-2</v>
      </c>
      <c r="N631">
        <v>41.154499999999999</v>
      </c>
      <c r="O631">
        <v>99.621399999999994</v>
      </c>
      <c r="P631">
        <v>-5.0600000000000003E-3</v>
      </c>
      <c r="Q631">
        <v>39.178699999999999</v>
      </c>
      <c r="R631">
        <v>21.8292</v>
      </c>
      <c r="S631">
        <v>6.7602999999999996E-2</v>
      </c>
      <c r="T631">
        <v>0.52453000000000005</v>
      </c>
      <c r="U631">
        <v>2.0021000000000001E-2</v>
      </c>
      <c r="V631">
        <v>7.9995799999999999</v>
      </c>
      <c r="W631">
        <v>29.941800000000001</v>
      </c>
      <c r="X631">
        <v>2.7734000000000002E-2</v>
      </c>
      <c r="Y631">
        <v>3.7265E-2</v>
      </c>
      <c r="AA631">
        <v>99.621399999999994</v>
      </c>
      <c r="AB631">
        <v>-2.5100000000000001E-3</v>
      </c>
      <c r="AC631">
        <v>15.2441</v>
      </c>
      <c r="AD631">
        <v>10.010300000000001</v>
      </c>
      <c r="AE631">
        <v>1.9781E-2</v>
      </c>
      <c r="AF631">
        <v>0.17286899999999999</v>
      </c>
      <c r="AG631">
        <v>1.5103999999999999E-2</v>
      </c>
      <c r="AH631">
        <v>4.6401599999999998</v>
      </c>
      <c r="AI631">
        <v>9.7430099999999999</v>
      </c>
      <c r="AJ631">
        <v>1.1561999999999999E-2</v>
      </c>
      <c r="AK631">
        <v>1.1464E-2</v>
      </c>
      <c r="AL631">
        <v>60.1342</v>
      </c>
    </row>
    <row r="632" spans="1:38">
      <c r="A632" t="s">
        <v>1509</v>
      </c>
      <c r="B632" s="14" t="s">
        <v>1860</v>
      </c>
      <c r="C632" s="15" t="s">
        <v>1858</v>
      </c>
      <c r="D632">
        <v>-5.7200000000000003E-3</v>
      </c>
      <c r="E632">
        <v>18.308599999999998</v>
      </c>
      <c r="F632">
        <v>11.424300000000001</v>
      </c>
      <c r="G632">
        <v>4.7655000000000003E-2</v>
      </c>
      <c r="H632">
        <v>0.38940599999999997</v>
      </c>
      <c r="I632">
        <v>1.2064999999999999E-2</v>
      </c>
      <c r="J632">
        <v>4.6840799999999998</v>
      </c>
      <c r="K632">
        <v>23.183399999999999</v>
      </c>
      <c r="L632">
        <v>1.9838999999999999E-2</v>
      </c>
      <c r="M632">
        <v>-1.58E-3</v>
      </c>
      <c r="N632">
        <v>40.902700000000003</v>
      </c>
      <c r="O632">
        <v>98.964799999999997</v>
      </c>
      <c r="P632">
        <v>-6.8900000000000003E-3</v>
      </c>
      <c r="Q632">
        <v>39.168700000000001</v>
      </c>
      <c r="R632">
        <v>21.585899999999999</v>
      </c>
      <c r="S632">
        <v>7.9491999999999993E-2</v>
      </c>
      <c r="T632">
        <v>0.50281500000000001</v>
      </c>
      <c r="U632">
        <v>1.6263E-2</v>
      </c>
      <c r="V632">
        <v>7.7676100000000003</v>
      </c>
      <c r="W632">
        <v>29.825399999999998</v>
      </c>
      <c r="X632">
        <v>2.7758999999999999E-2</v>
      </c>
      <c r="Y632">
        <v>-2.31E-3</v>
      </c>
      <c r="AA632">
        <v>98.964799999999997</v>
      </c>
      <c r="AB632">
        <v>-3.4499999999999999E-3</v>
      </c>
      <c r="AC632">
        <v>15.3438</v>
      </c>
      <c r="AD632">
        <v>9.9660100000000007</v>
      </c>
      <c r="AE632">
        <v>2.3418000000000001E-2</v>
      </c>
      <c r="AF632">
        <v>0.16683899999999999</v>
      </c>
      <c r="AG632">
        <v>1.2352E-2</v>
      </c>
      <c r="AH632">
        <v>4.5362400000000003</v>
      </c>
      <c r="AI632">
        <v>9.7711400000000008</v>
      </c>
      <c r="AJ632">
        <v>1.1651E-2</v>
      </c>
      <c r="AK632">
        <v>-7.2000000000000005E-4</v>
      </c>
      <c r="AL632">
        <v>60.172699999999999</v>
      </c>
    </row>
    <row r="633" spans="1:38">
      <c r="A633" t="s">
        <v>1529</v>
      </c>
      <c r="B633" s="14" t="s">
        <v>1860</v>
      </c>
      <c r="C633" s="15" t="s">
        <v>1858</v>
      </c>
      <c r="D633">
        <v>-7.2399999999999999E-3</v>
      </c>
      <c r="E633">
        <v>18.213999999999999</v>
      </c>
      <c r="F633">
        <v>11.5672</v>
      </c>
      <c r="G633">
        <v>3.8199999999999998E-2</v>
      </c>
      <c r="H633">
        <v>0.44130399999999997</v>
      </c>
      <c r="I633">
        <v>2.2248E-2</v>
      </c>
      <c r="J633">
        <v>4.7389400000000004</v>
      </c>
      <c r="K633">
        <v>23.1736</v>
      </c>
      <c r="L633">
        <v>1.9862000000000001E-2</v>
      </c>
      <c r="M633">
        <v>3.2770000000000001E-2</v>
      </c>
      <c r="N633">
        <v>40.983199999999997</v>
      </c>
      <c r="O633">
        <v>99.224100000000007</v>
      </c>
      <c r="P633">
        <v>-8.7200000000000003E-3</v>
      </c>
      <c r="Q633">
        <v>38.966299999999997</v>
      </c>
      <c r="R633">
        <v>21.856000000000002</v>
      </c>
      <c r="S633">
        <v>6.3721E-2</v>
      </c>
      <c r="T633">
        <v>0.569828</v>
      </c>
      <c r="U633">
        <v>2.9988999999999998E-2</v>
      </c>
      <c r="V633">
        <v>7.8585799999999999</v>
      </c>
      <c r="W633">
        <v>29.8127</v>
      </c>
      <c r="X633">
        <v>2.7791E-2</v>
      </c>
      <c r="Y633">
        <v>4.7896000000000001E-2</v>
      </c>
      <c r="AA633">
        <v>99.224100000000007</v>
      </c>
      <c r="AB633">
        <v>-4.3499999999999997E-3</v>
      </c>
      <c r="AC633">
        <v>15.2256</v>
      </c>
      <c r="AD633">
        <v>10.065</v>
      </c>
      <c r="AE633">
        <v>1.8724000000000001E-2</v>
      </c>
      <c r="AF633">
        <v>0.18859300000000001</v>
      </c>
      <c r="AG633">
        <v>2.2720000000000001E-2</v>
      </c>
      <c r="AH633">
        <v>4.5776700000000003</v>
      </c>
      <c r="AI633">
        <v>9.7421000000000006</v>
      </c>
      <c r="AJ633">
        <v>1.1635E-2</v>
      </c>
      <c r="AK633">
        <v>1.4796999999999999E-2</v>
      </c>
      <c r="AL633">
        <v>60.137500000000003</v>
      </c>
    </row>
    <row r="634" spans="1:38">
      <c r="A634" t="s">
        <v>1388</v>
      </c>
      <c r="B634" s="14" t="s">
        <v>1860</v>
      </c>
      <c r="C634" s="15" t="s">
        <v>1858</v>
      </c>
      <c r="D634">
        <v>7.4899999999999999E-4</v>
      </c>
      <c r="E634">
        <v>18.093800000000002</v>
      </c>
      <c r="F634">
        <v>11.436</v>
      </c>
      <c r="G634">
        <v>3.2361000000000001E-2</v>
      </c>
      <c r="H634">
        <v>0.38261200000000001</v>
      </c>
      <c r="I634">
        <v>2.4287E-2</v>
      </c>
      <c r="J634">
        <v>4.7788199999999996</v>
      </c>
      <c r="K634">
        <v>23.0062</v>
      </c>
      <c r="L634">
        <v>1.993E-2</v>
      </c>
      <c r="M634">
        <v>4.8609999999999999E-3</v>
      </c>
      <c r="N634">
        <v>40.676400000000001</v>
      </c>
      <c r="O634">
        <v>98.456000000000003</v>
      </c>
      <c r="P634">
        <v>9.0200000000000002E-4</v>
      </c>
      <c r="Q634">
        <v>38.709099999999999</v>
      </c>
      <c r="R634">
        <v>21.6081</v>
      </c>
      <c r="S634">
        <v>5.3981000000000001E-2</v>
      </c>
      <c r="T634">
        <v>0.49404199999999998</v>
      </c>
      <c r="U634">
        <v>3.2738000000000003E-2</v>
      </c>
      <c r="V634">
        <v>7.9247100000000001</v>
      </c>
      <c r="W634">
        <v>29.5974</v>
      </c>
      <c r="X634">
        <v>2.7886000000000001E-2</v>
      </c>
      <c r="Y634">
        <v>7.1050000000000002E-3</v>
      </c>
      <c r="AA634">
        <v>98.456000000000003</v>
      </c>
      <c r="AB634">
        <v>4.5300000000000001E-4</v>
      </c>
      <c r="AC634">
        <v>15.2364</v>
      </c>
      <c r="AD634">
        <v>10.023999999999999</v>
      </c>
      <c r="AE634">
        <v>1.5977999999999999E-2</v>
      </c>
      <c r="AF634">
        <v>0.164713</v>
      </c>
      <c r="AG634">
        <v>2.4985E-2</v>
      </c>
      <c r="AH634">
        <v>4.6501599999999996</v>
      </c>
      <c r="AI634">
        <v>9.7428699999999999</v>
      </c>
      <c r="AJ634">
        <v>1.176E-2</v>
      </c>
      <c r="AK634">
        <v>2.2109999999999999E-3</v>
      </c>
      <c r="AL634">
        <v>60.126399999999997</v>
      </c>
    </row>
    <row r="635" spans="1:38">
      <c r="A635" t="s">
        <v>1481</v>
      </c>
      <c r="B635" s="14" t="s">
        <v>1860</v>
      </c>
      <c r="C635" s="15" t="s">
        <v>1858</v>
      </c>
      <c r="D635">
        <v>-5.0899999999999999E-3</v>
      </c>
      <c r="E635">
        <v>18.46</v>
      </c>
      <c r="F635">
        <v>11.5245</v>
      </c>
      <c r="G635">
        <v>8.9152999999999996E-2</v>
      </c>
      <c r="H635">
        <v>0.41701100000000002</v>
      </c>
      <c r="I635">
        <v>2.0125000000000001E-2</v>
      </c>
      <c r="J635">
        <v>4.7565799999999996</v>
      </c>
      <c r="K635">
        <v>23.190300000000001</v>
      </c>
      <c r="L635">
        <v>2.0115999999999998E-2</v>
      </c>
      <c r="M635">
        <v>2.0154999999999999E-2</v>
      </c>
      <c r="N635">
        <v>41.262900000000002</v>
      </c>
      <c r="O635">
        <v>99.755700000000004</v>
      </c>
      <c r="P635">
        <v>-6.13E-3</v>
      </c>
      <c r="Q635">
        <v>39.4925</v>
      </c>
      <c r="R635">
        <v>21.775300000000001</v>
      </c>
      <c r="S635">
        <v>0.14871200000000001</v>
      </c>
      <c r="T635">
        <v>0.53846000000000005</v>
      </c>
      <c r="U635">
        <v>2.7129E-2</v>
      </c>
      <c r="V635">
        <v>7.8878300000000001</v>
      </c>
      <c r="W635">
        <v>29.834199999999999</v>
      </c>
      <c r="X635">
        <v>2.8146000000000001E-2</v>
      </c>
      <c r="Y635">
        <v>2.9458999999999999E-2</v>
      </c>
      <c r="AA635">
        <v>99.755700000000004</v>
      </c>
      <c r="AB635">
        <v>-3.0400000000000002E-3</v>
      </c>
      <c r="AC635">
        <v>15.3375</v>
      </c>
      <c r="AD635">
        <v>9.9669299999999996</v>
      </c>
      <c r="AE635">
        <v>4.3431999999999998E-2</v>
      </c>
      <c r="AF635">
        <v>0.17712800000000001</v>
      </c>
      <c r="AG635">
        <v>2.0428000000000002E-2</v>
      </c>
      <c r="AH635">
        <v>4.5668100000000003</v>
      </c>
      <c r="AI635">
        <v>9.6899099999999994</v>
      </c>
      <c r="AJ635">
        <v>1.1712E-2</v>
      </c>
      <c r="AK635">
        <v>9.0460000000000002E-3</v>
      </c>
      <c r="AL635">
        <v>60.180100000000003</v>
      </c>
    </row>
    <row r="636" spans="1:38">
      <c r="A636" t="s">
        <v>1419</v>
      </c>
      <c r="B636" s="14" t="s">
        <v>1860</v>
      </c>
      <c r="C636" s="15" t="s">
        <v>1858</v>
      </c>
      <c r="D636">
        <v>-2.4099999999999998E-3</v>
      </c>
      <c r="E636">
        <v>18.069600000000001</v>
      </c>
      <c r="F636">
        <v>11.627700000000001</v>
      </c>
      <c r="G636">
        <v>7.7179999999999999E-2</v>
      </c>
      <c r="H636">
        <v>0.446299</v>
      </c>
      <c r="I636">
        <v>1.4067E-2</v>
      </c>
      <c r="J636">
        <v>4.7205899999999996</v>
      </c>
      <c r="K636">
        <v>23.1998</v>
      </c>
      <c r="L636">
        <v>2.0303999999999999E-2</v>
      </c>
      <c r="M636">
        <v>2.8519999999999999E-3</v>
      </c>
      <c r="N636">
        <v>40.880000000000003</v>
      </c>
      <c r="O636">
        <v>99.055899999999994</v>
      </c>
      <c r="P636">
        <v>-2.8999999999999998E-3</v>
      </c>
      <c r="Q636">
        <v>38.657299999999999</v>
      </c>
      <c r="R636">
        <v>21.970300000000002</v>
      </c>
      <c r="S636">
        <v>0.12873999999999999</v>
      </c>
      <c r="T636">
        <v>0.57627799999999996</v>
      </c>
      <c r="U636">
        <v>1.8960999999999999E-2</v>
      </c>
      <c r="V636">
        <v>7.8281599999999996</v>
      </c>
      <c r="W636">
        <v>29.846499999999999</v>
      </c>
      <c r="X636">
        <v>2.8409E-2</v>
      </c>
      <c r="Y636">
        <v>4.169E-3</v>
      </c>
      <c r="AA636">
        <v>99.055899999999994</v>
      </c>
      <c r="AB636">
        <v>-1.4499999999999999E-3</v>
      </c>
      <c r="AC636">
        <v>15.1388</v>
      </c>
      <c r="AD636">
        <v>10.1403</v>
      </c>
      <c r="AE636">
        <v>3.7914000000000003E-2</v>
      </c>
      <c r="AF636">
        <v>0.19115499999999999</v>
      </c>
      <c r="AG636">
        <v>1.4397E-2</v>
      </c>
      <c r="AH636">
        <v>4.5701799999999997</v>
      </c>
      <c r="AI636">
        <v>9.7750000000000004</v>
      </c>
      <c r="AJ636">
        <v>1.192E-2</v>
      </c>
      <c r="AK636">
        <v>1.291E-3</v>
      </c>
      <c r="AL636">
        <v>60.1205</v>
      </c>
    </row>
    <row r="637" spans="1:38">
      <c r="A637" t="s">
        <v>1551</v>
      </c>
      <c r="B637" s="14" t="s">
        <v>1860</v>
      </c>
      <c r="C637" s="15" t="s">
        <v>1858</v>
      </c>
      <c r="D637">
        <v>-8.4899999999999993E-3</v>
      </c>
      <c r="E637">
        <v>18.346800000000002</v>
      </c>
      <c r="F637">
        <v>11.4275</v>
      </c>
      <c r="G637">
        <v>5.8243999999999997E-2</v>
      </c>
      <c r="H637">
        <v>0.39619100000000002</v>
      </c>
      <c r="I637">
        <v>2.2230000000000001E-3</v>
      </c>
      <c r="J637">
        <v>4.65435</v>
      </c>
      <c r="K637">
        <v>23.108499999999999</v>
      </c>
      <c r="L637">
        <v>2.0310999999999999E-2</v>
      </c>
      <c r="M637">
        <v>1.2812E-2</v>
      </c>
      <c r="N637">
        <v>40.919899999999998</v>
      </c>
      <c r="O637">
        <v>98.938299999999998</v>
      </c>
      <c r="P637">
        <v>-1.023E-2</v>
      </c>
      <c r="Q637">
        <v>39.250300000000003</v>
      </c>
      <c r="R637">
        <v>21.591999999999999</v>
      </c>
      <c r="S637">
        <v>9.7154000000000004E-2</v>
      </c>
      <c r="T637">
        <v>0.51157600000000003</v>
      </c>
      <c r="U637">
        <v>2.9970000000000001E-3</v>
      </c>
      <c r="V637">
        <v>7.7183200000000003</v>
      </c>
      <c r="W637">
        <v>29.729099999999999</v>
      </c>
      <c r="X637">
        <v>2.8419E-2</v>
      </c>
      <c r="Y637">
        <v>1.8726E-2</v>
      </c>
      <c r="AA637">
        <v>98.938299999999998</v>
      </c>
      <c r="AB637">
        <v>-5.11E-3</v>
      </c>
      <c r="AC637">
        <v>15.375299999999999</v>
      </c>
      <c r="AD637">
        <v>9.9685400000000008</v>
      </c>
      <c r="AE637">
        <v>2.862E-2</v>
      </c>
      <c r="AF637">
        <v>0.169741</v>
      </c>
      <c r="AG637">
        <v>2.2759999999999998E-3</v>
      </c>
      <c r="AH637">
        <v>4.50732</v>
      </c>
      <c r="AI637">
        <v>9.7392900000000004</v>
      </c>
      <c r="AJ637">
        <v>1.1927999999999999E-2</v>
      </c>
      <c r="AK637">
        <v>5.7999999999999996E-3</v>
      </c>
      <c r="AL637">
        <v>60.196300000000001</v>
      </c>
    </row>
    <row r="638" spans="1:38">
      <c r="A638" t="s">
        <v>1411</v>
      </c>
      <c r="B638" s="14" t="s">
        <v>1860</v>
      </c>
      <c r="C638" s="15" t="s">
        <v>1858</v>
      </c>
      <c r="D638">
        <v>3.1220000000000002E-3</v>
      </c>
      <c r="E638">
        <v>17.944199999999999</v>
      </c>
      <c r="F638">
        <v>11.7507</v>
      </c>
      <c r="G638">
        <v>2.1576000000000001E-2</v>
      </c>
      <c r="H638">
        <v>0.44069999999999998</v>
      </c>
      <c r="I638">
        <v>1.2295E-2</v>
      </c>
      <c r="J638">
        <v>4.7877900000000002</v>
      </c>
      <c r="K638">
        <v>22.944400000000002</v>
      </c>
      <c r="L638">
        <v>2.0331999999999999E-2</v>
      </c>
      <c r="M638">
        <v>9.2589999999999999E-3</v>
      </c>
      <c r="N638">
        <v>40.782299999999999</v>
      </c>
      <c r="O638">
        <v>98.716700000000003</v>
      </c>
      <c r="P638">
        <v>3.761E-3</v>
      </c>
      <c r="Q638">
        <v>38.389200000000002</v>
      </c>
      <c r="R638">
        <v>22.2027</v>
      </c>
      <c r="S638">
        <v>3.5989E-2</v>
      </c>
      <c r="T638">
        <v>0.56904900000000003</v>
      </c>
      <c r="U638">
        <v>1.6573999999999998E-2</v>
      </c>
      <c r="V638">
        <v>7.9396000000000004</v>
      </c>
      <c r="W638">
        <v>29.518000000000001</v>
      </c>
      <c r="X638">
        <v>2.8448999999999999E-2</v>
      </c>
      <c r="Y638">
        <v>1.3533E-2</v>
      </c>
      <c r="AA638">
        <v>98.716700000000003</v>
      </c>
      <c r="AB638">
        <v>1.8829999999999999E-3</v>
      </c>
      <c r="AC638">
        <v>15.065300000000001</v>
      </c>
      <c r="AD638">
        <v>10.269</v>
      </c>
      <c r="AE638">
        <v>1.0621E-2</v>
      </c>
      <c r="AF638">
        <v>0.18915299999999999</v>
      </c>
      <c r="AG638">
        <v>1.2611000000000001E-2</v>
      </c>
      <c r="AH638">
        <v>4.6449499999999997</v>
      </c>
      <c r="AI638">
        <v>9.6876700000000007</v>
      </c>
      <c r="AJ638">
        <v>1.1962E-2</v>
      </c>
      <c r="AK638">
        <v>4.1989999999999996E-3</v>
      </c>
      <c r="AL638">
        <v>60.102600000000002</v>
      </c>
    </row>
    <row r="639" spans="1:38">
      <c r="A639" t="s">
        <v>1511</v>
      </c>
      <c r="B639" s="14" t="s">
        <v>1860</v>
      </c>
      <c r="C639" s="15" t="s">
        <v>1858</v>
      </c>
      <c r="D639">
        <v>-3.9100000000000003E-3</v>
      </c>
      <c r="E639">
        <v>18.240600000000001</v>
      </c>
      <c r="F639">
        <v>11.3775</v>
      </c>
      <c r="G639">
        <v>8.1975999999999993E-2</v>
      </c>
      <c r="H639">
        <v>0.45624500000000001</v>
      </c>
      <c r="I639">
        <v>1.1228999999999999E-2</v>
      </c>
      <c r="J639">
        <v>4.6559900000000001</v>
      </c>
      <c r="K639">
        <v>23.021799999999999</v>
      </c>
      <c r="L639">
        <v>2.0338999999999999E-2</v>
      </c>
      <c r="M639">
        <v>1.5547999999999999E-2</v>
      </c>
      <c r="N639">
        <v>40.769500000000001</v>
      </c>
      <c r="O639">
        <v>98.646900000000002</v>
      </c>
      <c r="P639">
        <v>-4.7099999999999998E-3</v>
      </c>
      <c r="Q639">
        <v>39.023200000000003</v>
      </c>
      <c r="R639">
        <v>21.497699999999998</v>
      </c>
      <c r="S639">
        <v>0.13674</v>
      </c>
      <c r="T639">
        <v>0.58912100000000001</v>
      </c>
      <c r="U639">
        <v>1.5136E-2</v>
      </c>
      <c r="V639">
        <v>7.7210299999999998</v>
      </c>
      <c r="W639">
        <v>29.6175</v>
      </c>
      <c r="X639">
        <v>2.8458000000000001E-2</v>
      </c>
      <c r="Y639">
        <v>2.2724000000000001E-2</v>
      </c>
      <c r="AA639">
        <v>98.646900000000002</v>
      </c>
      <c r="AB639">
        <v>-2.3600000000000001E-3</v>
      </c>
      <c r="AC639">
        <v>15.3383</v>
      </c>
      <c r="AD639">
        <v>9.9586400000000008</v>
      </c>
      <c r="AE639">
        <v>4.0418000000000003E-2</v>
      </c>
      <c r="AF639">
        <v>0.196133</v>
      </c>
      <c r="AG639">
        <v>1.1535E-2</v>
      </c>
      <c r="AH639">
        <v>4.5242000000000004</v>
      </c>
      <c r="AI639">
        <v>9.7356599999999993</v>
      </c>
      <c r="AJ639">
        <v>1.1984E-2</v>
      </c>
      <c r="AK639">
        <v>7.0619999999999997E-3</v>
      </c>
      <c r="AL639">
        <v>60.1785</v>
      </c>
    </row>
    <row r="640" spans="1:38">
      <c r="A640" t="s">
        <v>1370</v>
      </c>
      <c r="B640" s="14" t="s">
        <v>1860</v>
      </c>
      <c r="C640" s="15" t="s">
        <v>1858</v>
      </c>
      <c r="D640">
        <v>-1.47E-3</v>
      </c>
      <c r="E640">
        <v>18.039400000000001</v>
      </c>
      <c r="F640">
        <v>11.589399999999999</v>
      </c>
      <c r="G640">
        <v>4.6427999999999997E-2</v>
      </c>
      <c r="H640">
        <v>0.41700399999999999</v>
      </c>
      <c r="I640">
        <v>1.4893E-2</v>
      </c>
      <c r="J640">
        <v>4.8151799999999998</v>
      </c>
      <c r="K640">
        <v>23.2179</v>
      </c>
      <c r="L640">
        <v>2.0341999999999999E-2</v>
      </c>
      <c r="M640">
        <v>1.1919000000000001E-2</v>
      </c>
      <c r="N640">
        <v>40.854500000000002</v>
      </c>
      <c r="O640">
        <v>99.025400000000005</v>
      </c>
      <c r="P640">
        <v>-1.7700000000000001E-3</v>
      </c>
      <c r="Q640">
        <v>38.592700000000001</v>
      </c>
      <c r="R640">
        <v>21.8979</v>
      </c>
      <c r="S640">
        <v>7.7445E-2</v>
      </c>
      <c r="T640">
        <v>0.53845100000000001</v>
      </c>
      <c r="U640">
        <v>2.0076E-2</v>
      </c>
      <c r="V640">
        <v>7.9850199999999996</v>
      </c>
      <c r="W640">
        <v>29.869700000000002</v>
      </c>
      <c r="X640">
        <v>2.8462999999999999E-2</v>
      </c>
      <c r="Y640">
        <v>1.7420999999999999E-2</v>
      </c>
      <c r="AA640">
        <v>99.025400000000005</v>
      </c>
      <c r="AB640">
        <v>-8.8000000000000003E-4</v>
      </c>
      <c r="AC640">
        <v>15.116400000000001</v>
      </c>
      <c r="AD640">
        <v>10.1088</v>
      </c>
      <c r="AE640">
        <v>2.2811999999999999E-2</v>
      </c>
      <c r="AF640">
        <v>0.178642</v>
      </c>
      <c r="AG640">
        <v>1.5245999999999999E-2</v>
      </c>
      <c r="AH640">
        <v>4.6626399999999997</v>
      </c>
      <c r="AI640">
        <v>9.7844700000000007</v>
      </c>
      <c r="AJ640">
        <v>1.1945000000000001E-2</v>
      </c>
      <c r="AK640">
        <v>5.3949999999999996E-3</v>
      </c>
      <c r="AL640">
        <v>60.0946</v>
      </c>
    </row>
    <row r="641" spans="1:38">
      <c r="A641" t="s">
        <v>1439</v>
      </c>
      <c r="B641" s="14" t="s">
        <v>1860</v>
      </c>
      <c r="C641" s="15" t="s">
        <v>1858</v>
      </c>
      <c r="D641">
        <v>-1.247E-2</v>
      </c>
      <c r="E641">
        <v>18.1113</v>
      </c>
      <c r="F641">
        <v>11.664199999999999</v>
      </c>
      <c r="G641">
        <v>5.9463000000000002E-2</v>
      </c>
      <c r="H641">
        <v>0.388573</v>
      </c>
      <c r="I641">
        <v>1.1299E-2</v>
      </c>
      <c r="J641">
        <v>4.77738</v>
      </c>
      <c r="K641">
        <v>23.449300000000001</v>
      </c>
      <c r="L641">
        <v>2.0344999999999999E-2</v>
      </c>
      <c r="M641">
        <v>-2.5500000000000002E-3</v>
      </c>
      <c r="N641">
        <v>41.034599999999998</v>
      </c>
      <c r="O641">
        <v>99.501400000000004</v>
      </c>
      <c r="P641">
        <v>-1.502E-2</v>
      </c>
      <c r="Q641">
        <v>38.746400000000001</v>
      </c>
      <c r="R641">
        <v>22.039300000000001</v>
      </c>
      <c r="S641">
        <v>9.9186999999999997E-2</v>
      </c>
      <c r="T641">
        <v>0.50173999999999996</v>
      </c>
      <c r="U641">
        <v>1.5231E-2</v>
      </c>
      <c r="V641">
        <v>7.9223299999999997</v>
      </c>
      <c r="W641">
        <v>30.167400000000001</v>
      </c>
      <c r="X641">
        <v>2.8466000000000002E-2</v>
      </c>
      <c r="Y641">
        <v>-3.7200000000000002E-3</v>
      </c>
      <c r="AA641">
        <v>99.501400000000004</v>
      </c>
      <c r="AB641">
        <v>-7.4700000000000001E-3</v>
      </c>
      <c r="AC641">
        <v>15.111800000000001</v>
      </c>
      <c r="AD641">
        <v>10.130699999999999</v>
      </c>
      <c r="AE641">
        <v>2.9092E-2</v>
      </c>
      <c r="AF641">
        <v>0.16575100000000001</v>
      </c>
      <c r="AG641">
        <v>1.1518E-2</v>
      </c>
      <c r="AH641">
        <v>4.6062900000000004</v>
      </c>
      <c r="AI641">
        <v>9.8398099999999999</v>
      </c>
      <c r="AJ641">
        <v>1.1894999999999999E-2</v>
      </c>
      <c r="AK641">
        <v>-1.15E-3</v>
      </c>
      <c r="AL641">
        <v>60.101799999999997</v>
      </c>
    </row>
    <row r="642" spans="1:38">
      <c r="A642" t="s">
        <v>1421</v>
      </c>
      <c r="B642" s="14" t="s">
        <v>1860</v>
      </c>
      <c r="C642" s="15" t="s">
        <v>1858</v>
      </c>
      <c r="D642">
        <v>3.8000000000000002E-4</v>
      </c>
      <c r="E642">
        <v>18.113199999999999</v>
      </c>
      <c r="F642">
        <v>11.661300000000001</v>
      </c>
      <c r="G642">
        <v>8.6736999999999995E-2</v>
      </c>
      <c r="H642">
        <v>0.41337400000000002</v>
      </c>
      <c r="I642">
        <v>1.8498000000000001E-2</v>
      </c>
      <c r="J642">
        <v>4.8053999999999997</v>
      </c>
      <c r="K642">
        <v>23.174199999999999</v>
      </c>
      <c r="L642">
        <v>2.0353E-2</v>
      </c>
      <c r="M642">
        <v>-2.47E-3</v>
      </c>
      <c r="N642">
        <v>41.0045</v>
      </c>
      <c r="O642">
        <v>99.295400000000001</v>
      </c>
      <c r="P642">
        <v>4.57E-4</v>
      </c>
      <c r="Q642">
        <v>38.750599999999999</v>
      </c>
      <c r="R642">
        <v>22.033799999999999</v>
      </c>
      <c r="S642">
        <v>0.14468200000000001</v>
      </c>
      <c r="T642">
        <v>0.53376400000000002</v>
      </c>
      <c r="U642">
        <v>2.4934000000000001E-2</v>
      </c>
      <c r="V642">
        <v>7.9687900000000003</v>
      </c>
      <c r="W642">
        <v>29.813500000000001</v>
      </c>
      <c r="X642">
        <v>2.8478E-2</v>
      </c>
      <c r="Y642">
        <v>-3.6099999999999999E-3</v>
      </c>
      <c r="AA642">
        <v>99.295400000000001</v>
      </c>
      <c r="AB642">
        <v>2.2800000000000001E-4</v>
      </c>
      <c r="AC642">
        <v>15.127700000000001</v>
      </c>
      <c r="AD642">
        <v>10.137700000000001</v>
      </c>
      <c r="AE642">
        <v>4.2474999999999999E-2</v>
      </c>
      <c r="AF642">
        <v>0.17649699999999999</v>
      </c>
      <c r="AG642">
        <v>1.8873000000000001E-2</v>
      </c>
      <c r="AH642">
        <v>4.6376799999999996</v>
      </c>
      <c r="AI642">
        <v>9.7335700000000003</v>
      </c>
      <c r="AJ642">
        <v>1.1912000000000001E-2</v>
      </c>
      <c r="AK642">
        <v>-1.1199999999999999E-3</v>
      </c>
      <c r="AL642">
        <v>60.1145</v>
      </c>
    </row>
    <row r="643" spans="1:38">
      <c r="A643" t="s">
        <v>1561</v>
      </c>
      <c r="B643" s="14" t="s">
        <v>1860</v>
      </c>
      <c r="C643" s="15" t="s">
        <v>1858</v>
      </c>
      <c r="D643">
        <v>1.431E-3</v>
      </c>
      <c r="E643">
        <v>18.195900000000002</v>
      </c>
      <c r="F643">
        <v>11.546099999999999</v>
      </c>
      <c r="G643">
        <v>4.8480000000000002E-2</v>
      </c>
      <c r="H643">
        <v>0.41789500000000002</v>
      </c>
      <c r="I643">
        <v>2.4257999999999998E-2</v>
      </c>
      <c r="J643">
        <v>4.68424</v>
      </c>
      <c r="K643">
        <v>23.555800000000001</v>
      </c>
      <c r="L643">
        <v>2.0375999999999998E-2</v>
      </c>
      <c r="M643">
        <v>1.1573999999999999E-2</v>
      </c>
      <c r="N643">
        <v>41.010199999999998</v>
      </c>
      <c r="O643">
        <v>99.516099999999994</v>
      </c>
      <c r="P643">
        <v>1.7240000000000001E-3</v>
      </c>
      <c r="Q643">
        <v>38.927399999999999</v>
      </c>
      <c r="R643">
        <v>21.816099999999999</v>
      </c>
      <c r="S643">
        <v>8.0867999999999995E-2</v>
      </c>
      <c r="T643">
        <v>0.53960200000000003</v>
      </c>
      <c r="U643">
        <v>3.2698999999999999E-2</v>
      </c>
      <c r="V643">
        <v>7.7678799999999999</v>
      </c>
      <c r="W643">
        <v>30.304400000000001</v>
      </c>
      <c r="X643">
        <v>2.8511000000000002E-2</v>
      </c>
      <c r="Y643">
        <v>1.6916E-2</v>
      </c>
      <c r="AA643">
        <v>99.516099999999994</v>
      </c>
      <c r="AB643">
        <v>8.5899999999999995E-4</v>
      </c>
      <c r="AC643">
        <v>15.1942</v>
      </c>
      <c r="AD643">
        <v>10.0359</v>
      </c>
      <c r="AE643">
        <v>2.3737000000000001E-2</v>
      </c>
      <c r="AF643">
        <v>0.178398</v>
      </c>
      <c r="AG643">
        <v>2.4746000000000001E-2</v>
      </c>
      <c r="AH643">
        <v>4.5199999999999996</v>
      </c>
      <c r="AI643">
        <v>9.8921899999999994</v>
      </c>
      <c r="AJ643">
        <v>1.1923E-2</v>
      </c>
      <c r="AK643">
        <v>5.2199999999999998E-3</v>
      </c>
      <c r="AL643">
        <v>60.112900000000003</v>
      </c>
    </row>
    <row r="644" spans="1:38">
      <c r="A644" t="s">
        <v>1332</v>
      </c>
      <c r="B644" s="14" t="s">
        <v>1860</v>
      </c>
      <c r="C644" s="15" t="s">
        <v>1858</v>
      </c>
      <c r="D644">
        <v>8.0800000000000004E-3</v>
      </c>
      <c r="E644">
        <v>17.666399999999999</v>
      </c>
      <c r="F644">
        <v>11.5313</v>
      </c>
      <c r="G644">
        <v>2.5233999999999999E-2</v>
      </c>
      <c r="H644">
        <v>0.41581699999999999</v>
      </c>
      <c r="I644">
        <v>3.3730000000000003E-2</v>
      </c>
      <c r="J644">
        <v>4.7175500000000001</v>
      </c>
      <c r="K644">
        <v>22.8157</v>
      </c>
      <c r="L644">
        <v>2.0468E-2</v>
      </c>
      <c r="M644">
        <v>3.6470000000000002E-2</v>
      </c>
      <c r="N644">
        <v>40.203800000000001</v>
      </c>
      <c r="O644">
        <v>97.474599999999995</v>
      </c>
      <c r="P644">
        <v>9.7330000000000003E-3</v>
      </c>
      <c r="Q644">
        <v>37.794800000000002</v>
      </c>
      <c r="R644">
        <v>21.7882</v>
      </c>
      <c r="S644">
        <v>4.2091000000000003E-2</v>
      </c>
      <c r="T644">
        <v>0.53691800000000001</v>
      </c>
      <c r="U644">
        <v>4.5467E-2</v>
      </c>
      <c r="V644">
        <v>7.8231099999999998</v>
      </c>
      <c r="W644">
        <v>29.3523</v>
      </c>
      <c r="X644">
        <v>2.8639000000000001E-2</v>
      </c>
      <c r="Y644">
        <v>5.3303000000000003E-2</v>
      </c>
      <c r="AA644">
        <v>97.474599999999995</v>
      </c>
      <c r="AB644">
        <v>4.9399999999999999E-3</v>
      </c>
      <c r="AC644">
        <v>15.0383</v>
      </c>
      <c r="AD644">
        <v>10.217499999999999</v>
      </c>
      <c r="AE644">
        <v>1.2595E-2</v>
      </c>
      <c r="AF644">
        <v>0.180954</v>
      </c>
      <c r="AG644">
        <v>3.5076999999999997E-2</v>
      </c>
      <c r="AH644">
        <v>4.6404399999999999</v>
      </c>
      <c r="AI644">
        <v>9.7672399999999993</v>
      </c>
      <c r="AJ644">
        <v>1.2208999999999999E-2</v>
      </c>
      <c r="AK644">
        <v>1.6768999999999999E-2</v>
      </c>
      <c r="AL644">
        <v>60.073999999999998</v>
      </c>
    </row>
    <row r="645" spans="1:38">
      <c r="A645" t="s">
        <v>1397</v>
      </c>
      <c r="B645" s="14" t="s">
        <v>1860</v>
      </c>
      <c r="C645" s="15" t="s">
        <v>1858</v>
      </c>
      <c r="D645">
        <v>-2.5600000000000002E-3</v>
      </c>
      <c r="E645">
        <v>18.431899999999999</v>
      </c>
      <c r="F645">
        <v>11.640599999999999</v>
      </c>
      <c r="G645">
        <v>3.4845000000000001E-2</v>
      </c>
      <c r="H645">
        <v>0.42226000000000002</v>
      </c>
      <c r="I645">
        <v>8.0300000000000007E-3</v>
      </c>
      <c r="J645">
        <v>4.8076299999999996</v>
      </c>
      <c r="K645">
        <v>23.2257</v>
      </c>
      <c r="L645">
        <v>2.0549999999999999E-2</v>
      </c>
      <c r="M645">
        <v>1.5837E-2</v>
      </c>
      <c r="N645">
        <v>41.337600000000002</v>
      </c>
      <c r="O645">
        <v>99.942400000000006</v>
      </c>
      <c r="P645">
        <v>-3.0799999999999998E-3</v>
      </c>
      <c r="Q645">
        <v>39.432499999999997</v>
      </c>
      <c r="R645">
        <v>21.994700000000002</v>
      </c>
      <c r="S645">
        <v>5.8123000000000001E-2</v>
      </c>
      <c r="T645">
        <v>0.545238</v>
      </c>
      <c r="U645">
        <v>1.0825E-2</v>
      </c>
      <c r="V645">
        <v>7.9724899999999996</v>
      </c>
      <c r="W645">
        <v>29.8797</v>
      </c>
      <c r="X645">
        <v>2.8753000000000001E-2</v>
      </c>
      <c r="Y645">
        <v>2.3147000000000001E-2</v>
      </c>
      <c r="AA645">
        <v>99.942400000000006</v>
      </c>
      <c r="AB645">
        <v>-1.5200000000000001E-3</v>
      </c>
      <c r="AC645">
        <v>15.281599999999999</v>
      </c>
      <c r="AD645">
        <v>10.0459</v>
      </c>
      <c r="AE645">
        <v>1.6938999999999999E-2</v>
      </c>
      <c r="AF645">
        <v>0.178977</v>
      </c>
      <c r="AG645">
        <v>8.1340000000000006E-3</v>
      </c>
      <c r="AH645">
        <v>4.6059999999999999</v>
      </c>
      <c r="AI645">
        <v>9.6840399999999995</v>
      </c>
      <c r="AJ645">
        <v>1.1939E-2</v>
      </c>
      <c r="AK645">
        <v>7.0920000000000002E-3</v>
      </c>
      <c r="AL645">
        <v>60.160899999999998</v>
      </c>
    </row>
    <row r="646" spans="1:38" ht="14" customHeight="1">
      <c r="A646" t="s">
        <v>1319</v>
      </c>
      <c r="B646" s="14" t="s">
        <v>1860</v>
      </c>
      <c r="C646" s="15" t="s">
        <v>1858</v>
      </c>
      <c r="D646">
        <v>-2.3900000000000002E-3</v>
      </c>
      <c r="E646">
        <v>17.884399999999999</v>
      </c>
      <c r="F646">
        <v>11.486000000000001</v>
      </c>
      <c r="G646">
        <v>3.4562000000000002E-2</v>
      </c>
      <c r="H646">
        <v>0.41982599999999998</v>
      </c>
      <c r="I646">
        <v>2.8441000000000001E-2</v>
      </c>
      <c r="J646">
        <v>4.7105499999999996</v>
      </c>
      <c r="K646">
        <v>23.1267</v>
      </c>
      <c r="L646">
        <v>2.0608999999999999E-2</v>
      </c>
      <c r="M646">
        <v>1.1884E-2</v>
      </c>
      <c r="N646">
        <v>40.488500000000002</v>
      </c>
      <c r="O646">
        <v>98.209100000000007</v>
      </c>
      <c r="P646">
        <v>-2.8800000000000002E-3</v>
      </c>
      <c r="Q646">
        <v>38.261200000000002</v>
      </c>
      <c r="R646">
        <v>21.7026</v>
      </c>
      <c r="S646">
        <v>5.7652000000000002E-2</v>
      </c>
      <c r="T646">
        <v>0.54209499999999999</v>
      </c>
      <c r="U646">
        <v>3.8337999999999997E-2</v>
      </c>
      <c r="V646">
        <v>7.8114999999999997</v>
      </c>
      <c r="W646">
        <v>29.752400000000002</v>
      </c>
      <c r="X646">
        <v>2.8836000000000001E-2</v>
      </c>
      <c r="Y646">
        <v>1.7368999999999999E-2</v>
      </c>
      <c r="AA646">
        <v>98.209100000000007</v>
      </c>
      <c r="AB646">
        <v>-1.4499999999999999E-3</v>
      </c>
      <c r="AC646">
        <v>15.121</v>
      </c>
      <c r="AD646">
        <v>10.108599999999999</v>
      </c>
      <c r="AE646">
        <v>1.7134E-2</v>
      </c>
      <c r="AF646">
        <v>0.18146399999999999</v>
      </c>
      <c r="AG646">
        <v>2.9377E-2</v>
      </c>
      <c r="AH646">
        <v>4.6022499999999997</v>
      </c>
      <c r="AI646">
        <v>9.8334899999999994</v>
      </c>
      <c r="AJ646">
        <v>1.221E-2</v>
      </c>
      <c r="AK646">
        <v>5.4270000000000004E-3</v>
      </c>
      <c r="AL646">
        <v>60.090600000000002</v>
      </c>
    </row>
    <row r="647" spans="1:38">
      <c r="A647" t="s">
        <v>1357</v>
      </c>
      <c r="B647" s="14" t="s">
        <v>1860</v>
      </c>
      <c r="C647" s="15" t="s">
        <v>1858</v>
      </c>
      <c r="D647">
        <v>7.7169999999999999E-3</v>
      </c>
      <c r="E647">
        <v>18.523900000000001</v>
      </c>
      <c r="F647">
        <v>10.7422</v>
      </c>
      <c r="G647">
        <v>8.3232E-2</v>
      </c>
      <c r="H647">
        <v>0.419881</v>
      </c>
      <c r="I647">
        <v>4.7192999999999999E-2</v>
      </c>
      <c r="J647">
        <v>4.4980200000000004</v>
      </c>
      <c r="K647">
        <v>22.785799999999998</v>
      </c>
      <c r="L647">
        <v>2.0643000000000002E-2</v>
      </c>
      <c r="M647">
        <v>2.9269999999999999E-3</v>
      </c>
      <c r="N647">
        <v>40.354900000000001</v>
      </c>
      <c r="O647">
        <v>97.486400000000003</v>
      </c>
      <c r="P647">
        <v>9.2960000000000004E-3</v>
      </c>
      <c r="Q647">
        <v>39.629300000000001</v>
      </c>
      <c r="R647">
        <v>20.2972</v>
      </c>
      <c r="S647">
        <v>0.13883499999999999</v>
      </c>
      <c r="T647">
        <v>0.54216600000000004</v>
      </c>
      <c r="U647">
        <v>6.3615000000000005E-2</v>
      </c>
      <c r="V647">
        <v>7.4590800000000002</v>
      </c>
      <c r="W647">
        <v>29.313800000000001</v>
      </c>
      <c r="X647">
        <v>2.8884E-2</v>
      </c>
      <c r="Y647">
        <v>4.2770000000000004E-3</v>
      </c>
      <c r="AA647">
        <v>97.486400000000003</v>
      </c>
      <c r="AB647">
        <v>4.7159999999999997E-3</v>
      </c>
      <c r="AC647">
        <v>15.7592</v>
      </c>
      <c r="AD647">
        <v>9.5128599999999999</v>
      </c>
      <c r="AE647">
        <v>4.1519E-2</v>
      </c>
      <c r="AF647">
        <v>0.182619</v>
      </c>
      <c r="AG647">
        <v>4.9049000000000002E-2</v>
      </c>
      <c r="AH647">
        <v>4.4219900000000001</v>
      </c>
      <c r="AI647">
        <v>9.7489000000000008</v>
      </c>
      <c r="AJ647">
        <v>1.2307E-2</v>
      </c>
      <c r="AK647">
        <v>1.3450000000000001E-3</v>
      </c>
      <c r="AL647">
        <v>60.265500000000003</v>
      </c>
    </row>
    <row r="648" spans="1:38">
      <c r="A648" t="s">
        <v>1346</v>
      </c>
      <c r="B648" s="14" t="s">
        <v>1860</v>
      </c>
      <c r="C648" s="15" t="s">
        <v>1858</v>
      </c>
      <c r="D648">
        <v>3.3E-3</v>
      </c>
      <c r="E648">
        <v>17.9328</v>
      </c>
      <c r="F648">
        <v>11.594200000000001</v>
      </c>
      <c r="G648">
        <v>5.4463999999999999E-2</v>
      </c>
      <c r="H648">
        <v>0.41508</v>
      </c>
      <c r="I648">
        <v>3.9523000000000003E-2</v>
      </c>
      <c r="J648">
        <v>4.7627699999999997</v>
      </c>
      <c r="K648">
        <v>23.124600000000001</v>
      </c>
      <c r="L648">
        <v>2.0677000000000001E-2</v>
      </c>
      <c r="M648">
        <v>2.2506999999999999E-2</v>
      </c>
      <c r="N648">
        <v>40.695500000000003</v>
      </c>
      <c r="O648">
        <v>98.665400000000005</v>
      </c>
      <c r="P648">
        <v>3.9760000000000004E-3</v>
      </c>
      <c r="Q648">
        <v>38.364699999999999</v>
      </c>
      <c r="R648">
        <v>21.907</v>
      </c>
      <c r="S648">
        <v>9.0848999999999999E-2</v>
      </c>
      <c r="T648">
        <v>0.53596699999999997</v>
      </c>
      <c r="U648">
        <v>5.3275999999999997E-2</v>
      </c>
      <c r="V648">
        <v>7.89811</v>
      </c>
      <c r="W648">
        <v>29.7498</v>
      </c>
      <c r="X648">
        <v>2.8931999999999999E-2</v>
      </c>
      <c r="Y648">
        <v>3.2896000000000002E-2</v>
      </c>
      <c r="AA648">
        <v>98.665400000000005</v>
      </c>
      <c r="AB648">
        <v>1.9940000000000001E-3</v>
      </c>
      <c r="AC648">
        <v>15.083299999999999</v>
      </c>
      <c r="AD648">
        <v>10.1509</v>
      </c>
      <c r="AE648">
        <v>2.6859999999999998E-2</v>
      </c>
      <c r="AF648">
        <v>0.178483</v>
      </c>
      <c r="AG648">
        <v>4.0611000000000001E-2</v>
      </c>
      <c r="AH648">
        <v>4.6291500000000001</v>
      </c>
      <c r="AI648">
        <v>9.7816600000000005</v>
      </c>
      <c r="AJ648">
        <v>1.2187E-2</v>
      </c>
      <c r="AK648">
        <v>1.0225E-2</v>
      </c>
      <c r="AL648">
        <v>60.084699999999998</v>
      </c>
    </row>
    <row r="649" spans="1:38">
      <c r="A649" t="s">
        <v>1429</v>
      </c>
      <c r="B649" s="14" t="s">
        <v>1860</v>
      </c>
      <c r="C649" s="15" t="s">
        <v>1858</v>
      </c>
      <c r="D649">
        <v>-1.39E-3</v>
      </c>
      <c r="E649">
        <v>18.3095</v>
      </c>
      <c r="F649">
        <v>11.519299999999999</v>
      </c>
      <c r="G649">
        <v>5.1326999999999998E-2</v>
      </c>
      <c r="H649">
        <v>0.42804799999999998</v>
      </c>
      <c r="I649">
        <v>1.1219E-2</v>
      </c>
      <c r="J649">
        <v>4.78491</v>
      </c>
      <c r="K649">
        <v>23.074200000000001</v>
      </c>
      <c r="L649">
        <v>2.0718E-2</v>
      </c>
      <c r="M649">
        <v>2.0236000000000001E-2</v>
      </c>
      <c r="N649">
        <v>41.048099999999998</v>
      </c>
      <c r="O649">
        <v>99.266099999999994</v>
      </c>
      <c r="P649">
        <v>-1.67E-3</v>
      </c>
      <c r="Q649">
        <v>39.1706</v>
      </c>
      <c r="R649">
        <v>21.765499999999999</v>
      </c>
      <c r="S649">
        <v>8.5615999999999998E-2</v>
      </c>
      <c r="T649">
        <v>0.55271099999999995</v>
      </c>
      <c r="U649">
        <v>1.5122999999999999E-2</v>
      </c>
      <c r="V649">
        <v>7.9348299999999998</v>
      </c>
      <c r="W649">
        <v>29.684899999999999</v>
      </c>
      <c r="X649">
        <v>2.8989000000000001E-2</v>
      </c>
      <c r="Y649">
        <v>2.9576000000000002E-2</v>
      </c>
      <c r="AA649">
        <v>99.266099999999994</v>
      </c>
      <c r="AB649">
        <v>-8.3000000000000001E-4</v>
      </c>
      <c r="AC649">
        <v>15.2865</v>
      </c>
      <c r="AD649">
        <v>10.010899999999999</v>
      </c>
      <c r="AE649">
        <v>2.5125999999999999E-2</v>
      </c>
      <c r="AF649">
        <v>0.182701</v>
      </c>
      <c r="AG649">
        <v>1.1443E-2</v>
      </c>
      <c r="AH649">
        <v>4.6163699999999999</v>
      </c>
      <c r="AI649">
        <v>9.6883199999999992</v>
      </c>
      <c r="AJ649">
        <v>1.2121E-2</v>
      </c>
      <c r="AK649">
        <v>9.1260000000000004E-3</v>
      </c>
      <c r="AL649">
        <v>60.158200000000001</v>
      </c>
    </row>
    <row r="650" spans="1:38">
      <c r="A650" t="s">
        <v>1515</v>
      </c>
      <c r="B650" s="14" t="s">
        <v>1860</v>
      </c>
      <c r="C650" s="15" t="s">
        <v>1858</v>
      </c>
      <c r="D650">
        <v>-9.9500000000000005E-3</v>
      </c>
      <c r="E650">
        <v>18.3673</v>
      </c>
      <c r="F650">
        <v>11.5779</v>
      </c>
      <c r="G650">
        <v>8.2181000000000004E-2</v>
      </c>
      <c r="H650">
        <v>0.44440099999999999</v>
      </c>
      <c r="I650">
        <v>1.5386E-2</v>
      </c>
      <c r="J650">
        <v>4.7117899999999997</v>
      </c>
      <c r="K650">
        <v>23.222999999999999</v>
      </c>
      <c r="L650">
        <v>2.0736000000000001E-2</v>
      </c>
      <c r="M650">
        <v>1.9337E-2</v>
      </c>
      <c r="N650">
        <v>41.185299999999998</v>
      </c>
      <c r="O650">
        <v>99.6374</v>
      </c>
      <c r="P650">
        <v>-1.1979999999999999E-2</v>
      </c>
      <c r="Q650">
        <v>39.2943</v>
      </c>
      <c r="R650">
        <v>21.876300000000001</v>
      </c>
      <c r="S650">
        <v>0.13708300000000001</v>
      </c>
      <c r="T650">
        <v>0.57382699999999998</v>
      </c>
      <c r="U650">
        <v>2.0740000000000001E-2</v>
      </c>
      <c r="V650">
        <v>7.8135599999999998</v>
      </c>
      <c r="W650">
        <v>29.876300000000001</v>
      </c>
      <c r="X650">
        <v>2.9013000000000001E-2</v>
      </c>
      <c r="Y650">
        <v>2.8261999999999999E-2</v>
      </c>
      <c r="AA650">
        <v>99.6374</v>
      </c>
      <c r="AB650">
        <v>-5.9500000000000004E-3</v>
      </c>
      <c r="AC650">
        <v>15.287000000000001</v>
      </c>
      <c r="AD650">
        <v>10.0305</v>
      </c>
      <c r="AE650">
        <v>4.0105000000000002E-2</v>
      </c>
      <c r="AF650">
        <v>0.18908900000000001</v>
      </c>
      <c r="AG650">
        <v>1.5644000000000002E-2</v>
      </c>
      <c r="AH650">
        <v>4.5316299999999998</v>
      </c>
      <c r="AI650">
        <v>9.7203700000000008</v>
      </c>
      <c r="AJ650">
        <v>1.2094000000000001E-2</v>
      </c>
      <c r="AK650">
        <v>8.6929999999999993E-3</v>
      </c>
      <c r="AL650">
        <v>60.170900000000003</v>
      </c>
    </row>
    <row r="651" spans="1:38">
      <c r="A651" t="s">
        <v>1380</v>
      </c>
      <c r="B651" s="14" t="s">
        <v>1860</v>
      </c>
      <c r="C651" s="15" t="s">
        <v>1858</v>
      </c>
      <c r="D651">
        <v>-4.7400000000000003E-3</v>
      </c>
      <c r="E651">
        <v>18.336200000000002</v>
      </c>
      <c r="F651">
        <v>11.6198</v>
      </c>
      <c r="G651">
        <v>5.1355999999999999E-2</v>
      </c>
      <c r="H651">
        <v>0.39062000000000002</v>
      </c>
      <c r="I651">
        <v>1.7742999999999998E-2</v>
      </c>
      <c r="J651">
        <v>4.7373700000000003</v>
      </c>
      <c r="K651">
        <v>23.154699999999998</v>
      </c>
      <c r="L651">
        <v>2.0739E-2</v>
      </c>
      <c r="M651">
        <v>6.7080000000000004E-3</v>
      </c>
      <c r="N651">
        <v>41.144100000000002</v>
      </c>
      <c r="O651">
        <v>99.474599999999995</v>
      </c>
      <c r="P651">
        <v>-5.7099999999999998E-3</v>
      </c>
      <c r="Q651">
        <v>39.227800000000002</v>
      </c>
      <c r="R651">
        <v>21.955400000000001</v>
      </c>
      <c r="S651">
        <v>8.5665000000000005E-2</v>
      </c>
      <c r="T651">
        <v>0.50438300000000003</v>
      </c>
      <c r="U651">
        <v>2.3917000000000001E-2</v>
      </c>
      <c r="V651">
        <v>7.8559799999999997</v>
      </c>
      <c r="W651">
        <v>29.788399999999999</v>
      </c>
      <c r="X651">
        <v>2.9017999999999999E-2</v>
      </c>
      <c r="Y651">
        <v>9.8040000000000002E-3</v>
      </c>
      <c r="AA651">
        <v>99.474599999999995</v>
      </c>
      <c r="AB651">
        <v>-2.8300000000000001E-3</v>
      </c>
      <c r="AC651">
        <v>15.2751</v>
      </c>
      <c r="AD651">
        <v>10.076000000000001</v>
      </c>
      <c r="AE651">
        <v>2.5085E-2</v>
      </c>
      <c r="AF651">
        <v>0.16635800000000001</v>
      </c>
      <c r="AG651">
        <v>1.8057E-2</v>
      </c>
      <c r="AH651">
        <v>4.5604199999999997</v>
      </c>
      <c r="AI651">
        <v>9.7006899999999998</v>
      </c>
      <c r="AJ651">
        <v>1.2106E-2</v>
      </c>
      <c r="AK651">
        <v>3.0179999999999998E-3</v>
      </c>
      <c r="AL651">
        <v>60.165999999999997</v>
      </c>
    </row>
    <row r="652" spans="1:38">
      <c r="A652" t="s">
        <v>1523</v>
      </c>
      <c r="B652" s="14" t="s">
        <v>1860</v>
      </c>
      <c r="C652" s="15" t="s">
        <v>1858</v>
      </c>
      <c r="D652">
        <v>-6.0200000000000002E-3</v>
      </c>
      <c r="E652">
        <v>18.0763</v>
      </c>
      <c r="F652">
        <v>11.5565</v>
      </c>
      <c r="G652">
        <v>6.898E-2</v>
      </c>
      <c r="H652">
        <v>0.41961700000000002</v>
      </c>
      <c r="I652">
        <v>2.5409000000000001E-2</v>
      </c>
      <c r="J652">
        <v>4.7074999999999996</v>
      </c>
      <c r="K652">
        <v>22.970700000000001</v>
      </c>
      <c r="L652">
        <v>2.0895E-2</v>
      </c>
      <c r="M652">
        <v>8.3800000000000003E-3</v>
      </c>
      <c r="N652">
        <v>40.742800000000003</v>
      </c>
      <c r="O652">
        <v>98.590999999999994</v>
      </c>
      <c r="P652">
        <v>-7.2500000000000004E-3</v>
      </c>
      <c r="Q652">
        <v>38.671599999999998</v>
      </c>
      <c r="R652">
        <v>21.835899999999999</v>
      </c>
      <c r="S652">
        <v>0.115062</v>
      </c>
      <c r="T652">
        <v>0.541825</v>
      </c>
      <c r="U652">
        <v>3.4250000000000003E-2</v>
      </c>
      <c r="V652">
        <v>7.8064600000000004</v>
      </c>
      <c r="W652">
        <v>29.5517</v>
      </c>
      <c r="X652">
        <v>2.9236000000000002E-2</v>
      </c>
      <c r="Y652">
        <v>1.2248E-2</v>
      </c>
      <c r="AA652">
        <v>98.590999999999994</v>
      </c>
      <c r="AB652">
        <v>-3.64E-3</v>
      </c>
      <c r="AC652">
        <v>15.200699999999999</v>
      </c>
      <c r="AD652">
        <v>10.1158</v>
      </c>
      <c r="AE652">
        <v>3.4012000000000001E-2</v>
      </c>
      <c r="AF652">
        <v>0.180395</v>
      </c>
      <c r="AG652">
        <v>2.6103000000000001E-2</v>
      </c>
      <c r="AH652">
        <v>4.5744600000000002</v>
      </c>
      <c r="AI652">
        <v>9.7144700000000004</v>
      </c>
      <c r="AJ652">
        <v>1.2312999999999999E-2</v>
      </c>
      <c r="AK652">
        <v>3.8059999999999999E-3</v>
      </c>
      <c r="AL652">
        <v>60.141599999999997</v>
      </c>
    </row>
    <row r="653" spans="1:38">
      <c r="A653" t="s">
        <v>1506</v>
      </c>
      <c r="B653" s="14" t="s">
        <v>1860</v>
      </c>
      <c r="C653" s="15" t="s">
        <v>1858</v>
      </c>
      <c r="D653">
        <v>2.8509999999999998E-3</v>
      </c>
      <c r="E653">
        <v>18.386800000000001</v>
      </c>
      <c r="F653">
        <v>11.4137</v>
      </c>
      <c r="G653">
        <v>7.1418999999999996E-2</v>
      </c>
      <c r="H653">
        <v>0.43877100000000002</v>
      </c>
      <c r="I653">
        <v>8.0309999999999999E-3</v>
      </c>
      <c r="J653">
        <v>4.6611799999999999</v>
      </c>
      <c r="K653">
        <v>23.168299999999999</v>
      </c>
      <c r="L653">
        <v>2.0944000000000001E-2</v>
      </c>
      <c r="M653">
        <v>1.0207000000000001E-2</v>
      </c>
      <c r="N653">
        <v>40.999499999999998</v>
      </c>
      <c r="O653">
        <v>99.181600000000003</v>
      </c>
      <c r="P653">
        <v>3.4350000000000001E-3</v>
      </c>
      <c r="Q653">
        <v>39.335900000000002</v>
      </c>
      <c r="R653">
        <v>21.565999999999999</v>
      </c>
      <c r="S653">
        <v>0.119132</v>
      </c>
      <c r="T653">
        <v>0.56655800000000001</v>
      </c>
      <c r="U653">
        <v>1.0826000000000001E-2</v>
      </c>
      <c r="V653">
        <v>7.7296399999999998</v>
      </c>
      <c r="W653">
        <v>29.805900000000001</v>
      </c>
      <c r="X653">
        <v>2.9304E-2</v>
      </c>
      <c r="Y653">
        <v>1.4918000000000001E-2</v>
      </c>
      <c r="AA653">
        <v>99.181600000000003</v>
      </c>
      <c r="AB653">
        <v>1.7129999999999999E-3</v>
      </c>
      <c r="AC653">
        <v>15.377000000000001</v>
      </c>
      <c r="AD653">
        <v>9.9359500000000001</v>
      </c>
      <c r="AE653">
        <v>3.5021999999999998E-2</v>
      </c>
      <c r="AF653">
        <v>0.18759500000000001</v>
      </c>
      <c r="AG653">
        <v>8.2050000000000005E-3</v>
      </c>
      <c r="AH653">
        <v>4.5046099999999996</v>
      </c>
      <c r="AI653">
        <v>9.7443100000000005</v>
      </c>
      <c r="AJ653">
        <v>1.2274E-2</v>
      </c>
      <c r="AK653">
        <v>4.6109999999999996E-3</v>
      </c>
      <c r="AL653">
        <v>60.188699999999997</v>
      </c>
    </row>
    <row r="654" spans="1:38">
      <c r="A654" t="s">
        <v>1359</v>
      </c>
      <c r="B654" s="14" t="s">
        <v>1860</v>
      </c>
      <c r="C654" s="15" t="s">
        <v>1858</v>
      </c>
      <c r="D654">
        <v>-4.5399999999999998E-3</v>
      </c>
      <c r="E654">
        <v>18.1478</v>
      </c>
      <c r="F654">
        <v>11.608499999999999</v>
      </c>
      <c r="G654">
        <v>5.1124000000000003E-2</v>
      </c>
      <c r="H654">
        <v>0.42049799999999998</v>
      </c>
      <c r="I654">
        <v>7.5859999999999999E-3</v>
      </c>
      <c r="J654">
        <v>4.6933199999999999</v>
      </c>
      <c r="K654">
        <v>23.306000000000001</v>
      </c>
      <c r="L654">
        <v>2.111E-2</v>
      </c>
      <c r="M654">
        <v>8.2570000000000005E-3</v>
      </c>
      <c r="N654">
        <v>40.939599999999999</v>
      </c>
      <c r="O654">
        <v>99.199200000000005</v>
      </c>
      <c r="P654">
        <v>-5.47E-3</v>
      </c>
      <c r="Q654">
        <v>38.824599999999997</v>
      </c>
      <c r="R654">
        <v>21.934000000000001</v>
      </c>
      <c r="S654">
        <v>8.5278999999999994E-2</v>
      </c>
      <c r="T654">
        <v>0.54296299999999997</v>
      </c>
      <c r="U654">
        <v>1.0226000000000001E-2</v>
      </c>
      <c r="V654">
        <v>7.78294</v>
      </c>
      <c r="W654">
        <v>29.9831</v>
      </c>
      <c r="X654">
        <v>2.9537000000000001E-2</v>
      </c>
      <c r="Y654">
        <v>1.2068000000000001E-2</v>
      </c>
      <c r="AA654">
        <v>99.199200000000005</v>
      </c>
      <c r="AB654">
        <v>-2.7299999999999998E-3</v>
      </c>
      <c r="AC654">
        <v>15.1851</v>
      </c>
      <c r="AD654">
        <v>10.110799999999999</v>
      </c>
      <c r="AE654">
        <v>2.5083000000000001E-2</v>
      </c>
      <c r="AF654">
        <v>0.17987800000000001</v>
      </c>
      <c r="AG654">
        <v>7.7549999999999997E-3</v>
      </c>
      <c r="AH654">
        <v>4.5380599999999998</v>
      </c>
      <c r="AI654">
        <v>9.8073899999999998</v>
      </c>
      <c r="AJ654">
        <v>1.2378E-2</v>
      </c>
      <c r="AK654">
        <v>3.7320000000000001E-3</v>
      </c>
      <c r="AL654">
        <v>60.1325</v>
      </c>
    </row>
    <row r="655" spans="1:38">
      <c r="A655" t="s">
        <v>1320</v>
      </c>
      <c r="B655" s="14" t="s">
        <v>1860</v>
      </c>
      <c r="C655" s="15" t="s">
        <v>1858</v>
      </c>
      <c r="D655">
        <v>-3.9399999999999999E-3</v>
      </c>
      <c r="E655">
        <v>17.878</v>
      </c>
      <c r="F655">
        <v>11.6654</v>
      </c>
      <c r="G655">
        <v>7.4828000000000006E-2</v>
      </c>
      <c r="H655">
        <v>0.42961500000000002</v>
      </c>
      <c r="I655">
        <v>3.0911999999999999E-2</v>
      </c>
      <c r="J655">
        <v>4.6768900000000002</v>
      </c>
      <c r="K655">
        <v>23.267900000000001</v>
      </c>
      <c r="L655">
        <v>2.1114999999999998E-2</v>
      </c>
      <c r="M655">
        <v>1.3658E-2</v>
      </c>
      <c r="N655">
        <v>40.6905</v>
      </c>
      <c r="O655">
        <v>98.744900000000001</v>
      </c>
      <c r="P655">
        <v>-4.7499999999999999E-3</v>
      </c>
      <c r="Q655">
        <v>38.247500000000002</v>
      </c>
      <c r="R655">
        <v>22.041599999999999</v>
      </c>
      <c r="S655">
        <v>0.124818</v>
      </c>
      <c r="T655">
        <v>0.55473499999999998</v>
      </c>
      <c r="U655">
        <v>4.1668999999999998E-2</v>
      </c>
      <c r="V655">
        <v>7.7556900000000004</v>
      </c>
      <c r="W655">
        <v>29.934100000000001</v>
      </c>
      <c r="X655">
        <v>2.9544000000000001E-2</v>
      </c>
      <c r="Y655">
        <v>1.9963000000000002E-2</v>
      </c>
      <c r="AA655">
        <v>98.744900000000001</v>
      </c>
      <c r="AB655">
        <v>-2.3800000000000002E-3</v>
      </c>
      <c r="AC655">
        <v>15.039400000000001</v>
      </c>
      <c r="AD655">
        <v>10.2148</v>
      </c>
      <c r="AE655">
        <v>3.6908999999999997E-2</v>
      </c>
      <c r="AF655">
        <v>0.18476000000000001</v>
      </c>
      <c r="AG655">
        <v>3.1767999999999998E-2</v>
      </c>
      <c r="AH655">
        <v>4.5463500000000003</v>
      </c>
      <c r="AI655">
        <v>9.8437199999999994</v>
      </c>
      <c r="AJ655">
        <v>1.2447E-2</v>
      </c>
      <c r="AK655">
        <v>6.2059999999999997E-3</v>
      </c>
      <c r="AL655">
        <v>60.086100000000002</v>
      </c>
    </row>
    <row r="656" spans="1:38">
      <c r="A656" t="s">
        <v>1384</v>
      </c>
      <c r="B656" s="14" t="s">
        <v>1860</v>
      </c>
      <c r="C656" s="15" t="s">
        <v>1858</v>
      </c>
      <c r="D656">
        <v>-5.1000000000000004E-4</v>
      </c>
      <c r="E656">
        <v>18.253799999999998</v>
      </c>
      <c r="F656">
        <v>11.654500000000001</v>
      </c>
      <c r="G656">
        <v>2.6360999999999999E-2</v>
      </c>
      <c r="H656">
        <v>0.43688700000000003</v>
      </c>
      <c r="I656">
        <v>1.4919999999999999E-2</v>
      </c>
      <c r="J656">
        <v>4.7608699999999997</v>
      </c>
      <c r="K656">
        <v>23.282</v>
      </c>
      <c r="L656">
        <v>2.1204000000000001E-2</v>
      </c>
      <c r="M656">
        <v>1.8328000000000001E-2</v>
      </c>
      <c r="N656">
        <v>41.135199999999998</v>
      </c>
      <c r="O656">
        <v>99.6036</v>
      </c>
      <c r="P656">
        <v>-6.0999999999999997E-4</v>
      </c>
      <c r="Q656">
        <v>39.051400000000001</v>
      </c>
      <c r="R656">
        <v>22.021000000000001</v>
      </c>
      <c r="S656">
        <v>4.3971999999999997E-2</v>
      </c>
      <c r="T656">
        <v>0.56412499999999999</v>
      </c>
      <c r="U656">
        <v>2.0112000000000001E-2</v>
      </c>
      <c r="V656">
        <v>7.8949600000000002</v>
      </c>
      <c r="W656">
        <v>29.952300000000001</v>
      </c>
      <c r="X656">
        <v>2.9669000000000001E-2</v>
      </c>
      <c r="Y656">
        <v>2.6787999999999999E-2</v>
      </c>
      <c r="AA656">
        <v>99.6036</v>
      </c>
      <c r="AB656">
        <v>-3.1E-4</v>
      </c>
      <c r="AC656">
        <v>15.200799999999999</v>
      </c>
      <c r="AD656">
        <v>10.1023</v>
      </c>
      <c r="AE656">
        <v>1.2872E-2</v>
      </c>
      <c r="AF656">
        <v>0.18599399999999999</v>
      </c>
      <c r="AG656">
        <v>1.5179E-2</v>
      </c>
      <c r="AH656">
        <v>4.5813499999999996</v>
      </c>
      <c r="AI656">
        <v>9.7504299999999997</v>
      </c>
      <c r="AJ656">
        <v>1.2374E-2</v>
      </c>
      <c r="AK656">
        <v>8.2439999999999996E-3</v>
      </c>
      <c r="AL656">
        <v>60.130800000000001</v>
      </c>
    </row>
    <row r="657" spans="1:38">
      <c r="A657" t="s">
        <v>1404</v>
      </c>
      <c r="B657" s="14" t="s">
        <v>1860</v>
      </c>
      <c r="C657" s="15" t="s">
        <v>1858</v>
      </c>
      <c r="D657">
        <v>-3.0999999999999999E-3</v>
      </c>
      <c r="E657">
        <v>17.921700000000001</v>
      </c>
      <c r="F657">
        <v>11.733599999999999</v>
      </c>
      <c r="G657">
        <v>4.2644000000000001E-2</v>
      </c>
      <c r="H657">
        <v>0.45902900000000002</v>
      </c>
      <c r="I657">
        <v>5.0299999999999997E-3</v>
      </c>
      <c r="J657">
        <v>4.7899000000000003</v>
      </c>
      <c r="K657">
        <v>23.334700000000002</v>
      </c>
      <c r="L657">
        <v>2.1226999999999999E-2</v>
      </c>
      <c r="M657">
        <v>9.8779999999999996E-3</v>
      </c>
      <c r="N657">
        <v>40.870899999999999</v>
      </c>
      <c r="O657">
        <v>99.185500000000005</v>
      </c>
      <c r="P657">
        <v>-3.7399999999999998E-3</v>
      </c>
      <c r="Q657">
        <v>38.340899999999998</v>
      </c>
      <c r="R657">
        <v>22.170400000000001</v>
      </c>
      <c r="S657">
        <v>7.1133000000000002E-2</v>
      </c>
      <c r="T657">
        <v>0.59271600000000002</v>
      </c>
      <c r="U657">
        <v>6.7799999999999996E-3</v>
      </c>
      <c r="V657">
        <v>7.9430899999999998</v>
      </c>
      <c r="W657">
        <v>30.02</v>
      </c>
      <c r="X657">
        <v>2.9701000000000002E-2</v>
      </c>
      <c r="Y657">
        <v>1.4437999999999999E-2</v>
      </c>
      <c r="AA657">
        <v>99.185500000000005</v>
      </c>
      <c r="AB657">
        <v>-1.8699999999999999E-3</v>
      </c>
      <c r="AC657">
        <v>15.005599999999999</v>
      </c>
      <c r="AD657">
        <v>10.2264</v>
      </c>
      <c r="AE657">
        <v>2.0936E-2</v>
      </c>
      <c r="AF657">
        <v>0.19648599999999999</v>
      </c>
      <c r="AG657">
        <v>5.1450000000000003E-3</v>
      </c>
      <c r="AH657">
        <v>4.6344200000000004</v>
      </c>
      <c r="AI657">
        <v>9.8257700000000003</v>
      </c>
      <c r="AJ657">
        <v>1.2455000000000001E-2</v>
      </c>
      <c r="AK657">
        <v>4.4679999999999997E-3</v>
      </c>
      <c r="AL657">
        <v>60.0702</v>
      </c>
    </row>
    <row r="658" spans="1:38">
      <c r="A658" t="s">
        <v>1424</v>
      </c>
      <c r="B658" s="14" t="s">
        <v>1860</v>
      </c>
      <c r="C658" s="15" t="s">
        <v>1858</v>
      </c>
      <c r="D658">
        <v>-4.4400000000000004E-3</v>
      </c>
      <c r="E658">
        <v>18.250399999999999</v>
      </c>
      <c r="F658">
        <v>11.670500000000001</v>
      </c>
      <c r="G658">
        <v>5.4890000000000001E-2</v>
      </c>
      <c r="H658">
        <v>0.40205099999999999</v>
      </c>
      <c r="I658">
        <v>4.2680000000000001E-3</v>
      </c>
      <c r="J658">
        <v>4.7484299999999999</v>
      </c>
      <c r="K658">
        <v>23.029599999999999</v>
      </c>
      <c r="L658">
        <v>2.1250000000000002E-2</v>
      </c>
      <c r="M658">
        <v>1.8450999999999999E-2</v>
      </c>
      <c r="N658">
        <v>41.069499999999998</v>
      </c>
      <c r="O658">
        <v>99.264899999999997</v>
      </c>
      <c r="P658">
        <v>-5.3400000000000001E-3</v>
      </c>
      <c r="Q658">
        <v>39.0441</v>
      </c>
      <c r="R658">
        <v>22.051100000000002</v>
      </c>
      <c r="S658">
        <v>9.1560000000000002E-2</v>
      </c>
      <c r="T658">
        <v>0.51914300000000002</v>
      </c>
      <c r="U658">
        <v>5.7540000000000004E-3</v>
      </c>
      <c r="V658">
        <v>7.8743299999999996</v>
      </c>
      <c r="W658">
        <v>29.627500000000001</v>
      </c>
      <c r="X658">
        <v>2.9732999999999999E-2</v>
      </c>
      <c r="Y658">
        <v>2.6967999999999999E-2</v>
      </c>
      <c r="AA658">
        <v>99.264899999999997</v>
      </c>
      <c r="AB658">
        <v>-2.66E-3</v>
      </c>
      <c r="AC658">
        <v>15.231</v>
      </c>
      <c r="AD658">
        <v>10.138199999999999</v>
      </c>
      <c r="AE658">
        <v>2.6859999999999998E-2</v>
      </c>
      <c r="AF658">
        <v>0.17153499999999999</v>
      </c>
      <c r="AG658">
        <v>4.352E-3</v>
      </c>
      <c r="AH658">
        <v>4.5792999999999999</v>
      </c>
      <c r="AI658">
        <v>9.6656499999999994</v>
      </c>
      <c r="AJ658">
        <v>1.2427000000000001E-2</v>
      </c>
      <c r="AK658">
        <v>8.3180000000000007E-3</v>
      </c>
      <c r="AL658">
        <v>60.165100000000002</v>
      </c>
    </row>
    <row r="659" spans="1:38">
      <c r="A659" t="s">
        <v>1501</v>
      </c>
      <c r="B659" s="14" t="s">
        <v>1860</v>
      </c>
      <c r="C659" s="15" t="s">
        <v>1858</v>
      </c>
      <c r="D659">
        <v>-2.2599999999999999E-3</v>
      </c>
      <c r="E659">
        <v>18.397200000000002</v>
      </c>
      <c r="F659">
        <v>11.642300000000001</v>
      </c>
      <c r="G659">
        <v>6.6857E-2</v>
      </c>
      <c r="H659">
        <v>0.428481</v>
      </c>
      <c r="I659">
        <v>2.6349999999999998E-2</v>
      </c>
      <c r="J659">
        <v>4.7172499999999999</v>
      </c>
      <c r="K659">
        <v>23.1477</v>
      </c>
      <c r="L659">
        <v>2.1333000000000001E-2</v>
      </c>
      <c r="M659">
        <v>3.5726000000000001E-2</v>
      </c>
      <c r="N659">
        <v>41.256900000000002</v>
      </c>
      <c r="O659">
        <v>99.737899999999996</v>
      </c>
      <c r="P659">
        <v>-2.7200000000000002E-3</v>
      </c>
      <c r="Q659">
        <v>39.3583</v>
      </c>
      <c r="R659">
        <v>21.997900000000001</v>
      </c>
      <c r="S659">
        <v>0.111522</v>
      </c>
      <c r="T659">
        <v>0.55327099999999996</v>
      </c>
      <c r="U659">
        <v>3.5519000000000002E-2</v>
      </c>
      <c r="V659">
        <v>7.8226199999999997</v>
      </c>
      <c r="W659">
        <v>29.779399999999999</v>
      </c>
      <c r="X659">
        <v>2.9849000000000001E-2</v>
      </c>
      <c r="Y659">
        <v>5.2215999999999999E-2</v>
      </c>
      <c r="AA659">
        <v>99.737899999999996</v>
      </c>
      <c r="AB659">
        <v>-1.3500000000000001E-3</v>
      </c>
      <c r="AC659">
        <v>15.286099999999999</v>
      </c>
      <c r="AD659">
        <v>10.0693</v>
      </c>
      <c r="AE659">
        <v>3.2571999999999997E-2</v>
      </c>
      <c r="AF659">
        <v>0.182009</v>
      </c>
      <c r="AG659">
        <v>2.6747E-2</v>
      </c>
      <c r="AH659">
        <v>4.5292700000000004</v>
      </c>
      <c r="AI659">
        <v>9.67258</v>
      </c>
      <c r="AJ659">
        <v>1.2421E-2</v>
      </c>
      <c r="AK659">
        <v>1.6034E-2</v>
      </c>
      <c r="AL659">
        <v>60.174300000000002</v>
      </c>
    </row>
    <row r="660" spans="1:38">
      <c r="A660" t="s">
        <v>1343</v>
      </c>
      <c r="B660" s="14" t="s">
        <v>1860</v>
      </c>
      <c r="C660" s="15" t="s">
        <v>1858</v>
      </c>
      <c r="D660">
        <v>3.0690000000000001E-3</v>
      </c>
      <c r="E660">
        <v>17.795400000000001</v>
      </c>
      <c r="F660">
        <v>11.7128</v>
      </c>
      <c r="G660">
        <v>8.0699999999999994E-2</v>
      </c>
      <c r="H660">
        <v>0.44366</v>
      </c>
      <c r="I660">
        <v>3.2049000000000001E-2</v>
      </c>
      <c r="J660">
        <v>4.7277899999999997</v>
      </c>
      <c r="K660">
        <v>23.213799999999999</v>
      </c>
      <c r="L660">
        <v>2.1346E-2</v>
      </c>
      <c r="M660">
        <v>4.6059999999999999E-3</v>
      </c>
      <c r="N660">
        <v>40.662199999999999</v>
      </c>
      <c r="O660">
        <v>98.697400000000002</v>
      </c>
      <c r="P660">
        <v>3.6960000000000001E-3</v>
      </c>
      <c r="Q660">
        <v>38.070700000000002</v>
      </c>
      <c r="R660">
        <v>22.1312</v>
      </c>
      <c r="S660">
        <v>0.13461300000000001</v>
      </c>
      <c r="T660">
        <v>0.57287100000000002</v>
      </c>
      <c r="U660">
        <v>4.3201000000000003E-2</v>
      </c>
      <c r="V660">
        <v>7.8401100000000001</v>
      </c>
      <c r="W660">
        <v>29.8645</v>
      </c>
      <c r="X660">
        <v>2.9867999999999999E-2</v>
      </c>
      <c r="Y660">
        <v>6.7320000000000001E-3</v>
      </c>
      <c r="AA660">
        <v>98.697400000000002</v>
      </c>
      <c r="AB660">
        <v>1.8550000000000001E-3</v>
      </c>
      <c r="AC660">
        <v>14.9748</v>
      </c>
      <c r="AD660">
        <v>10.259600000000001</v>
      </c>
      <c r="AE660">
        <v>3.9817999999999999E-2</v>
      </c>
      <c r="AF660">
        <v>0.190863</v>
      </c>
      <c r="AG660">
        <v>3.2946999999999997E-2</v>
      </c>
      <c r="AH660">
        <v>4.59734</v>
      </c>
      <c r="AI660">
        <v>9.8240499999999997</v>
      </c>
      <c r="AJ660">
        <v>1.2586999999999999E-2</v>
      </c>
      <c r="AK660">
        <v>2.0939999999999999E-3</v>
      </c>
      <c r="AL660">
        <v>60.064</v>
      </c>
    </row>
    <row r="661" spans="1:38">
      <c r="A661" t="s">
        <v>1353</v>
      </c>
      <c r="B661" s="14" t="s">
        <v>1860</v>
      </c>
      <c r="C661" s="15" t="s">
        <v>1858</v>
      </c>
      <c r="D661">
        <v>3.6000000000000002E-4</v>
      </c>
      <c r="E661">
        <v>18.135000000000002</v>
      </c>
      <c r="F661">
        <v>11.6539</v>
      </c>
      <c r="G661">
        <v>6.8927000000000002E-2</v>
      </c>
      <c r="H661">
        <v>0.40617900000000001</v>
      </c>
      <c r="I661">
        <v>1.021E-3</v>
      </c>
      <c r="J661">
        <v>4.7647899999999996</v>
      </c>
      <c r="K661">
        <v>23.2437</v>
      </c>
      <c r="L661">
        <v>2.1392000000000001E-2</v>
      </c>
      <c r="M661">
        <v>4.6990000000000001E-3</v>
      </c>
      <c r="N661">
        <v>40.999499999999998</v>
      </c>
      <c r="O661">
        <v>99.299499999999995</v>
      </c>
      <c r="P661">
        <v>4.3399999999999998E-4</v>
      </c>
      <c r="Q661">
        <v>38.797199999999997</v>
      </c>
      <c r="R661">
        <v>22.0199</v>
      </c>
      <c r="S661">
        <v>0.11497499999999999</v>
      </c>
      <c r="T661">
        <v>0.52447299999999997</v>
      </c>
      <c r="U661">
        <v>1.3760000000000001E-3</v>
      </c>
      <c r="V661">
        <v>7.9014600000000002</v>
      </c>
      <c r="W661">
        <v>29.902899999999999</v>
      </c>
      <c r="X661">
        <v>2.9932E-2</v>
      </c>
      <c r="Y661">
        <v>6.868E-3</v>
      </c>
      <c r="AA661">
        <v>99.299499999999995</v>
      </c>
      <c r="AB661">
        <v>2.1599999999999999E-4</v>
      </c>
      <c r="AC661">
        <v>15.150600000000001</v>
      </c>
      <c r="AD661">
        <v>10.134499999999999</v>
      </c>
      <c r="AE661">
        <v>3.3764000000000002E-2</v>
      </c>
      <c r="AF661">
        <v>0.17347899999999999</v>
      </c>
      <c r="AG661">
        <v>1.042E-3</v>
      </c>
      <c r="AH661">
        <v>4.5999400000000001</v>
      </c>
      <c r="AI661">
        <v>9.7658100000000001</v>
      </c>
      <c r="AJ661">
        <v>1.2524E-2</v>
      </c>
      <c r="AK661">
        <v>2.1210000000000001E-3</v>
      </c>
      <c r="AL661">
        <v>60.125999999999998</v>
      </c>
    </row>
    <row r="662" spans="1:38">
      <c r="A662" t="s">
        <v>1564</v>
      </c>
      <c r="B662" s="14" t="s">
        <v>1860</v>
      </c>
      <c r="C662" s="15" t="s">
        <v>1858</v>
      </c>
      <c r="D662">
        <v>-6.0400000000000002E-3</v>
      </c>
      <c r="E662">
        <v>18.401399999999999</v>
      </c>
      <c r="F662">
        <v>11.5219</v>
      </c>
      <c r="G662">
        <v>4.1690999999999999E-2</v>
      </c>
      <c r="H662">
        <v>0.40423500000000001</v>
      </c>
      <c r="I662">
        <v>3.4299999999999999E-3</v>
      </c>
      <c r="J662">
        <v>4.6715600000000004</v>
      </c>
      <c r="K662">
        <v>23.139700000000001</v>
      </c>
      <c r="L662">
        <v>2.1392000000000001E-2</v>
      </c>
      <c r="M662">
        <v>3.0897000000000001E-2</v>
      </c>
      <c r="N662">
        <v>41.087400000000002</v>
      </c>
      <c r="O662">
        <v>99.317499999999995</v>
      </c>
      <c r="P662">
        <v>-7.2700000000000004E-3</v>
      </c>
      <c r="Q662">
        <v>39.367199999999997</v>
      </c>
      <c r="R662">
        <v>21.770299999999999</v>
      </c>
      <c r="S662">
        <v>6.9542999999999994E-2</v>
      </c>
      <c r="T662">
        <v>0.52196399999999998</v>
      </c>
      <c r="U662">
        <v>4.6230000000000004E-3</v>
      </c>
      <c r="V662">
        <v>7.7468500000000002</v>
      </c>
      <c r="W662">
        <v>29.769200000000001</v>
      </c>
      <c r="X662">
        <v>2.9932E-2</v>
      </c>
      <c r="Y662">
        <v>4.5157999999999997E-2</v>
      </c>
      <c r="AA662">
        <v>99.317499999999995</v>
      </c>
      <c r="AB662">
        <v>-3.62E-3</v>
      </c>
      <c r="AC662">
        <v>15.358000000000001</v>
      </c>
      <c r="AD662">
        <v>10.0097</v>
      </c>
      <c r="AE662">
        <v>2.0402E-2</v>
      </c>
      <c r="AF662">
        <v>0.17247799999999999</v>
      </c>
      <c r="AG662">
        <v>3.4970000000000001E-3</v>
      </c>
      <c r="AH662">
        <v>4.5054600000000002</v>
      </c>
      <c r="AI662">
        <v>9.71251</v>
      </c>
      <c r="AJ662">
        <v>1.2511E-2</v>
      </c>
      <c r="AK662">
        <v>1.3929E-2</v>
      </c>
      <c r="AL662">
        <v>60.195099999999996</v>
      </c>
    </row>
    <row r="663" spans="1:38">
      <c r="A663" t="s">
        <v>1453</v>
      </c>
      <c r="B663" s="14" t="s">
        <v>1860</v>
      </c>
      <c r="C663" s="15" t="s">
        <v>1858</v>
      </c>
      <c r="D663">
        <v>-3.2499999999999999E-3</v>
      </c>
      <c r="E663">
        <v>18.235399999999998</v>
      </c>
      <c r="F663">
        <v>11.515499999999999</v>
      </c>
      <c r="G663">
        <v>5.0098999999999998E-2</v>
      </c>
      <c r="H663">
        <v>0.42627799999999999</v>
      </c>
      <c r="I663">
        <v>1.6552000000000001E-2</v>
      </c>
      <c r="J663">
        <v>4.8282400000000001</v>
      </c>
      <c r="K663">
        <v>23.208600000000001</v>
      </c>
      <c r="L663">
        <v>2.1489999999999999E-2</v>
      </c>
      <c r="M663">
        <v>-6.0999999999999997E-4</v>
      </c>
      <c r="N663">
        <v>41.0182</v>
      </c>
      <c r="O663">
        <v>99.316500000000005</v>
      </c>
      <c r="P663">
        <v>-3.9100000000000003E-3</v>
      </c>
      <c r="Q663">
        <v>39.012099999999997</v>
      </c>
      <c r="R663">
        <v>21.758400000000002</v>
      </c>
      <c r="S663">
        <v>8.3568000000000003E-2</v>
      </c>
      <c r="T663">
        <v>0.550427</v>
      </c>
      <c r="U663">
        <v>2.2311000000000001E-2</v>
      </c>
      <c r="V663">
        <v>8.0066699999999997</v>
      </c>
      <c r="W663">
        <v>29.857800000000001</v>
      </c>
      <c r="X663">
        <v>3.0068999999999999E-2</v>
      </c>
      <c r="Y663">
        <v>-8.8999999999999995E-4</v>
      </c>
      <c r="AA663">
        <v>99.316500000000005</v>
      </c>
      <c r="AB663">
        <v>-1.9499999999999999E-3</v>
      </c>
      <c r="AC663">
        <v>15.2272</v>
      </c>
      <c r="AD663">
        <v>10.0093</v>
      </c>
      <c r="AE663">
        <v>2.4528999999999999E-2</v>
      </c>
      <c r="AF663">
        <v>0.181976</v>
      </c>
      <c r="AG663">
        <v>1.6885000000000001E-2</v>
      </c>
      <c r="AH663">
        <v>4.6589499999999999</v>
      </c>
      <c r="AI663">
        <v>9.7463800000000003</v>
      </c>
      <c r="AJ663">
        <v>1.2574999999999999E-2</v>
      </c>
      <c r="AK663">
        <v>-2.7E-4</v>
      </c>
      <c r="AL663">
        <v>60.124400000000001</v>
      </c>
    </row>
    <row r="664" spans="1:38">
      <c r="A664" t="s">
        <v>1553</v>
      </c>
      <c r="B664" s="14" t="s">
        <v>1860</v>
      </c>
      <c r="C664" s="15" t="s">
        <v>1858</v>
      </c>
      <c r="D664">
        <v>-5.8500000000000002E-3</v>
      </c>
      <c r="E664">
        <v>18.210699999999999</v>
      </c>
      <c r="F664">
        <v>11.529299999999999</v>
      </c>
      <c r="G664">
        <v>6.2764E-2</v>
      </c>
      <c r="H664">
        <v>0.42697299999999999</v>
      </c>
      <c r="I664">
        <v>1.8928E-2</v>
      </c>
      <c r="J664">
        <v>4.6972100000000001</v>
      </c>
      <c r="K664">
        <v>23.4162</v>
      </c>
      <c r="L664">
        <v>2.1493000000000002E-2</v>
      </c>
      <c r="M664">
        <v>-1.8500000000000001E-3</v>
      </c>
      <c r="N664">
        <v>40.983800000000002</v>
      </c>
      <c r="O664">
        <v>99.3596</v>
      </c>
      <c r="P664">
        <v>-7.0499999999999998E-3</v>
      </c>
      <c r="Q664">
        <v>38.959099999999999</v>
      </c>
      <c r="R664">
        <v>21.784400000000002</v>
      </c>
      <c r="S664">
        <v>0.104694</v>
      </c>
      <c r="T664">
        <v>0.55132400000000004</v>
      </c>
      <c r="U664">
        <v>2.5514999999999999E-2</v>
      </c>
      <c r="V664">
        <v>7.78939</v>
      </c>
      <c r="W664">
        <v>30.1249</v>
      </c>
      <c r="X664">
        <v>3.0072000000000002E-2</v>
      </c>
      <c r="Y664">
        <v>-2.7000000000000001E-3</v>
      </c>
      <c r="AA664">
        <v>99.3596</v>
      </c>
      <c r="AB664">
        <v>-3.5100000000000001E-3</v>
      </c>
      <c r="AC664">
        <v>15.220499999999999</v>
      </c>
      <c r="AD664">
        <v>10.0304</v>
      </c>
      <c r="AE664">
        <v>3.0759000000000002E-2</v>
      </c>
      <c r="AF664">
        <v>0.18243999999999999</v>
      </c>
      <c r="AG664">
        <v>1.9327E-2</v>
      </c>
      <c r="AH664">
        <v>4.53667</v>
      </c>
      <c r="AI664">
        <v>9.8425999999999991</v>
      </c>
      <c r="AJ664">
        <v>1.2588E-2</v>
      </c>
      <c r="AK664">
        <v>-8.3000000000000001E-4</v>
      </c>
      <c r="AL664">
        <v>60.129100000000001</v>
      </c>
    </row>
    <row r="665" spans="1:38">
      <c r="A665" t="s">
        <v>1548</v>
      </c>
      <c r="B665" s="14" t="s">
        <v>1860</v>
      </c>
      <c r="C665" s="15" t="s">
        <v>1858</v>
      </c>
      <c r="D665">
        <v>2.875E-3</v>
      </c>
      <c r="E665">
        <v>18.394500000000001</v>
      </c>
      <c r="F665">
        <v>11.4833</v>
      </c>
      <c r="G665">
        <v>2.8783E-2</v>
      </c>
      <c r="H665">
        <v>0.39395799999999997</v>
      </c>
      <c r="I665">
        <v>-2.2100000000000002E-3</v>
      </c>
      <c r="J665">
        <v>4.6634900000000004</v>
      </c>
      <c r="K665">
        <v>23.042300000000001</v>
      </c>
      <c r="L665">
        <v>2.1495E-2</v>
      </c>
      <c r="M665">
        <v>1.9299E-2</v>
      </c>
      <c r="N665">
        <v>40.994900000000001</v>
      </c>
      <c r="O665">
        <v>99.042699999999996</v>
      </c>
      <c r="P665">
        <v>3.4640000000000001E-3</v>
      </c>
      <c r="Q665">
        <v>39.352400000000003</v>
      </c>
      <c r="R665">
        <v>21.697500000000002</v>
      </c>
      <c r="S665">
        <v>4.8010999999999998E-2</v>
      </c>
      <c r="T665">
        <v>0.50869299999999995</v>
      </c>
      <c r="U665">
        <v>-2.99E-3</v>
      </c>
      <c r="V665">
        <v>7.7334699999999996</v>
      </c>
      <c r="W665">
        <v>29.643899999999999</v>
      </c>
      <c r="X665">
        <v>3.0075999999999999E-2</v>
      </c>
      <c r="Y665">
        <v>2.8205999999999998E-2</v>
      </c>
      <c r="AA665">
        <v>99.042699999999996</v>
      </c>
      <c r="AB665">
        <v>1.7279999999999999E-3</v>
      </c>
      <c r="AC665">
        <v>15.389099999999999</v>
      </c>
      <c r="AD665">
        <v>10.0002</v>
      </c>
      <c r="AE665">
        <v>1.4119E-2</v>
      </c>
      <c r="AF665">
        <v>0.16849700000000001</v>
      </c>
      <c r="AG665">
        <v>-2.2599999999999999E-3</v>
      </c>
      <c r="AH665">
        <v>4.5084799999999996</v>
      </c>
      <c r="AI665">
        <v>9.6948699999999999</v>
      </c>
      <c r="AJ665">
        <v>1.2602E-2</v>
      </c>
      <c r="AK665">
        <v>8.7209999999999996E-3</v>
      </c>
      <c r="AL665">
        <v>60.204000000000001</v>
      </c>
    </row>
    <row r="666" spans="1:38">
      <c r="A666" t="s">
        <v>1365</v>
      </c>
      <c r="B666" s="14" t="s">
        <v>1860</v>
      </c>
      <c r="C666" s="15" t="s">
        <v>1858</v>
      </c>
      <c r="D666">
        <v>-2.0100000000000001E-3</v>
      </c>
      <c r="E666">
        <v>18.1462</v>
      </c>
      <c r="F666">
        <v>11.6776</v>
      </c>
      <c r="G666">
        <v>4.0633000000000002E-2</v>
      </c>
      <c r="H666">
        <v>0.40121899999999999</v>
      </c>
      <c r="I666">
        <v>4.7099999999999998E-3</v>
      </c>
      <c r="J666">
        <v>4.8203199999999997</v>
      </c>
      <c r="K666">
        <v>23.158100000000001</v>
      </c>
      <c r="L666">
        <v>2.1499999999999998E-2</v>
      </c>
      <c r="M666">
        <v>3.0138000000000002E-2</v>
      </c>
      <c r="N666">
        <v>41.037700000000001</v>
      </c>
      <c r="O666">
        <v>99.335999999999999</v>
      </c>
      <c r="P666">
        <v>-2.4299999999999999E-3</v>
      </c>
      <c r="Q666">
        <v>38.821199999999997</v>
      </c>
      <c r="R666">
        <v>22.064599999999999</v>
      </c>
      <c r="S666">
        <v>6.7779000000000006E-2</v>
      </c>
      <c r="T666">
        <v>0.518069</v>
      </c>
      <c r="U666">
        <v>6.3499999999999997E-3</v>
      </c>
      <c r="V666">
        <v>7.9935499999999999</v>
      </c>
      <c r="W666">
        <v>29.7928</v>
      </c>
      <c r="X666">
        <v>3.0082000000000001E-2</v>
      </c>
      <c r="Y666">
        <v>4.4047999999999997E-2</v>
      </c>
      <c r="AA666">
        <v>99.335999999999999</v>
      </c>
      <c r="AB666">
        <v>-1.2099999999999999E-3</v>
      </c>
      <c r="AC666">
        <v>15.1447</v>
      </c>
      <c r="AD666">
        <v>10.1448</v>
      </c>
      <c r="AE666">
        <v>1.9883999999999999E-2</v>
      </c>
      <c r="AF666">
        <v>0.17118700000000001</v>
      </c>
      <c r="AG666">
        <v>4.803E-3</v>
      </c>
      <c r="AH666">
        <v>4.6488300000000002</v>
      </c>
      <c r="AI666">
        <v>9.7199899999999992</v>
      </c>
      <c r="AJ666">
        <v>1.2574E-2</v>
      </c>
      <c r="AK666">
        <v>1.3586000000000001E-2</v>
      </c>
      <c r="AL666">
        <v>60.121000000000002</v>
      </c>
    </row>
    <row r="667" spans="1:38">
      <c r="A667" t="s">
        <v>1552</v>
      </c>
      <c r="B667" s="14" t="s">
        <v>1860</v>
      </c>
      <c r="C667" s="15" t="s">
        <v>1858</v>
      </c>
      <c r="D667">
        <v>-6.3000000000000003E-4</v>
      </c>
      <c r="E667">
        <v>18.334099999999999</v>
      </c>
      <c r="F667">
        <v>11.5556</v>
      </c>
      <c r="G667">
        <v>6.0479999999999999E-2</v>
      </c>
      <c r="H667">
        <v>0.44859900000000003</v>
      </c>
      <c r="I667">
        <v>3.8509999999999998E-3</v>
      </c>
      <c r="J667">
        <v>4.7389799999999997</v>
      </c>
      <c r="K667">
        <v>23.412700000000001</v>
      </c>
      <c r="L667">
        <v>2.1551000000000001E-2</v>
      </c>
      <c r="M667">
        <v>1.7173999999999998E-2</v>
      </c>
      <c r="N667">
        <v>41.183700000000002</v>
      </c>
      <c r="O667">
        <v>99.7761</v>
      </c>
      <c r="P667">
        <v>-7.5000000000000002E-4</v>
      </c>
      <c r="Q667">
        <v>39.223100000000002</v>
      </c>
      <c r="R667">
        <v>21.834199999999999</v>
      </c>
      <c r="S667">
        <v>0.100885</v>
      </c>
      <c r="T667">
        <v>0.57924699999999996</v>
      </c>
      <c r="U667">
        <v>5.1910000000000003E-3</v>
      </c>
      <c r="V667">
        <v>7.8586499999999999</v>
      </c>
      <c r="W667">
        <v>30.1204</v>
      </c>
      <c r="X667">
        <v>3.0155000000000001E-2</v>
      </c>
      <c r="Y667">
        <v>2.5100999999999998E-2</v>
      </c>
      <c r="AA667">
        <v>99.7761</v>
      </c>
      <c r="AB667">
        <v>-3.6999999999999999E-4</v>
      </c>
      <c r="AC667">
        <v>15.253</v>
      </c>
      <c r="AD667">
        <v>10.007099999999999</v>
      </c>
      <c r="AE667">
        <v>2.9503000000000001E-2</v>
      </c>
      <c r="AF667">
        <v>0.19079699999999999</v>
      </c>
      <c r="AG667">
        <v>3.9139999999999999E-3</v>
      </c>
      <c r="AH667">
        <v>4.5559200000000004</v>
      </c>
      <c r="AI667">
        <v>9.7957699999999992</v>
      </c>
      <c r="AJ667">
        <v>1.2564000000000001E-2</v>
      </c>
      <c r="AK667">
        <v>7.718E-3</v>
      </c>
      <c r="AL667">
        <v>60.144100000000002</v>
      </c>
    </row>
    <row r="668" spans="1:38">
      <c r="A668" t="s">
        <v>1432</v>
      </c>
      <c r="B668" s="14" t="s">
        <v>1860</v>
      </c>
      <c r="C668" s="15" t="s">
        <v>1858</v>
      </c>
      <c r="D668">
        <v>-3.1800000000000001E-3</v>
      </c>
      <c r="E668">
        <v>18.460100000000001</v>
      </c>
      <c r="F668">
        <v>11.700200000000001</v>
      </c>
      <c r="G668">
        <v>3.7198000000000002E-2</v>
      </c>
      <c r="H668">
        <v>0.44358900000000001</v>
      </c>
      <c r="I668">
        <v>2.4686E-2</v>
      </c>
      <c r="J668">
        <v>4.7972700000000001</v>
      </c>
      <c r="K668">
        <v>23.2653</v>
      </c>
      <c r="L668">
        <v>2.1596000000000001E-2</v>
      </c>
      <c r="M668">
        <v>-2.2599999999999999E-3</v>
      </c>
      <c r="N668">
        <v>41.4328</v>
      </c>
      <c r="O668">
        <v>100.17700000000001</v>
      </c>
      <c r="P668">
        <v>-3.8300000000000001E-3</v>
      </c>
      <c r="Q668">
        <v>39.492800000000003</v>
      </c>
      <c r="R668">
        <v>22.107399999999998</v>
      </c>
      <c r="S668">
        <v>6.2047999999999999E-2</v>
      </c>
      <c r="T668">
        <v>0.57277800000000001</v>
      </c>
      <c r="U668">
        <v>3.3277000000000001E-2</v>
      </c>
      <c r="V668">
        <v>7.9553200000000004</v>
      </c>
      <c r="W668">
        <v>29.930800000000001</v>
      </c>
      <c r="X668">
        <v>3.0217000000000001E-2</v>
      </c>
      <c r="Y668">
        <v>-3.31E-3</v>
      </c>
      <c r="AA668">
        <v>100.17700000000001</v>
      </c>
      <c r="AB668">
        <v>-1.89E-3</v>
      </c>
      <c r="AC668">
        <v>15.2685</v>
      </c>
      <c r="AD668">
        <v>10.0733</v>
      </c>
      <c r="AE668">
        <v>1.804E-2</v>
      </c>
      <c r="AF668">
        <v>0.18756800000000001</v>
      </c>
      <c r="AG668">
        <v>2.4944000000000001E-2</v>
      </c>
      <c r="AH668">
        <v>4.5851100000000002</v>
      </c>
      <c r="AI668">
        <v>9.6774299999999993</v>
      </c>
      <c r="AJ668">
        <v>1.2517E-2</v>
      </c>
      <c r="AK668">
        <v>-1.01E-3</v>
      </c>
      <c r="AL668">
        <v>60.1556</v>
      </c>
    </row>
    <row r="669" spans="1:38">
      <c r="A669" t="s">
        <v>1486</v>
      </c>
      <c r="B669" s="14" t="s">
        <v>1860</v>
      </c>
      <c r="C669" s="15" t="s">
        <v>1858</v>
      </c>
      <c r="D669">
        <v>-2.2000000000000001E-4</v>
      </c>
      <c r="E669">
        <v>18.3447</v>
      </c>
      <c r="F669">
        <v>11.352499999999999</v>
      </c>
      <c r="G669">
        <v>6.0706999999999997E-2</v>
      </c>
      <c r="H669">
        <v>0.42326799999999998</v>
      </c>
      <c r="I669">
        <v>7.9419999999999994E-3</v>
      </c>
      <c r="J669">
        <v>4.7370700000000001</v>
      </c>
      <c r="K669">
        <v>23.036999999999999</v>
      </c>
      <c r="L669">
        <v>2.1707000000000001E-2</v>
      </c>
      <c r="M669">
        <v>1.0194E-2</v>
      </c>
      <c r="N669">
        <v>40.897300000000001</v>
      </c>
      <c r="O669">
        <v>98.892200000000003</v>
      </c>
      <c r="P669">
        <v>-2.5999999999999998E-4</v>
      </c>
      <c r="Q669">
        <v>39.245800000000003</v>
      </c>
      <c r="R669">
        <v>21.450299999999999</v>
      </c>
      <c r="S669">
        <v>0.10126300000000001</v>
      </c>
      <c r="T669">
        <v>0.546539</v>
      </c>
      <c r="U669">
        <v>1.0704999999999999E-2</v>
      </c>
      <c r="V669">
        <v>7.85548</v>
      </c>
      <c r="W669">
        <v>29.637</v>
      </c>
      <c r="X669">
        <v>3.0372E-2</v>
      </c>
      <c r="Y669">
        <v>1.4899000000000001E-2</v>
      </c>
      <c r="AA669">
        <v>98.892200000000003</v>
      </c>
      <c r="AB669">
        <v>-1.2999999999999999E-4</v>
      </c>
      <c r="AC669">
        <v>15.377800000000001</v>
      </c>
      <c r="AD669">
        <v>9.9058100000000007</v>
      </c>
      <c r="AE669">
        <v>2.9838E-2</v>
      </c>
      <c r="AF669">
        <v>0.181391</v>
      </c>
      <c r="AG669">
        <v>8.1329999999999996E-3</v>
      </c>
      <c r="AH669">
        <v>4.5886699999999996</v>
      </c>
      <c r="AI669">
        <v>9.7117799999999992</v>
      </c>
      <c r="AJ669">
        <v>1.2751E-2</v>
      </c>
      <c r="AK669">
        <v>4.6160000000000003E-3</v>
      </c>
      <c r="AL669">
        <v>60.179400000000001</v>
      </c>
    </row>
    <row r="670" spans="1:38">
      <c r="A670" t="s">
        <v>1549</v>
      </c>
      <c r="B670" s="14" t="s">
        <v>1860</v>
      </c>
      <c r="C670" s="15" t="s">
        <v>1858</v>
      </c>
      <c r="D670">
        <v>-4.1700000000000001E-3</v>
      </c>
      <c r="E670">
        <v>18.420000000000002</v>
      </c>
      <c r="F670">
        <v>11.5092</v>
      </c>
      <c r="G670">
        <v>6.9027000000000005E-2</v>
      </c>
      <c r="H670">
        <v>0.43315700000000001</v>
      </c>
      <c r="I670">
        <v>1.2427000000000001E-2</v>
      </c>
      <c r="J670">
        <v>4.7134799999999997</v>
      </c>
      <c r="K670">
        <v>23.166399999999999</v>
      </c>
      <c r="L670">
        <v>2.1722999999999999E-2</v>
      </c>
      <c r="M670">
        <v>-1.146E-2</v>
      </c>
      <c r="N670">
        <v>41.143300000000004</v>
      </c>
      <c r="O670">
        <v>99.472999999999999</v>
      </c>
      <c r="P670">
        <v>-5.0299999999999997E-3</v>
      </c>
      <c r="Q670">
        <v>39.406999999999996</v>
      </c>
      <c r="R670">
        <v>21.746400000000001</v>
      </c>
      <c r="S670">
        <v>0.11514000000000001</v>
      </c>
      <c r="T670">
        <v>0.55930800000000003</v>
      </c>
      <c r="U670">
        <v>1.6750999999999999E-2</v>
      </c>
      <c r="V670">
        <v>7.81637</v>
      </c>
      <c r="W670">
        <v>29.8035</v>
      </c>
      <c r="X670">
        <v>3.0394999999999998E-2</v>
      </c>
      <c r="Y670">
        <v>-1.6750000000000001E-2</v>
      </c>
      <c r="AA670">
        <v>99.472999999999999</v>
      </c>
      <c r="AB670">
        <v>-2.5000000000000001E-3</v>
      </c>
      <c r="AC670">
        <v>15.3497</v>
      </c>
      <c r="AD670">
        <v>9.9832099999999997</v>
      </c>
      <c r="AE670">
        <v>3.3727E-2</v>
      </c>
      <c r="AF670">
        <v>0.184532</v>
      </c>
      <c r="AG670">
        <v>1.2651000000000001E-2</v>
      </c>
      <c r="AH670">
        <v>4.5388500000000001</v>
      </c>
      <c r="AI670">
        <v>9.7086299999999994</v>
      </c>
      <c r="AJ670">
        <v>1.2685E-2</v>
      </c>
      <c r="AK670">
        <v>-5.1599999999999997E-3</v>
      </c>
      <c r="AL670">
        <v>60.183700000000002</v>
      </c>
    </row>
    <row r="671" spans="1:38">
      <c r="A671" t="s">
        <v>1444</v>
      </c>
      <c r="B671" s="14" t="s">
        <v>1860</v>
      </c>
      <c r="C671" s="15" t="s">
        <v>1858</v>
      </c>
      <c r="D671">
        <v>-3.7100000000000002E-3</v>
      </c>
      <c r="E671">
        <v>18.356400000000001</v>
      </c>
      <c r="F671">
        <v>11.6014</v>
      </c>
      <c r="G671">
        <v>6.4671000000000006E-2</v>
      </c>
      <c r="H671">
        <v>0.41828199999999999</v>
      </c>
      <c r="I671">
        <v>-2.0999999999999999E-3</v>
      </c>
      <c r="J671">
        <v>4.8330599999999997</v>
      </c>
      <c r="K671">
        <v>23.0243</v>
      </c>
      <c r="L671">
        <v>2.1727E-2</v>
      </c>
      <c r="M671">
        <v>1.1483E-2</v>
      </c>
      <c r="N671">
        <v>41.1892</v>
      </c>
      <c r="O671">
        <v>99.514700000000005</v>
      </c>
      <c r="P671">
        <v>-4.47E-3</v>
      </c>
      <c r="Q671">
        <v>39.270899999999997</v>
      </c>
      <c r="R671">
        <v>21.9206</v>
      </c>
      <c r="S671">
        <v>0.107875</v>
      </c>
      <c r="T671">
        <v>0.54010100000000005</v>
      </c>
      <c r="U671">
        <v>-2.8300000000000001E-3</v>
      </c>
      <c r="V671">
        <v>8.0146599999999992</v>
      </c>
      <c r="W671">
        <v>29.620699999999999</v>
      </c>
      <c r="X671">
        <v>3.04E-2</v>
      </c>
      <c r="Y671">
        <v>1.6782999999999999E-2</v>
      </c>
      <c r="AA671">
        <v>99.514700000000005</v>
      </c>
      <c r="AB671">
        <v>-2.2200000000000002E-3</v>
      </c>
      <c r="AC671">
        <v>15.275700000000001</v>
      </c>
      <c r="AD671">
        <v>10.0494</v>
      </c>
      <c r="AE671">
        <v>3.1556000000000001E-2</v>
      </c>
      <c r="AF671">
        <v>0.177951</v>
      </c>
      <c r="AG671">
        <v>-2.14E-3</v>
      </c>
      <c r="AH671">
        <v>4.6476199999999999</v>
      </c>
      <c r="AI671">
        <v>9.6358899999999998</v>
      </c>
      <c r="AJ671">
        <v>1.2670000000000001E-2</v>
      </c>
      <c r="AK671">
        <v>5.1619999999999999E-3</v>
      </c>
      <c r="AL671">
        <v>60.168399999999998</v>
      </c>
    </row>
    <row r="672" spans="1:38">
      <c r="A672" t="s">
        <v>1526</v>
      </c>
      <c r="B672" s="14" t="s">
        <v>1860</v>
      </c>
      <c r="C672" s="15" t="s">
        <v>1858</v>
      </c>
      <c r="D672">
        <v>1.9243E-2</v>
      </c>
      <c r="E672">
        <v>18.973500000000001</v>
      </c>
      <c r="F672">
        <v>10.7898</v>
      </c>
      <c r="G672">
        <v>3.3737999999999997E-2</v>
      </c>
      <c r="H672">
        <v>0.38857399999999997</v>
      </c>
      <c r="I672">
        <v>0.18430299999999999</v>
      </c>
      <c r="J672">
        <v>4.26234</v>
      </c>
      <c r="K672">
        <v>21.040700000000001</v>
      </c>
      <c r="L672">
        <v>2.1760999999999999E-2</v>
      </c>
      <c r="M672">
        <v>2.7859999999999998E-3</v>
      </c>
      <c r="N672">
        <v>40.262599999999999</v>
      </c>
      <c r="O672">
        <v>95.979299999999995</v>
      </c>
      <c r="P672">
        <v>2.3179999999999999E-2</v>
      </c>
      <c r="Q672">
        <v>40.591000000000001</v>
      </c>
      <c r="R672">
        <v>20.3871</v>
      </c>
      <c r="S672">
        <v>5.6276E-2</v>
      </c>
      <c r="T672">
        <v>0.50174200000000002</v>
      </c>
      <c r="U672">
        <v>0.24843599999999999</v>
      </c>
      <c r="V672">
        <v>7.0682499999999999</v>
      </c>
      <c r="W672">
        <v>27.0688</v>
      </c>
      <c r="X672">
        <v>3.0447999999999999E-2</v>
      </c>
      <c r="Y672">
        <v>4.0720000000000001E-3</v>
      </c>
      <c r="AA672">
        <v>95.979299999999995</v>
      </c>
      <c r="AB672">
        <v>1.1827000000000001E-2</v>
      </c>
      <c r="AC672">
        <v>16.235800000000001</v>
      </c>
      <c r="AD672">
        <v>9.6107099999999992</v>
      </c>
      <c r="AE672">
        <v>1.6927999999999999E-2</v>
      </c>
      <c r="AF672">
        <v>0.169988</v>
      </c>
      <c r="AG672">
        <v>0.19266800000000001</v>
      </c>
      <c r="AH672">
        <v>4.2147300000000003</v>
      </c>
      <c r="AI672">
        <v>9.0547599999999999</v>
      </c>
      <c r="AJ672">
        <v>1.3049E-2</v>
      </c>
      <c r="AK672">
        <v>1.2880000000000001E-3</v>
      </c>
      <c r="AL672">
        <v>60.478200000000001</v>
      </c>
    </row>
    <row r="673" spans="1:38">
      <c r="A673" t="s">
        <v>1532</v>
      </c>
      <c r="B673" s="14" t="s">
        <v>1860</v>
      </c>
      <c r="C673" s="15" t="s">
        <v>1858</v>
      </c>
      <c r="D673">
        <v>1.2799999999999999E-4</v>
      </c>
      <c r="E673">
        <v>18.331499999999998</v>
      </c>
      <c r="F673">
        <v>11.5242</v>
      </c>
      <c r="G673">
        <v>6.7938999999999999E-2</v>
      </c>
      <c r="H673">
        <v>0.38727099999999998</v>
      </c>
      <c r="I673">
        <v>3.6651999999999997E-2</v>
      </c>
      <c r="J673">
        <v>4.7047299999999996</v>
      </c>
      <c r="K673">
        <v>23.3474</v>
      </c>
      <c r="L673">
        <v>2.1795999999999999E-2</v>
      </c>
      <c r="M673">
        <v>3.9280000000000001E-3</v>
      </c>
      <c r="N673">
        <v>41.104300000000002</v>
      </c>
      <c r="O673">
        <v>99.529799999999994</v>
      </c>
      <c r="P673">
        <v>1.55E-4</v>
      </c>
      <c r="Q673">
        <v>39.217700000000001</v>
      </c>
      <c r="R673">
        <v>21.774799999999999</v>
      </c>
      <c r="S673">
        <v>0.113326</v>
      </c>
      <c r="T673">
        <v>0.500058</v>
      </c>
      <c r="U673">
        <v>4.9405999999999999E-2</v>
      </c>
      <c r="V673">
        <v>7.8018599999999996</v>
      </c>
      <c r="W673">
        <v>30.036300000000001</v>
      </c>
      <c r="X673">
        <v>3.0495999999999999E-2</v>
      </c>
      <c r="Y673">
        <v>5.7409999999999996E-3</v>
      </c>
      <c r="AA673">
        <v>99.529799999999994</v>
      </c>
      <c r="AB673">
        <v>7.7000000000000001E-5</v>
      </c>
      <c r="AC673">
        <v>15.281499999999999</v>
      </c>
      <c r="AD673">
        <v>9.9998699999999996</v>
      </c>
      <c r="AE673">
        <v>3.3208000000000001E-2</v>
      </c>
      <c r="AF673">
        <v>0.165044</v>
      </c>
      <c r="AG673">
        <v>3.7325999999999998E-2</v>
      </c>
      <c r="AH673">
        <v>4.53207</v>
      </c>
      <c r="AI673">
        <v>9.7880199999999995</v>
      </c>
      <c r="AJ673">
        <v>1.2732E-2</v>
      </c>
      <c r="AK673">
        <v>1.769E-3</v>
      </c>
      <c r="AL673">
        <v>60.148400000000002</v>
      </c>
    </row>
    <row r="674" spans="1:38">
      <c r="A674" t="s">
        <v>1448</v>
      </c>
      <c r="B674" s="14" t="s">
        <v>1860</v>
      </c>
      <c r="C674" s="15" t="s">
        <v>1858</v>
      </c>
      <c r="D674">
        <v>-6.2599999999999999E-3</v>
      </c>
      <c r="E674">
        <v>18.2882</v>
      </c>
      <c r="F674">
        <v>11.523099999999999</v>
      </c>
      <c r="G674">
        <v>6.6790000000000002E-2</v>
      </c>
      <c r="H674">
        <v>0.41572100000000001</v>
      </c>
      <c r="I674">
        <v>3.9170000000000003E-3</v>
      </c>
      <c r="J674">
        <v>4.8074000000000003</v>
      </c>
      <c r="K674">
        <v>23.053599999999999</v>
      </c>
      <c r="L674">
        <v>2.1815999999999999E-2</v>
      </c>
      <c r="M674">
        <v>2.2096999999999999E-2</v>
      </c>
      <c r="N674">
        <v>41.040599999999998</v>
      </c>
      <c r="O674">
        <v>99.237099999999998</v>
      </c>
      <c r="P674">
        <v>-7.5399999999999998E-3</v>
      </c>
      <c r="Q674">
        <v>39.125</v>
      </c>
      <c r="R674">
        <v>21.7728</v>
      </c>
      <c r="S674">
        <v>0.11141</v>
      </c>
      <c r="T674">
        <v>0.53679399999999999</v>
      </c>
      <c r="U674">
        <v>5.28E-3</v>
      </c>
      <c r="V674">
        <v>7.9721200000000003</v>
      </c>
      <c r="W674">
        <v>29.6584</v>
      </c>
      <c r="X674">
        <v>3.0525E-2</v>
      </c>
      <c r="Y674">
        <v>3.2295999999999998E-2</v>
      </c>
      <c r="AA674">
        <v>99.237099999999998</v>
      </c>
      <c r="AB674">
        <v>-3.7499999999999999E-3</v>
      </c>
      <c r="AC674">
        <v>15.271599999999999</v>
      </c>
      <c r="AD674">
        <v>10.0162</v>
      </c>
      <c r="AE674">
        <v>3.2702000000000002E-2</v>
      </c>
      <c r="AF674">
        <v>0.17747299999999999</v>
      </c>
      <c r="AG674">
        <v>3.9960000000000004E-3</v>
      </c>
      <c r="AH674">
        <v>4.6389399999999998</v>
      </c>
      <c r="AI674">
        <v>9.6815099999999994</v>
      </c>
      <c r="AJ674">
        <v>1.2766E-2</v>
      </c>
      <c r="AK674">
        <v>9.9670000000000002E-3</v>
      </c>
      <c r="AL674">
        <v>60.1586</v>
      </c>
    </row>
    <row r="675" spans="1:38">
      <c r="A675" t="s">
        <v>1326</v>
      </c>
      <c r="B675" s="14" t="s">
        <v>1860</v>
      </c>
      <c r="C675" s="15" t="s">
        <v>1858</v>
      </c>
      <c r="D675">
        <v>1.3240000000000001E-3</v>
      </c>
      <c r="E675">
        <v>17.8352</v>
      </c>
      <c r="F675">
        <v>11.7326</v>
      </c>
      <c r="G675">
        <v>8.2097000000000003E-2</v>
      </c>
      <c r="H675">
        <v>0.42458899999999999</v>
      </c>
      <c r="I675">
        <v>2.6785E-2</v>
      </c>
      <c r="J675">
        <v>4.7585899999999999</v>
      </c>
      <c r="K675">
        <v>23.106999999999999</v>
      </c>
      <c r="L675">
        <v>2.2013999999999999E-2</v>
      </c>
      <c r="M675">
        <v>4.4555999999999998E-2</v>
      </c>
      <c r="N675">
        <v>40.726799999999997</v>
      </c>
      <c r="O675">
        <v>98.761499999999998</v>
      </c>
      <c r="P675">
        <v>1.5950000000000001E-3</v>
      </c>
      <c r="Q675">
        <v>38.155999999999999</v>
      </c>
      <c r="R675">
        <v>22.168600000000001</v>
      </c>
      <c r="S675">
        <v>0.13694300000000001</v>
      </c>
      <c r="T675">
        <v>0.54824499999999998</v>
      </c>
      <c r="U675">
        <v>3.6105999999999999E-2</v>
      </c>
      <c r="V675">
        <v>7.8911699999999998</v>
      </c>
      <c r="W675">
        <v>29.727</v>
      </c>
      <c r="X675">
        <v>3.0803000000000001E-2</v>
      </c>
      <c r="Y675">
        <v>6.5120999999999998E-2</v>
      </c>
      <c r="AA675">
        <v>98.761499999999998</v>
      </c>
      <c r="AB675">
        <v>7.9900000000000001E-4</v>
      </c>
      <c r="AC675">
        <v>14.988</v>
      </c>
      <c r="AD675">
        <v>10.263</v>
      </c>
      <c r="AE675">
        <v>4.0453000000000003E-2</v>
      </c>
      <c r="AF675">
        <v>0.18241099999999999</v>
      </c>
      <c r="AG675">
        <v>2.7498000000000002E-2</v>
      </c>
      <c r="AH675">
        <v>4.6210199999999997</v>
      </c>
      <c r="AI675">
        <v>9.7655899999999995</v>
      </c>
      <c r="AJ675">
        <v>1.2964E-2</v>
      </c>
      <c r="AK675">
        <v>2.0225E-2</v>
      </c>
      <c r="AL675">
        <v>60.078000000000003</v>
      </c>
    </row>
    <row r="676" spans="1:38">
      <c r="A676" t="s">
        <v>1562</v>
      </c>
      <c r="B676" s="14" t="s">
        <v>1860</v>
      </c>
      <c r="C676" s="15" t="s">
        <v>1858</v>
      </c>
      <c r="D676">
        <v>2.418E-3</v>
      </c>
      <c r="E676">
        <v>18.160299999999999</v>
      </c>
      <c r="F676">
        <v>11.650499999999999</v>
      </c>
      <c r="G676">
        <v>4.8619000000000002E-2</v>
      </c>
      <c r="H676">
        <v>0.41720099999999999</v>
      </c>
      <c r="I676">
        <v>2.2547999999999999E-2</v>
      </c>
      <c r="J676">
        <v>4.6664599999999998</v>
      </c>
      <c r="K676">
        <v>23.324100000000001</v>
      </c>
      <c r="L676">
        <v>2.2062999999999999E-2</v>
      </c>
      <c r="M676">
        <v>-1.0789999999999999E-2</v>
      </c>
      <c r="N676">
        <v>40.974400000000003</v>
      </c>
      <c r="O676">
        <v>99.277799999999999</v>
      </c>
      <c r="P676">
        <v>2.9120000000000001E-3</v>
      </c>
      <c r="Q676">
        <v>38.851399999999998</v>
      </c>
      <c r="R676">
        <v>22.013400000000001</v>
      </c>
      <c r="S676">
        <v>8.1100000000000005E-2</v>
      </c>
      <c r="T676">
        <v>0.53870600000000002</v>
      </c>
      <c r="U676">
        <v>3.0394999999999998E-2</v>
      </c>
      <c r="V676">
        <v>7.7384000000000004</v>
      </c>
      <c r="W676">
        <v>30.006399999999999</v>
      </c>
      <c r="X676">
        <v>3.0870999999999999E-2</v>
      </c>
      <c r="Y676">
        <v>-1.5779999999999999E-2</v>
      </c>
      <c r="AA676">
        <v>99.277799999999999</v>
      </c>
      <c r="AB676">
        <v>1.4519999999999999E-3</v>
      </c>
      <c r="AC676">
        <v>15.1822</v>
      </c>
      <c r="AD676">
        <v>10.138400000000001</v>
      </c>
      <c r="AE676">
        <v>2.3833E-2</v>
      </c>
      <c r="AF676">
        <v>0.178309</v>
      </c>
      <c r="AG676">
        <v>2.3029000000000001E-2</v>
      </c>
      <c r="AH676">
        <v>4.5080900000000002</v>
      </c>
      <c r="AI676">
        <v>9.8063099999999999</v>
      </c>
      <c r="AJ676">
        <v>1.2925000000000001E-2</v>
      </c>
      <c r="AK676">
        <v>-4.8700000000000002E-3</v>
      </c>
      <c r="AL676">
        <v>60.130299999999998</v>
      </c>
    </row>
    <row r="677" spans="1:38">
      <c r="A677" t="s">
        <v>1321</v>
      </c>
      <c r="B677" s="14" t="s">
        <v>1860</v>
      </c>
      <c r="C677" s="15" t="s">
        <v>1858</v>
      </c>
      <c r="D677">
        <v>-2.2499999999999998E-3</v>
      </c>
      <c r="E677">
        <v>18.055700000000002</v>
      </c>
      <c r="F677">
        <v>11.66</v>
      </c>
      <c r="G677">
        <v>3.3654000000000003E-2</v>
      </c>
      <c r="H677">
        <v>0.40155000000000002</v>
      </c>
      <c r="I677">
        <v>4.2932999999999999E-2</v>
      </c>
      <c r="J677">
        <v>4.7219899999999999</v>
      </c>
      <c r="K677">
        <v>22.884399999999999</v>
      </c>
      <c r="L677">
        <v>2.2133E-2</v>
      </c>
      <c r="M677">
        <v>6.7999999999999996E-3</v>
      </c>
      <c r="N677">
        <v>40.773899999999998</v>
      </c>
      <c r="O677">
        <v>98.600800000000007</v>
      </c>
      <c r="P677">
        <v>-2.7100000000000002E-3</v>
      </c>
      <c r="Q677">
        <v>38.627499999999998</v>
      </c>
      <c r="R677">
        <v>22.031400000000001</v>
      </c>
      <c r="S677">
        <v>5.6136999999999999E-2</v>
      </c>
      <c r="T677">
        <v>0.51849699999999999</v>
      </c>
      <c r="U677">
        <v>5.7873000000000001E-2</v>
      </c>
      <c r="V677">
        <v>7.8304799999999997</v>
      </c>
      <c r="W677">
        <v>29.4406</v>
      </c>
      <c r="X677">
        <v>3.0969E-2</v>
      </c>
      <c r="Y677">
        <v>9.9389999999999999E-3</v>
      </c>
      <c r="AA677">
        <v>98.600800000000007</v>
      </c>
      <c r="AB677">
        <v>-1.3600000000000001E-3</v>
      </c>
      <c r="AC677">
        <v>15.1694</v>
      </c>
      <c r="AD677">
        <v>10.196999999999999</v>
      </c>
      <c r="AE677">
        <v>1.6577999999999999E-2</v>
      </c>
      <c r="AF677">
        <v>0.17247000000000001</v>
      </c>
      <c r="AG677">
        <v>4.4066000000000001E-2</v>
      </c>
      <c r="AH677">
        <v>4.58432</v>
      </c>
      <c r="AI677">
        <v>9.66906</v>
      </c>
      <c r="AJ677">
        <v>1.303E-2</v>
      </c>
      <c r="AK677">
        <v>3.0860000000000002E-3</v>
      </c>
      <c r="AL677">
        <v>60.132300000000001</v>
      </c>
    </row>
    <row r="678" spans="1:38">
      <c r="A678" t="s">
        <v>1450</v>
      </c>
      <c r="B678" s="14" t="s">
        <v>1860</v>
      </c>
      <c r="C678" s="15" t="s">
        <v>1858</v>
      </c>
      <c r="D678">
        <v>-3.63E-3</v>
      </c>
      <c r="E678">
        <v>18.3995</v>
      </c>
      <c r="F678">
        <v>11.5977</v>
      </c>
      <c r="G678">
        <v>6.0576999999999999E-2</v>
      </c>
      <c r="H678">
        <v>0.40241900000000003</v>
      </c>
      <c r="I678">
        <v>1.485E-2</v>
      </c>
      <c r="J678">
        <v>4.7671599999999996</v>
      </c>
      <c r="K678">
        <v>23.421199999999999</v>
      </c>
      <c r="L678">
        <v>2.2148000000000001E-2</v>
      </c>
      <c r="M678">
        <v>2.0888E-2</v>
      </c>
      <c r="N678">
        <v>41.308500000000002</v>
      </c>
      <c r="O678">
        <v>100.011</v>
      </c>
      <c r="P678">
        <v>-4.3699999999999998E-3</v>
      </c>
      <c r="Q678">
        <v>39.363199999999999</v>
      </c>
      <c r="R678">
        <v>21.913599999999999</v>
      </c>
      <c r="S678">
        <v>0.101046</v>
      </c>
      <c r="T678">
        <v>0.51961900000000005</v>
      </c>
      <c r="U678">
        <v>2.0017E-2</v>
      </c>
      <c r="V678">
        <v>7.9053899999999997</v>
      </c>
      <c r="W678">
        <v>30.131399999999999</v>
      </c>
      <c r="X678">
        <v>3.099E-2</v>
      </c>
      <c r="Y678">
        <v>3.0530000000000002E-2</v>
      </c>
      <c r="AA678">
        <v>100.011</v>
      </c>
      <c r="AB678">
        <v>-2.16E-3</v>
      </c>
      <c r="AC678">
        <v>15.2624</v>
      </c>
      <c r="AD678">
        <v>10.0139</v>
      </c>
      <c r="AE678">
        <v>2.9463E-2</v>
      </c>
      <c r="AF678">
        <v>0.170652</v>
      </c>
      <c r="AG678">
        <v>1.5048000000000001E-2</v>
      </c>
      <c r="AH678">
        <v>4.5695199999999998</v>
      </c>
      <c r="AI678">
        <v>9.7704799999999992</v>
      </c>
      <c r="AJ678">
        <v>1.2874E-2</v>
      </c>
      <c r="AK678">
        <v>9.3589999999999993E-3</v>
      </c>
      <c r="AL678">
        <v>60.148499999999999</v>
      </c>
    </row>
    <row r="679" spans="1:38">
      <c r="A679" t="s">
        <v>1399</v>
      </c>
      <c r="B679" s="14" t="s">
        <v>1860</v>
      </c>
      <c r="C679" s="15" t="s">
        <v>1858</v>
      </c>
      <c r="D679">
        <v>1.869E-3</v>
      </c>
      <c r="E679">
        <v>18.411000000000001</v>
      </c>
      <c r="F679">
        <v>11.584899999999999</v>
      </c>
      <c r="G679">
        <v>1.677E-2</v>
      </c>
      <c r="H679">
        <v>0.41490100000000002</v>
      </c>
      <c r="I679">
        <v>1.525E-2</v>
      </c>
      <c r="J679">
        <v>4.7629799999999998</v>
      </c>
      <c r="K679">
        <v>23.412099999999999</v>
      </c>
      <c r="L679">
        <v>2.2159000000000002E-2</v>
      </c>
      <c r="M679">
        <v>1.4100000000000001E-4</v>
      </c>
      <c r="N679">
        <v>41.271000000000001</v>
      </c>
      <c r="O679">
        <v>99.9131</v>
      </c>
      <c r="P679">
        <v>2.251E-3</v>
      </c>
      <c r="Q679">
        <v>39.387799999999999</v>
      </c>
      <c r="R679">
        <v>21.889500000000002</v>
      </c>
      <c r="S679">
        <v>2.7973000000000001E-2</v>
      </c>
      <c r="T679">
        <v>0.53573499999999996</v>
      </c>
      <c r="U679">
        <v>2.0556999999999999E-2</v>
      </c>
      <c r="V679">
        <v>7.89846</v>
      </c>
      <c r="W679">
        <v>30.119599999999998</v>
      </c>
      <c r="X679">
        <v>3.1005000000000001E-2</v>
      </c>
      <c r="Y679">
        <v>2.05E-4</v>
      </c>
      <c r="AA679">
        <v>99.9131</v>
      </c>
      <c r="AB679">
        <v>1.114E-3</v>
      </c>
      <c r="AC679">
        <v>15.285</v>
      </c>
      <c r="AD679">
        <v>10.0115</v>
      </c>
      <c r="AE679">
        <v>8.1630000000000001E-3</v>
      </c>
      <c r="AF679">
        <v>0.176096</v>
      </c>
      <c r="AG679">
        <v>1.5467E-2</v>
      </c>
      <c r="AH679">
        <v>4.56942</v>
      </c>
      <c r="AI679">
        <v>9.7750199999999996</v>
      </c>
      <c r="AJ679">
        <v>1.2891E-2</v>
      </c>
      <c r="AK679">
        <v>6.3E-5</v>
      </c>
      <c r="AL679">
        <v>60.145299999999999</v>
      </c>
    </row>
    <row r="680" spans="1:38">
      <c r="A680" t="s">
        <v>1536</v>
      </c>
      <c r="B680" s="14" t="s">
        <v>1860</v>
      </c>
      <c r="C680" s="15" t="s">
        <v>1858</v>
      </c>
      <c r="D680">
        <v>-1.1800000000000001E-3</v>
      </c>
      <c r="E680">
        <v>18.270499999999998</v>
      </c>
      <c r="F680">
        <v>11.515000000000001</v>
      </c>
      <c r="G680">
        <v>7.7202000000000007E-2</v>
      </c>
      <c r="H680">
        <v>0.445575</v>
      </c>
      <c r="I680">
        <v>1.3318999999999999E-2</v>
      </c>
      <c r="J680">
        <v>4.6580700000000004</v>
      </c>
      <c r="K680">
        <v>23.305800000000001</v>
      </c>
      <c r="L680">
        <v>2.2178E-2</v>
      </c>
      <c r="M680">
        <v>8.2620000000000002E-3</v>
      </c>
      <c r="N680">
        <v>41.000799999999998</v>
      </c>
      <c r="O680">
        <v>99.3155</v>
      </c>
      <c r="P680">
        <v>-1.4300000000000001E-3</v>
      </c>
      <c r="Q680">
        <v>39.0871</v>
      </c>
      <c r="R680">
        <v>21.757400000000001</v>
      </c>
      <c r="S680">
        <v>0.128778</v>
      </c>
      <c r="T680">
        <v>0.57534300000000005</v>
      </c>
      <c r="U680">
        <v>1.7953E-2</v>
      </c>
      <c r="V680">
        <v>7.7244700000000002</v>
      </c>
      <c r="W680">
        <v>29.982800000000001</v>
      </c>
      <c r="X680">
        <v>3.1032000000000001E-2</v>
      </c>
      <c r="Y680">
        <v>1.2075000000000001E-2</v>
      </c>
      <c r="AA680">
        <v>99.3155</v>
      </c>
      <c r="AB680">
        <v>-7.1000000000000002E-4</v>
      </c>
      <c r="AC680">
        <v>15.2712</v>
      </c>
      <c r="AD680">
        <v>10.0185</v>
      </c>
      <c r="AE680">
        <v>3.7836000000000002E-2</v>
      </c>
      <c r="AF680">
        <v>0.19039700000000001</v>
      </c>
      <c r="AG680">
        <v>1.3599999999999999E-2</v>
      </c>
      <c r="AH680">
        <v>4.4990699999999997</v>
      </c>
      <c r="AI680">
        <v>9.7966200000000008</v>
      </c>
      <c r="AJ680">
        <v>1.299E-2</v>
      </c>
      <c r="AK680">
        <v>3.7299999999999998E-3</v>
      </c>
      <c r="AL680">
        <v>60.156799999999997</v>
      </c>
    </row>
    <row r="681" spans="1:38">
      <c r="A681" t="s">
        <v>1472</v>
      </c>
      <c r="B681" s="14" t="s">
        <v>1860</v>
      </c>
      <c r="C681" s="15" t="s">
        <v>1858</v>
      </c>
      <c r="D681">
        <v>6.6399999999999999E-4</v>
      </c>
      <c r="E681">
        <v>18.288399999999999</v>
      </c>
      <c r="F681">
        <v>11.4406</v>
      </c>
      <c r="G681">
        <v>4.2861000000000003E-2</v>
      </c>
      <c r="H681">
        <v>0.388289</v>
      </c>
      <c r="I681">
        <v>1.0381E-2</v>
      </c>
      <c r="J681">
        <v>4.8003099999999996</v>
      </c>
      <c r="K681">
        <v>23.243099999999998</v>
      </c>
      <c r="L681">
        <v>2.2186999999999998E-2</v>
      </c>
      <c r="M681">
        <v>1.4617E-2</v>
      </c>
      <c r="N681">
        <v>40.993400000000001</v>
      </c>
      <c r="O681">
        <v>99.244699999999995</v>
      </c>
      <c r="P681">
        <v>8.0000000000000004E-4</v>
      </c>
      <c r="Q681">
        <v>39.125300000000003</v>
      </c>
      <c r="R681">
        <v>21.616800000000001</v>
      </c>
      <c r="S681">
        <v>7.1494000000000002E-2</v>
      </c>
      <c r="T681">
        <v>0.50137399999999999</v>
      </c>
      <c r="U681">
        <v>1.3993E-2</v>
      </c>
      <c r="V681">
        <v>7.9603599999999997</v>
      </c>
      <c r="W681">
        <v>29.902100000000001</v>
      </c>
      <c r="X681">
        <v>3.1043999999999999E-2</v>
      </c>
      <c r="Y681">
        <v>2.1364000000000001E-2</v>
      </c>
      <c r="AA681">
        <v>99.244699999999995</v>
      </c>
      <c r="AB681">
        <v>3.9899999999999999E-4</v>
      </c>
      <c r="AC681">
        <v>15.284599999999999</v>
      </c>
      <c r="AD681">
        <v>9.9527800000000006</v>
      </c>
      <c r="AE681">
        <v>2.1003000000000001E-2</v>
      </c>
      <c r="AF681">
        <v>0.16590199999999999</v>
      </c>
      <c r="AG681">
        <v>1.0599000000000001E-2</v>
      </c>
      <c r="AH681">
        <v>4.6359899999999996</v>
      </c>
      <c r="AI681">
        <v>9.7692700000000006</v>
      </c>
      <c r="AJ681">
        <v>1.2994E-2</v>
      </c>
      <c r="AK681">
        <v>6.5989999999999998E-3</v>
      </c>
      <c r="AL681">
        <v>60.139899999999997</v>
      </c>
    </row>
    <row r="682" spans="1:38">
      <c r="A682" t="s">
        <v>1459</v>
      </c>
      <c r="B682" s="14" t="s">
        <v>1860</v>
      </c>
      <c r="C682" s="15" t="s">
        <v>1858</v>
      </c>
      <c r="D682">
        <v>3.385E-3</v>
      </c>
      <c r="E682">
        <v>18.402699999999999</v>
      </c>
      <c r="F682">
        <v>11.586600000000001</v>
      </c>
      <c r="G682">
        <v>4.4601000000000002E-2</v>
      </c>
      <c r="H682">
        <v>0.384463</v>
      </c>
      <c r="I682">
        <v>3.9715E-2</v>
      </c>
      <c r="J682">
        <v>4.7530000000000001</v>
      </c>
      <c r="K682">
        <v>22.8338</v>
      </c>
      <c r="L682">
        <v>2.2339000000000001E-2</v>
      </c>
      <c r="M682">
        <v>1.1615E-2</v>
      </c>
      <c r="N682">
        <v>41.114600000000003</v>
      </c>
      <c r="O682">
        <v>99.196899999999999</v>
      </c>
      <c r="P682">
        <v>4.078E-3</v>
      </c>
      <c r="Q682">
        <v>39.369999999999997</v>
      </c>
      <c r="R682">
        <v>21.892700000000001</v>
      </c>
      <c r="S682">
        <v>7.4398000000000006E-2</v>
      </c>
      <c r="T682">
        <v>0.49643300000000001</v>
      </c>
      <c r="U682">
        <v>5.3534999999999999E-2</v>
      </c>
      <c r="V682">
        <v>7.8818999999999999</v>
      </c>
      <c r="W682">
        <v>29.375699999999998</v>
      </c>
      <c r="X682">
        <v>3.1257E-2</v>
      </c>
      <c r="Y682">
        <v>1.6976999999999999E-2</v>
      </c>
      <c r="AA682">
        <v>99.196899999999999</v>
      </c>
      <c r="AB682">
        <v>2.0279999999999999E-3</v>
      </c>
      <c r="AC682">
        <v>15.3476</v>
      </c>
      <c r="AD682">
        <v>10.058400000000001</v>
      </c>
      <c r="AE682">
        <v>2.181E-2</v>
      </c>
      <c r="AF682">
        <v>0.16391900000000001</v>
      </c>
      <c r="AG682">
        <v>4.0464E-2</v>
      </c>
      <c r="AH682">
        <v>4.5805800000000003</v>
      </c>
      <c r="AI682">
        <v>9.5769400000000005</v>
      </c>
      <c r="AJ682">
        <v>1.3055000000000001E-2</v>
      </c>
      <c r="AK682">
        <v>5.2329999999999998E-3</v>
      </c>
      <c r="AL682">
        <v>60.19</v>
      </c>
    </row>
    <row r="683" spans="1:38">
      <c r="A683" t="s">
        <v>1480</v>
      </c>
      <c r="B683" s="14" t="s">
        <v>1860</v>
      </c>
      <c r="C683" s="15" t="s">
        <v>1858</v>
      </c>
      <c r="D683">
        <v>-7.5000000000000002E-4</v>
      </c>
      <c r="E683">
        <v>18.1526</v>
      </c>
      <c r="F683">
        <v>11.4803</v>
      </c>
      <c r="G683">
        <v>8.1029000000000004E-2</v>
      </c>
      <c r="H683">
        <v>0.43085600000000002</v>
      </c>
      <c r="I683">
        <v>2.0958000000000001E-2</v>
      </c>
      <c r="J683">
        <v>4.7577199999999999</v>
      </c>
      <c r="K683">
        <v>22.8202</v>
      </c>
      <c r="L683">
        <v>2.2353000000000001E-2</v>
      </c>
      <c r="M683">
        <v>1.0373E-2</v>
      </c>
      <c r="N683">
        <v>40.764299999999999</v>
      </c>
      <c r="O683">
        <v>98.539900000000003</v>
      </c>
      <c r="P683">
        <v>-8.9999999999999998E-4</v>
      </c>
      <c r="Q683">
        <v>38.835000000000001</v>
      </c>
      <c r="R683">
        <v>21.6919</v>
      </c>
      <c r="S683">
        <v>0.135161</v>
      </c>
      <c r="T683">
        <v>0.55633699999999997</v>
      </c>
      <c r="U683">
        <v>2.8250999999999998E-2</v>
      </c>
      <c r="V683">
        <v>7.8897300000000001</v>
      </c>
      <c r="W683">
        <v>29.3581</v>
      </c>
      <c r="X683">
        <v>3.1275999999999998E-2</v>
      </c>
      <c r="Y683">
        <v>1.516E-2</v>
      </c>
      <c r="AA683">
        <v>98.539900000000003</v>
      </c>
      <c r="AB683">
        <v>-4.4999999999999999E-4</v>
      </c>
      <c r="AC683">
        <v>15.260999999999999</v>
      </c>
      <c r="AD683">
        <v>10.0465</v>
      </c>
      <c r="AE683">
        <v>3.9942999999999999E-2</v>
      </c>
      <c r="AF683">
        <v>0.18517900000000001</v>
      </c>
      <c r="AG683">
        <v>2.1524999999999999E-2</v>
      </c>
      <c r="AH683">
        <v>4.6220800000000004</v>
      </c>
      <c r="AI683">
        <v>9.6483399999999993</v>
      </c>
      <c r="AJ683">
        <v>1.3169E-2</v>
      </c>
      <c r="AK683">
        <v>4.7099999999999998E-3</v>
      </c>
      <c r="AL683">
        <v>60.158000000000001</v>
      </c>
    </row>
    <row r="684" spans="1:38">
      <c r="A684" t="s">
        <v>1368</v>
      </c>
      <c r="B684" s="14" t="s">
        <v>1860</v>
      </c>
      <c r="C684" s="15" t="s">
        <v>1858</v>
      </c>
      <c r="D684">
        <v>2.3040000000000001E-3</v>
      </c>
      <c r="E684">
        <v>18.325299999999999</v>
      </c>
      <c r="F684">
        <v>11.705</v>
      </c>
      <c r="G684">
        <v>7.1553000000000005E-2</v>
      </c>
      <c r="H684">
        <v>0.398808</v>
      </c>
      <c r="I684">
        <v>1.7763999999999999E-2</v>
      </c>
      <c r="J684">
        <v>4.7536199999999997</v>
      </c>
      <c r="K684">
        <v>23.210799999999999</v>
      </c>
      <c r="L684">
        <v>2.2360999999999999E-2</v>
      </c>
      <c r="M684">
        <v>-3.2000000000000002E-3</v>
      </c>
      <c r="N684">
        <v>41.247599999999998</v>
      </c>
      <c r="O684">
        <v>99.751900000000006</v>
      </c>
      <c r="P684">
        <v>2.7759999999999998E-3</v>
      </c>
      <c r="Q684">
        <v>39.2044</v>
      </c>
      <c r="R684">
        <v>22.116399999999999</v>
      </c>
      <c r="S684">
        <v>0.119354</v>
      </c>
      <c r="T684">
        <v>0.51495599999999997</v>
      </c>
      <c r="U684">
        <v>2.3945000000000001E-2</v>
      </c>
      <c r="V684">
        <v>7.8829399999999996</v>
      </c>
      <c r="W684">
        <v>29.860600000000002</v>
      </c>
      <c r="X684">
        <v>3.1288000000000003E-2</v>
      </c>
      <c r="Y684">
        <v>-4.6800000000000001E-3</v>
      </c>
      <c r="AA684">
        <v>99.751900000000006</v>
      </c>
      <c r="AB684">
        <v>1.3749999999999999E-3</v>
      </c>
      <c r="AC684">
        <v>15.225</v>
      </c>
      <c r="AD684">
        <v>10.1226</v>
      </c>
      <c r="AE684">
        <v>3.4856999999999999E-2</v>
      </c>
      <c r="AF684">
        <v>0.16939000000000001</v>
      </c>
      <c r="AG684">
        <v>1.8030000000000001E-2</v>
      </c>
      <c r="AH684">
        <v>4.5637800000000004</v>
      </c>
      <c r="AI684">
        <v>9.6980500000000003</v>
      </c>
      <c r="AJ684">
        <v>1.3018999999999999E-2</v>
      </c>
      <c r="AK684">
        <v>-1.4400000000000001E-3</v>
      </c>
      <c r="AL684">
        <v>60.1554</v>
      </c>
    </row>
    <row r="685" spans="1:38">
      <c r="A685" t="s">
        <v>1400</v>
      </c>
      <c r="B685" s="14" t="s">
        <v>1860</v>
      </c>
      <c r="C685" s="15" t="s">
        <v>1858</v>
      </c>
      <c r="D685">
        <v>3.2309999999999999E-3</v>
      </c>
      <c r="E685">
        <v>18.359200000000001</v>
      </c>
      <c r="F685">
        <v>11.5924</v>
      </c>
      <c r="G685">
        <v>4.7847000000000001E-2</v>
      </c>
      <c r="H685">
        <v>0.41828199999999999</v>
      </c>
      <c r="I685">
        <v>9.1409999999999998E-3</v>
      </c>
      <c r="J685">
        <v>4.7936500000000004</v>
      </c>
      <c r="K685">
        <v>22.9785</v>
      </c>
      <c r="L685">
        <v>2.2363000000000001E-2</v>
      </c>
      <c r="M685">
        <v>2.3952000000000001E-2</v>
      </c>
      <c r="N685">
        <v>41.145400000000002</v>
      </c>
      <c r="O685">
        <v>99.393900000000002</v>
      </c>
      <c r="P685">
        <v>3.8920000000000001E-3</v>
      </c>
      <c r="Q685">
        <v>39.276800000000001</v>
      </c>
      <c r="R685">
        <v>21.903600000000001</v>
      </c>
      <c r="S685">
        <v>7.9811999999999994E-2</v>
      </c>
      <c r="T685">
        <v>0.54010199999999997</v>
      </c>
      <c r="U685">
        <v>1.2322E-2</v>
      </c>
      <c r="V685">
        <v>7.9493200000000002</v>
      </c>
      <c r="W685">
        <v>29.561800000000002</v>
      </c>
      <c r="X685">
        <v>3.1289999999999998E-2</v>
      </c>
      <c r="Y685">
        <v>3.5007000000000003E-2</v>
      </c>
      <c r="AA685">
        <v>99.393900000000002</v>
      </c>
      <c r="AB685">
        <v>1.934E-3</v>
      </c>
      <c r="AC685">
        <v>15.295400000000001</v>
      </c>
      <c r="AD685">
        <v>10.053000000000001</v>
      </c>
      <c r="AE685">
        <v>2.3373000000000001E-2</v>
      </c>
      <c r="AF685">
        <v>0.17815300000000001</v>
      </c>
      <c r="AG685">
        <v>9.3039999999999998E-3</v>
      </c>
      <c r="AH685">
        <v>4.61496</v>
      </c>
      <c r="AI685">
        <v>9.6276200000000003</v>
      </c>
      <c r="AJ685">
        <v>1.3056E-2</v>
      </c>
      <c r="AK685">
        <v>1.0779E-2</v>
      </c>
      <c r="AL685">
        <v>60.172499999999999</v>
      </c>
    </row>
    <row r="686" spans="1:38">
      <c r="A686" t="s">
        <v>1318</v>
      </c>
      <c r="B686" s="14" t="s">
        <v>1860</v>
      </c>
      <c r="C686" s="15" t="s">
        <v>1858</v>
      </c>
      <c r="D686">
        <v>-6.5199999999999998E-3</v>
      </c>
      <c r="E686">
        <v>17.6647</v>
      </c>
      <c r="F686">
        <v>11.542199999999999</v>
      </c>
      <c r="G686">
        <v>5.2679999999999998E-2</v>
      </c>
      <c r="H686">
        <v>0.40730899999999998</v>
      </c>
      <c r="I686">
        <v>1.4175E-2</v>
      </c>
      <c r="J686">
        <v>4.7409699999999999</v>
      </c>
      <c r="K686">
        <v>22.668299999999999</v>
      </c>
      <c r="L686">
        <v>2.2445E-2</v>
      </c>
      <c r="M686">
        <v>-1.1259999999999999E-2</v>
      </c>
      <c r="N686">
        <v>40.169499999999999</v>
      </c>
      <c r="O686">
        <v>97.264499999999998</v>
      </c>
      <c r="P686">
        <v>-7.8499999999999993E-3</v>
      </c>
      <c r="Q686">
        <v>37.7911</v>
      </c>
      <c r="R686">
        <v>21.808800000000002</v>
      </c>
      <c r="S686">
        <v>8.7873999999999994E-2</v>
      </c>
      <c r="T686">
        <v>0.52593299999999998</v>
      </c>
      <c r="U686">
        <v>1.9108E-2</v>
      </c>
      <c r="V686">
        <v>7.8619599999999998</v>
      </c>
      <c r="W686">
        <v>29.162700000000001</v>
      </c>
      <c r="X686">
        <v>3.1406000000000003E-2</v>
      </c>
      <c r="Y686">
        <v>-1.6459999999999999E-2</v>
      </c>
      <c r="AA686">
        <v>97.264499999999998</v>
      </c>
      <c r="AB686">
        <v>-3.9899999999999996E-3</v>
      </c>
      <c r="AC686">
        <v>15.055300000000001</v>
      </c>
      <c r="AD686">
        <v>10.239699999999999</v>
      </c>
      <c r="AE686">
        <v>2.6325999999999999E-2</v>
      </c>
      <c r="AF686">
        <v>0.17746999999999999</v>
      </c>
      <c r="AG686">
        <v>1.4759E-2</v>
      </c>
      <c r="AH686">
        <v>4.6692400000000003</v>
      </c>
      <c r="AI686">
        <v>9.7161500000000007</v>
      </c>
      <c r="AJ686">
        <v>1.3405E-2</v>
      </c>
      <c r="AK686">
        <v>-5.1900000000000002E-3</v>
      </c>
      <c r="AL686">
        <v>60.096800000000002</v>
      </c>
    </row>
    <row r="687" spans="1:38">
      <c r="A687" t="s">
        <v>1325</v>
      </c>
      <c r="B687" s="14" t="s">
        <v>1860</v>
      </c>
      <c r="C687" s="15" t="s">
        <v>1858</v>
      </c>
      <c r="D687">
        <v>3.6089999999999998E-3</v>
      </c>
      <c r="E687">
        <v>18.064599999999999</v>
      </c>
      <c r="F687">
        <v>11.829000000000001</v>
      </c>
      <c r="G687">
        <v>3.1379999999999998E-2</v>
      </c>
      <c r="H687">
        <v>0.41183700000000001</v>
      </c>
      <c r="I687">
        <v>3.5306999999999998E-2</v>
      </c>
      <c r="J687">
        <v>4.6917999999999997</v>
      </c>
      <c r="K687">
        <v>22.9634</v>
      </c>
      <c r="L687">
        <v>2.2491000000000001E-2</v>
      </c>
      <c r="M687">
        <v>1.5043000000000001E-2</v>
      </c>
      <c r="N687">
        <v>40.941099999999999</v>
      </c>
      <c r="O687">
        <v>99.009600000000006</v>
      </c>
      <c r="P687">
        <v>4.3470000000000002E-3</v>
      </c>
      <c r="Q687">
        <v>38.646599999999999</v>
      </c>
      <c r="R687">
        <v>22.3508</v>
      </c>
      <c r="S687">
        <v>5.2343000000000001E-2</v>
      </c>
      <c r="T687">
        <v>0.53178000000000003</v>
      </c>
      <c r="U687">
        <v>4.7592000000000002E-2</v>
      </c>
      <c r="V687">
        <v>7.7804200000000003</v>
      </c>
      <c r="W687">
        <v>29.542300000000001</v>
      </c>
      <c r="X687">
        <v>3.1468999999999997E-2</v>
      </c>
      <c r="Y687">
        <v>2.1985999999999999E-2</v>
      </c>
      <c r="AA687">
        <v>99.009600000000006</v>
      </c>
      <c r="AB687">
        <v>2.1689999999999999E-3</v>
      </c>
      <c r="AC687">
        <v>15.1151</v>
      </c>
      <c r="AD687">
        <v>10.3027</v>
      </c>
      <c r="AE687">
        <v>1.5395000000000001E-2</v>
      </c>
      <c r="AF687">
        <v>0.17616799999999999</v>
      </c>
      <c r="AG687">
        <v>3.6089999999999997E-2</v>
      </c>
      <c r="AH687">
        <v>4.5364699999999996</v>
      </c>
      <c r="AI687">
        <v>9.6629400000000008</v>
      </c>
      <c r="AJ687">
        <v>1.3187000000000001E-2</v>
      </c>
      <c r="AK687">
        <v>6.7990000000000004E-3</v>
      </c>
      <c r="AL687">
        <v>60.133099999999999</v>
      </c>
    </row>
    <row r="688" spans="1:38">
      <c r="A688" t="s">
        <v>1510</v>
      </c>
      <c r="B688" s="14" t="s">
        <v>1860</v>
      </c>
      <c r="C688" s="15" t="s">
        <v>1858</v>
      </c>
      <c r="D688">
        <v>5.9040000000000004E-3</v>
      </c>
      <c r="E688">
        <v>18.2362</v>
      </c>
      <c r="F688">
        <v>11.5299</v>
      </c>
      <c r="G688">
        <v>7.0218000000000003E-2</v>
      </c>
      <c r="H688">
        <v>0.45111299999999999</v>
      </c>
      <c r="I688">
        <v>8.7869999999999997E-3</v>
      </c>
      <c r="J688">
        <v>4.6974299999999998</v>
      </c>
      <c r="K688">
        <v>23.061900000000001</v>
      </c>
      <c r="L688">
        <v>2.2527999999999999E-2</v>
      </c>
      <c r="M688">
        <v>1.5637000000000002E-2</v>
      </c>
      <c r="N688">
        <v>40.9315</v>
      </c>
      <c r="O688">
        <v>99.031099999999995</v>
      </c>
      <c r="P688">
        <v>7.1110000000000001E-3</v>
      </c>
      <c r="Q688">
        <v>39.013800000000003</v>
      </c>
      <c r="R688">
        <v>21.785499999999999</v>
      </c>
      <c r="S688">
        <v>0.117127</v>
      </c>
      <c r="T688">
        <v>0.58249399999999996</v>
      </c>
      <c r="U688">
        <v>1.1844E-2</v>
      </c>
      <c r="V688">
        <v>7.7897499999999997</v>
      </c>
      <c r="W688">
        <v>29.669</v>
      </c>
      <c r="X688">
        <v>3.1521E-2</v>
      </c>
      <c r="Y688">
        <v>2.2855E-2</v>
      </c>
      <c r="AA688">
        <v>99.031099999999995</v>
      </c>
      <c r="AB688">
        <v>3.5509999999999999E-3</v>
      </c>
      <c r="AC688">
        <v>15.27</v>
      </c>
      <c r="AD688">
        <v>10.0495</v>
      </c>
      <c r="AE688">
        <v>3.4474999999999999E-2</v>
      </c>
      <c r="AF688">
        <v>0.193111</v>
      </c>
      <c r="AG688">
        <v>8.9879999999999995E-3</v>
      </c>
      <c r="AH688">
        <v>4.5452599999999999</v>
      </c>
      <c r="AI688">
        <v>9.7115600000000004</v>
      </c>
      <c r="AJ688">
        <v>1.3219E-2</v>
      </c>
      <c r="AK688">
        <v>7.0730000000000003E-3</v>
      </c>
      <c r="AL688">
        <v>60.1633</v>
      </c>
    </row>
    <row r="689" spans="1:38">
      <c r="A689" t="s">
        <v>1461</v>
      </c>
      <c r="B689" s="14" t="s">
        <v>1860</v>
      </c>
      <c r="C689" s="15" t="s">
        <v>1858</v>
      </c>
      <c r="D689">
        <v>-1.5200000000000001E-3</v>
      </c>
      <c r="E689">
        <v>18.281300000000002</v>
      </c>
      <c r="F689">
        <v>11.4666</v>
      </c>
      <c r="G689">
        <v>2.6192E-2</v>
      </c>
      <c r="H689">
        <v>0.42363499999999998</v>
      </c>
      <c r="I689">
        <v>1.8010000000000001E-3</v>
      </c>
      <c r="J689">
        <v>4.6821999999999999</v>
      </c>
      <c r="K689">
        <v>23.194199999999999</v>
      </c>
      <c r="L689">
        <v>2.2644999999999998E-2</v>
      </c>
      <c r="M689">
        <v>2.4438999999999999E-2</v>
      </c>
      <c r="N689">
        <v>40.917099999999998</v>
      </c>
      <c r="O689">
        <v>99.038499999999999</v>
      </c>
      <c r="P689">
        <v>-1.83E-3</v>
      </c>
      <c r="Q689">
        <v>39.110100000000003</v>
      </c>
      <c r="R689">
        <v>21.665900000000001</v>
      </c>
      <c r="S689">
        <v>4.369E-2</v>
      </c>
      <c r="T689">
        <v>0.547014</v>
      </c>
      <c r="U689">
        <v>2.428E-3</v>
      </c>
      <c r="V689">
        <v>7.7644900000000003</v>
      </c>
      <c r="W689">
        <v>29.839300000000001</v>
      </c>
      <c r="X689">
        <v>3.1684999999999998E-2</v>
      </c>
      <c r="Y689">
        <v>3.5720000000000002E-2</v>
      </c>
      <c r="AA689">
        <v>99.038499999999999</v>
      </c>
      <c r="AB689">
        <v>-9.1E-4</v>
      </c>
      <c r="AC689">
        <v>15.313599999999999</v>
      </c>
      <c r="AD689">
        <v>9.99817</v>
      </c>
      <c r="AE689">
        <v>1.2865E-2</v>
      </c>
      <c r="AF689">
        <v>0.181418</v>
      </c>
      <c r="AG689">
        <v>1.843E-3</v>
      </c>
      <c r="AH689">
        <v>4.5322699999999996</v>
      </c>
      <c r="AI689">
        <v>9.7710699999999999</v>
      </c>
      <c r="AJ689">
        <v>1.3292E-2</v>
      </c>
      <c r="AK689">
        <v>1.1058E-2</v>
      </c>
      <c r="AL689">
        <v>60.165300000000002</v>
      </c>
    </row>
    <row r="690" spans="1:38">
      <c r="A690" t="s">
        <v>1491</v>
      </c>
      <c r="B690" s="14" t="s">
        <v>1860</v>
      </c>
      <c r="C690" s="15" t="s">
        <v>1858</v>
      </c>
      <c r="D690">
        <v>-2.3700000000000001E-3</v>
      </c>
      <c r="E690">
        <v>18.038900000000002</v>
      </c>
      <c r="F690">
        <v>11.541499999999999</v>
      </c>
      <c r="G690">
        <v>4.7624E-2</v>
      </c>
      <c r="H690">
        <v>0.42302200000000001</v>
      </c>
      <c r="I690">
        <v>1.5206000000000001E-2</v>
      </c>
      <c r="J690">
        <v>4.7328900000000003</v>
      </c>
      <c r="K690">
        <v>22.938400000000001</v>
      </c>
      <c r="L690">
        <v>2.2728999999999999E-2</v>
      </c>
      <c r="M690">
        <v>6.5430000000000002E-3</v>
      </c>
      <c r="N690">
        <v>40.678100000000001</v>
      </c>
      <c r="O690">
        <v>98.442499999999995</v>
      </c>
      <c r="P690">
        <v>-2.8600000000000001E-3</v>
      </c>
      <c r="Q690">
        <v>38.591700000000003</v>
      </c>
      <c r="R690">
        <v>21.807500000000001</v>
      </c>
      <c r="S690">
        <v>7.9438999999999996E-2</v>
      </c>
      <c r="T690">
        <v>0.54622199999999999</v>
      </c>
      <c r="U690">
        <v>2.0497000000000001E-2</v>
      </c>
      <c r="V690">
        <v>7.8485500000000004</v>
      </c>
      <c r="W690">
        <v>29.510200000000001</v>
      </c>
      <c r="X690">
        <v>3.1802999999999998E-2</v>
      </c>
      <c r="Y690">
        <v>9.5630000000000003E-3</v>
      </c>
      <c r="AA690">
        <v>98.442499999999995</v>
      </c>
      <c r="AB690">
        <v>-1.4300000000000001E-3</v>
      </c>
      <c r="AC690">
        <v>15.1915</v>
      </c>
      <c r="AD690">
        <v>10.1174</v>
      </c>
      <c r="AE690">
        <v>2.3515999999999999E-2</v>
      </c>
      <c r="AF690">
        <v>0.18212500000000001</v>
      </c>
      <c r="AG690">
        <v>1.5644000000000002E-2</v>
      </c>
      <c r="AH690">
        <v>4.6058599999999998</v>
      </c>
      <c r="AI690">
        <v>9.7150099999999995</v>
      </c>
      <c r="AJ690">
        <v>1.3413E-2</v>
      </c>
      <c r="AK690">
        <v>2.9759999999999999E-3</v>
      </c>
      <c r="AL690">
        <v>60.134</v>
      </c>
    </row>
    <row r="691" spans="1:38">
      <c r="A691" t="s">
        <v>1499</v>
      </c>
      <c r="B691" s="14" t="s">
        <v>1860</v>
      </c>
      <c r="C691" s="15" t="s">
        <v>1858</v>
      </c>
      <c r="D691">
        <v>-6.0099999999999997E-3</v>
      </c>
      <c r="E691">
        <v>18.0213</v>
      </c>
      <c r="F691">
        <v>11.5182</v>
      </c>
      <c r="G691">
        <v>7.3776999999999995E-2</v>
      </c>
      <c r="H691">
        <v>0.42885099999999998</v>
      </c>
      <c r="I691">
        <v>1.8977000000000001E-2</v>
      </c>
      <c r="J691">
        <v>4.7503599999999997</v>
      </c>
      <c r="K691">
        <v>22.998899999999999</v>
      </c>
      <c r="L691">
        <v>2.2796E-2</v>
      </c>
      <c r="M691">
        <v>9.3109999999999998E-3</v>
      </c>
      <c r="N691">
        <v>40.687100000000001</v>
      </c>
      <c r="O691">
        <v>98.523499999999999</v>
      </c>
      <c r="P691">
        <v>-7.2399999999999999E-3</v>
      </c>
      <c r="Q691">
        <v>38.554000000000002</v>
      </c>
      <c r="R691">
        <v>21.763300000000001</v>
      </c>
      <c r="S691">
        <v>0.12306400000000001</v>
      </c>
      <c r="T691">
        <v>0.55374900000000005</v>
      </c>
      <c r="U691">
        <v>2.5579999999999999E-2</v>
      </c>
      <c r="V691">
        <v>7.8775199999999996</v>
      </c>
      <c r="W691">
        <v>29.588000000000001</v>
      </c>
      <c r="X691">
        <v>3.1896000000000001E-2</v>
      </c>
      <c r="Y691">
        <v>1.3609E-2</v>
      </c>
      <c r="AA691">
        <v>98.523499999999999</v>
      </c>
      <c r="AB691">
        <v>-3.63E-3</v>
      </c>
      <c r="AC691">
        <v>15.1707</v>
      </c>
      <c r="AD691">
        <v>10.093</v>
      </c>
      <c r="AE691">
        <v>3.6415999999999997E-2</v>
      </c>
      <c r="AF691">
        <v>0.184563</v>
      </c>
      <c r="AG691">
        <v>1.9515999999999999E-2</v>
      </c>
      <c r="AH691">
        <v>4.6210599999999999</v>
      </c>
      <c r="AI691">
        <v>9.7368199999999998</v>
      </c>
      <c r="AJ691">
        <v>1.3447000000000001E-2</v>
      </c>
      <c r="AK691">
        <v>4.2339999999999999E-3</v>
      </c>
      <c r="AL691">
        <v>60.123899999999999</v>
      </c>
    </row>
    <row r="692" spans="1:38">
      <c r="A692" t="s">
        <v>1440</v>
      </c>
      <c r="B692" s="14" t="s">
        <v>1860</v>
      </c>
      <c r="C692" s="15" t="s">
        <v>1858</v>
      </c>
      <c r="D692">
        <v>-6.8999999999999997E-4</v>
      </c>
      <c r="E692">
        <v>18.480399999999999</v>
      </c>
      <c r="F692">
        <v>11.4757</v>
      </c>
      <c r="G692">
        <v>5.2719000000000002E-2</v>
      </c>
      <c r="H692">
        <v>0.38670500000000002</v>
      </c>
      <c r="I692">
        <v>5.195E-3</v>
      </c>
      <c r="J692">
        <v>4.77508</v>
      </c>
      <c r="K692">
        <v>23.052800000000001</v>
      </c>
      <c r="L692">
        <v>2.2998000000000001E-2</v>
      </c>
      <c r="M692">
        <v>2.3161999999999999E-2</v>
      </c>
      <c r="N692">
        <v>41.180599999999998</v>
      </c>
      <c r="O692">
        <v>99.454700000000003</v>
      </c>
      <c r="P692">
        <v>-8.3000000000000001E-4</v>
      </c>
      <c r="Q692">
        <v>39.536200000000001</v>
      </c>
      <c r="R692">
        <v>21.683199999999999</v>
      </c>
      <c r="S692">
        <v>8.7938000000000002E-2</v>
      </c>
      <c r="T692">
        <v>0.49932799999999999</v>
      </c>
      <c r="U692">
        <v>7.0020000000000004E-3</v>
      </c>
      <c r="V692">
        <v>7.9185100000000004</v>
      </c>
      <c r="W692">
        <v>29.657299999999999</v>
      </c>
      <c r="X692">
        <v>3.2178999999999999E-2</v>
      </c>
      <c r="Y692">
        <v>3.3853000000000001E-2</v>
      </c>
      <c r="AA692">
        <v>99.454700000000003</v>
      </c>
      <c r="AB692">
        <v>-4.0999999999999999E-4</v>
      </c>
      <c r="AC692">
        <v>15.389099999999999</v>
      </c>
      <c r="AD692">
        <v>9.9471299999999996</v>
      </c>
      <c r="AE692">
        <v>2.5741E-2</v>
      </c>
      <c r="AF692">
        <v>0.16462599999999999</v>
      </c>
      <c r="AG692">
        <v>5.2849999999999998E-3</v>
      </c>
      <c r="AH692">
        <v>4.5949</v>
      </c>
      <c r="AI692">
        <v>9.6541700000000006</v>
      </c>
      <c r="AJ692">
        <v>1.342E-2</v>
      </c>
      <c r="AK692">
        <v>1.0418E-2</v>
      </c>
      <c r="AL692">
        <v>60.195599999999999</v>
      </c>
    </row>
    <row r="693" spans="1:38">
      <c r="A693" t="s">
        <v>1521</v>
      </c>
      <c r="B693" s="14" t="s">
        <v>1860</v>
      </c>
      <c r="C693" s="15" t="s">
        <v>1858</v>
      </c>
      <c r="D693">
        <v>-4.4900000000000001E-3</v>
      </c>
      <c r="E693">
        <v>18.314499999999999</v>
      </c>
      <c r="F693">
        <v>11.458299999999999</v>
      </c>
      <c r="G693">
        <v>6.9016999999999995E-2</v>
      </c>
      <c r="H693">
        <v>0.423425</v>
      </c>
      <c r="I693">
        <v>1.5727000000000001E-2</v>
      </c>
      <c r="J693">
        <v>4.7116699999999998</v>
      </c>
      <c r="K693">
        <v>23.145900000000001</v>
      </c>
      <c r="L693">
        <v>2.3047999999999999E-2</v>
      </c>
      <c r="M693">
        <v>2.1034000000000001E-2</v>
      </c>
      <c r="N693">
        <v>40.984499999999997</v>
      </c>
      <c r="O693">
        <v>99.162499999999994</v>
      </c>
      <c r="P693">
        <v>-5.4099999999999999E-3</v>
      </c>
      <c r="Q693">
        <v>39.1813</v>
      </c>
      <c r="R693">
        <v>21.650200000000002</v>
      </c>
      <c r="S693">
        <v>0.115124</v>
      </c>
      <c r="T693">
        <v>0.54674199999999995</v>
      </c>
      <c r="U693">
        <v>2.1198999999999999E-2</v>
      </c>
      <c r="V693">
        <v>7.8133699999999999</v>
      </c>
      <c r="W693">
        <v>29.777100000000001</v>
      </c>
      <c r="X693">
        <v>3.2249E-2</v>
      </c>
      <c r="Y693">
        <v>3.0741999999999998E-2</v>
      </c>
      <c r="AA693">
        <v>99.162499999999994</v>
      </c>
      <c r="AB693">
        <v>-2.7000000000000001E-3</v>
      </c>
      <c r="AC693">
        <v>15.317</v>
      </c>
      <c r="AD693">
        <v>9.97499</v>
      </c>
      <c r="AE693">
        <v>3.3843999999999999E-2</v>
      </c>
      <c r="AF693">
        <v>0.181038</v>
      </c>
      <c r="AG693">
        <v>1.6067999999999999E-2</v>
      </c>
      <c r="AH693">
        <v>4.5535100000000002</v>
      </c>
      <c r="AI693">
        <v>9.7350999999999992</v>
      </c>
      <c r="AJ693">
        <v>1.3507999999999999E-2</v>
      </c>
      <c r="AK693">
        <v>9.502E-3</v>
      </c>
      <c r="AL693">
        <v>60.168199999999999</v>
      </c>
    </row>
    <row r="694" spans="1:38">
      <c r="A694" t="s">
        <v>1333</v>
      </c>
      <c r="B694" s="14" t="s">
        <v>1860</v>
      </c>
      <c r="C694" s="15" t="s">
        <v>1858</v>
      </c>
      <c r="D694">
        <v>-2.64E-3</v>
      </c>
      <c r="E694">
        <v>17.604600000000001</v>
      </c>
      <c r="F694">
        <v>11.680899999999999</v>
      </c>
      <c r="G694">
        <v>3.9406999999999998E-2</v>
      </c>
      <c r="H694">
        <v>0.43780999999999998</v>
      </c>
      <c r="I694">
        <v>4.4627E-2</v>
      </c>
      <c r="J694">
        <v>4.70146</v>
      </c>
      <c r="K694">
        <v>22.805299999999999</v>
      </c>
      <c r="L694">
        <v>2.3071000000000001E-2</v>
      </c>
      <c r="M694">
        <v>2.4667999999999999E-2</v>
      </c>
      <c r="N694">
        <v>40.265999999999998</v>
      </c>
      <c r="O694">
        <v>97.625200000000007</v>
      </c>
      <c r="P694">
        <v>-3.1900000000000001E-3</v>
      </c>
      <c r="Q694">
        <v>37.662500000000001</v>
      </c>
      <c r="R694">
        <v>22.070900000000002</v>
      </c>
      <c r="S694">
        <v>6.5734000000000001E-2</v>
      </c>
      <c r="T694">
        <v>0.56531699999999996</v>
      </c>
      <c r="U694">
        <v>6.0157000000000002E-2</v>
      </c>
      <c r="V694">
        <v>7.7964399999999996</v>
      </c>
      <c r="W694">
        <v>29.338999999999999</v>
      </c>
      <c r="X694">
        <v>3.2280999999999997E-2</v>
      </c>
      <c r="Y694">
        <v>3.6054000000000003E-2</v>
      </c>
      <c r="AA694">
        <v>97.625200000000007</v>
      </c>
      <c r="AB694">
        <v>-1.6100000000000001E-3</v>
      </c>
      <c r="AC694">
        <v>14.9602</v>
      </c>
      <c r="AD694">
        <v>10.3325</v>
      </c>
      <c r="AE694">
        <v>1.9636000000000001E-2</v>
      </c>
      <c r="AF694">
        <v>0.19020100000000001</v>
      </c>
      <c r="AG694">
        <v>4.6330000000000003E-2</v>
      </c>
      <c r="AH694">
        <v>4.6167699999999998</v>
      </c>
      <c r="AI694">
        <v>9.7462499999999999</v>
      </c>
      <c r="AJ694">
        <v>1.3738E-2</v>
      </c>
      <c r="AK694">
        <v>1.1323E-2</v>
      </c>
      <c r="AL694">
        <v>60.064700000000002</v>
      </c>
    </row>
    <row r="695" spans="1:38">
      <c r="A695" t="s">
        <v>1378</v>
      </c>
      <c r="B695" s="14" t="s">
        <v>1860</v>
      </c>
      <c r="C695" s="15" t="s">
        <v>1858</v>
      </c>
      <c r="D695">
        <v>1.946E-3</v>
      </c>
      <c r="E695">
        <v>18.218299999999999</v>
      </c>
      <c r="F695">
        <v>11.603400000000001</v>
      </c>
      <c r="G695">
        <v>5.9580000000000001E-2</v>
      </c>
      <c r="H695">
        <v>0.40566799999999997</v>
      </c>
      <c r="I695">
        <v>2.2617000000000002E-2</v>
      </c>
      <c r="J695">
        <v>4.8986200000000002</v>
      </c>
      <c r="K695">
        <v>23.273</v>
      </c>
      <c r="L695">
        <v>2.308E-2</v>
      </c>
      <c r="M695">
        <v>-2.4099999999999998E-3</v>
      </c>
      <c r="N695">
        <v>41.1449</v>
      </c>
      <c r="O695">
        <v>99.648700000000005</v>
      </c>
      <c r="P695">
        <v>2.3440000000000002E-3</v>
      </c>
      <c r="Q695">
        <v>38.975499999999997</v>
      </c>
      <c r="R695">
        <v>21.924399999999999</v>
      </c>
      <c r="S695">
        <v>9.9382999999999999E-2</v>
      </c>
      <c r="T695">
        <v>0.523814</v>
      </c>
      <c r="U695">
        <v>3.0488000000000001E-2</v>
      </c>
      <c r="V695">
        <v>8.1233900000000006</v>
      </c>
      <c r="W695">
        <v>29.9406</v>
      </c>
      <c r="X695">
        <v>3.2294000000000003E-2</v>
      </c>
      <c r="Y695">
        <v>-3.5200000000000001E-3</v>
      </c>
      <c r="AA695">
        <v>99.648700000000005</v>
      </c>
      <c r="AB695">
        <v>1.163E-3</v>
      </c>
      <c r="AC695">
        <v>15.1602</v>
      </c>
      <c r="AD695">
        <v>10.050700000000001</v>
      </c>
      <c r="AE695">
        <v>2.9069999999999999E-2</v>
      </c>
      <c r="AF695">
        <v>0.17257700000000001</v>
      </c>
      <c r="AG695">
        <v>2.2993E-2</v>
      </c>
      <c r="AH695">
        <v>4.7104600000000003</v>
      </c>
      <c r="AI695">
        <v>9.7395200000000006</v>
      </c>
      <c r="AJ695">
        <v>1.3459E-2</v>
      </c>
      <c r="AK695">
        <v>-1.08E-3</v>
      </c>
      <c r="AL695">
        <v>60.100999999999999</v>
      </c>
    </row>
    <row r="696" spans="1:38">
      <c r="A696" t="s">
        <v>1563</v>
      </c>
      <c r="B696" s="14" t="s">
        <v>1860</v>
      </c>
      <c r="C696" s="15" t="s">
        <v>1858</v>
      </c>
      <c r="D696">
        <v>-4.3099999999999996E-3</v>
      </c>
      <c r="E696">
        <v>18.43</v>
      </c>
      <c r="F696">
        <v>11.541600000000001</v>
      </c>
      <c r="G696">
        <v>6.0410999999999999E-2</v>
      </c>
      <c r="H696">
        <v>0.44190000000000002</v>
      </c>
      <c r="I696">
        <v>7.8410000000000007E-3</v>
      </c>
      <c r="J696">
        <v>4.6262699999999999</v>
      </c>
      <c r="K696">
        <v>23.292100000000001</v>
      </c>
      <c r="L696">
        <v>2.3088000000000001E-2</v>
      </c>
      <c r="M696">
        <v>6.3150000000000003E-3</v>
      </c>
      <c r="N696">
        <v>41.1661</v>
      </c>
      <c r="O696">
        <v>99.591399999999993</v>
      </c>
      <c r="P696">
        <v>-5.1900000000000002E-3</v>
      </c>
      <c r="Q696">
        <v>39.428400000000003</v>
      </c>
      <c r="R696">
        <v>21.807700000000001</v>
      </c>
      <c r="S696">
        <v>0.100769</v>
      </c>
      <c r="T696">
        <v>0.57059700000000002</v>
      </c>
      <c r="U696">
        <v>1.057E-2</v>
      </c>
      <c r="V696">
        <v>7.6717500000000003</v>
      </c>
      <c r="W696">
        <v>29.965299999999999</v>
      </c>
      <c r="X696">
        <v>3.2303999999999999E-2</v>
      </c>
      <c r="Y696">
        <v>9.2300000000000004E-3</v>
      </c>
      <c r="AA696">
        <v>99.591399999999993</v>
      </c>
      <c r="AB696">
        <v>-2.5799999999999998E-3</v>
      </c>
      <c r="AC696">
        <v>15.351599999999999</v>
      </c>
      <c r="AD696">
        <v>10.007099999999999</v>
      </c>
      <c r="AE696">
        <v>2.9505E-2</v>
      </c>
      <c r="AF696">
        <v>0.18817700000000001</v>
      </c>
      <c r="AG696">
        <v>7.979E-3</v>
      </c>
      <c r="AH696">
        <v>4.4529899999999998</v>
      </c>
      <c r="AI696">
        <v>9.7572200000000002</v>
      </c>
      <c r="AJ696">
        <v>1.3476E-2</v>
      </c>
      <c r="AK696">
        <v>2.8410000000000002E-3</v>
      </c>
      <c r="AL696">
        <v>60.191699999999997</v>
      </c>
    </row>
    <row r="697" spans="1:38">
      <c r="A697" t="s">
        <v>1394</v>
      </c>
      <c r="B697" s="14" t="s">
        <v>1860</v>
      </c>
      <c r="C697" s="15" t="s">
        <v>1858</v>
      </c>
      <c r="D697">
        <v>1.4829999999999999E-3</v>
      </c>
      <c r="E697">
        <v>18.296800000000001</v>
      </c>
      <c r="F697">
        <v>11.602600000000001</v>
      </c>
      <c r="G697">
        <v>7.2260000000000005E-2</v>
      </c>
      <c r="H697">
        <v>0.44309199999999999</v>
      </c>
      <c r="I697">
        <v>-2.6900000000000001E-3</v>
      </c>
      <c r="J697">
        <v>4.7663700000000002</v>
      </c>
      <c r="K697">
        <v>23.497499999999999</v>
      </c>
      <c r="L697">
        <v>2.3104E-2</v>
      </c>
      <c r="M697">
        <v>7.1960000000000001E-3</v>
      </c>
      <c r="N697">
        <v>41.2258</v>
      </c>
      <c r="O697">
        <v>99.933599999999998</v>
      </c>
      <c r="P697">
        <v>1.787E-3</v>
      </c>
      <c r="Q697">
        <v>39.143500000000003</v>
      </c>
      <c r="R697">
        <v>21.922899999999998</v>
      </c>
      <c r="S697">
        <v>0.120534</v>
      </c>
      <c r="T697">
        <v>0.57213700000000001</v>
      </c>
      <c r="U697">
        <v>-3.62E-3</v>
      </c>
      <c r="V697">
        <v>7.9040800000000004</v>
      </c>
      <c r="W697">
        <v>30.229500000000002</v>
      </c>
      <c r="X697">
        <v>3.2327000000000002E-2</v>
      </c>
      <c r="Y697">
        <v>1.0517E-2</v>
      </c>
      <c r="AA697">
        <v>99.933599999999998</v>
      </c>
      <c r="AB697">
        <v>8.8500000000000004E-4</v>
      </c>
      <c r="AC697">
        <v>15.2027</v>
      </c>
      <c r="AD697">
        <v>10.0349</v>
      </c>
      <c r="AE697">
        <v>3.5203999999999999E-2</v>
      </c>
      <c r="AF697">
        <v>0.18821599999999999</v>
      </c>
      <c r="AG697">
        <v>-2.7299999999999998E-3</v>
      </c>
      <c r="AH697">
        <v>4.5764300000000002</v>
      </c>
      <c r="AI697">
        <v>9.8187599999999993</v>
      </c>
      <c r="AJ697">
        <v>1.3452E-2</v>
      </c>
      <c r="AK697">
        <v>3.2299999999999998E-3</v>
      </c>
      <c r="AL697">
        <v>60.128900000000002</v>
      </c>
    </row>
    <row r="698" spans="1:38">
      <c r="A698" t="s">
        <v>1457</v>
      </c>
      <c r="B698" s="14" t="s">
        <v>1860</v>
      </c>
      <c r="C698" s="15" t="s">
        <v>1858</v>
      </c>
      <c r="D698">
        <v>-4.0999999999999999E-4</v>
      </c>
      <c r="E698">
        <v>18.444099999999999</v>
      </c>
      <c r="F698">
        <v>11.6159</v>
      </c>
      <c r="G698">
        <v>5.6183999999999998E-2</v>
      </c>
      <c r="H698">
        <v>0.382608</v>
      </c>
      <c r="I698">
        <v>1.116E-2</v>
      </c>
      <c r="J698">
        <v>4.7608600000000001</v>
      </c>
      <c r="K698">
        <v>22.9773</v>
      </c>
      <c r="L698">
        <v>2.3184E-2</v>
      </c>
      <c r="M698">
        <v>1.8575999999999999E-2</v>
      </c>
      <c r="N698">
        <v>41.234200000000001</v>
      </c>
      <c r="O698">
        <v>99.523700000000005</v>
      </c>
      <c r="P698">
        <v>-5.0000000000000001E-4</v>
      </c>
      <c r="Q698">
        <v>39.458599999999997</v>
      </c>
      <c r="R698">
        <v>21.948</v>
      </c>
      <c r="S698">
        <v>9.3717999999999996E-2</v>
      </c>
      <c r="T698">
        <v>0.494037</v>
      </c>
      <c r="U698">
        <v>1.5043000000000001E-2</v>
      </c>
      <c r="V698">
        <v>7.8949400000000001</v>
      </c>
      <c r="W698">
        <v>29.560199999999998</v>
      </c>
      <c r="X698">
        <v>3.2439000000000003E-2</v>
      </c>
      <c r="Y698">
        <v>2.7150000000000001E-2</v>
      </c>
      <c r="AA698">
        <v>99.523700000000005</v>
      </c>
      <c r="AB698">
        <v>-2.5000000000000001E-4</v>
      </c>
      <c r="AC698">
        <v>15.3392</v>
      </c>
      <c r="AD698">
        <v>10.0557</v>
      </c>
      <c r="AE698">
        <v>2.7397000000000001E-2</v>
      </c>
      <c r="AF698">
        <v>0.16267300000000001</v>
      </c>
      <c r="AG698">
        <v>1.1338000000000001E-2</v>
      </c>
      <c r="AH698">
        <v>4.5753500000000003</v>
      </c>
      <c r="AI698">
        <v>9.61022</v>
      </c>
      <c r="AJ698">
        <v>1.3511E-2</v>
      </c>
      <c r="AK698">
        <v>8.345E-3</v>
      </c>
      <c r="AL698">
        <v>60.1965</v>
      </c>
    </row>
    <row r="699" spans="1:38">
      <c r="A699" t="s">
        <v>1438</v>
      </c>
      <c r="B699" s="14" t="s">
        <v>1860</v>
      </c>
      <c r="C699" s="15" t="s">
        <v>1858</v>
      </c>
      <c r="D699">
        <v>-5.6999999999999998E-4</v>
      </c>
      <c r="E699">
        <v>18.056699999999999</v>
      </c>
      <c r="F699">
        <v>11.6059</v>
      </c>
      <c r="G699">
        <v>3.6912E-2</v>
      </c>
      <c r="H699">
        <v>0.41884300000000002</v>
      </c>
      <c r="I699">
        <v>6.3899999999999998E-3</v>
      </c>
      <c r="J699">
        <v>4.7554800000000004</v>
      </c>
      <c r="K699">
        <v>23.3431</v>
      </c>
      <c r="L699">
        <v>2.325E-2</v>
      </c>
      <c r="M699">
        <v>2.2695E-2</v>
      </c>
      <c r="N699">
        <v>40.883000000000003</v>
      </c>
      <c r="O699">
        <v>99.151700000000005</v>
      </c>
      <c r="P699">
        <v>-6.8999999999999997E-4</v>
      </c>
      <c r="Q699">
        <v>38.6297</v>
      </c>
      <c r="R699">
        <v>21.929099999999998</v>
      </c>
      <c r="S699">
        <v>6.1572000000000002E-2</v>
      </c>
      <c r="T699">
        <v>0.54082600000000003</v>
      </c>
      <c r="U699">
        <v>8.6140000000000001E-3</v>
      </c>
      <c r="V699">
        <v>7.8860200000000003</v>
      </c>
      <c r="W699">
        <v>30.030899999999999</v>
      </c>
      <c r="X699">
        <v>3.2531999999999998E-2</v>
      </c>
      <c r="Y699">
        <v>3.3169999999999998E-2</v>
      </c>
      <c r="AA699">
        <v>99.151700000000005</v>
      </c>
      <c r="AB699">
        <v>-3.4000000000000002E-4</v>
      </c>
      <c r="AC699">
        <v>15.121700000000001</v>
      </c>
      <c r="AD699">
        <v>10.117100000000001</v>
      </c>
      <c r="AE699">
        <v>1.8124999999999999E-2</v>
      </c>
      <c r="AF699">
        <v>0.17932100000000001</v>
      </c>
      <c r="AG699">
        <v>6.5380000000000004E-3</v>
      </c>
      <c r="AH699">
        <v>4.6020599999999998</v>
      </c>
      <c r="AI699">
        <v>9.8313299999999995</v>
      </c>
      <c r="AJ699">
        <v>1.3644E-2</v>
      </c>
      <c r="AK699">
        <v>1.0266000000000001E-2</v>
      </c>
      <c r="AL699">
        <v>60.100200000000001</v>
      </c>
    </row>
    <row r="700" spans="1:38">
      <c r="A700" t="s">
        <v>1473</v>
      </c>
      <c r="B700" s="14" t="s">
        <v>1860</v>
      </c>
      <c r="C700" s="15" t="s">
        <v>1858</v>
      </c>
      <c r="D700">
        <v>4.0260000000000001E-3</v>
      </c>
      <c r="E700">
        <v>18.3186</v>
      </c>
      <c r="F700">
        <v>11.4232</v>
      </c>
      <c r="G700">
        <v>7.6049000000000005E-2</v>
      </c>
      <c r="H700">
        <v>0.41159400000000002</v>
      </c>
      <c r="I700">
        <v>1.2848999999999999E-2</v>
      </c>
      <c r="J700">
        <v>4.7622200000000001</v>
      </c>
      <c r="K700">
        <v>23.2319</v>
      </c>
      <c r="L700">
        <v>2.3259999999999999E-2</v>
      </c>
      <c r="M700">
        <v>3.7980000000000002E-3</v>
      </c>
      <c r="N700">
        <v>41.01</v>
      </c>
      <c r="O700">
        <v>99.277500000000003</v>
      </c>
      <c r="P700">
        <v>4.8500000000000001E-3</v>
      </c>
      <c r="Q700">
        <v>39.190100000000001</v>
      </c>
      <c r="R700">
        <v>21.5838</v>
      </c>
      <c r="S700">
        <v>0.12685399999999999</v>
      </c>
      <c r="T700">
        <v>0.53146599999999999</v>
      </c>
      <c r="U700">
        <v>1.7319999999999999E-2</v>
      </c>
      <c r="V700">
        <v>7.8971900000000002</v>
      </c>
      <c r="W700">
        <v>29.887799999999999</v>
      </c>
      <c r="X700">
        <v>3.2544999999999998E-2</v>
      </c>
      <c r="Y700">
        <v>5.5510000000000004E-3</v>
      </c>
      <c r="AA700">
        <v>99.277500000000003</v>
      </c>
      <c r="AB700">
        <v>2.4169999999999999E-3</v>
      </c>
      <c r="AC700">
        <v>15.306900000000001</v>
      </c>
      <c r="AD700">
        <v>9.9356399999999994</v>
      </c>
      <c r="AE700">
        <v>3.7260000000000001E-2</v>
      </c>
      <c r="AF700">
        <v>0.17582500000000001</v>
      </c>
      <c r="AG700">
        <v>1.3115999999999999E-2</v>
      </c>
      <c r="AH700">
        <v>4.5983000000000001</v>
      </c>
      <c r="AI700">
        <v>9.7626799999999996</v>
      </c>
      <c r="AJ700">
        <v>1.3618999999999999E-2</v>
      </c>
      <c r="AK700">
        <v>1.714E-3</v>
      </c>
      <c r="AL700">
        <v>60.152500000000003</v>
      </c>
    </row>
    <row r="701" spans="1:38">
      <c r="A701" t="s">
        <v>1542</v>
      </c>
      <c r="B701" s="14" t="s">
        <v>1860</v>
      </c>
      <c r="C701" s="15" t="s">
        <v>1858</v>
      </c>
      <c r="D701">
        <v>2.5609999999999999E-3</v>
      </c>
      <c r="E701">
        <v>18.348700000000001</v>
      </c>
      <c r="F701">
        <v>11.53</v>
      </c>
      <c r="G701">
        <v>2.7577999999999998E-2</v>
      </c>
      <c r="H701">
        <v>0.41728900000000002</v>
      </c>
      <c r="I701">
        <v>-1.7700000000000001E-3</v>
      </c>
      <c r="J701">
        <v>4.6466099999999999</v>
      </c>
      <c r="K701">
        <v>23.142199999999999</v>
      </c>
      <c r="L701">
        <v>2.3355000000000001E-2</v>
      </c>
      <c r="M701">
        <v>1.5656E-2</v>
      </c>
      <c r="N701">
        <v>41.006999999999998</v>
      </c>
      <c r="O701">
        <v>99.159199999999998</v>
      </c>
      <c r="P701">
        <v>3.0850000000000001E-3</v>
      </c>
      <c r="Q701">
        <v>39.2545</v>
      </c>
      <c r="R701">
        <v>21.785799999999998</v>
      </c>
      <c r="S701">
        <v>4.6002000000000001E-2</v>
      </c>
      <c r="T701">
        <v>0.53881999999999997</v>
      </c>
      <c r="U701">
        <v>-2.3800000000000002E-3</v>
      </c>
      <c r="V701">
        <v>7.70547</v>
      </c>
      <c r="W701">
        <v>29.772400000000001</v>
      </c>
      <c r="X701">
        <v>3.2679E-2</v>
      </c>
      <c r="Y701">
        <v>2.2882E-2</v>
      </c>
      <c r="AA701">
        <v>99.159199999999998</v>
      </c>
      <c r="AB701">
        <v>1.5380000000000001E-3</v>
      </c>
      <c r="AC701">
        <v>15.3424</v>
      </c>
      <c r="AD701">
        <v>10.035399999999999</v>
      </c>
      <c r="AE701">
        <v>1.3521E-2</v>
      </c>
      <c r="AF701">
        <v>0.17837800000000001</v>
      </c>
      <c r="AG701">
        <v>-1.81E-3</v>
      </c>
      <c r="AH701">
        <v>4.4897</v>
      </c>
      <c r="AI701">
        <v>9.7315400000000007</v>
      </c>
      <c r="AJ701">
        <v>1.3684999999999999E-2</v>
      </c>
      <c r="AK701">
        <v>7.071E-3</v>
      </c>
      <c r="AL701">
        <v>60.188600000000001</v>
      </c>
    </row>
    <row r="702" spans="1:38">
      <c r="A702" t="s">
        <v>1402</v>
      </c>
      <c r="B702" s="14" t="s">
        <v>1860</v>
      </c>
      <c r="C702" s="15" t="s">
        <v>1858</v>
      </c>
      <c r="D702">
        <v>5.6400000000000005E-4</v>
      </c>
      <c r="E702">
        <v>17.850000000000001</v>
      </c>
      <c r="F702">
        <v>11.488099999999999</v>
      </c>
      <c r="G702">
        <v>4.1478000000000001E-2</v>
      </c>
      <c r="H702">
        <v>0.41911500000000002</v>
      </c>
      <c r="I702">
        <v>6.7149999999999996E-3</v>
      </c>
      <c r="J702">
        <v>4.81236</v>
      </c>
      <c r="K702">
        <v>23.261099999999999</v>
      </c>
      <c r="L702">
        <v>2.3373999999999999E-2</v>
      </c>
      <c r="M702">
        <v>1.1681E-2</v>
      </c>
      <c r="N702">
        <v>40.555199999999999</v>
      </c>
      <c r="O702">
        <v>98.469800000000006</v>
      </c>
      <c r="P702">
        <v>6.7900000000000002E-4</v>
      </c>
      <c r="Q702">
        <v>38.187600000000003</v>
      </c>
      <c r="R702">
        <v>21.706600000000002</v>
      </c>
      <c r="S702">
        <v>6.9188E-2</v>
      </c>
      <c r="T702">
        <v>0.54117700000000002</v>
      </c>
      <c r="U702">
        <v>9.0519999999999993E-3</v>
      </c>
      <c r="V702">
        <v>7.98034</v>
      </c>
      <c r="W702">
        <v>29.9254</v>
      </c>
      <c r="X702">
        <v>3.2704999999999998E-2</v>
      </c>
      <c r="Y702">
        <v>1.7072E-2</v>
      </c>
      <c r="AA702">
        <v>98.469800000000006</v>
      </c>
      <c r="AB702">
        <v>3.4200000000000002E-4</v>
      </c>
      <c r="AC702">
        <v>15.059900000000001</v>
      </c>
      <c r="AD702">
        <v>10.089</v>
      </c>
      <c r="AE702">
        <v>2.0518999999999999E-2</v>
      </c>
      <c r="AF702">
        <v>0.18077299999999999</v>
      </c>
      <c r="AG702">
        <v>6.9210000000000001E-3</v>
      </c>
      <c r="AH702">
        <v>4.6917600000000004</v>
      </c>
      <c r="AI702">
        <v>9.8696999999999999</v>
      </c>
      <c r="AJ702">
        <v>1.3819E-2</v>
      </c>
      <c r="AK702">
        <v>5.3229999999999996E-3</v>
      </c>
      <c r="AL702">
        <v>60.061999999999998</v>
      </c>
    </row>
    <row r="703" spans="1:38">
      <c r="A703" t="s">
        <v>1543</v>
      </c>
      <c r="B703" s="14" t="s">
        <v>1860</v>
      </c>
      <c r="C703" s="15" t="s">
        <v>1858</v>
      </c>
      <c r="D703">
        <v>-6.0600000000000003E-3</v>
      </c>
      <c r="E703">
        <v>18.371200000000002</v>
      </c>
      <c r="F703">
        <v>11.393000000000001</v>
      </c>
      <c r="G703">
        <v>3.4549000000000003E-2</v>
      </c>
      <c r="H703">
        <v>0.41954999999999998</v>
      </c>
      <c r="I703">
        <v>8.7919999999999995E-3</v>
      </c>
      <c r="J703">
        <v>4.6965399999999997</v>
      </c>
      <c r="K703">
        <v>23.258400000000002</v>
      </c>
      <c r="L703">
        <v>2.3507E-2</v>
      </c>
      <c r="M703">
        <v>7.3680000000000004E-3</v>
      </c>
      <c r="N703">
        <v>40.9803</v>
      </c>
      <c r="O703">
        <v>99.187200000000004</v>
      </c>
      <c r="P703">
        <v>-7.3000000000000001E-3</v>
      </c>
      <c r="Q703">
        <v>39.302500000000002</v>
      </c>
      <c r="R703">
        <v>21.526900000000001</v>
      </c>
      <c r="S703">
        <v>5.7630000000000001E-2</v>
      </c>
      <c r="T703">
        <v>0.54173800000000005</v>
      </c>
      <c r="U703">
        <v>1.1851E-2</v>
      </c>
      <c r="V703">
        <v>7.7882800000000003</v>
      </c>
      <c r="W703">
        <v>29.921900000000001</v>
      </c>
      <c r="X703">
        <v>3.2890999999999997E-2</v>
      </c>
      <c r="Y703">
        <v>1.0769000000000001E-2</v>
      </c>
      <c r="AA703">
        <v>99.187200000000004</v>
      </c>
      <c r="AB703">
        <v>-3.64E-3</v>
      </c>
      <c r="AC703">
        <v>15.3667</v>
      </c>
      <c r="AD703">
        <v>9.9196899999999992</v>
      </c>
      <c r="AE703">
        <v>1.6945000000000002E-2</v>
      </c>
      <c r="AF703">
        <v>0.17940900000000001</v>
      </c>
      <c r="AG703">
        <v>8.9840000000000007E-3</v>
      </c>
      <c r="AH703">
        <v>4.5395899999999996</v>
      </c>
      <c r="AI703">
        <v>9.7839500000000008</v>
      </c>
      <c r="AJ703">
        <v>1.3779E-2</v>
      </c>
      <c r="AK703">
        <v>3.3289999999999999E-3</v>
      </c>
      <c r="AL703">
        <v>60.171300000000002</v>
      </c>
    </row>
    <row r="704" spans="1:38">
      <c r="A704" t="s">
        <v>1514</v>
      </c>
      <c r="B704" s="14" t="s">
        <v>1860</v>
      </c>
      <c r="C704" s="15" t="s">
        <v>1858</v>
      </c>
      <c r="D704">
        <v>-5.2999999999999998E-4</v>
      </c>
      <c r="E704">
        <v>17.3093</v>
      </c>
      <c r="F704">
        <v>10.838699999999999</v>
      </c>
      <c r="G704">
        <v>7.6110999999999998E-2</v>
      </c>
      <c r="H704">
        <v>0.42522399999999999</v>
      </c>
      <c r="I704">
        <v>3.5296000000000001E-2</v>
      </c>
      <c r="J704">
        <v>4.50373</v>
      </c>
      <c r="K704">
        <v>21.959299999999999</v>
      </c>
      <c r="L704">
        <v>2.3567999999999999E-2</v>
      </c>
      <c r="M704">
        <v>1.7398E-2</v>
      </c>
      <c r="N704">
        <v>38.822699999999998</v>
      </c>
      <c r="O704">
        <v>94.0107</v>
      </c>
      <c r="P704">
        <v>-6.4000000000000005E-4</v>
      </c>
      <c r="Q704">
        <v>37.030700000000003</v>
      </c>
      <c r="R704">
        <v>20.479500000000002</v>
      </c>
      <c r="S704">
        <v>0.12695799999999999</v>
      </c>
      <c r="T704">
        <v>0.54906600000000005</v>
      </c>
      <c r="U704">
        <v>4.7579000000000003E-2</v>
      </c>
      <c r="V704">
        <v>7.46854</v>
      </c>
      <c r="W704">
        <v>28.250499999999999</v>
      </c>
      <c r="X704">
        <v>3.2976999999999999E-2</v>
      </c>
      <c r="Y704">
        <v>2.5427999999999999E-2</v>
      </c>
      <c r="AA704">
        <v>94.0107</v>
      </c>
      <c r="AB704">
        <v>-3.4000000000000002E-4</v>
      </c>
      <c r="AC704">
        <v>15.274900000000001</v>
      </c>
      <c r="AD704">
        <v>9.9561799999999998</v>
      </c>
      <c r="AE704">
        <v>3.9382E-2</v>
      </c>
      <c r="AF704">
        <v>0.19183800000000001</v>
      </c>
      <c r="AG704">
        <v>3.8052000000000002E-2</v>
      </c>
      <c r="AH704">
        <v>4.5926799999999997</v>
      </c>
      <c r="AI704">
        <v>9.7455800000000004</v>
      </c>
      <c r="AJ704">
        <v>1.4574E-2</v>
      </c>
      <c r="AK704">
        <v>8.293E-3</v>
      </c>
      <c r="AL704">
        <v>60.138800000000003</v>
      </c>
    </row>
    <row r="705" spans="1:38">
      <c r="A705" t="s">
        <v>1375</v>
      </c>
      <c r="B705" s="14" t="s">
        <v>1860</v>
      </c>
      <c r="C705" s="15" t="s">
        <v>1858</v>
      </c>
      <c r="D705">
        <v>2.7E-4</v>
      </c>
      <c r="E705">
        <v>18.3353</v>
      </c>
      <c r="F705">
        <v>11.6318</v>
      </c>
      <c r="G705">
        <v>5.3998999999999998E-2</v>
      </c>
      <c r="H705">
        <v>0.42563600000000001</v>
      </c>
      <c r="I705">
        <v>1.6683E-2</v>
      </c>
      <c r="J705">
        <v>4.79216</v>
      </c>
      <c r="K705">
        <v>23.111999999999998</v>
      </c>
      <c r="L705">
        <v>2.3876999999999999E-2</v>
      </c>
      <c r="M705">
        <v>2.5059999999999999E-2</v>
      </c>
      <c r="N705">
        <v>41.2</v>
      </c>
      <c r="O705">
        <v>99.616799999999998</v>
      </c>
      <c r="P705">
        <v>3.2499999999999999E-4</v>
      </c>
      <c r="Q705">
        <v>39.2258</v>
      </c>
      <c r="R705">
        <v>21.978100000000001</v>
      </c>
      <c r="S705">
        <v>9.0074000000000001E-2</v>
      </c>
      <c r="T705">
        <v>0.549597</v>
      </c>
      <c r="U705">
        <v>2.2488000000000001E-2</v>
      </c>
      <c r="V705">
        <v>7.9468399999999999</v>
      </c>
      <c r="W705">
        <v>29.733499999999999</v>
      </c>
      <c r="X705">
        <v>3.3409000000000001E-2</v>
      </c>
      <c r="Y705">
        <v>3.6627E-2</v>
      </c>
      <c r="AA705">
        <v>99.616799999999998</v>
      </c>
      <c r="AB705">
        <v>1.6100000000000001E-4</v>
      </c>
      <c r="AC705">
        <v>15.2508</v>
      </c>
      <c r="AD705">
        <v>10.0709</v>
      </c>
      <c r="AE705">
        <v>2.6335999999999998E-2</v>
      </c>
      <c r="AF705">
        <v>0.18099199999999999</v>
      </c>
      <c r="AG705">
        <v>1.6951999999999998E-2</v>
      </c>
      <c r="AH705">
        <v>4.6060499999999998</v>
      </c>
      <c r="AI705">
        <v>9.6678599999999992</v>
      </c>
      <c r="AJ705">
        <v>1.3917000000000001E-2</v>
      </c>
      <c r="AK705">
        <v>1.1259E-2</v>
      </c>
      <c r="AL705">
        <v>60.154800000000002</v>
      </c>
    </row>
    <row r="706" spans="1:38">
      <c r="A706" t="s">
        <v>1470</v>
      </c>
      <c r="B706" s="14" t="s">
        <v>1860</v>
      </c>
      <c r="C706" s="15" t="s">
        <v>1858</v>
      </c>
      <c r="D706">
        <v>-4.45E-3</v>
      </c>
      <c r="E706">
        <v>18.345099999999999</v>
      </c>
      <c r="F706">
        <v>11.434699999999999</v>
      </c>
      <c r="G706">
        <v>3.5906E-2</v>
      </c>
      <c r="H706">
        <v>0.42521700000000001</v>
      </c>
      <c r="I706">
        <v>2.1755E-2</v>
      </c>
      <c r="J706">
        <v>4.7279400000000003</v>
      </c>
      <c r="K706">
        <v>22.9665</v>
      </c>
      <c r="L706">
        <v>2.3893999999999999E-2</v>
      </c>
      <c r="M706">
        <v>1.3901E-2</v>
      </c>
      <c r="N706">
        <v>40.935299999999998</v>
      </c>
      <c r="O706">
        <v>98.925799999999995</v>
      </c>
      <c r="P706">
        <v>-5.3600000000000002E-3</v>
      </c>
      <c r="Q706">
        <v>39.246699999999997</v>
      </c>
      <c r="R706">
        <v>21.605699999999999</v>
      </c>
      <c r="S706">
        <v>5.9894000000000003E-2</v>
      </c>
      <c r="T706">
        <v>0.54905599999999999</v>
      </c>
      <c r="U706">
        <v>2.9325E-2</v>
      </c>
      <c r="V706">
        <v>7.8403499999999999</v>
      </c>
      <c r="W706">
        <v>29.546299999999999</v>
      </c>
      <c r="X706">
        <v>3.3432999999999997E-2</v>
      </c>
      <c r="Y706">
        <v>2.0317000000000002E-2</v>
      </c>
      <c r="AA706">
        <v>98.925799999999995</v>
      </c>
      <c r="AB706">
        <v>-2.6800000000000001E-3</v>
      </c>
      <c r="AC706">
        <v>15.363899999999999</v>
      </c>
      <c r="AD706">
        <v>9.9683399999999995</v>
      </c>
      <c r="AE706">
        <v>1.7631999999999998E-2</v>
      </c>
      <c r="AF706">
        <v>0.182058</v>
      </c>
      <c r="AG706">
        <v>2.2258E-2</v>
      </c>
      <c r="AH706">
        <v>4.57559</v>
      </c>
      <c r="AI706">
        <v>9.6730800000000006</v>
      </c>
      <c r="AJ706">
        <v>1.4023000000000001E-2</v>
      </c>
      <c r="AK706">
        <v>6.2880000000000002E-3</v>
      </c>
      <c r="AL706">
        <v>60.179499999999997</v>
      </c>
    </row>
    <row r="707" spans="1:38">
      <c r="A707" t="s">
        <v>1354</v>
      </c>
      <c r="B707" s="14" t="s">
        <v>1860</v>
      </c>
      <c r="C707" s="15" t="s">
        <v>1858</v>
      </c>
      <c r="D707">
        <v>-5.1000000000000004E-4</v>
      </c>
      <c r="E707">
        <v>18.106000000000002</v>
      </c>
      <c r="F707">
        <v>11.6386</v>
      </c>
      <c r="G707">
        <v>6.1919000000000002E-2</v>
      </c>
      <c r="H707">
        <v>0.42600100000000002</v>
      </c>
      <c r="I707">
        <v>1.2801999999999999E-2</v>
      </c>
      <c r="J707">
        <v>4.7880200000000004</v>
      </c>
      <c r="K707">
        <v>23.0425</v>
      </c>
      <c r="L707">
        <v>2.4118000000000001E-2</v>
      </c>
      <c r="M707">
        <v>1.8359E-2</v>
      </c>
      <c r="N707">
        <v>40.923000000000002</v>
      </c>
      <c r="O707">
        <v>99.040700000000001</v>
      </c>
      <c r="P707">
        <v>-6.0999999999999997E-4</v>
      </c>
      <c r="Q707">
        <v>38.735199999999999</v>
      </c>
      <c r="R707">
        <v>21.9909</v>
      </c>
      <c r="S707">
        <v>0.103284</v>
      </c>
      <c r="T707">
        <v>0.55006900000000003</v>
      </c>
      <c r="U707">
        <v>1.7256000000000001E-2</v>
      </c>
      <c r="V707">
        <v>7.9399800000000003</v>
      </c>
      <c r="W707">
        <v>29.644100000000002</v>
      </c>
      <c r="X707">
        <v>3.3745999999999998E-2</v>
      </c>
      <c r="Y707">
        <v>2.6832999999999999E-2</v>
      </c>
      <c r="AA707">
        <v>99.040700000000001</v>
      </c>
      <c r="AB707">
        <v>-2.9999999999999997E-4</v>
      </c>
      <c r="AC707">
        <v>15.1549</v>
      </c>
      <c r="AD707">
        <v>10.1402</v>
      </c>
      <c r="AE707">
        <v>3.0387999999999998E-2</v>
      </c>
      <c r="AF707">
        <v>0.18228800000000001</v>
      </c>
      <c r="AG707">
        <v>1.3089999999999999E-2</v>
      </c>
      <c r="AH707">
        <v>4.6310500000000001</v>
      </c>
      <c r="AI707">
        <v>9.6994900000000008</v>
      </c>
      <c r="AJ707">
        <v>1.4146000000000001E-2</v>
      </c>
      <c r="AK707">
        <v>8.3000000000000001E-3</v>
      </c>
      <c r="AL707">
        <v>60.1265</v>
      </c>
    </row>
    <row r="708" spans="1:38">
      <c r="A708" t="s">
        <v>1435</v>
      </c>
      <c r="B708" s="14" t="s">
        <v>1860</v>
      </c>
      <c r="C708" s="15" t="s">
        <v>1858</v>
      </c>
      <c r="D708">
        <v>-5.9500000000000004E-3</v>
      </c>
      <c r="E708">
        <v>18.247499999999999</v>
      </c>
      <c r="F708">
        <v>11.570600000000001</v>
      </c>
      <c r="G708">
        <v>5.9705000000000001E-2</v>
      </c>
      <c r="H708">
        <v>0.41413800000000001</v>
      </c>
      <c r="I708">
        <v>7.2249999999999997E-3</v>
      </c>
      <c r="J708">
        <v>4.7850099999999998</v>
      </c>
      <c r="K708">
        <v>23.148900000000001</v>
      </c>
      <c r="L708">
        <v>2.4237000000000002E-2</v>
      </c>
      <c r="M708">
        <v>-6.8300000000000001E-3</v>
      </c>
      <c r="N708">
        <v>41.032699999999998</v>
      </c>
      <c r="O708">
        <v>99.277199999999993</v>
      </c>
      <c r="P708">
        <v>-7.1599999999999997E-3</v>
      </c>
      <c r="Q708">
        <v>39.0379</v>
      </c>
      <c r="R708">
        <v>21.862500000000001</v>
      </c>
      <c r="S708">
        <v>9.9592E-2</v>
      </c>
      <c r="T708">
        <v>0.53475099999999998</v>
      </c>
      <c r="U708">
        <v>9.7400000000000004E-3</v>
      </c>
      <c r="V708">
        <v>7.93499</v>
      </c>
      <c r="W708">
        <v>29.780999999999999</v>
      </c>
      <c r="X708">
        <v>3.3911999999999998E-2</v>
      </c>
      <c r="Y708">
        <v>-9.9799999999999993E-3</v>
      </c>
      <c r="AA708">
        <v>99.277199999999993</v>
      </c>
      <c r="AB708">
        <v>-3.5699999999999998E-3</v>
      </c>
      <c r="AC708">
        <v>15.237299999999999</v>
      </c>
      <c r="AD708">
        <v>10.0573</v>
      </c>
      <c r="AE708">
        <v>2.9232999999999999E-2</v>
      </c>
      <c r="AF708">
        <v>0.17679500000000001</v>
      </c>
      <c r="AG708">
        <v>7.3709999999999999E-3</v>
      </c>
      <c r="AH708">
        <v>4.6172500000000003</v>
      </c>
      <c r="AI708">
        <v>9.7213499999999993</v>
      </c>
      <c r="AJ708">
        <v>1.4182E-2</v>
      </c>
      <c r="AK708">
        <v>-3.0799999999999998E-3</v>
      </c>
      <c r="AL708">
        <v>60.145899999999997</v>
      </c>
    </row>
    <row r="709" spans="1:38">
      <c r="A709" t="s">
        <v>1458</v>
      </c>
      <c r="B709" s="14" t="s">
        <v>1860</v>
      </c>
      <c r="C709" s="15" t="s">
        <v>1858</v>
      </c>
      <c r="D709">
        <v>-3.4399999999999999E-3</v>
      </c>
      <c r="E709">
        <v>18.494</v>
      </c>
      <c r="F709">
        <v>11.506500000000001</v>
      </c>
      <c r="G709">
        <v>5.1511000000000001E-2</v>
      </c>
      <c r="H709">
        <v>0.399918</v>
      </c>
      <c r="I709">
        <v>1.7330999999999999E-2</v>
      </c>
      <c r="J709">
        <v>4.7667599999999997</v>
      </c>
      <c r="K709">
        <v>22.986799999999999</v>
      </c>
      <c r="L709">
        <v>2.4306999999999999E-2</v>
      </c>
      <c r="M709">
        <v>1.8633E-2</v>
      </c>
      <c r="N709">
        <v>41.2042</v>
      </c>
      <c r="O709">
        <v>99.4666</v>
      </c>
      <c r="P709">
        <v>-4.15E-3</v>
      </c>
      <c r="Q709">
        <v>39.565199999999997</v>
      </c>
      <c r="R709">
        <v>21.741299999999999</v>
      </c>
      <c r="S709">
        <v>8.5924E-2</v>
      </c>
      <c r="T709">
        <v>0.51638899999999999</v>
      </c>
      <c r="U709">
        <v>2.3361E-2</v>
      </c>
      <c r="V709">
        <v>7.9047200000000002</v>
      </c>
      <c r="W709">
        <v>29.572500000000002</v>
      </c>
      <c r="X709">
        <v>3.4009999999999999E-2</v>
      </c>
      <c r="Y709">
        <v>2.7234000000000001E-2</v>
      </c>
      <c r="AA709">
        <v>99.4666</v>
      </c>
      <c r="AB709">
        <v>-2.0600000000000002E-3</v>
      </c>
      <c r="AC709">
        <v>15.3925</v>
      </c>
      <c r="AD709">
        <v>9.9686900000000005</v>
      </c>
      <c r="AE709">
        <v>2.5138000000000001E-2</v>
      </c>
      <c r="AF709">
        <v>0.17016400000000001</v>
      </c>
      <c r="AG709">
        <v>1.7621000000000001E-2</v>
      </c>
      <c r="AH709">
        <v>4.5845500000000001</v>
      </c>
      <c r="AI709">
        <v>9.6216200000000001</v>
      </c>
      <c r="AJ709">
        <v>1.4177E-2</v>
      </c>
      <c r="AK709">
        <v>8.3770000000000008E-3</v>
      </c>
      <c r="AL709">
        <v>60.199199999999998</v>
      </c>
    </row>
    <row r="710" spans="1:38">
      <c r="A710" t="s">
        <v>1565</v>
      </c>
      <c r="B710" s="14" t="s">
        <v>1860</v>
      </c>
      <c r="C710" s="15" t="s">
        <v>1858</v>
      </c>
      <c r="D710">
        <v>-2.3400000000000001E-3</v>
      </c>
      <c r="E710">
        <v>18.279</v>
      </c>
      <c r="F710">
        <v>11.6371</v>
      </c>
      <c r="G710">
        <v>4.1762000000000001E-2</v>
      </c>
      <c r="H710">
        <v>0.40163599999999999</v>
      </c>
      <c r="I710">
        <v>9.0779999999999993E-3</v>
      </c>
      <c r="J710">
        <v>4.7163899999999996</v>
      </c>
      <c r="K710">
        <v>23.008500000000002</v>
      </c>
      <c r="L710">
        <v>2.4361000000000001E-2</v>
      </c>
      <c r="M710">
        <v>1.9255999999999999E-2</v>
      </c>
      <c r="N710">
        <v>41.040100000000002</v>
      </c>
      <c r="O710">
        <v>99.174700000000001</v>
      </c>
      <c r="P710">
        <v>-2.82E-3</v>
      </c>
      <c r="Q710">
        <v>39.105200000000004</v>
      </c>
      <c r="R710">
        <v>21.988099999999999</v>
      </c>
      <c r="S710">
        <v>6.9662000000000002E-2</v>
      </c>
      <c r="T710">
        <v>0.51860799999999996</v>
      </c>
      <c r="U710">
        <v>1.2237E-2</v>
      </c>
      <c r="V710">
        <v>7.8211899999999996</v>
      </c>
      <c r="W710">
        <v>29.600300000000001</v>
      </c>
      <c r="X710">
        <v>3.4085999999999998E-2</v>
      </c>
      <c r="Y710">
        <v>2.8145E-2</v>
      </c>
      <c r="AA710">
        <v>99.174700000000001</v>
      </c>
      <c r="AB710">
        <v>-1.4E-3</v>
      </c>
      <c r="AC710">
        <v>15.268000000000001</v>
      </c>
      <c r="AD710">
        <v>10.117900000000001</v>
      </c>
      <c r="AE710">
        <v>2.0454E-2</v>
      </c>
      <c r="AF710">
        <v>0.17150599999999999</v>
      </c>
      <c r="AG710">
        <v>9.2630000000000004E-3</v>
      </c>
      <c r="AH710">
        <v>4.5523300000000004</v>
      </c>
      <c r="AI710">
        <v>9.6651299999999996</v>
      </c>
      <c r="AJ710">
        <v>1.4259000000000001E-2</v>
      </c>
      <c r="AK710">
        <v>8.6879999999999995E-3</v>
      </c>
      <c r="AL710">
        <v>60.173900000000003</v>
      </c>
    </row>
    <row r="711" spans="1:38">
      <c r="A711" t="s">
        <v>1416</v>
      </c>
      <c r="B711" s="14" t="s">
        <v>1860</v>
      </c>
      <c r="C711" s="15" t="s">
        <v>1858</v>
      </c>
      <c r="D711">
        <v>-3.8700000000000002E-3</v>
      </c>
      <c r="E711">
        <v>18.306000000000001</v>
      </c>
      <c r="F711">
        <v>11.6378</v>
      </c>
      <c r="G711">
        <v>8.0849000000000004E-2</v>
      </c>
      <c r="H711">
        <v>0.41691299999999998</v>
      </c>
      <c r="I711">
        <v>6.6649999999999999E-3</v>
      </c>
      <c r="J711">
        <v>4.7934900000000003</v>
      </c>
      <c r="K711">
        <v>23.1082</v>
      </c>
      <c r="L711">
        <v>2.4362000000000002E-2</v>
      </c>
      <c r="M711">
        <v>2.6485000000000002E-2</v>
      </c>
      <c r="N711">
        <v>41.183599999999998</v>
      </c>
      <c r="O711">
        <v>99.580399999999997</v>
      </c>
      <c r="P711">
        <v>-4.6600000000000001E-3</v>
      </c>
      <c r="Q711">
        <v>39.1631</v>
      </c>
      <c r="R711">
        <v>21.9894</v>
      </c>
      <c r="S711">
        <v>0.13486100000000001</v>
      </c>
      <c r="T711">
        <v>0.53833399999999998</v>
      </c>
      <c r="U711">
        <v>8.9849999999999999E-3</v>
      </c>
      <c r="V711">
        <v>7.9490499999999997</v>
      </c>
      <c r="W711">
        <v>29.7286</v>
      </c>
      <c r="X711">
        <v>3.4088E-2</v>
      </c>
      <c r="Y711">
        <v>3.8709E-2</v>
      </c>
      <c r="AA711">
        <v>99.580399999999997</v>
      </c>
      <c r="AB711">
        <v>-2.31E-3</v>
      </c>
      <c r="AC711">
        <v>15.2334</v>
      </c>
      <c r="AD711">
        <v>10.0806</v>
      </c>
      <c r="AE711">
        <v>3.9448999999999998E-2</v>
      </c>
      <c r="AF711">
        <v>0.17736399999999999</v>
      </c>
      <c r="AG711">
        <v>6.7759999999999999E-3</v>
      </c>
      <c r="AH711">
        <v>4.6094499999999998</v>
      </c>
      <c r="AI711">
        <v>9.6707000000000001</v>
      </c>
      <c r="AJ711">
        <v>1.4206E-2</v>
      </c>
      <c r="AK711">
        <v>1.1905000000000001E-2</v>
      </c>
      <c r="AL711">
        <v>60.1584</v>
      </c>
    </row>
    <row r="712" spans="1:38">
      <c r="A712" t="s">
        <v>1507</v>
      </c>
      <c r="B712" s="14" t="s">
        <v>1860</v>
      </c>
      <c r="C712" s="15" t="s">
        <v>1858</v>
      </c>
      <c r="D712">
        <v>1.2700000000000001E-3</v>
      </c>
      <c r="E712">
        <v>18.5868</v>
      </c>
      <c r="F712">
        <v>11.194599999999999</v>
      </c>
      <c r="G712">
        <v>5.6524999999999999E-2</v>
      </c>
      <c r="H712">
        <v>0.44162200000000001</v>
      </c>
      <c r="I712">
        <v>6.2642000000000003E-2</v>
      </c>
      <c r="J712">
        <v>4.9672499999999999</v>
      </c>
      <c r="K712">
        <v>22.568999999999999</v>
      </c>
      <c r="L712">
        <v>2.4493000000000001E-2</v>
      </c>
      <c r="M712">
        <v>1.8043E-2</v>
      </c>
      <c r="N712">
        <v>41.076900000000002</v>
      </c>
      <c r="O712">
        <v>98.999200000000002</v>
      </c>
      <c r="P712">
        <v>1.5299999999999999E-3</v>
      </c>
      <c r="Q712">
        <v>39.7639</v>
      </c>
      <c r="R712">
        <v>21.152000000000001</v>
      </c>
      <c r="S712">
        <v>9.4286999999999996E-2</v>
      </c>
      <c r="T712">
        <v>0.57023800000000002</v>
      </c>
      <c r="U712">
        <v>8.4440000000000001E-2</v>
      </c>
      <c r="V712">
        <v>8.2371999999999996</v>
      </c>
      <c r="W712">
        <v>29.035</v>
      </c>
      <c r="X712">
        <v>3.4270000000000002E-2</v>
      </c>
      <c r="Y712">
        <v>2.6370999999999999E-2</v>
      </c>
      <c r="AA712">
        <v>98.999200000000002</v>
      </c>
      <c r="AB712">
        <v>7.6199999999999998E-4</v>
      </c>
      <c r="AC712">
        <v>15.5151</v>
      </c>
      <c r="AD712">
        <v>9.7268899999999991</v>
      </c>
      <c r="AE712">
        <v>2.7666E-2</v>
      </c>
      <c r="AF712">
        <v>0.18845899999999999</v>
      </c>
      <c r="AG712">
        <v>6.3880000000000006E-2</v>
      </c>
      <c r="AH712">
        <v>4.7913699999999997</v>
      </c>
      <c r="AI712">
        <v>9.4744200000000003</v>
      </c>
      <c r="AJ712">
        <v>1.4326999999999999E-2</v>
      </c>
      <c r="AK712">
        <v>8.1349999999999999E-3</v>
      </c>
      <c r="AL712">
        <v>60.189</v>
      </c>
    </row>
    <row r="713" spans="1:38">
      <c r="A713" t="s">
        <v>1341</v>
      </c>
      <c r="B713" s="14" t="s">
        <v>1860</v>
      </c>
      <c r="C713" s="15" t="s">
        <v>1858</v>
      </c>
      <c r="D713">
        <v>-3.9399999999999999E-3</v>
      </c>
      <c r="E713">
        <v>18.047000000000001</v>
      </c>
      <c r="F713">
        <v>11.2377</v>
      </c>
      <c r="G713">
        <v>5.8196999999999999E-2</v>
      </c>
      <c r="H713">
        <v>0.423767</v>
      </c>
      <c r="I713">
        <v>0.107671</v>
      </c>
      <c r="J713">
        <v>4.5112500000000004</v>
      </c>
      <c r="K713">
        <v>22.805299999999999</v>
      </c>
      <c r="L713">
        <v>2.4795999999999999E-2</v>
      </c>
      <c r="M713">
        <v>1.931E-3</v>
      </c>
      <c r="N713">
        <v>40.270899999999997</v>
      </c>
      <c r="O713">
        <v>97.484499999999997</v>
      </c>
      <c r="P713">
        <v>-4.7499999999999999E-3</v>
      </c>
      <c r="Q713">
        <v>38.609000000000002</v>
      </c>
      <c r="R713">
        <v>21.2334</v>
      </c>
      <c r="S713">
        <v>9.7075999999999996E-2</v>
      </c>
      <c r="T713">
        <v>0.547184</v>
      </c>
      <c r="U713">
        <v>0.14513699999999999</v>
      </c>
      <c r="V713">
        <v>7.4810100000000004</v>
      </c>
      <c r="W713">
        <v>29.338899999999999</v>
      </c>
      <c r="X713">
        <v>3.4694999999999997E-2</v>
      </c>
      <c r="Y713">
        <v>2.8219999999999999E-3</v>
      </c>
      <c r="AA713">
        <v>97.484499999999997</v>
      </c>
      <c r="AB713">
        <v>-2.4099999999999998E-3</v>
      </c>
      <c r="AC713">
        <v>15.357200000000001</v>
      </c>
      <c r="AD713">
        <v>9.9540400000000009</v>
      </c>
      <c r="AE713">
        <v>2.9038000000000001E-2</v>
      </c>
      <c r="AF713">
        <v>0.18435399999999999</v>
      </c>
      <c r="AG713">
        <v>0.111932</v>
      </c>
      <c r="AH713">
        <v>4.43607</v>
      </c>
      <c r="AI713">
        <v>9.7596100000000003</v>
      </c>
      <c r="AJ713">
        <v>1.4786000000000001E-2</v>
      </c>
      <c r="AK713">
        <v>8.8699999999999998E-4</v>
      </c>
      <c r="AL713">
        <v>60.154499999999999</v>
      </c>
    </row>
    <row r="714" spans="1:38">
      <c r="A714" t="s">
        <v>1560</v>
      </c>
      <c r="B714" s="14" t="s">
        <v>1860</v>
      </c>
      <c r="C714" s="15" t="s">
        <v>1858</v>
      </c>
      <c r="D714">
        <v>-5.1500000000000001E-3</v>
      </c>
      <c r="E714">
        <v>18.3431</v>
      </c>
      <c r="F714">
        <v>11.444000000000001</v>
      </c>
      <c r="G714">
        <v>5.3483999999999997E-2</v>
      </c>
      <c r="H714">
        <v>0.39267099999999999</v>
      </c>
      <c r="I714">
        <v>1.1622E-2</v>
      </c>
      <c r="J714">
        <v>4.6729099999999999</v>
      </c>
      <c r="K714">
        <v>23.2592</v>
      </c>
      <c r="L714">
        <v>2.4816999999999999E-2</v>
      </c>
      <c r="M714">
        <v>8.2579999999999997E-3</v>
      </c>
      <c r="N714">
        <v>40.985199999999999</v>
      </c>
      <c r="O714">
        <v>99.190100000000001</v>
      </c>
      <c r="P714">
        <v>-6.2100000000000002E-3</v>
      </c>
      <c r="Q714">
        <v>39.242400000000004</v>
      </c>
      <c r="R714">
        <v>21.623200000000001</v>
      </c>
      <c r="S714">
        <v>8.9215000000000003E-2</v>
      </c>
      <c r="T714">
        <v>0.50703100000000001</v>
      </c>
      <c r="U714">
        <v>1.5665999999999999E-2</v>
      </c>
      <c r="V714">
        <v>7.7490899999999998</v>
      </c>
      <c r="W714">
        <v>29.922899999999998</v>
      </c>
      <c r="X714">
        <v>3.4723999999999998E-2</v>
      </c>
      <c r="Y714">
        <v>1.2070000000000001E-2</v>
      </c>
      <c r="AA714">
        <v>99.190100000000001</v>
      </c>
      <c r="AB714">
        <v>-3.0999999999999999E-3</v>
      </c>
      <c r="AC714">
        <v>15.342000000000001</v>
      </c>
      <c r="AD714">
        <v>9.9632900000000006</v>
      </c>
      <c r="AE714">
        <v>2.6228999999999999E-2</v>
      </c>
      <c r="AF714">
        <v>0.167902</v>
      </c>
      <c r="AG714">
        <v>1.1875E-2</v>
      </c>
      <c r="AH714">
        <v>4.5163900000000003</v>
      </c>
      <c r="AI714">
        <v>9.7835099999999997</v>
      </c>
      <c r="AJ714">
        <v>1.4545000000000001E-2</v>
      </c>
      <c r="AK714">
        <v>3.7309999999999999E-3</v>
      </c>
      <c r="AL714">
        <v>60.173699999999997</v>
      </c>
    </row>
    <row r="715" spans="1:38">
      <c r="A715" t="s">
        <v>1337</v>
      </c>
      <c r="B715" s="14" t="s">
        <v>1860</v>
      </c>
      <c r="C715" s="15" t="s">
        <v>1858</v>
      </c>
      <c r="D715">
        <v>-8.7000000000000001E-4</v>
      </c>
      <c r="E715">
        <v>17.889099999999999</v>
      </c>
      <c r="F715">
        <v>11.678800000000001</v>
      </c>
      <c r="G715">
        <v>4.2855999999999998E-2</v>
      </c>
      <c r="H715">
        <v>0.44466600000000001</v>
      </c>
      <c r="I715">
        <v>2.5904E-2</v>
      </c>
      <c r="J715">
        <v>4.7650300000000003</v>
      </c>
      <c r="K715">
        <v>23.158999999999999</v>
      </c>
      <c r="L715">
        <v>2.4851000000000002E-2</v>
      </c>
      <c r="M715">
        <v>2.0927000000000001E-2</v>
      </c>
      <c r="N715">
        <v>40.728499999999997</v>
      </c>
      <c r="O715">
        <v>98.778700000000001</v>
      </c>
      <c r="P715">
        <v>-1.0399999999999999E-3</v>
      </c>
      <c r="Q715">
        <v>38.2712</v>
      </c>
      <c r="R715">
        <v>22.066800000000001</v>
      </c>
      <c r="S715">
        <v>7.1485999999999994E-2</v>
      </c>
      <c r="T715">
        <v>0.57416900000000004</v>
      </c>
      <c r="U715">
        <v>3.4917999999999998E-2</v>
      </c>
      <c r="V715">
        <v>7.90184</v>
      </c>
      <c r="W715">
        <v>29.794</v>
      </c>
      <c r="X715">
        <v>3.4771999999999997E-2</v>
      </c>
      <c r="Y715">
        <v>3.0585999999999999E-2</v>
      </c>
      <c r="AA715">
        <v>98.778700000000001</v>
      </c>
      <c r="AB715">
        <v>-5.1999999999999995E-4</v>
      </c>
      <c r="AC715">
        <v>15.0322</v>
      </c>
      <c r="AD715">
        <v>10.215199999999999</v>
      </c>
      <c r="AE715">
        <v>2.1115999999999999E-2</v>
      </c>
      <c r="AF715">
        <v>0.191023</v>
      </c>
      <c r="AG715">
        <v>2.6592000000000001E-2</v>
      </c>
      <c r="AH715">
        <v>4.6269499999999999</v>
      </c>
      <c r="AI715">
        <v>9.7868999999999993</v>
      </c>
      <c r="AJ715">
        <v>1.4633E-2</v>
      </c>
      <c r="AK715">
        <v>9.4990000000000005E-3</v>
      </c>
      <c r="AL715">
        <v>60.076300000000003</v>
      </c>
    </row>
    <row r="716" spans="1:38">
      <c r="A716" t="s">
        <v>1358</v>
      </c>
      <c r="B716" s="14" t="s">
        <v>1860</v>
      </c>
      <c r="C716" s="15" t="s">
        <v>1858</v>
      </c>
      <c r="D716">
        <v>-5.3499999999999997E-3</v>
      </c>
      <c r="E716">
        <v>18.2377</v>
      </c>
      <c r="F716">
        <v>11.702</v>
      </c>
      <c r="G716">
        <v>6.5585000000000004E-2</v>
      </c>
      <c r="H716">
        <v>0.40048099999999998</v>
      </c>
      <c r="I716">
        <v>9.1970000000000003E-3</v>
      </c>
      <c r="J716">
        <v>4.8108000000000004</v>
      </c>
      <c r="K716">
        <v>23.1723</v>
      </c>
      <c r="L716">
        <v>2.4995E-2</v>
      </c>
      <c r="M716">
        <v>2.298E-2</v>
      </c>
      <c r="N716">
        <v>41.1768</v>
      </c>
      <c r="O716">
        <v>99.617500000000007</v>
      </c>
      <c r="P716">
        <v>-6.4400000000000004E-3</v>
      </c>
      <c r="Q716">
        <v>39.0169</v>
      </c>
      <c r="R716">
        <v>22.110700000000001</v>
      </c>
      <c r="S716">
        <v>0.1094</v>
      </c>
      <c r="T716">
        <v>0.51711600000000002</v>
      </c>
      <c r="U716">
        <v>1.2397E-2</v>
      </c>
      <c r="V716">
        <v>7.97776</v>
      </c>
      <c r="W716">
        <v>29.811</v>
      </c>
      <c r="X716">
        <v>3.4972999999999997E-2</v>
      </c>
      <c r="Y716">
        <v>3.3586999999999999E-2</v>
      </c>
      <c r="AA716">
        <v>99.617500000000007</v>
      </c>
      <c r="AB716">
        <v>-3.2000000000000002E-3</v>
      </c>
      <c r="AC716">
        <v>15.1737</v>
      </c>
      <c r="AD716">
        <v>10.134399999999999</v>
      </c>
      <c r="AE716">
        <v>3.1995000000000003E-2</v>
      </c>
      <c r="AF716">
        <v>0.17034199999999999</v>
      </c>
      <c r="AG716">
        <v>9.3480000000000004E-3</v>
      </c>
      <c r="AH716">
        <v>4.6252399999999998</v>
      </c>
      <c r="AI716">
        <v>9.6957400000000007</v>
      </c>
      <c r="AJ716">
        <v>1.4572999999999999E-2</v>
      </c>
      <c r="AK716">
        <v>1.0326999999999999E-2</v>
      </c>
      <c r="AL716">
        <v>60.137500000000003</v>
      </c>
    </row>
    <row r="717" spans="1:38">
      <c r="A717" t="s">
        <v>1471</v>
      </c>
      <c r="B717" s="14" t="s">
        <v>1860</v>
      </c>
      <c r="C717" s="15" t="s">
        <v>1858</v>
      </c>
      <c r="D717">
        <v>-2.0500000000000002E-3</v>
      </c>
      <c r="E717">
        <v>18.2135</v>
      </c>
      <c r="F717">
        <v>11.5259</v>
      </c>
      <c r="G717">
        <v>4.5291999999999999E-2</v>
      </c>
      <c r="H717">
        <v>0.43037799999999998</v>
      </c>
      <c r="I717">
        <v>1.0383E-2</v>
      </c>
      <c r="J717">
        <v>4.7050999999999998</v>
      </c>
      <c r="K717">
        <v>23.068999999999999</v>
      </c>
      <c r="L717">
        <v>2.5155E-2</v>
      </c>
      <c r="M717">
        <v>1.15E-3</v>
      </c>
      <c r="N717">
        <v>40.879800000000003</v>
      </c>
      <c r="O717">
        <v>98.903700000000001</v>
      </c>
      <c r="P717">
        <v>-2.47E-3</v>
      </c>
      <c r="Q717">
        <v>38.965200000000003</v>
      </c>
      <c r="R717">
        <v>21.777999999999999</v>
      </c>
      <c r="S717">
        <v>7.5550000000000006E-2</v>
      </c>
      <c r="T717">
        <v>0.55571999999999999</v>
      </c>
      <c r="U717">
        <v>1.3996E-2</v>
      </c>
      <c r="V717">
        <v>7.8024699999999996</v>
      </c>
      <c r="W717">
        <v>29.6782</v>
      </c>
      <c r="X717">
        <v>3.5198E-2</v>
      </c>
      <c r="Y717">
        <v>1.681E-3</v>
      </c>
      <c r="AA717">
        <v>98.903700000000001</v>
      </c>
      <c r="AB717">
        <v>-1.24E-3</v>
      </c>
      <c r="AC717">
        <v>15.2689</v>
      </c>
      <c r="AD717">
        <v>10.0579</v>
      </c>
      <c r="AE717">
        <v>2.2263000000000002E-2</v>
      </c>
      <c r="AF717">
        <v>0.184451</v>
      </c>
      <c r="AG717">
        <v>1.0633E-2</v>
      </c>
      <c r="AH717">
        <v>4.5580299999999996</v>
      </c>
      <c r="AI717">
        <v>9.7259799999999998</v>
      </c>
      <c r="AJ717">
        <v>1.4777999999999999E-2</v>
      </c>
      <c r="AK717">
        <v>5.2099999999999998E-4</v>
      </c>
      <c r="AL717">
        <v>60.157800000000002</v>
      </c>
    </row>
    <row r="718" spans="1:38">
      <c r="A718" t="s">
        <v>1445</v>
      </c>
      <c r="B718" s="14" t="s">
        <v>1860</v>
      </c>
      <c r="C718" s="15" t="s">
        <v>1858</v>
      </c>
      <c r="D718">
        <v>4.359E-3</v>
      </c>
      <c r="E718">
        <v>18.297799999999999</v>
      </c>
      <c r="F718">
        <v>11.5282</v>
      </c>
      <c r="G718">
        <v>7.1371000000000004E-2</v>
      </c>
      <c r="H718">
        <v>0.44391900000000001</v>
      </c>
      <c r="I718">
        <v>7.1609999999999998E-3</v>
      </c>
      <c r="J718">
        <v>4.7651399999999997</v>
      </c>
      <c r="K718">
        <v>23.218499999999999</v>
      </c>
      <c r="L718">
        <v>2.5163999999999999E-2</v>
      </c>
      <c r="M718">
        <v>5.6600000000000001E-3</v>
      </c>
      <c r="N718">
        <v>41.083799999999997</v>
      </c>
      <c r="O718">
        <v>99.451099999999997</v>
      </c>
      <c r="P718">
        <v>5.2509999999999996E-3</v>
      </c>
      <c r="Q718">
        <v>39.145600000000002</v>
      </c>
      <c r="R718">
        <v>21.782299999999999</v>
      </c>
      <c r="S718">
        <v>0.11905</v>
      </c>
      <c r="T718">
        <v>0.57320499999999996</v>
      </c>
      <c r="U718">
        <v>9.6530000000000001E-3</v>
      </c>
      <c r="V718">
        <v>7.9020299999999999</v>
      </c>
      <c r="W718">
        <v>29.8705</v>
      </c>
      <c r="X718">
        <v>3.5209999999999998E-2</v>
      </c>
      <c r="Y718">
        <v>8.2730000000000008E-3</v>
      </c>
      <c r="AA718">
        <v>99.451099999999997</v>
      </c>
      <c r="AB718">
        <v>2.6120000000000002E-3</v>
      </c>
      <c r="AC718">
        <v>15.260899999999999</v>
      </c>
      <c r="AD718">
        <v>10.0082</v>
      </c>
      <c r="AE718">
        <v>3.4902000000000002E-2</v>
      </c>
      <c r="AF718">
        <v>0.189279</v>
      </c>
      <c r="AG718">
        <v>7.2969999999999997E-3</v>
      </c>
      <c r="AH718">
        <v>4.5925200000000004</v>
      </c>
      <c r="AI718">
        <v>9.7388100000000009</v>
      </c>
      <c r="AJ718">
        <v>1.4707E-2</v>
      </c>
      <c r="AK718">
        <v>2.5500000000000002E-3</v>
      </c>
      <c r="AL718">
        <v>60.148200000000003</v>
      </c>
    </row>
    <row r="719" spans="1:38">
      <c r="A719" t="s">
        <v>1324</v>
      </c>
      <c r="B719" s="14" t="s">
        <v>1860</v>
      </c>
      <c r="C719" s="15" t="s">
        <v>1858</v>
      </c>
      <c r="D719">
        <v>-1.9599999999999999E-3</v>
      </c>
      <c r="E719">
        <v>18.1814</v>
      </c>
      <c r="F719">
        <v>11.681100000000001</v>
      </c>
      <c r="G719">
        <v>4.6691000000000003E-2</v>
      </c>
      <c r="H719">
        <v>0.40798699999999999</v>
      </c>
      <c r="I719">
        <v>2.7591000000000001E-2</v>
      </c>
      <c r="J719">
        <v>4.76952</v>
      </c>
      <c r="K719">
        <v>23.131900000000002</v>
      </c>
      <c r="L719">
        <v>2.5329999999999998E-2</v>
      </c>
      <c r="M719">
        <v>3.2093000000000003E-2</v>
      </c>
      <c r="N719">
        <v>41.056399999999996</v>
      </c>
      <c r="O719">
        <v>99.358099999999993</v>
      </c>
      <c r="P719">
        <v>-2.3600000000000001E-3</v>
      </c>
      <c r="Q719">
        <v>38.896500000000003</v>
      </c>
      <c r="R719">
        <v>22.071300000000001</v>
      </c>
      <c r="S719">
        <v>7.7882999999999994E-2</v>
      </c>
      <c r="T719">
        <v>0.52680800000000005</v>
      </c>
      <c r="U719">
        <v>3.7192000000000003E-2</v>
      </c>
      <c r="V719">
        <v>7.9093</v>
      </c>
      <c r="W719">
        <v>29.7591</v>
      </c>
      <c r="X719">
        <v>3.5442000000000001E-2</v>
      </c>
      <c r="Y719">
        <v>4.6906000000000003E-2</v>
      </c>
      <c r="AA719">
        <v>99.358099999999993</v>
      </c>
      <c r="AB719">
        <v>-1.17E-3</v>
      </c>
      <c r="AC719">
        <v>15.1691</v>
      </c>
      <c r="AD719">
        <v>10.144600000000001</v>
      </c>
      <c r="AE719">
        <v>2.2841E-2</v>
      </c>
      <c r="AF719">
        <v>0.17401900000000001</v>
      </c>
      <c r="AG719">
        <v>2.8122000000000001E-2</v>
      </c>
      <c r="AH719">
        <v>4.5983499999999999</v>
      </c>
      <c r="AI719">
        <v>9.7058700000000009</v>
      </c>
      <c r="AJ719">
        <v>1.4808999999999999E-2</v>
      </c>
      <c r="AK719">
        <v>1.4463E-2</v>
      </c>
      <c r="AL719">
        <v>60.128999999999998</v>
      </c>
    </row>
    <row r="720" spans="1:38">
      <c r="A720" t="s">
        <v>1414</v>
      </c>
      <c r="B720" s="14" t="s">
        <v>1860</v>
      </c>
      <c r="C720" s="15" t="s">
        <v>1858</v>
      </c>
      <c r="D720">
        <v>-1.47E-3</v>
      </c>
      <c r="E720">
        <v>18.090199999999999</v>
      </c>
      <c r="F720">
        <v>11.6921</v>
      </c>
      <c r="G720">
        <v>3.3396000000000002E-2</v>
      </c>
      <c r="H720">
        <v>0.43293500000000001</v>
      </c>
      <c r="I720">
        <v>1.5252999999999999E-2</v>
      </c>
      <c r="J720">
        <v>4.7928699999999997</v>
      </c>
      <c r="K720">
        <v>23.221499999999999</v>
      </c>
      <c r="L720">
        <v>2.5385999999999999E-2</v>
      </c>
      <c r="M720">
        <v>3.8049999999999998E-3</v>
      </c>
      <c r="N720">
        <v>40.984499999999997</v>
      </c>
      <c r="O720">
        <v>99.290499999999994</v>
      </c>
      <c r="P720">
        <v>-1.7700000000000001E-3</v>
      </c>
      <c r="Q720">
        <v>38.7014</v>
      </c>
      <c r="R720">
        <v>22.092099999999999</v>
      </c>
      <c r="S720">
        <v>5.5707E-2</v>
      </c>
      <c r="T720">
        <v>0.55902200000000002</v>
      </c>
      <c r="U720">
        <v>2.0559999999999998E-2</v>
      </c>
      <c r="V720">
        <v>7.9480199999999996</v>
      </c>
      <c r="W720">
        <v>29.874400000000001</v>
      </c>
      <c r="X720">
        <v>3.5520000000000003E-2</v>
      </c>
      <c r="Y720">
        <v>5.561E-3</v>
      </c>
      <c r="AA720">
        <v>99.290499999999994</v>
      </c>
      <c r="AB720">
        <v>-8.8000000000000003E-4</v>
      </c>
      <c r="AC720">
        <v>15.113099999999999</v>
      </c>
      <c r="AD720">
        <v>10.1676</v>
      </c>
      <c r="AE720">
        <v>1.6358999999999999E-2</v>
      </c>
      <c r="AF720">
        <v>0.18490500000000001</v>
      </c>
      <c r="AG720">
        <v>1.5566999999999999E-2</v>
      </c>
      <c r="AH720">
        <v>4.6269999999999998</v>
      </c>
      <c r="AI720">
        <v>9.7564200000000003</v>
      </c>
      <c r="AJ720">
        <v>1.4862E-2</v>
      </c>
      <c r="AK720">
        <v>1.717E-3</v>
      </c>
      <c r="AL720">
        <v>60.103400000000001</v>
      </c>
    </row>
    <row r="721" spans="1:38">
      <c r="A721" t="s">
        <v>1366</v>
      </c>
      <c r="B721" s="14" t="s">
        <v>1860</v>
      </c>
      <c r="C721" s="15" t="s">
        <v>1858</v>
      </c>
      <c r="D721">
        <v>6.6600000000000003E-4</v>
      </c>
      <c r="E721">
        <v>18.2151</v>
      </c>
      <c r="F721">
        <v>11.6008</v>
      </c>
      <c r="G721">
        <v>7.6061000000000004E-2</v>
      </c>
      <c r="H721">
        <v>0.40283099999999999</v>
      </c>
      <c r="I721">
        <v>1.0454E-2</v>
      </c>
      <c r="J721">
        <v>4.8251299999999997</v>
      </c>
      <c r="K721">
        <v>23.427900000000001</v>
      </c>
      <c r="L721">
        <v>2.5929000000000001E-2</v>
      </c>
      <c r="M721">
        <v>1.7330000000000002E-2</v>
      </c>
      <c r="N721">
        <v>41.1509</v>
      </c>
      <c r="O721">
        <v>99.753200000000007</v>
      </c>
      <c r="P721">
        <v>8.0199999999999998E-4</v>
      </c>
      <c r="Q721">
        <v>38.968699999999998</v>
      </c>
      <c r="R721">
        <v>21.919599999999999</v>
      </c>
      <c r="S721">
        <v>0.12687499999999999</v>
      </c>
      <c r="T721">
        <v>0.52015</v>
      </c>
      <c r="U721">
        <v>1.4092E-2</v>
      </c>
      <c r="V721">
        <v>8.0015099999999997</v>
      </c>
      <c r="W721">
        <v>30.139900000000001</v>
      </c>
      <c r="X721">
        <v>3.628E-2</v>
      </c>
      <c r="Y721">
        <v>2.5329999999999998E-2</v>
      </c>
      <c r="AA721">
        <v>99.753200000000007</v>
      </c>
      <c r="AB721">
        <v>3.9800000000000002E-4</v>
      </c>
      <c r="AC721">
        <v>15.1572</v>
      </c>
      <c r="AD721">
        <v>10.048299999999999</v>
      </c>
      <c r="AE721">
        <v>3.7110999999999998E-2</v>
      </c>
      <c r="AF721">
        <v>0.17136599999999999</v>
      </c>
      <c r="AG721">
        <v>1.0628E-2</v>
      </c>
      <c r="AH721">
        <v>4.6396800000000002</v>
      </c>
      <c r="AI721">
        <v>9.8041199999999993</v>
      </c>
      <c r="AJ721">
        <v>1.512E-2</v>
      </c>
      <c r="AK721">
        <v>7.79E-3</v>
      </c>
      <c r="AL721">
        <v>60.108400000000003</v>
      </c>
    </row>
    <row r="722" spans="1:38">
      <c r="A722" t="s">
        <v>1485</v>
      </c>
      <c r="B722" s="14" t="s">
        <v>1860</v>
      </c>
      <c r="C722" s="15" t="s">
        <v>1858</v>
      </c>
      <c r="D722">
        <v>-5.7600000000000004E-3</v>
      </c>
      <c r="E722">
        <v>18.095700000000001</v>
      </c>
      <c r="F722">
        <v>11.4597</v>
      </c>
      <c r="G722">
        <v>6.4131999999999995E-2</v>
      </c>
      <c r="H722">
        <v>0.41742899999999999</v>
      </c>
      <c r="I722">
        <v>1.6396999999999998E-2</v>
      </c>
      <c r="J722">
        <v>4.7057200000000003</v>
      </c>
      <c r="K722">
        <v>22.931100000000001</v>
      </c>
      <c r="L722">
        <v>2.6127999999999998E-2</v>
      </c>
      <c r="M722">
        <v>6.4819999999999999E-3</v>
      </c>
      <c r="N722">
        <v>40.660499999999999</v>
      </c>
      <c r="O722">
        <v>98.377499999999998</v>
      </c>
      <c r="P722">
        <v>-6.94E-3</v>
      </c>
      <c r="Q722">
        <v>38.713200000000001</v>
      </c>
      <c r="R722">
        <v>21.652799999999999</v>
      </c>
      <c r="S722">
        <v>0.106975</v>
      </c>
      <c r="T722">
        <v>0.53900000000000003</v>
      </c>
      <c r="U722">
        <v>2.2103000000000001E-2</v>
      </c>
      <c r="V722">
        <v>7.80349</v>
      </c>
      <c r="W722">
        <v>29.500800000000002</v>
      </c>
      <c r="X722">
        <v>3.6558E-2</v>
      </c>
      <c r="Y722">
        <v>9.4730000000000005E-3</v>
      </c>
      <c r="AA722">
        <v>98.377499999999998</v>
      </c>
      <c r="AB722">
        <v>-3.49E-3</v>
      </c>
      <c r="AC722">
        <v>15.250400000000001</v>
      </c>
      <c r="AD722">
        <v>10.052899999999999</v>
      </c>
      <c r="AE722">
        <v>3.1690999999999997E-2</v>
      </c>
      <c r="AF722">
        <v>0.17984800000000001</v>
      </c>
      <c r="AG722">
        <v>1.6882000000000001E-2</v>
      </c>
      <c r="AH722">
        <v>4.5827400000000003</v>
      </c>
      <c r="AI722">
        <v>9.7189700000000006</v>
      </c>
      <c r="AJ722">
        <v>1.5429999999999999E-2</v>
      </c>
      <c r="AK722">
        <v>2.9510000000000001E-3</v>
      </c>
      <c r="AL722">
        <v>60.151699999999998</v>
      </c>
    </row>
    <row r="723" spans="1:38">
      <c r="A723" t="s">
        <v>1493</v>
      </c>
      <c r="B723" s="14" t="s">
        <v>1860</v>
      </c>
      <c r="C723" s="15" t="s">
        <v>1858</v>
      </c>
      <c r="D723">
        <v>2.7959999999999999E-3</v>
      </c>
      <c r="E723">
        <v>18.168800000000001</v>
      </c>
      <c r="F723">
        <v>11.5715</v>
      </c>
      <c r="G723">
        <v>4.759E-2</v>
      </c>
      <c r="H723">
        <v>0.419572</v>
      </c>
      <c r="I723">
        <v>1.6920999999999999E-2</v>
      </c>
      <c r="J723">
        <v>4.7319500000000003</v>
      </c>
      <c r="K723">
        <v>23.227</v>
      </c>
      <c r="L723">
        <v>2.6171E-2</v>
      </c>
      <c r="M723">
        <v>2.9048999999999998E-2</v>
      </c>
      <c r="N723">
        <v>40.947200000000002</v>
      </c>
      <c r="O723">
        <v>99.188599999999994</v>
      </c>
      <c r="P723">
        <v>3.3679999999999999E-3</v>
      </c>
      <c r="Q723">
        <v>38.869500000000002</v>
      </c>
      <c r="R723">
        <v>21.8642</v>
      </c>
      <c r="S723">
        <v>7.9382999999999995E-2</v>
      </c>
      <c r="T723">
        <v>0.541767</v>
      </c>
      <c r="U723">
        <v>2.2808999999999999E-2</v>
      </c>
      <c r="V723">
        <v>7.8470000000000004</v>
      </c>
      <c r="W723">
        <v>29.881499999999999</v>
      </c>
      <c r="X723">
        <v>3.6618999999999999E-2</v>
      </c>
      <c r="Y723">
        <v>4.2457000000000002E-2</v>
      </c>
      <c r="AA723">
        <v>99.188599999999994</v>
      </c>
      <c r="AB723">
        <v>1.6800000000000001E-3</v>
      </c>
      <c r="AC723">
        <v>15.1989</v>
      </c>
      <c r="AD723">
        <v>10.0761</v>
      </c>
      <c r="AE723">
        <v>2.3342999999999999E-2</v>
      </c>
      <c r="AF723">
        <v>0.17943700000000001</v>
      </c>
      <c r="AG723">
        <v>1.7292999999999999E-2</v>
      </c>
      <c r="AH723">
        <v>4.5742799999999999</v>
      </c>
      <c r="AI723">
        <v>9.7717299999999998</v>
      </c>
      <c r="AJ723">
        <v>1.5342E-2</v>
      </c>
      <c r="AK723">
        <v>1.3126000000000001E-2</v>
      </c>
      <c r="AL723">
        <v>60.128700000000002</v>
      </c>
    </row>
    <row r="724" spans="1:38">
      <c r="A724" t="s">
        <v>1520</v>
      </c>
      <c r="B724" s="14" t="s">
        <v>1860</v>
      </c>
      <c r="C724" s="15" t="s">
        <v>1858</v>
      </c>
      <c r="D724">
        <v>-6.28E-3</v>
      </c>
      <c r="E724">
        <v>18.370100000000001</v>
      </c>
      <c r="F724">
        <v>11.5039</v>
      </c>
      <c r="G724">
        <v>6.6762000000000002E-2</v>
      </c>
      <c r="H724">
        <v>0.43369000000000002</v>
      </c>
      <c r="I724">
        <v>7.6569999999999997E-3</v>
      </c>
      <c r="J724">
        <v>4.6796899999999999</v>
      </c>
      <c r="K724">
        <v>23.2074</v>
      </c>
      <c r="L724">
        <v>2.6324E-2</v>
      </c>
      <c r="M724">
        <v>-2.3700000000000001E-3</v>
      </c>
      <c r="N724">
        <v>41.073799999999999</v>
      </c>
      <c r="O724">
        <v>99.360699999999994</v>
      </c>
      <c r="P724">
        <v>-7.5700000000000003E-3</v>
      </c>
      <c r="Q724">
        <v>39.300199999999997</v>
      </c>
      <c r="R724">
        <v>21.7363</v>
      </c>
      <c r="S724">
        <v>0.111363</v>
      </c>
      <c r="T724">
        <v>0.55999699999999997</v>
      </c>
      <c r="U724">
        <v>1.0321E-2</v>
      </c>
      <c r="V724">
        <v>7.7603400000000002</v>
      </c>
      <c r="W724">
        <v>29.856300000000001</v>
      </c>
      <c r="X724">
        <v>3.6832999999999998E-2</v>
      </c>
      <c r="Y724">
        <v>-3.47E-3</v>
      </c>
      <c r="AA724">
        <v>99.360699999999994</v>
      </c>
      <c r="AB724">
        <v>-3.7699999999999999E-3</v>
      </c>
      <c r="AC724">
        <v>15.3332</v>
      </c>
      <c r="AD724">
        <v>9.9949100000000008</v>
      </c>
      <c r="AE724">
        <v>3.2674000000000002E-2</v>
      </c>
      <c r="AF724">
        <v>0.185062</v>
      </c>
      <c r="AG724">
        <v>7.8069999999999997E-3</v>
      </c>
      <c r="AH724">
        <v>4.5136900000000004</v>
      </c>
      <c r="AI724">
        <v>9.7417599999999993</v>
      </c>
      <c r="AJ724">
        <v>1.5396999999999999E-2</v>
      </c>
      <c r="AK724">
        <v>-1.07E-3</v>
      </c>
      <c r="AL724">
        <v>60.180399999999999</v>
      </c>
    </row>
    <row r="725" spans="1:38">
      <c r="A725" t="s">
        <v>1422</v>
      </c>
      <c r="B725" s="14" t="s">
        <v>1860</v>
      </c>
      <c r="C725" s="15" t="s">
        <v>1858</v>
      </c>
      <c r="D725">
        <v>-4.5999999999999999E-3</v>
      </c>
      <c r="E725">
        <v>17.974</v>
      </c>
      <c r="F725">
        <v>11.6578</v>
      </c>
      <c r="G725">
        <v>8.7678000000000006E-2</v>
      </c>
      <c r="H725">
        <v>0.41459000000000001</v>
      </c>
      <c r="I725">
        <v>9.1140000000000006E-3</v>
      </c>
      <c r="J725">
        <v>4.7420499999999999</v>
      </c>
      <c r="K725">
        <v>23.2377</v>
      </c>
      <c r="L725">
        <v>2.6839999999999999E-2</v>
      </c>
      <c r="M725">
        <v>2.0767999999999998E-2</v>
      </c>
      <c r="N725">
        <v>40.829300000000003</v>
      </c>
      <c r="O725">
        <v>98.995199999999997</v>
      </c>
      <c r="P725">
        <v>-5.5399999999999998E-3</v>
      </c>
      <c r="Q725">
        <v>38.452800000000003</v>
      </c>
      <c r="R725">
        <v>22.0273</v>
      </c>
      <c r="S725">
        <v>0.14625199999999999</v>
      </c>
      <c r="T725">
        <v>0.53533500000000001</v>
      </c>
      <c r="U725">
        <v>1.2285000000000001E-2</v>
      </c>
      <c r="V725">
        <v>7.86374</v>
      </c>
      <c r="W725">
        <v>29.895199999999999</v>
      </c>
      <c r="X725">
        <v>3.7553999999999997E-2</v>
      </c>
      <c r="Y725">
        <v>3.0353999999999999E-2</v>
      </c>
      <c r="AA725">
        <v>98.995199999999997</v>
      </c>
      <c r="AB725">
        <v>-2.7699999999999999E-3</v>
      </c>
      <c r="AC725">
        <v>15.072900000000001</v>
      </c>
      <c r="AD725">
        <v>10.1762</v>
      </c>
      <c r="AE725">
        <v>4.3111999999999998E-2</v>
      </c>
      <c r="AF725">
        <v>0.17774200000000001</v>
      </c>
      <c r="AG725">
        <v>9.3369999999999998E-3</v>
      </c>
      <c r="AH725">
        <v>4.5952900000000003</v>
      </c>
      <c r="AI725">
        <v>9.8002000000000002</v>
      </c>
      <c r="AJ725">
        <v>1.5772000000000001E-2</v>
      </c>
      <c r="AK725">
        <v>9.4070000000000004E-3</v>
      </c>
      <c r="AL725">
        <v>60.102800000000002</v>
      </c>
    </row>
    <row r="726" spans="1:38">
      <c r="A726" t="s">
        <v>1465</v>
      </c>
      <c r="B726" s="14" t="s">
        <v>1860</v>
      </c>
      <c r="C726" s="15" t="s">
        <v>1858</v>
      </c>
      <c r="D726">
        <v>4.365E-3</v>
      </c>
      <c r="E726">
        <v>18.259599999999999</v>
      </c>
      <c r="F726">
        <v>11.544499999999999</v>
      </c>
      <c r="G726">
        <v>6.0704000000000001E-2</v>
      </c>
      <c r="H726">
        <v>0.41513600000000001</v>
      </c>
      <c r="I726">
        <v>2.3758000000000001E-2</v>
      </c>
      <c r="J726">
        <v>4.7088599999999996</v>
      </c>
      <c r="K726">
        <v>23.040299999999998</v>
      </c>
      <c r="L726">
        <v>2.7016999999999999E-2</v>
      </c>
      <c r="M726">
        <v>7.4949999999999999E-3</v>
      </c>
      <c r="N726">
        <v>40.958500000000001</v>
      </c>
      <c r="O726">
        <v>99.050200000000004</v>
      </c>
      <c r="P726">
        <v>5.2579999999999997E-3</v>
      </c>
      <c r="Q726">
        <v>39.063699999999997</v>
      </c>
      <c r="R726">
        <v>21.813099999999999</v>
      </c>
      <c r="S726">
        <v>0.101258</v>
      </c>
      <c r="T726">
        <v>0.53603999999999996</v>
      </c>
      <c r="U726">
        <v>3.2025999999999999E-2</v>
      </c>
      <c r="V726">
        <v>7.8087099999999996</v>
      </c>
      <c r="W726">
        <v>29.641300000000001</v>
      </c>
      <c r="X726">
        <v>3.7802000000000002E-2</v>
      </c>
      <c r="Y726">
        <v>1.0954999999999999E-2</v>
      </c>
      <c r="AA726">
        <v>99.050200000000004</v>
      </c>
      <c r="AB726">
        <v>2.6229999999999999E-3</v>
      </c>
      <c r="AC726">
        <v>15.279299999999999</v>
      </c>
      <c r="AD726">
        <v>10.0555</v>
      </c>
      <c r="AE726">
        <v>2.9784000000000001E-2</v>
      </c>
      <c r="AF726">
        <v>0.177591</v>
      </c>
      <c r="AG726">
        <v>2.4287E-2</v>
      </c>
      <c r="AH726">
        <v>4.5532599999999999</v>
      </c>
      <c r="AI726">
        <v>9.6959700000000009</v>
      </c>
      <c r="AJ726">
        <v>1.5841999999999998E-2</v>
      </c>
      <c r="AK726">
        <v>3.388E-3</v>
      </c>
      <c r="AL726">
        <v>60.162500000000001</v>
      </c>
    </row>
    <row r="727" spans="1:38">
      <c r="A727" t="s">
        <v>1462</v>
      </c>
      <c r="B727" s="14" t="s">
        <v>1860</v>
      </c>
      <c r="C727" s="15" t="s">
        <v>1858</v>
      </c>
      <c r="D727">
        <v>-5.2199999999999998E-3</v>
      </c>
      <c r="E727">
        <v>18.095400000000001</v>
      </c>
      <c r="F727">
        <v>11.5038</v>
      </c>
      <c r="G727">
        <v>4.8594999999999999E-2</v>
      </c>
      <c r="H727">
        <v>0.39474999999999999</v>
      </c>
      <c r="I727">
        <v>1.1908999999999999E-2</v>
      </c>
      <c r="J727">
        <v>4.7659599999999998</v>
      </c>
      <c r="K727">
        <v>23.196400000000001</v>
      </c>
      <c r="L727">
        <v>2.7081000000000001E-2</v>
      </c>
      <c r="M727">
        <v>2.7160000000000001E-3</v>
      </c>
      <c r="N727">
        <v>40.795200000000001</v>
      </c>
      <c r="O727">
        <v>98.836600000000004</v>
      </c>
      <c r="P727">
        <v>-6.28E-3</v>
      </c>
      <c r="Q727">
        <v>38.712499999999999</v>
      </c>
      <c r="R727">
        <v>21.7363</v>
      </c>
      <c r="S727">
        <v>8.1059000000000006E-2</v>
      </c>
      <c r="T727">
        <v>0.50971699999999998</v>
      </c>
      <c r="U727">
        <v>1.6053999999999999E-2</v>
      </c>
      <c r="V727">
        <v>7.9034000000000004</v>
      </c>
      <c r="W727">
        <v>29.842099999999999</v>
      </c>
      <c r="X727">
        <v>3.7892000000000002E-2</v>
      </c>
      <c r="Y727">
        <v>3.9690000000000003E-3</v>
      </c>
      <c r="AA727">
        <v>98.836600000000004</v>
      </c>
      <c r="AB727">
        <v>-3.15E-3</v>
      </c>
      <c r="AC727">
        <v>15.1915</v>
      </c>
      <c r="AD727">
        <v>10.052899999999999</v>
      </c>
      <c r="AE727">
        <v>2.3921000000000001E-2</v>
      </c>
      <c r="AF727">
        <v>0.16942299999999999</v>
      </c>
      <c r="AG727">
        <v>1.2215E-2</v>
      </c>
      <c r="AH727">
        <v>4.6235600000000003</v>
      </c>
      <c r="AI727">
        <v>9.7935999999999996</v>
      </c>
      <c r="AJ727">
        <v>1.5932000000000002E-2</v>
      </c>
      <c r="AK727">
        <v>1.232E-3</v>
      </c>
      <c r="AL727">
        <v>60.119</v>
      </c>
    </row>
    <row r="728" spans="1:38">
      <c r="A728" t="s">
        <v>1390</v>
      </c>
      <c r="B728" s="14" t="s">
        <v>1860</v>
      </c>
      <c r="C728" s="15" t="s">
        <v>1858</v>
      </c>
      <c r="D728">
        <v>-4.1099999999999999E-3</v>
      </c>
      <c r="E728">
        <v>18.3371</v>
      </c>
      <c r="F728">
        <v>11.5823</v>
      </c>
      <c r="G728">
        <v>6.4441999999999999E-2</v>
      </c>
      <c r="H728">
        <v>0.38994099999999998</v>
      </c>
      <c r="I728">
        <v>2.3902E-2</v>
      </c>
      <c r="J728">
        <v>4.7529000000000003</v>
      </c>
      <c r="K728">
        <v>23.1831</v>
      </c>
      <c r="L728">
        <v>2.7154999999999999E-2</v>
      </c>
      <c r="M728">
        <v>1.487E-2</v>
      </c>
      <c r="N728">
        <v>41.147300000000001</v>
      </c>
      <c r="O728">
        <v>99.518900000000002</v>
      </c>
      <c r="P728">
        <v>-4.96E-3</v>
      </c>
      <c r="Q728">
        <v>39.229599999999998</v>
      </c>
      <c r="R728">
        <v>21.884599999999999</v>
      </c>
      <c r="S728">
        <v>0.107492</v>
      </c>
      <c r="T728">
        <v>0.50350600000000001</v>
      </c>
      <c r="U728">
        <v>3.2219999999999999E-2</v>
      </c>
      <c r="V728">
        <v>7.8817399999999997</v>
      </c>
      <c r="W728">
        <v>29.824999999999999</v>
      </c>
      <c r="X728">
        <v>3.7995000000000001E-2</v>
      </c>
      <c r="Y728">
        <v>2.1732999999999999E-2</v>
      </c>
      <c r="AA728">
        <v>99.518900000000002</v>
      </c>
      <c r="AB728">
        <v>-2.4599999999999999E-3</v>
      </c>
      <c r="AC728">
        <v>15.2728</v>
      </c>
      <c r="AD728">
        <v>10.041499999999999</v>
      </c>
      <c r="AE728">
        <v>3.1470999999999999E-2</v>
      </c>
      <c r="AF728">
        <v>0.16603599999999999</v>
      </c>
      <c r="AG728">
        <v>2.4320999999999999E-2</v>
      </c>
      <c r="AH728">
        <v>4.5744699999999998</v>
      </c>
      <c r="AI728">
        <v>9.71068</v>
      </c>
      <c r="AJ728">
        <v>1.5848999999999999E-2</v>
      </c>
      <c r="AK728">
        <v>6.6899999999999998E-3</v>
      </c>
      <c r="AL728">
        <v>60.158700000000003</v>
      </c>
    </row>
    <row r="729" spans="1:38">
      <c r="A729" t="s">
        <v>1340</v>
      </c>
      <c r="B729" s="14" t="s">
        <v>1860</v>
      </c>
      <c r="C729" s="15" t="s">
        <v>1858</v>
      </c>
      <c r="D729">
        <v>-7.3699999999999998E-3</v>
      </c>
      <c r="E729">
        <v>17.663900000000002</v>
      </c>
      <c r="F729">
        <v>11.659599999999999</v>
      </c>
      <c r="G729">
        <v>6.1608000000000003E-2</v>
      </c>
      <c r="H729">
        <v>0.37992900000000002</v>
      </c>
      <c r="I729">
        <v>1.6135E-2</v>
      </c>
      <c r="J729">
        <v>4.7497100000000003</v>
      </c>
      <c r="K729">
        <v>23.302099999999999</v>
      </c>
      <c r="L729">
        <v>2.7362000000000001E-2</v>
      </c>
      <c r="M729">
        <v>8.9709999999999998E-3</v>
      </c>
      <c r="N729">
        <v>40.470199999999998</v>
      </c>
      <c r="O729">
        <v>98.3322</v>
      </c>
      <c r="P729">
        <v>-8.8800000000000007E-3</v>
      </c>
      <c r="Q729">
        <v>37.789400000000001</v>
      </c>
      <c r="R729">
        <v>22.0306</v>
      </c>
      <c r="S729">
        <v>0.102766</v>
      </c>
      <c r="T729">
        <v>0.49057899999999999</v>
      </c>
      <c r="U729">
        <v>2.1749000000000001E-2</v>
      </c>
      <c r="V729">
        <v>7.8764399999999997</v>
      </c>
      <c r="W729">
        <v>29.978100000000001</v>
      </c>
      <c r="X729">
        <v>3.8285E-2</v>
      </c>
      <c r="Y729">
        <v>1.3112E-2</v>
      </c>
      <c r="AA729">
        <v>98.3322</v>
      </c>
      <c r="AB729">
        <v>-4.4799999999999996E-3</v>
      </c>
      <c r="AC729">
        <v>14.9293</v>
      </c>
      <c r="AD729">
        <v>10.2578</v>
      </c>
      <c r="AE729">
        <v>3.0530999999999999E-2</v>
      </c>
      <c r="AF729">
        <v>0.164162</v>
      </c>
      <c r="AG729">
        <v>1.6659E-2</v>
      </c>
      <c r="AH729">
        <v>4.6388800000000003</v>
      </c>
      <c r="AI729">
        <v>9.9046099999999999</v>
      </c>
      <c r="AJ729">
        <v>1.6206000000000002E-2</v>
      </c>
      <c r="AK729">
        <v>4.0959999999999998E-3</v>
      </c>
      <c r="AL729">
        <v>60.042299999999997</v>
      </c>
    </row>
    <row r="730" spans="1:38">
      <c r="A730" t="s">
        <v>1492</v>
      </c>
      <c r="B730" s="14" t="s">
        <v>1860</v>
      </c>
      <c r="C730" s="15" t="s">
        <v>1858</v>
      </c>
      <c r="D730">
        <v>-2.5999999999999998E-4</v>
      </c>
      <c r="E730">
        <v>18.090199999999999</v>
      </c>
      <c r="F730">
        <v>11.531599999999999</v>
      </c>
      <c r="G730">
        <v>5.2322E-2</v>
      </c>
      <c r="H730">
        <v>0.45519900000000002</v>
      </c>
      <c r="I730">
        <v>1.4449999999999999E-2</v>
      </c>
      <c r="J730">
        <v>4.7232200000000004</v>
      </c>
      <c r="K730">
        <v>23.0899</v>
      </c>
      <c r="L730">
        <v>2.7757E-2</v>
      </c>
      <c r="M730">
        <v>1.65E-4</v>
      </c>
      <c r="N730">
        <v>40.776499999999999</v>
      </c>
      <c r="O730">
        <v>98.760999999999996</v>
      </c>
      <c r="P730">
        <v>-3.1E-4</v>
      </c>
      <c r="Q730">
        <v>38.701300000000003</v>
      </c>
      <c r="R730">
        <v>21.788799999999998</v>
      </c>
      <c r="S730">
        <v>8.7275000000000005E-2</v>
      </c>
      <c r="T730">
        <v>0.58777000000000001</v>
      </c>
      <c r="U730">
        <v>1.9479E-2</v>
      </c>
      <c r="V730">
        <v>7.8325199999999997</v>
      </c>
      <c r="W730">
        <v>29.704999999999998</v>
      </c>
      <c r="X730">
        <v>3.8837000000000003E-2</v>
      </c>
      <c r="Y730">
        <v>2.41E-4</v>
      </c>
      <c r="AA730">
        <v>98.760999999999996</v>
      </c>
      <c r="AB730">
        <v>-1.6000000000000001E-4</v>
      </c>
      <c r="AC730">
        <v>15.196400000000001</v>
      </c>
      <c r="AD730">
        <v>10.083399999999999</v>
      </c>
      <c r="AE730">
        <v>2.5770999999999999E-2</v>
      </c>
      <c r="AF730">
        <v>0.19548699999999999</v>
      </c>
      <c r="AG730">
        <v>1.4829999999999999E-2</v>
      </c>
      <c r="AH730">
        <v>4.5849200000000003</v>
      </c>
      <c r="AI730">
        <v>9.7546199999999992</v>
      </c>
      <c r="AJ730">
        <v>1.6338999999999999E-2</v>
      </c>
      <c r="AK730">
        <v>7.4999999999999993E-5</v>
      </c>
      <c r="AL730">
        <v>60.128300000000003</v>
      </c>
    </row>
    <row r="731" spans="1:38">
      <c r="A731" t="s">
        <v>1522</v>
      </c>
      <c r="B731" s="14" t="s">
        <v>1860</v>
      </c>
      <c r="C731" s="15" t="s">
        <v>1858</v>
      </c>
      <c r="D731">
        <v>-2.0600000000000002E-3</v>
      </c>
      <c r="E731">
        <v>18.206099999999999</v>
      </c>
      <c r="F731">
        <v>11.5459</v>
      </c>
      <c r="G731">
        <v>5.5951000000000001E-2</v>
      </c>
      <c r="H731">
        <v>0.416126</v>
      </c>
      <c r="I731">
        <v>9.587E-3</v>
      </c>
      <c r="J731">
        <v>4.6630099999999999</v>
      </c>
      <c r="K731">
        <v>23.078800000000001</v>
      </c>
      <c r="L731">
        <v>2.8077000000000001E-2</v>
      </c>
      <c r="M731">
        <v>2.3716999999999998E-2</v>
      </c>
      <c r="N731">
        <v>40.878399999999999</v>
      </c>
      <c r="O731">
        <v>98.903499999999994</v>
      </c>
      <c r="P731">
        <v>-2.48E-3</v>
      </c>
      <c r="Q731">
        <v>38.949300000000001</v>
      </c>
      <c r="R731">
        <v>21.815799999999999</v>
      </c>
      <c r="S731">
        <v>9.3328999999999995E-2</v>
      </c>
      <c r="T731">
        <v>0.53731799999999996</v>
      </c>
      <c r="U731">
        <v>1.2921999999999999E-2</v>
      </c>
      <c r="V731">
        <v>7.7326699999999997</v>
      </c>
      <c r="W731">
        <v>29.690799999999999</v>
      </c>
      <c r="X731">
        <v>3.9286000000000001E-2</v>
      </c>
      <c r="Y731">
        <v>3.4664E-2</v>
      </c>
      <c r="AA731">
        <v>98.903499999999994</v>
      </c>
      <c r="AB731">
        <v>-1.24E-3</v>
      </c>
      <c r="AC731">
        <v>15.2653</v>
      </c>
      <c r="AD731">
        <v>10.077</v>
      </c>
      <c r="AE731">
        <v>2.7507E-2</v>
      </c>
      <c r="AF731">
        <v>0.178374</v>
      </c>
      <c r="AG731">
        <v>9.8200000000000006E-3</v>
      </c>
      <c r="AH731">
        <v>4.5180300000000004</v>
      </c>
      <c r="AI731">
        <v>9.7317699999999991</v>
      </c>
      <c r="AJ731">
        <v>1.6497000000000001E-2</v>
      </c>
      <c r="AK731">
        <v>1.0742E-2</v>
      </c>
      <c r="AL731">
        <v>60.166200000000003</v>
      </c>
    </row>
    <row r="732" spans="1:38">
      <c r="A732" t="s">
        <v>1525</v>
      </c>
      <c r="B732" s="14" t="s">
        <v>1860</v>
      </c>
      <c r="C732" s="15" t="s">
        <v>1858</v>
      </c>
      <c r="D732">
        <v>0.10828500000000001</v>
      </c>
      <c r="E732">
        <v>27.5535</v>
      </c>
      <c r="F732">
        <v>9.0463199999999997</v>
      </c>
      <c r="G732">
        <v>0.21390999999999999</v>
      </c>
      <c r="H732">
        <v>0.192968</v>
      </c>
      <c r="I732">
        <v>1.3282799999999999</v>
      </c>
      <c r="J732">
        <v>1.18258</v>
      </c>
      <c r="K732">
        <v>10.2181</v>
      </c>
      <c r="L732">
        <v>2.9014000000000002E-2</v>
      </c>
      <c r="M732">
        <v>-2.47E-3</v>
      </c>
      <c r="N732">
        <v>43.839599999999997</v>
      </c>
      <c r="O732">
        <v>93.710099999999997</v>
      </c>
      <c r="P732">
        <v>0.130439</v>
      </c>
      <c r="Q732">
        <v>58.9467</v>
      </c>
      <c r="R732">
        <v>17.0929</v>
      </c>
      <c r="S732">
        <v>0.35681400000000002</v>
      </c>
      <c r="T732">
        <v>0.249167</v>
      </c>
      <c r="U732">
        <v>1.7904899999999999</v>
      </c>
      <c r="V732">
        <v>1.9610799999999999</v>
      </c>
      <c r="W732">
        <v>13.1455</v>
      </c>
      <c r="X732">
        <v>4.0596E-2</v>
      </c>
      <c r="Y732">
        <v>-3.6099999999999999E-3</v>
      </c>
      <c r="AA732">
        <v>93.710099999999997</v>
      </c>
      <c r="AB732">
        <v>6.3558000000000003E-2</v>
      </c>
      <c r="AC732">
        <v>22.515799999999999</v>
      </c>
      <c r="AD732">
        <v>7.6948299999999996</v>
      </c>
      <c r="AE732">
        <v>0.102494</v>
      </c>
      <c r="AF732">
        <v>8.0615000000000006E-2</v>
      </c>
      <c r="AG732">
        <v>1.32602</v>
      </c>
      <c r="AH732">
        <v>1.1167</v>
      </c>
      <c r="AI732">
        <v>4.1992500000000001</v>
      </c>
      <c r="AJ732">
        <v>1.6614E-2</v>
      </c>
      <c r="AK732">
        <v>-1.09E-3</v>
      </c>
      <c r="AL732">
        <v>62.885199999999998</v>
      </c>
    </row>
    <row r="733" spans="1:38">
      <c r="A733" t="s">
        <v>1531</v>
      </c>
      <c r="B733" s="14" t="s">
        <v>1860</v>
      </c>
      <c r="C733" s="15" t="s">
        <v>1858</v>
      </c>
      <c r="D733">
        <v>-3.82E-3</v>
      </c>
      <c r="E733">
        <v>18.5124</v>
      </c>
      <c r="F733">
        <v>11.5375</v>
      </c>
      <c r="G733">
        <v>5.6114999999999998E-2</v>
      </c>
      <c r="H733">
        <v>0.45244000000000001</v>
      </c>
      <c r="I733">
        <v>2.0659E-2</v>
      </c>
      <c r="J733">
        <v>4.7140700000000004</v>
      </c>
      <c r="K733">
        <v>23.229800000000001</v>
      </c>
      <c r="L733">
        <v>3.0067E-2</v>
      </c>
      <c r="M733">
        <v>1.9365E-2</v>
      </c>
      <c r="N733">
        <v>41.309699999999999</v>
      </c>
      <c r="O733">
        <v>99.878200000000007</v>
      </c>
      <c r="P733">
        <v>-4.5999999999999999E-3</v>
      </c>
      <c r="Q733">
        <v>39.604599999999998</v>
      </c>
      <c r="R733">
        <v>21.799800000000001</v>
      </c>
      <c r="S733">
        <v>9.3603000000000006E-2</v>
      </c>
      <c r="T733">
        <v>0.58420700000000003</v>
      </c>
      <c r="U733">
        <v>2.7847E-2</v>
      </c>
      <c r="V733">
        <v>7.8173399999999997</v>
      </c>
      <c r="W733">
        <v>29.885000000000002</v>
      </c>
      <c r="X733">
        <v>4.2070000000000003E-2</v>
      </c>
      <c r="Y733">
        <v>2.8303999999999999E-2</v>
      </c>
      <c r="AA733">
        <v>99.878200000000007</v>
      </c>
      <c r="AB733">
        <v>-2.2799999999999999E-3</v>
      </c>
      <c r="AC733">
        <v>15.365</v>
      </c>
      <c r="AD733">
        <v>9.9677299999999995</v>
      </c>
      <c r="AE733">
        <v>2.7309E-2</v>
      </c>
      <c r="AF733">
        <v>0.19197700000000001</v>
      </c>
      <c r="AG733">
        <v>2.0947E-2</v>
      </c>
      <c r="AH733">
        <v>4.5212700000000003</v>
      </c>
      <c r="AI733">
        <v>9.6962899999999994</v>
      </c>
      <c r="AJ733">
        <v>1.7486999999999999E-2</v>
      </c>
      <c r="AK733">
        <v>8.6820000000000005E-3</v>
      </c>
      <c r="AL733">
        <v>60.185600000000001</v>
      </c>
    </row>
    <row r="734" spans="1:38">
      <c r="A734" t="s">
        <v>1323</v>
      </c>
      <c r="B734" s="14" t="s">
        <v>1860</v>
      </c>
      <c r="C734" s="15" t="s">
        <v>1858</v>
      </c>
      <c r="D734">
        <v>3.8639999999999998E-3</v>
      </c>
      <c r="E734">
        <v>17.986999999999998</v>
      </c>
      <c r="F734">
        <v>11.5816</v>
      </c>
      <c r="G734">
        <v>3.9594999999999998E-2</v>
      </c>
      <c r="H734">
        <v>0.411466</v>
      </c>
      <c r="I734">
        <v>4.4176E-2</v>
      </c>
      <c r="J734">
        <v>4.7419099999999998</v>
      </c>
      <c r="K734">
        <v>22.8018</v>
      </c>
      <c r="L734">
        <v>3.0127000000000001E-2</v>
      </c>
      <c r="M734">
        <v>1.7659000000000001E-2</v>
      </c>
      <c r="N734">
        <v>40.632100000000001</v>
      </c>
      <c r="O734">
        <v>98.291200000000003</v>
      </c>
      <c r="P734">
        <v>4.6550000000000003E-3</v>
      </c>
      <c r="Q734">
        <v>38.480499999999999</v>
      </c>
      <c r="R734">
        <v>21.883299999999998</v>
      </c>
      <c r="S734">
        <v>6.6045999999999994E-2</v>
      </c>
      <c r="T734">
        <v>0.53130100000000002</v>
      </c>
      <c r="U734">
        <v>5.9547999999999997E-2</v>
      </c>
      <c r="V734">
        <v>7.8635099999999998</v>
      </c>
      <c r="W734">
        <v>29.334399999999999</v>
      </c>
      <c r="X734">
        <v>4.2153000000000003E-2</v>
      </c>
      <c r="Y734">
        <v>2.581E-2</v>
      </c>
      <c r="AA734">
        <v>98.291200000000003</v>
      </c>
      <c r="AB734">
        <v>2.3389999999999999E-3</v>
      </c>
      <c r="AC734">
        <v>15.1616</v>
      </c>
      <c r="AD734">
        <v>10.161899999999999</v>
      </c>
      <c r="AE734">
        <v>1.9570000000000001E-2</v>
      </c>
      <c r="AF734">
        <v>0.177313</v>
      </c>
      <c r="AG734">
        <v>4.5490999999999997E-2</v>
      </c>
      <c r="AH734">
        <v>4.6188599999999997</v>
      </c>
      <c r="AI734">
        <v>9.6659900000000007</v>
      </c>
      <c r="AJ734">
        <v>1.7794999999999998E-2</v>
      </c>
      <c r="AK734">
        <v>8.0400000000000003E-3</v>
      </c>
      <c r="AL734">
        <v>60.121099999999998</v>
      </c>
    </row>
    <row r="735" spans="1:38">
      <c r="A735" t="s">
        <v>1505</v>
      </c>
      <c r="B735" s="14" t="s">
        <v>1860</v>
      </c>
      <c r="C735" s="15" t="s">
        <v>1858</v>
      </c>
      <c r="D735">
        <v>5.9129999999999999E-3</v>
      </c>
      <c r="E735">
        <v>18.339200000000002</v>
      </c>
      <c r="F735">
        <v>11.5718</v>
      </c>
      <c r="G735">
        <v>5.7202999999999997E-2</v>
      </c>
      <c r="H735">
        <v>0.43957200000000002</v>
      </c>
      <c r="I735">
        <v>1.7346E-2</v>
      </c>
      <c r="J735">
        <v>4.7016999999999998</v>
      </c>
      <c r="K735">
        <v>23.176200000000001</v>
      </c>
      <c r="L735">
        <v>3.0523000000000002E-2</v>
      </c>
      <c r="M735">
        <v>1.1136E-2</v>
      </c>
      <c r="N735">
        <v>41.113700000000001</v>
      </c>
      <c r="O735">
        <v>99.464299999999994</v>
      </c>
      <c r="P735">
        <v>7.123E-3</v>
      </c>
      <c r="Q735">
        <v>39.234200000000001</v>
      </c>
      <c r="R735">
        <v>21.864699999999999</v>
      </c>
      <c r="S735">
        <v>9.5418000000000003E-2</v>
      </c>
      <c r="T735">
        <v>0.56759199999999999</v>
      </c>
      <c r="U735">
        <v>2.3382E-2</v>
      </c>
      <c r="V735">
        <v>7.7968299999999999</v>
      </c>
      <c r="W735">
        <v>29.816099999999999</v>
      </c>
      <c r="X735">
        <v>4.2707000000000002E-2</v>
      </c>
      <c r="Y735">
        <v>1.6275999999999999E-2</v>
      </c>
      <c r="AA735">
        <v>99.464299999999994</v>
      </c>
      <c r="AB735">
        <v>3.5409999999999999E-3</v>
      </c>
      <c r="AC735">
        <v>15.288500000000001</v>
      </c>
      <c r="AD735">
        <v>10.041600000000001</v>
      </c>
      <c r="AE735">
        <v>2.7961E-2</v>
      </c>
      <c r="AF735">
        <v>0.18734100000000001</v>
      </c>
      <c r="AG735">
        <v>1.7666000000000001E-2</v>
      </c>
      <c r="AH735">
        <v>4.5293299999999999</v>
      </c>
      <c r="AI735">
        <v>9.7166599999999992</v>
      </c>
      <c r="AJ735">
        <v>1.7831E-2</v>
      </c>
      <c r="AK735">
        <v>5.0140000000000002E-3</v>
      </c>
      <c r="AL735">
        <v>60.1646</v>
      </c>
    </row>
    <row r="736" spans="1:38">
      <c r="A736" t="s">
        <v>1557</v>
      </c>
      <c r="B736" s="14" t="s">
        <v>1860</v>
      </c>
      <c r="C736" s="15" t="s">
        <v>1858</v>
      </c>
      <c r="D736">
        <v>-3.9899999999999996E-3</v>
      </c>
      <c r="E736">
        <v>18.1524</v>
      </c>
      <c r="F736">
        <v>11.490600000000001</v>
      </c>
      <c r="G736">
        <v>9.4789999999999999E-2</v>
      </c>
      <c r="H736">
        <v>0.42085</v>
      </c>
      <c r="I736">
        <v>1.523E-2</v>
      </c>
      <c r="J736">
        <v>4.7163599999999999</v>
      </c>
      <c r="K736">
        <v>23.207999999999998</v>
      </c>
      <c r="L736">
        <v>3.1092000000000002E-2</v>
      </c>
      <c r="M736">
        <v>3.4311000000000001E-2</v>
      </c>
      <c r="N736">
        <v>40.8752</v>
      </c>
      <c r="O736">
        <v>99.034800000000004</v>
      </c>
      <c r="P736">
        <v>-4.81E-3</v>
      </c>
      <c r="Q736">
        <v>38.834400000000002</v>
      </c>
      <c r="R736">
        <v>21.711300000000001</v>
      </c>
      <c r="S736">
        <v>0.15811600000000001</v>
      </c>
      <c r="T736">
        <v>0.54341799999999996</v>
      </c>
      <c r="U736">
        <v>2.0528999999999999E-2</v>
      </c>
      <c r="V736">
        <v>7.8211500000000003</v>
      </c>
      <c r="W736">
        <v>29.857099999999999</v>
      </c>
      <c r="X736">
        <v>4.3505000000000002E-2</v>
      </c>
      <c r="Y736">
        <v>5.0147999999999998E-2</v>
      </c>
      <c r="AA736">
        <v>99.034800000000004</v>
      </c>
      <c r="AB736">
        <v>-2.3999999999999998E-3</v>
      </c>
      <c r="AC736">
        <v>15.2141</v>
      </c>
      <c r="AD736">
        <v>10.024699999999999</v>
      </c>
      <c r="AE736">
        <v>4.6582999999999999E-2</v>
      </c>
      <c r="AF736">
        <v>0.18032599999999999</v>
      </c>
      <c r="AG736">
        <v>1.5594E-2</v>
      </c>
      <c r="AH736">
        <v>4.5678799999999997</v>
      </c>
      <c r="AI736">
        <v>9.7823200000000003</v>
      </c>
      <c r="AJ736">
        <v>1.8260999999999999E-2</v>
      </c>
      <c r="AK736">
        <v>1.5533E-2</v>
      </c>
      <c r="AL736">
        <v>60.137099999999997</v>
      </c>
    </row>
    <row r="737" spans="1:38">
      <c r="A737" t="s">
        <v>1315</v>
      </c>
      <c r="B737" s="14" t="s">
        <v>1860</v>
      </c>
      <c r="C737" s="15" t="s">
        <v>1858</v>
      </c>
      <c r="D737">
        <v>-1.5900000000000001E-3</v>
      </c>
      <c r="E737">
        <v>17.869800000000001</v>
      </c>
      <c r="F737">
        <v>11.698499999999999</v>
      </c>
      <c r="G737">
        <v>4.8557999999999997E-2</v>
      </c>
      <c r="H737">
        <v>0.41739599999999999</v>
      </c>
      <c r="I737">
        <v>1.7381000000000001E-2</v>
      </c>
      <c r="J737">
        <v>4.7609599999999999</v>
      </c>
      <c r="K737">
        <v>23.518599999999999</v>
      </c>
      <c r="L737">
        <v>3.1865999999999998E-2</v>
      </c>
      <c r="M737">
        <v>1.2541999999999999E-2</v>
      </c>
      <c r="N737">
        <v>40.816000000000003</v>
      </c>
      <c r="O737">
        <v>99.19</v>
      </c>
      <c r="P737">
        <v>-1.91E-3</v>
      </c>
      <c r="Q737">
        <v>38.229900000000001</v>
      </c>
      <c r="R737">
        <v>22.103999999999999</v>
      </c>
      <c r="S737">
        <v>8.0997E-2</v>
      </c>
      <c r="T737">
        <v>0.53895700000000002</v>
      </c>
      <c r="U737">
        <v>2.3429999999999999E-2</v>
      </c>
      <c r="V737">
        <v>7.8951099999999999</v>
      </c>
      <c r="W737">
        <v>30.256599999999999</v>
      </c>
      <c r="X737">
        <v>4.4587000000000002E-2</v>
      </c>
      <c r="Y737">
        <v>1.8331E-2</v>
      </c>
      <c r="AA737">
        <v>99.19</v>
      </c>
      <c r="AB737">
        <v>-9.6000000000000002E-4</v>
      </c>
      <c r="AC737">
        <v>14.977</v>
      </c>
      <c r="AD737">
        <v>10.2059</v>
      </c>
      <c r="AE737">
        <v>2.3862999999999999E-2</v>
      </c>
      <c r="AF737">
        <v>0.178843</v>
      </c>
      <c r="AG737">
        <v>1.7797E-2</v>
      </c>
      <c r="AH737">
        <v>4.6109999999999998</v>
      </c>
      <c r="AI737">
        <v>9.9130400000000005</v>
      </c>
      <c r="AJ737">
        <v>1.8714999999999999E-2</v>
      </c>
      <c r="AK737">
        <v>5.6779999999999999E-3</v>
      </c>
      <c r="AL737">
        <v>60.049100000000003</v>
      </c>
    </row>
    <row r="738" spans="1:38">
      <c r="A738" t="s">
        <v>1406</v>
      </c>
      <c r="B738" s="14" t="s">
        <v>1860</v>
      </c>
      <c r="C738" s="15" t="s">
        <v>1858</v>
      </c>
      <c r="D738">
        <v>5.6680000000000003E-3</v>
      </c>
      <c r="E738">
        <v>18.314499999999999</v>
      </c>
      <c r="F738">
        <v>11.78</v>
      </c>
      <c r="G738">
        <v>3.2425000000000002E-2</v>
      </c>
      <c r="H738">
        <v>0.40402500000000002</v>
      </c>
      <c r="I738">
        <v>2.2599999999999999E-3</v>
      </c>
      <c r="J738">
        <v>4.7381700000000002</v>
      </c>
      <c r="K738">
        <v>23.1295</v>
      </c>
      <c r="L738">
        <v>3.1933999999999997E-2</v>
      </c>
      <c r="M738">
        <v>1.0368E-2</v>
      </c>
      <c r="N738">
        <v>41.249299999999998</v>
      </c>
      <c r="O738">
        <v>99.698099999999997</v>
      </c>
      <c r="P738">
        <v>6.8279999999999999E-3</v>
      </c>
      <c r="Q738">
        <v>39.1813</v>
      </c>
      <c r="R738">
        <v>22.257999999999999</v>
      </c>
      <c r="S738">
        <v>5.4086000000000002E-2</v>
      </c>
      <c r="T738">
        <v>0.52169200000000004</v>
      </c>
      <c r="U738">
        <v>3.0469999999999998E-3</v>
      </c>
      <c r="V738">
        <v>7.8573199999999996</v>
      </c>
      <c r="W738">
        <v>29.756</v>
      </c>
      <c r="X738">
        <v>4.4681999999999999E-2</v>
      </c>
      <c r="Y738">
        <v>1.5153E-2</v>
      </c>
      <c r="AA738">
        <v>99.698099999999997</v>
      </c>
      <c r="AB738">
        <v>3.3830000000000002E-3</v>
      </c>
      <c r="AC738">
        <v>15.217499999999999</v>
      </c>
      <c r="AD738">
        <v>10.1884</v>
      </c>
      <c r="AE738">
        <v>1.5796999999999999E-2</v>
      </c>
      <c r="AF738">
        <v>0.171621</v>
      </c>
      <c r="AG738">
        <v>2.294E-3</v>
      </c>
      <c r="AH738">
        <v>4.5493699999999997</v>
      </c>
      <c r="AI738">
        <v>9.6649899999999995</v>
      </c>
      <c r="AJ738">
        <v>1.8592999999999998E-2</v>
      </c>
      <c r="AK738">
        <v>4.653E-3</v>
      </c>
      <c r="AL738">
        <v>60.163499999999999</v>
      </c>
    </row>
    <row r="739" spans="1:38">
      <c r="A739" t="s">
        <v>1488</v>
      </c>
      <c r="B739" s="14" t="s">
        <v>1860</v>
      </c>
      <c r="C739" s="15" t="s">
        <v>1858</v>
      </c>
      <c r="D739">
        <v>2.7621E-2</v>
      </c>
      <c r="E739">
        <v>18.361599999999999</v>
      </c>
      <c r="F739">
        <v>6.4577</v>
      </c>
      <c r="G739">
        <v>0.11549</v>
      </c>
      <c r="H739">
        <v>0.19313900000000001</v>
      </c>
      <c r="I739">
        <v>0.82039300000000004</v>
      </c>
      <c r="J739">
        <v>0.647401</v>
      </c>
      <c r="K739">
        <v>10.8568</v>
      </c>
      <c r="L739">
        <v>3.3714000000000001E-2</v>
      </c>
      <c r="M739">
        <v>-1.814E-2</v>
      </c>
      <c r="N739">
        <v>30.630700000000001</v>
      </c>
      <c r="O739">
        <v>68.126400000000004</v>
      </c>
      <c r="P739">
        <v>3.3272000000000003E-2</v>
      </c>
      <c r="Q739">
        <v>39.2821</v>
      </c>
      <c r="R739">
        <v>12.201700000000001</v>
      </c>
      <c r="S739">
        <v>0.19264400000000001</v>
      </c>
      <c r="T739">
        <v>0.249388</v>
      </c>
      <c r="U739">
        <v>1.1058699999999999</v>
      </c>
      <c r="V739">
        <v>1.07359</v>
      </c>
      <c r="W739">
        <v>13.9672</v>
      </c>
      <c r="X739">
        <v>4.7173E-2</v>
      </c>
      <c r="Y739">
        <v>-2.6509999999999999E-2</v>
      </c>
      <c r="AA739">
        <v>68.126400000000004</v>
      </c>
      <c r="AB739">
        <v>2.2998999999999999E-2</v>
      </c>
      <c r="AC739">
        <v>21.285799999999998</v>
      </c>
      <c r="AD739">
        <v>7.7924100000000003</v>
      </c>
      <c r="AE739">
        <v>7.8502000000000002E-2</v>
      </c>
      <c r="AF739">
        <v>0.114463</v>
      </c>
      <c r="AG739">
        <v>1.16185</v>
      </c>
      <c r="AH739">
        <v>0.86725399999999997</v>
      </c>
      <c r="AI739">
        <v>6.3295000000000003</v>
      </c>
      <c r="AJ739">
        <v>2.7387999999999999E-2</v>
      </c>
      <c r="AK739">
        <v>-1.136E-2</v>
      </c>
      <c r="AL739">
        <v>62.331200000000003</v>
      </c>
    </row>
    <row r="740" spans="1:38">
      <c r="A740" t="s">
        <v>1527</v>
      </c>
      <c r="B740" s="14" t="s">
        <v>1860</v>
      </c>
      <c r="C740" s="15" t="s">
        <v>1858</v>
      </c>
      <c r="D740">
        <v>-2.3800000000000002E-3</v>
      </c>
      <c r="E740">
        <v>18.472899999999999</v>
      </c>
      <c r="F740">
        <v>11.5486</v>
      </c>
      <c r="G740">
        <v>2.9856000000000001E-2</v>
      </c>
      <c r="H740">
        <v>0.38122699999999998</v>
      </c>
      <c r="I740">
        <v>1.3257E-2</v>
      </c>
      <c r="J740">
        <v>4.6833099999999996</v>
      </c>
      <c r="K740">
        <v>23.3491</v>
      </c>
      <c r="L740">
        <v>3.5235000000000002E-2</v>
      </c>
      <c r="M740">
        <v>3.8115999999999997E-2</v>
      </c>
      <c r="N740">
        <v>41.258699999999997</v>
      </c>
      <c r="O740">
        <v>99.807900000000004</v>
      </c>
      <c r="P740">
        <v>-2.8600000000000001E-3</v>
      </c>
      <c r="Q740">
        <v>39.520200000000003</v>
      </c>
      <c r="R740">
        <v>21.820799999999998</v>
      </c>
      <c r="S740">
        <v>4.9801999999999999E-2</v>
      </c>
      <c r="T740">
        <v>0.492255</v>
      </c>
      <c r="U740">
        <v>1.787E-2</v>
      </c>
      <c r="V740">
        <v>7.76633</v>
      </c>
      <c r="W740">
        <v>30.038499999999999</v>
      </c>
      <c r="X740">
        <v>4.9299999999999997E-2</v>
      </c>
      <c r="Y740">
        <v>5.5709000000000002E-2</v>
      </c>
      <c r="AA740">
        <v>99.807900000000004</v>
      </c>
      <c r="AB740">
        <v>-1.42E-3</v>
      </c>
      <c r="AC740">
        <v>15.35</v>
      </c>
      <c r="AD740">
        <v>9.9888600000000007</v>
      </c>
      <c r="AE740">
        <v>1.4546E-2</v>
      </c>
      <c r="AF740">
        <v>0.16194700000000001</v>
      </c>
      <c r="AG740">
        <v>1.3457E-2</v>
      </c>
      <c r="AH740">
        <v>4.4969599999999996</v>
      </c>
      <c r="AI740">
        <v>9.7573299999999996</v>
      </c>
      <c r="AJ740">
        <v>2.0517000000000001E-2</v>
      </c>
      <c r="AK740">
        <v>1.7108000000000002E-2</v>
      </c>
      <c r="AL740">
        <v>60.180700000000002</v>
      </c>
    </row>
    <row r="741" spans="1:38">
      <c r="A741" t="s">
        <v>1566</v>
      </c>
      <c r="B741" s="14" t="s">
        <v>1860</v>
      </c>
      <c r="C741" s="15" t="s">
        <v>1858</v>
      </c>
      <c r="D741">
        <v>-2.65E-3</v>
      </c>
      <c r="E741">
        <v>17.6828</v>
      </c>
      <c r="F741">
        <v>11.005800000000001</v>
      </c>
      <c r="G741">
        <v>2.1011999999999999E-2</v>
      </c>
      <c r="H741">
        <v>0.39251399999999997</v>
      </c>
      <c r="I741">
        <v>2.3286000000000001E-2</v>
      </c>
      <c r="J741">
        <v>4.5194700000000001</v>
      </c>
      <c r="K741">
        <v>21.377300000000002</v>
      </c>
      <c r="L741">
        <v>3.5471000000000003E-2</v>
      </c>
      <c r="M741">
        <v>-4.4900000000000001E-3</v>
      </c>
      <c r="N741">
        <v>39.184199999999997</v>
      </c>
      <c r="O741">
        <v>94.234700000000004</v>
      </c>
      <c r="P741">
        <v>-3.1900000000000001E-3</v>
      </c>
      <c r="Q741">
        <v>37.829799999999999</v>
      </c>
      <c r="R741">
        <v>20.795200000000001</v>
      </c>
      <c r="S741">
        <v>3.5049999999999998E-2</v>
      </c>
      <c r="T741">
        <v>0.50682799999999995</v>
      </c>
      <c r="U741">
        <v>3.1390000000000001E-2</v>
      </c>
      <c r="V741">
        <v>7.4946400000000004</v>
      </c>
      <c r="W741">
        <v>27.501799999999999</v>
      </c>
      <c r="X741">
        <v>4.9632000000000003E-2</v>
      </c>
      <c r="Y741">
        <v>-6.5599999999999999E-3</v>
      </c>
      <c r="AA741">
        <v>94.234700000000004</v>
      </c>
      <c r="AB741">
        <v>-1.67E-3</v>
      </c>
      <c r="AC741">
        <v>15.4899</v>
      </c>
      <c r="AD741">
        <v>10.035399999999999</v>
      </c>
      <c r="AE741">
        <v>1.0793000000000001E-2</v>
      </c>
      <c r="AF741">
        <v>0.17577999999999999</v>
      </c>
      <c r="AG741">
        <v>2.4920000000000001E-2</v>
      </c>
      <c r="AH741">
        <v>4.5748699999999998</v>
      </c>
      <c r="AI741">
        <v>9.4175900000000006</v>
      </c>
      <c r="AJ741">
        <v>2.1774000000000002E-2</v>
      </c>
      <c r="AK741">
        <v>-2.1199999999999999E-3</v>
      </c>
      <c r="AL741">
        <v>60.252800000000001</v>
      </c>
    </row>
    <row r="742" spans="1:38">
      <c r="A742" t="s">
        <v>1547</v>
      </c>
      <c r="B742" s="14" t="s">
        <v>1860</v>
      </c>
      <c r="C742" s="15" t="s">
        <v>1858</v>
      </c>
      <c r="D742">
        <v>1.4144E-2</v>
      </c>
      <c r="E742">
        <v>21.221</v>
      </c>
      <c r="F742">
        <v>11.244999999999999</v>
      </c>
      <c r="G742">
        <v>6.8597000000000005E-2</v>
      </c>
      <c r="H742">
        <v>0.377274</v>
      </c>
      <c r="I742">
        <v>0.47276699999999999</v>
      </c>
      <c r="J742">
        <v>2.43981</v>
      </c>
      <c r="K742">
        <v>20.006699999999999</v>
      </c>
      <c r="L742">
        <v>4.7135000000000003E-2</v>
      </c>
      <c r="M742">
        <v>8.8859999999999998E-3</v>
      </c>
      <c r="N742">
        <v>41.8645</v>
      </c>
      <c r="O742">
        <v>97.765699999999995</v>
      </c>
      <c r="P742">
        <v>1.7038000000000001E-2</v>
      </c>
      <c r="Q742">
        <v>45.3992</v>
      </c>
      <c r="R742">
        <v>21.247299999999999</v>
      </c>
      <c r="S742">
        <v>0.114423</v>
      </c>
      <c r="T742">
        <v>0.48715000000000003</v>
      </c>
      <c r="U742">
        <v>0.63727900000000004</v>
      </c>
      <c r="V742">
        <v>4.0459399999999999</v>
      </c>
      <c r="W742">
        <v>25.738499999999998</v>
      </c>
      <c r="X742">
        <v>6.5951999999999997E-2</v>
      </c>
      <c r="Y742">
        <v>1.2988E-2</v>
      </c>
      <c r="AA742">
        <v>97.765699999999995</v>
      </c>
      <c r="AB742">
        <v>8.4550000000000007E-3</v>
      </c>
      <c r="AC742">
        <v>17.6615</v>
      </c>
      <c r="AD742">
        <v>9.7417999999999996</v>
      </c>
      <c r="AE742">
        <v>3.3474999999999998E-2</v>
      </c>
      <c r="AF742">
        <v>0.160523</v>
      </c>
      <c r="AG742">
        <v>0.480686</v>
      </c>
      <c r="AH742">
        <v>2.34646</v>
      </c>
      <c r="AI742">
        <v>8.3739000000000008</v>
      </c>
      <c r="AJ742">
        <v>2.7490000000000001E-2</v>
      </c>
      <c r="AK742">
        <v>3.9950000000000003E-3</v>
      </c>
      <c r="AL742">
        <v>61.161700000000003</v>
      </c>
    </row>
    <row r="743" spans="1:38">
      <c r="A743" t="s">
        <v>1545</v>
      </c>
      <c r="B743" s="14" t="s">
        <v>1860</v>
      </c>
      <c r="C743" s="15" t="s">
        <v>1858</v>
      </c>
      <c r="D743">
        <v>2.8074999999999999E-2</v>
      </c>
      <c r="E743">
        <v>17.221599999999999</v>
      </c>
      <c r="F743">
        <v>8.9503699999999995</v>
      </c>
      <c r="G743">
        <v>1.8860999999999999E-2</v>
      </c>
      <c r="H743">
        <v>0.183388</v>
      </c>
      <c r="I743">
        <v>0.18324099999999999</v>
      </c>
      <c r="J743">
        <v>2.52982</v>
      </c>
      <c r="K743">
        <v>14.557399999999999</v>
      </c>
      <c r="L743">
        <v>5.5863000000000003E-2</v>
      </c>
      <c r="M743">
        <v>3.568E-3</v>
      </c>
      <c r="N743">
        <v>33.578299999999999</v>
      </c>
      <c r="O743">
        <v>77.310500000000005</v>
      </c>
      <c r="P743">
        <v>3.3818000000000001E-2</v>
      </c>
      <c r="Q743">
        <v>36.843299999999999</v>
      </c>
      <c r="R743">
        <v>16.9116</v>
      </c>
      <c r="S743">
        <v>3.1461999999999997E-2</v>
      </c>
      <c r="T743">
        <v>0.23679700000000001</v>
      </c>
      <c r="U743">
        <v>0.247004</v>
      </c>
      <c r="V743">
        <v>4.1951999999999998</v>
      </c>
      <c r="W743">
        <v>18.728000000000002</v>
      </c>
      <c r="X743">
        <v>7.8163999999999997E-2</v>
      </c>
      <c r="Y743">
        <v>5.215E-3</v>
      </c>
      <c r="AA743">
        <v>77.310500000000005</v>
      </c>
      <c r="AB743">
        <v>2.0979999999999999E-2</v>
      </c>
      <c r="AC743">
        <v>17.9177</v>
      </c>
      <c r="AD743">
        <v>9.6931600000000007</v>
      </c>
      <c r="AE743">
        <v>1.1506000000000001E-2</v>
      </c>
      <c r="AF743">
        <v>9.7543000000000005E-2</v>
      </c>
      <c r="AG743">
        <v>0.232906</v>
      </c>
      <c r="AH743">
        <v>3.0415299999999998</v>
      </c>
      <c r="AI743">
        <v>7.6169700000000002</v>
      </c>
      <c r="AJ743">
        <v>4.0728E-2</v>
      </c>
      <c r="AK743">
        <v>2.0049999999999998E-3</v>
      </c>
      <c r="AL743">
        <v>61.3249</v>
      </c>
    </row>
    <row r="744" spans="1:38">
      <c r="A744" t="s">
        <v>1306</v>
      </c>
      <c r="B744" s="14" t="s">
        <v>42</v>
      </c>
      <c r="C744" s="15" t="s">
        <v>1858</v>
      </c>
      <c r="D744">
        <v>5.875E-3</v>
      </c>
      <c r="E744">
        <v>15.438700000000001</v>
      </c>
      <c r="F744">
        <v>12.704599999999999</v>
      </c>
      <c r="G744">
        <v>1.4786000000000001E-2</v>
      </c>
      <c r="H744">
        <v>0.41392400000000001</v>
      </c>
      <c r="I744">
        <v>1.2949E-2</v>
      </c>
      <c r="J744">
        <v>6.7100200000000001</v>
      </c>
      <c r="K744">
        <v>25.709299999999999</v>
      </c>
      <c r="L744">
        <v>8.6523000000000003E-2</v>
      </c>
      <c r="M744">
        <v>7.2979999999999998E-3</v>
      </c>
      <c r="N744">
        <v>40.847499999999997</v>
      </c>
      <c r="O744">
        <v>101.95099999999999</v>
      </c>
      <c r="P744">
        <v>7.077E-3</v>
      </c>
      <c r="Q744">
        <v>33.028799999999997</v>
      </c>
      <c r="R744">
        <v>24.004999999999999</v>
      </c>
      <c r="S744">
        <v>2.4663000000000001E-2</v>
      </c>
      <c r="T744">
        <v>0.534474</v>
      </c>
      <c r="U744">
        <v>1.7454999999999998E-2</v>
      </c>
      <c r="V744">
        <v>11.1272</v>
      </c>
      <c r="W744">
        <v>33.075000000000003</v>
      </c>
      <c r="X744">
        <v>0.121063</v>
      </c>
      <c r="Y744">
        <v>1.0666999999999999E-2</v>
      </c>
      <c r="AA744">
        <v>101.95099999999999</v>
      </c>
      <c r="AB744">
        <v>3.4770000000000001E-3</v>
      </c>
      <c r="AC744">
        <v>12.722</v>
      </c>
      <c r="AD744">
        <v>10.897399999999999</v>
      </c>
      <c r="AE744">
        <v>7.1440000000000002E-3</v>
      </c>
      <c r="AF744">
        <v>0.174375</v>
      </c>
      <c r="AG744">
        <v>1.3036000000000001E-2</v>
      </c>
      <c r="AH744">
        <v>6.3894599999999997</v>
      </c>
      <c r="AI744">
        <v>10.654299999999999</v>
      </c>
      <c r="AJ744">
        <v>4.9961999999999999E-2</v>
      </c>
      <c r="AK744">
        <v>3.248E-3</v>
      </c>
      <c r="AL744">
        <v>59.085599999999999</v>
      </c>
    </row>
    <row r="745" spans="1:38">
      <c r="A745" t="s">
        <v>1305</v>
      </c>
      <c r="B745" s="14" t="s">
        <v>42</v>
      </c>
      <c r="C745" s="15" t="s">
        <v>1858</v>
      </c>
      <c r="D745">
        <v>9.5600000000000004E-4</v>
      </c>
      <c r="E745">
        <v>18.854800000000001</v>
      </c>
      <c r="F745">
        <v>6.4937100000000001</v>
      </c>
      <c r="G745">
        <v>1.6587000000000001E-2</v>
      </c>
      <c r="H745">
        <v>0.43739</v>
      </c>
      <c r="I745">
        <v>2.3703999999999999E-2</v>
      </c>
      <c r="J745">
        <v>7.2320099999999998</v>
      </c>
      <c r="K745">
        <v>26.072500000000002</v>
      </c>
      <c r="L745">
        <v>0.104674</v>
      </c>
      <c r="M745">
        <v>2.2139999999999998E-3</v>
      </c>
      <c r="N745">
        <v>39.678600000000003</v>
      </c>
      <c r="O745">
        <v>98.917100000000005</v>
      </c>
      <c r="P745">
        <v>1.152E-3</v>
      </c>
      <c r="Q745">
        <v>40.337200000000003</v>
      </c>
      <c r="R745">
        <v>12.2698</v>
      </c>
      <c r="S745">
        <v>2.7668999999999999E-2</v>
      </c>
      <c r="T745">
        <v>0.564774</v>
      </c>
      <c r="U745">
        <v>3.1953000000000002E-2</v>
      </c>
      <c r="V745">
        <v>11.992900000000001</v>
      </c>
      <c r="W745">
        <v>33.542099999999998</v>
      </c>
      <c r="X745">
        <v>0.14646000000000001</v>
      </c>
      <c r="Y745">
        <v>3.2360000000000002E-3</v>
      </c>
      <c r="AA745">
        <v>98.917100000000005</v>
      </c>
      <c r="AB745">
        <v>5.8699999999999996E-4</v>
      </c>
      <c r="AC745">
        <v>16.1053</v>
      </c>
      <c r="AD745">
        <v>5.7737299999999996</v>
      </c>
      <c r="AE745">
        <v>8.3079999999999994E-3</v>
      </c>
      <c r="AF745">
        <v>0.191</v>
      </c>
      <c r="AG745">
        <v>2.4736000000000001E-2</v>
      </c>
      <c r="AH745">
        <v>7.1384100000000004</v>
      </c>
      <c r="AI745">
        <v>11.200100000000001</v>
      </c>
      <c r="AJ745">
        <v>6.2654000000000001E-2</v>
      </c>
      <c r="AK745">
        <v>1.021E-3</v>
      </c>
      <c r="AL745">
        <v>59.494199999999999</v>
      </c>
    </row>
    <row r="746" spans="1:38">
      <c r="A746" t="s">
        <v>1257</v>
      </c>
      <c r="B746" s="14" t="s">
        <v>42</v>
      </c>
      <c r="C746" s="15" t="s">
        <v>1858</v>
      </c>
      <c r="D746">
        <v>6.7120000000000001E-3</v>
      </c>
      <c r="E746">
        <v>20.436399999999999</v>
      </c>
      <c r="F746">
        <v>5.0591799999999996</v>
      </c>
      <c r="G746">
        <v>2.5721999999999998E-2</v>
      </c>
      <c r="H746">
        <v>0.45953500000000003</v>
      </c>
      <c r="I746">
        <v>3.0932000000000001E-2</v>
      </c>
      <c r="J746">
        <v>7.6485700000000003</v>
      </c>
      <c r="K746">
        <v>24.3948</v>
      </c>
      <c r="L746">
        <v>0.125918</v>
      </c>
      <c r="M746">
        <v>6.8089999999999999E-3</v>
      </c>
      <c r="N746">
        <v>40.025100000000002</v>
      </c>
      <c r="O746">
        <v>98.219700000000003</v>
      </c>
      <c r="P746">
        <v>8.0850000000000002E-3</v>
      </c>
      <c r="Q746">
        <v>43.720799999999997</v>
      </c>
      <c r="R746">
        <v>9.5592400000000008</v>
      </c>
      <c r="S746">
        <v>4.2906E-2</v>
      </c>
      <c r="T746">
        <v>0.59336800000000001</v>
      </c>
      <c r="U746">
        <v>4.1695999999999997E-2</v>
      </c>
      <c r="V746">
        <v>12.6836</v>
      </c>
      <c r="W746">
        <v>31.383800000000001</v>
      </c>
      <c r="X746">
        <v>0.17618500000000001</v>
      </c>
      <c r="Y746">
        <v>9.9520000000000008E-3</v>
      </c>
      <c r="AA746">
        <v>98.219700000000003</v>
      </c>
      <c r="AB746">
        <v>4.1050000000000001E-3</v>
      </c>
      <c r="AC746">
        <v>17.399699999999999</v>
      </c>
      <c r="AD746">
        <v>4.4836499999999999</v>
      </c>
      <c r="AE746">
        <v>1.2841E-2</v>
      </c>
      <c r="AF746">
        <v>0.200019</v>
      </c>
      <c r="AG746">
        <v>3.2174000000000001E-2</v>
      </c>
      <c r="AH746">
        <v>7.5250700000000004</v>
      </c>
      <c r="AI746">
        <v>10.4453</v>
      </c>
      <c r="AJ746">
        <v>7.5124999999999997E-2</v>
      </c>
      <c r="AK746">
        <v>3.1310000000000001E-3</v>
      </c>
      <c r="AL746">
        <v>59.818899999999999</v>
      </c>
    </row>
    <row r="747" spans="1:38">
      <c r="A747" t="s">
        <v>1253</v>
      </c>
      <c r="B747" s="14" t="s">
        <v>42</v>
      </c>
      <c r="C747" s="15" t="s">
        <v>1858</v>
      </c>
      <c r="D747">
        <v>4.751E-3</v>
      </c>
      <c r="E747">
        <v>16.726900000000001</v>
      </c>
      <c r="F747">
        <v>9.4107599999999998</v>
      </c>
      <c r="G747">
        <v>3.6084999999999999E-2</v>
      </c>
      <c r="H747">
        <v>0.47438200000000003</v>
      </c>
      <c r="I747">
        <v>4.2833000000000003E-2</v>
      </c>
      <c r="J747">
        <v>6.1430499999999997</v>
      </c>
      <c r="K747">
        <v>26.4057</v>
      </c>
      <c r="L747">
        <v>0.18620700000000001</v>
      </c>
      <c r="M747">
        <v>1.6725E-2</v>
      </c>
      <c r="N747">
        <v>39.297899999999998</v>
      </c>
      <c r="O747">
        <v>98.7453</v>
      </c>
      <c r="P747">
        <v>5.7229999999999998E-3</v>
      </c>
      <c r="Q747">
        <v>35.784799999999997</v>
      </c>
      <c r="R747">
        <v>17.781500000000001</v>
      </c>
      <c r="S747">
        <v>6.0192000000000002E-2</v>
      </c>
      <c r="T747">
        <v>0.61253999999999997</v>
      </c>
      <c r="U747">
        <v>5.7737999999999998E-2</v>
      </c>
      <c r="V747">
        <v>10.186999999999999</v>
      </c>
      <c r="W747">
        <v>33.970799999999997</v>
      </c>
      <c r="X747">
        <v>0.260542</v>
      </c>
      <c r="Y747">
        <v>2.4445000000000001E-2</v>
      </c>
      <c r="AA747">
        <v>98.7453</v>
      </c>
      <c r="AB747">
        <v>2.9329999999999998E-3</v>
      </c>
      <c r="AC747">
        <v>14.3773</v>
      </c>
      <c r="AD747">
        <v>8.4198000000000004</v>
      </c>
      <c r="AE747">
        <v>1.8186000000000001E-2</v>
      </c>
      <c r="AF747">
        <v>0.208452</v>
      </c>
      <c r="AG747">
        <v>4.4977000000000003E-2</v>
      </c>
      <c r="AH747">
        <v>6.1015499999999996</v>
      </c>
      <c r="AI747">
        <v>11.414300000000001</v>
      </c>
      <c r="AJ747">
        <v>0.112155</v>
      </c>
      <c r="AK747">
        <v>7.7650000000000002E-3</v>
      </c>
      <c r="AL747">
        <v>59.2926</v>
      </c>
    </row>
    <row r="748" spans="1:38">
      <c r="A748" t="s">
        <v>1254</v>
      </c>
      <c r="B748" s="14" t="s">
        <v>42</v>
      </c>
      <c r="C748" s="15" t="s">
        <v>1858</v>
      </c>
      <c r="D748">
        <v>2.5510000000000001E-2</v>
      </c>
      <c r="E748">
        <v>16.990400000000001</v>
      </c>
      <c r="F748">
        <v>10.116899999999999</v>
      </c>
      <c r="G748">
        <v>3.2086999999999997E-2</v>
      </c>
      <c r="H748">
        <v>0.43920900000000002</v>
      </c>
      <c r="I748">
        <v>5.7926999999999999E-2</v>
      </c>
      <c r="J748">
        <v>5.9790299999999998</v>
      </c>
      <c r="K748">
        <v>26.187000000000001</v>
      </c>
      <c r="L748">
        <v>0.21912699999999999</v>
      </c>
      <c r="M748">
        <v>-3.7699999999999999E-3</v>
      </c>
      <c r="N748">
        <v>40.055900000000001</v>
      </c>
      <c r="O748">
        <v>100.099</v>
      </c>
      <c r="P748">
        <v>3.0728999999999999E-2</v>
      </c>
      <c r="Q748">
        <v>36.348500000000001</v>
      </c>
      <c r="R748">
        <v>19.115600000000001</v>
      </c>
      <c r="S748">
        <v>5.3523000000000001E-2</v>
      </c>
      <c r="T748">
        <v>0.56712300000000004</v>
      </c>
      <c r="U748">
        <v>7.8085000000000002E-2</v>
      </c>
      <c r="V748">
        <v>9.9150299999999998</v>
      </c>
      <c r="W748">
        <v>33.689599999999999</v>
      </c>
      <c r="X748">
        <v>0.30660300000000001</v>
      </c>
      <c r="Y748">
        <v>-5.5100000000000001E-3</v>
      </c>
      <c r="AA748">
        <v>100.099</v>
      </c>
      <c r="AB748">
        <v>1.5476E-2</v>
      </c>
      <c r="AC748">
        <v>14.350300000000001</v>
      </c>
      <c r="AD748">
        <v>8.8944799999999997</v>
      </c>
      <c r="AE748">
        <v>1.5890999999999999E-2</v>
      </c>
      <c r="AF748">
        <v>0.18964800000000001</v>
      </c>
      <c r="AG748">
        <v>5.9771999999999999E-2</v>
      </c>
      <c r="AH748">
        <v>5.8355800000000002</v>
      </c>
      <c r="AI748">
        <v>11.1234</v>
      </c>
      <c r="AJ748">
        <v>0.129693</v>
      </c>
      <c r="AK748">
        <v>-1.72E-3</v>
      </c>
      <c r="AL748">
        <v>59.387500000000003</v>
      </c>
    </row>
    <row r="749" spans="1:38">
      <c r="A749" t="s">
        <v>1256</v>
      </c>
      <c r="B749" s="14" t="s">
        <v>42</v>
      </c>
      <c r="C749" s="15" t="s">
        <v>1858</v>
      </c>
      <c r="D749">
        <v>0.38995000000000002</v>
      </c>
      <c r="E749">
        <v>20.636700000000001</v>
      </c>
      <c r="F749">
        <v>4.0972600000000003</v>
      </c>
      <c r="G749">
        <v>3.8589999999999999E-2</v>
      </c>
      <c r="H749">
        <v>0.51078500000000004</v>
      </c>
      <c r="I749">
        <v>0.29360399999999998</v>
      </c>
      <c r="J749">
        <v>6.0539500000000004</v>
      </c>
      <c r="K749">
        <v>25.7149</v>
      </c>
      <c r="L749">
        <v>0.39828400000000003</v>
      </c>
      <c r="M749">
        <v>3.3799999999999998E-4</v>
      </c>
      <c r="N749">
        <v>39.025300000000001</v>
      </c>
      <c r="O749">
        <v>97.159599999999998</v>
      </c>
      <c r="P749">
        <v>0.46973100000000001</v>
      </c>
      <c r="Q749">
        <v>44.1494</v>
      </c>
      <c r="R749">
        <v>7.7416999999999998</v>
      </c>
      <c r="S749">
        <v>6.4370999999999998E-2</v>
      </c>
      <c r="T749">
        <v>0.65954500000000005</v>
      </c>
      <c r="U749">
        <v>0.39577200000000001</v>
      </c>
      <c r="V749">
        <v>10.039300000000001</v>
      </c>
      <c r="W749">
        <v>33.082099999999997</v>
      </c>
      <c r="X749">
        <v>0.55727899999999997</v>
      </c>
      <c r="Y749">
        <v>4.9399999999999997E-4</v>
      </c>
      <c r="AA749">
        <v>97.159599999999998</v>
      </c>
      <c r="AB749">
        <v>0.24454600000000001</v>
      </c>
      <c r="AC749">
        <v>18.017800000000001</v>
      </c>
      <c r="AD749">
        <v>3.7236600000000002</v>
      </c>
      <c r="AE749">
        <v>1.9755999999999999E-2</v>
      </c>
      <c r="AF749">
        <v>0.22799</v>
      </c>
      <c r="AG749">
        <v>0.31316500000000003</v>
      </c>
      <c r="AH749">
        <v>6.10792</v>
      </c>
      <c r="AI749">
        <v>11.2911</v>
      </c>
      <c r="AJ749">
        <v>0.243677</v>
      </c>
      <c r="AK749">
        <v>1.6000000000000001E-4</v>
      </c>
      <c r="AL749">
        <v>59.810299999999998</v>
      </c>
    </row>
    <row r="750" spans="1:38">
      <c r="A750" t="s">
        <v>1304</v>
      </c>
      <c r="B750" s="14" t="s">
        <v>42</v>
      </c>
      <c r="C750" s="15" t="s">
        <v>1858</v>
      </c>
      <c r="D750">
        <v>5.4933999999999997E-2</v>
      </c>
      <c r="E750">
        <v>15.7966</v>
      </c>
      <c r="F750">
        <v>12.0501</v>
      </c>
      <c r="G750">
        <v>3.4480999999999998E-2</v>
      </c>
      <c r="H750">
        <v>0.42217199999999999</v>
      </c>
      <c r="I750">
        <v>7.2399000000000005E-2</v>
      </c>
      <c r="J750">
        <v>5.0863699999999996</v>
      </c>
      <c r="K750">
        <v>25.1096</v>
      </c>
      <c r="L750">
        <v>0.44858500000000001</v>
      </c>
      <c r="M750">
        <v>1.4043999999999999E-2</v>
      </c>
      <c r="N750">
        <v>39.626399999999997</v>
      </c>
      <c r="O750">
        <v>98.715599999999995</v>
      </c>
      <c r="P750">
        <v>6.6173999999999997E-2</v>
      </c>
      <c r="Q750">
        <v>33.794499999999999</v>
      </c>
      <c r="R750">
        <v>22.7684</v>
      </c>
      <c r="S750">
        <v>5.7515999999999998E-2</v>
      </c>
      <c r="T750">
        <v>0.54512499999999997</v>
      </c>
      <c r="U750">
        <v>9.7591999999999998E-2</v>
      </c>
      <c r="V750">
        <v>8.4347200000000004</v>
      </c>
      <c r="W750">
        <v>32.303400000000003</v>
      </c>
      <c r="X750">
        <v>0.62766</v>
      </c>
      <c r="Y750">
        <v>2.0527E-2</v>
      </c>
      <c r="AA750">
        <v>98.715599999999995</v>
      </c>
      <c r="AB750">
        <v>3.3699E-2</v>
      </c>
      <c r="AC750">
        <v>13.4909</v>
      </c>
      <c r="AD750">
        <v>10.712300000000001</v>
      </c>
      <c r="AE750">
        <v>1.7267000000000001E-2</v>
      </c>
      <c r="AF750">
        <v>0.18432599999999999</v>
      </c>
      <c r="AG750">
        <v>7.5537000000000007E-2</v>
      </c>
      <c r="AH750">
        <v>5.0197399999999996</v>
      </c>
      <c r="AI750">
        <v>10.784700000000001</v>
      </c>
      <c r="AJ750">
        <v>0.26846399999999998</v>
      </c>
      <c r="AK750">
        <v>6.4790000000000004E-3</v>
      </c>
      <c r="AL750">
        <v>59.406500000000001</v>
      </c>
    </row>
    <row r="751" spans="1:38">
      <c r="A751" t="s">
        <v>1301</v>
      </c>
      <c r="B751" s="14" t="s">
        <v>42</v>
      </c>
      <c r="C751" s="15" t="s">
        <v>1858</v>
      </c>
      <c r="D751">
        <v>6.2500000000000001E-4</v>
      </c>
      <c r="E751">
        <v>17.112100000000002</v>
      </c>
      <c r="F751">
        <v>11.227</v>
      </c>
      <c r="G751">
        <v>5.0854999999999997E-2</v>
      </c>
      <c r="H751">
        <v>0.39049</v>
      </c>
      <c r="I751">
        <v>3.8930000000000002E-3</v>
      </c>
      <c r="J751">
        <v>4.10914</v>
      </c>
      <c r="K751">
        <v>23.011399999999998</v>
      </c>
      <c r="L751">
        <v>0.70700300000000005</v>
      </c>
      <c r="M751">
        <v>1.3771E-2</v>
      </c>
      <c r="N751">
        <v>39.218499999999999</v>
      </c>
      <c r="O751">
        <v>95.844800000000006</v>
      </c>
      <c r="P751">
        <v>7.5299999999999998E-4</v>
      </c>
      <c r="Q751">
        <v>36.608899999999998</v>
      </c>
      <c r="R751">
        <v>21.213200000000001</v>
      </c>
      <c r="S751">
        <v>8.4828000000000001E-2</v>
      </c>
      <c r="T751">
        <v>0.50421499999999997</v>
      </c>
      <c r="U751">
        <v>5.2480000000000001E-3</v>
      </c>
      <c r="V751">
        <v>6.8141800000000003</v>
      </c>
      <c r="W751">
        <v>29.604099999999999</v>
      </c>
      <c r="X751">
        <v>0.98923899999999998</v>
      </c>
      <c r="Y751">
        <v>2.0126999999999999E-2</v>
      </c>
      <c r="AA751">
        <v>95.844800000000006</v>
      </c>
      <c r="AB751">
        <v>3.9100000000000002E-4</v>
      </c>
      <c r="AC751">
        <v>14.919</v>
      </c>
      <c r="AD751">
        <v>10.188599999999999</v>
      </c>
      <c r="AE751">
        <v>2.5996999999999999E-2</v>
      </c>
      <c r="AF751">
        <v>0.17404500000000001</v>
      </c>
      <c r="AG751">
        <v>4.1460000000000004E-3</v>
      </c>
      <c r="AH751">
        <v>4.1398099999999998</v>
      </c>
      <c r="AI751">
        <v>10.089499999999999</v>
      </c>
      <c r="AJ751">
        <v>0.43193599999999999</v>
      </c>
      <c r="AK751">
        <v>6.4850000000000003E-3</v>
      </c>
      <c r="AL751">
        <v>60.020099999999999</v>
      </c>
    </row>
    <row r="752" spans="1:38">
      <c r="A752" t="s">
        <v>1222</v>
      </c>
      <c r="B752" s="14" t="s">
        <v>42</v>
      </c>
      <c r="C752" s="15" t="s">
        <v>1858</v>
      </c>
      <c r="D752">
        <v>5.1110000000000001E-3</v>
      </c>
      <c r="E752">
        <v>17.232500000000002</v>
      </c>
      <c r="F752">
        <v>11.815899999999999</v>
      </c>
      <c r="G752">
        <v>3.9550000000000002E-2</v>
      </c>
      <c r="H752">
        <v>0.41611399999999998</v>
      </c>
      <c r="I752">
        <v>3.1699999999999999E-2</v>
      </c>
      <c r="J752">
        <v>4.4917100000000003</v>
      </c>
      <c r="K752">
        <v>24.470199999999998</v>
      </c>
      <c r="L752">
        <v>0.71865100000000004</v>
      </c>
      <c r="M752">
        <v>2.4424999999999999E-2</v>
      </c>
      <c r="N752">
        <v>40.569400000000002</v>
      </c>
      <c r="O752">
        <v>99.815299999999993</v>
      </c>
      <c r="P752">
        <v>6.1570000000000001E-3</v>
      </c>
      <c r="Q752">
        <v>36.866399999999999</v>
      </c>
      <c r="R752">
        <v>22.326000000000001</v>
      </c>
      <c r="S752">
        <v>6.5972000000000003E-2</v>
      </c>
      <c r="T752">
        <v>0.53730199999999995</v>
      </c>
      <c r="U752">
        <v>4.2729999999999997E-2</v>
      </c>
      <c r="V752">
        <v>7.4486100000000004</v>
      </c>
      <c r="W752">
        <v>31.480899999999998</v>
      </c>
      <c r="X752">
        <v>1.0055400000000001</v>
      </c>
      <c r="Y752">
        <v>3.5700000000000003E-2</v>
      </c>
      <c r="AA752">
        <v>99.815299999999993</v>
      </c>
      <c r="AB752">
        <v>3.0839999999999999E-3</v>
      </c>
      <c r="AC752">
        <v>14.4764</v>
      </c>
      <c r="AD752">
        <v>10.3323</v>
      </c>
      <c r="AE752">
        <v>1.9480999999999998E-2</v>
      </c>
      <c r="AF752">
        <v>0.17870800000000001</v>
      </c>
      <c r="AG752">
        <v>3.2532999999999999E-2</v>
      </c>
      <c r="AH752">
        <v>4.3603399999999999</v>
      </c>
      <c r="AI752">
        <v>10.338100000000001</v>
      </c>
      <c r="AJ752">
        <v>0.42305199999999998</v>
      </c>
      <c r="AK752">
        <v>1.1083000000000001E-2</v>
      </c>
      <c r="AL752">
        <v>59.8249</v>
      </c>
    </row>
    <row r="753" spans="1:38">
      <c r="A753" t="s">
        <v>1225</v>
      </c>
      <c r="B753" s="14" t="s">
        <v>42</v>
      </c>
      <c r="C753" s="15" t="s">
        <v>1858</v>
      </c>
      <c r="D753">
        <v>-7.2000000000000005E-4</v>
      </c>
      <c r="E753">
        <v>17.202000000000002</v>
      </c>
      <c r="F753">
        <v>11.7653</v>
      </c>
      <c r="G753">
        <v>4.9898999999999999E-2</v>
      </c>
      <c r="H753">
        <v>0.41673300000000002</v>
      </c>
      <c r="I753">
        <v>5.1229999999999999E-3</v>
      </c>
      <c r="J753">
        <v>4.5730000000000004</v>
      </c>
      <c r="K753">
        <v>24.247900000000001</v>
      </c>
      <c r="L753">
        <v>0.72265900000000005</v>
      </c>
      <c r="M753">
        <v>1.5030999999999999E-2</v>
      </c>
      <c r="N753">
        <v>40.473399999999998</v>
      </c>
      <c r="O753">
        <v>99.470299999999995</v>
      </c>
      <c r="P753">
        <v>-8.5999999999999998E-4</v>
      </c>
      <c r="Q753">
        <v>36.801200000000001</v>
      </c>
      <c r="R753">
        <v>22.2303</v>
      </c>
      <c r="S753">
        <v>8.3235000000000003E-2</v>
      </c>
      <c r="T753">
        <v>0.53810199999999997</v>
      </c>
      <c r="U753">
        <v>6.9059999999999998E-3</v>
      </c>
      <c r="V753">
        <v>7.5834099999999998</v>
      </c>
      <c r="W753">
        <v>31.194800000000001</v>
      </c>
      <c r="X753">
        <v>1.01115</v>
      </c>
      <c r="Y753">
        <v>2.1968999999999999E-2</v>
      </c>
      <c r="AA753">
        <v>99.470299999999995</v>
      </c>
      <c r="AB753">
        <v>-4.2999999999999999E-4</v>
      </c>
      <c r="AC753">
        <v>14.4876</v>
      </c>
      <c r="AD753">
        <v>10.3142</v>
      </c>
      <c r="AE753">
        <v>2.4641E-2</v>
      </c>
      <c r="AF753">
        <v>0.17942900000000001</v>
      </c>
      <c r="AG753">
        <v>5.2709999999999996E-3</v>
      </c>
      <c r="AH753">
        <v>4.4505400000000002</v>
      </c>
      <c r="AI753">
        <v>10.270300000000001</v>
      </c>
      <c r="AJ753">
        <v>0.42649399999999998</v>
      </c>
      <c r="AK753">
        <v>6.8380000000000003E-3</v>
      </c>
      <c r="AL753">
        <v>59.8352</v>
      </c>
    </row>
    <row r="754" spans="1:38">
      <c r="A754" t="s">
        <v>1193</v>
      </c>
      <c r="B754" s="14" t="s">
        <v>42</v>
      </c>
      <c r="C754" s="15" t="s">
        <v>1858</v>
      </c>
      <c r="D754">
        <v>2.2230000000000001E-3</v>
      </c>
      <c r="E754">
        <v>17.168900000000001</v>
      </c>
      <c r="F754">
        <v>11.8089</v>
      </c>
      <c r="G754">
        <v>2.9981000000000001E-2</v>
      </c>
      <c r="H754">
        <v>0.418734</v>
      </c>
      <c r="I754">
        <v>1.7260000000000001E-2</v>
      </c>
      <c r="J754">
        <v>4.5495900000000002</v>
      </c>
      <c r="K754">
        <v>24.484200000000001</v>
      </c>
      <c r="L754">
        <v>0.72311499999999995</v>
      </c>
      <c r="M754">
        <v>1.8185E-2</v>
      </c>
      <c r="N754">
        <v>40.520400000000002</v>
      </c>
      <c r="O754">
        <v>99.741500000000002</v>
      </c>
      <c r="P754">
        <v>2.6779999999999998E-3</v>
      </c>
      <c r="Q754">
        <v>36.7303</v>
      </c>
      <c r="R754">
        <v>22.312799999999999</v>
      </c>
      <c r="S754">
        <v>5.0009999999999999E-2</v>
      </c>
      <c r="T754">
        <v>0.54068499999999997</v>
      </c>
      <c r="U754">
        <v>2.3265999999999998E-2</v>
      </c>
      <c r="V754">
        <v>7.5445799999999998</v>
      </c>
      <c r="W754">
        <v>31.498799999999999</v>
      </c>
      <c r="X754">
        <v>1.0117799999999999</v>
      </c>
      <c r="Y754">
        <v>2.6578999999999998E-2</v>
      </c>
      <c r="AA754">
        <v>99.741500000000002</v>
      </c>
      <c r="AB754">
        <v>1.3420000000000001E-3</v>
      </c>
      <c r="AC754">
        <v>14.436</v>
      </c>
      <c r="AD754">
        <v>10.3355</v>
      </c>
      <c r="AE754">
        <v>1.4781000000000001E-2</v>
      </c>
      <c r="AF754">
        <v>0.17999499999999999</v>
      </c>
      <c r="AG754">
        <v>1.7729000000000002E-2</v>
      </c>
      <c r="AH754">
        <v>4.42049</v>
      </c>
      <c r="AI754">
        <v>10.353300000000001</v>
      </c>
      <c r="AJ754">
        <v>0.42606300000000003</v>
      </c>
      <c r="AK754">
        <v>8.2590000000000007E-3</v>
      </c>
      <c r="AL754">
        <v>59.806600000000003</v>
      </c>
    </row>
    <row r="755" spans="1:38">
      <c r="A755" t="s">
        <v>1239</v>
      </c>
      <c r="B755" s="14" t="s">
        <v>42</v>
      </c>
      <c r="C755" s="15" t="s">
        <v>1858</v>
      </c>
      <c r="D755">
        <v>-2.7100000000000002E-3</v>
      </c>
      <c r="E755">
        <v>17.283799999999999</v>
      </c>
      <c r="F755">
        <v>11.767899999999999</v>
      </c>
      <c r="G755">
        <v>6.1152999999999999E-2</v>
      </c>
      <c r="H755">
        <v>0.43440899999999999</v>
      </c>
      <c r="I755">
        <v>1.4968E-2</v>
      </c>
      <c r="J755">
        <v>4.55924</v>
      </c>
      <c r="K755">
        <v>24.512499999999999</v>
      </c>
      <c r="L755">
        <v>0.72434600000000005</v>
      </c>
      <c r="M755">
        <v>1.528E-2</v>
      </c>
      <c r="N755">
        <v>40.652099999999997</v>
      </c>
      <c r="O755">
        <v>100.023</v>
      </c>
      <c r="P755">
        <v>-3.2599999999999999E-3</v>
      </c>
      <c r="Q755">
        <v>36.976199999999999</v>
      </c>
      <c r="R755">
        <v>22.235199999999999</v>
      </c>
      <c r="S755">
        <v>0.102007</v>
      </c>
      <c r="T755">
        <v>0.56092600000000004</v>
      </c>
      <c r="U755">
        <v>2.0175999999999999E-2</v>
      </c>
      <c r="V755">
        <v>7.5605900000000004</v>
      </c>
      <c r="W755">
        <v>31.535299999999999</v>
      </c>
      <c r="X755">
        <v>1.0135099999999999</v>
      </c>
      <c r="Y755">
        <v>2.2332999999999999E-2</v>
      </c>
      <c r="AA755">
        <v>100.023</v>
      </c>
      <c r="AB755">
        <v>-1.6299999999999999E-3</v>
      </c>
      <c r="AC755">
        <v>14.4902</v>
      </c>
      <c r="AD755">
        <v>10.269500000000001</v>
      </c>
      <c r="AE755">
        <v>3.0061000000000001E-2</v>
      </c>
      <c r="AF755">
        <v>0.18618799999999999</v>
      </c>
      <c r="AG755">
        <v>1.533E-2</v>
      </c>
      <c r="AH755">
        <v>4.4169499999999999</v>
      </c>
      <c r="AI755">
        <v>10.335100000000001</v>
      </c>
      <c r="AJ755">
        <v>0.42554399999999998</v>
      </c>
      <c r="AK755">
        <v>6.9199999999999999E-3</v>
      </c>
      <c r="AL755">
        <v>59.825800000000001</v>
      </c>
    </row>
    <row r="756" spans="1:38">
      <c r="A756" t="s">
        <v>1241</v>
      </c>
      <c r="B756" s="14" t="s">
        <v>42</v>
      </c>
      <c r="C756" s="15" t="s">
        <v>1858</v>
      </c>
      <c r="D756">
        <v>2.3479999999999998E-3</v>
      </c>
      <c r="E756">
        <v>17.1525</v>
      </c>
      <c r="F756">
        <v>11.7887</v>
      </c>
      <c r="G756">
        <v>8.2840999999999998E-2</v>
      </c>
      <c r="H756">
        <v>0.43105399999999999</v>
      </c>
      <c r="I756">
        <v>9.4020000000000006E-3</v>
      </c>
      <c r="J756">
        <v>4.5385099999999996</v>
      </c>
      <c r="K756">
        <v>24.341100000000001</v>
      </c>
      <c r="L756">
        <v>0.724657</v>
      </c>
      <c r="M756">
        <v>1.3753E-2</v>
      </c>
      <c r="N756">
        <v>40.470399999999998</v>
      </c>
      <c r="O756">
        <v>99.555300000000003</v>
      </c>
      <c r="P756">
        <v>2.8289999999999999E-3</v>
      </c>
      <c r="Q756">
        <v>36.695399999999999</v>
      </c>
      <c r="R756">
        <v>22.2746</v>
      </c>
      <c r="S756">
        <v>0.138183</v>
      </c>
      <c r="T756">
        <v>0.556593</v>
      </c>
      <c r="U756">
        <v>1.2673E-2</v>
      </c>
      <c r="V756">
        <v>7.5262200000000004</v>
      </c>
      <c r="W756">
        <v>31.314800000000002</v>
      </c>
      <c r="X756">
        <v>1.0139400000000001</v>
      </c>
      <c r="Y756">
        <v>2.01E-2</v>
      </c>
      <c r="AA756">
        <v>99.555300000000003</v>
      </c>
      <c r="AB756">
        <v>1.42E-3</v>
      </c>
      <c r="AC756">
        <v>14.4445</v>
      </c>
      <c r="AD756">
        <v>10.3338</v>
      </c>
      <c r="AE756">
        <v>4.0904999999999997E-2</v>
      </c>
      <c r="AF756">
        <v>0.18557699999999999</v>
      </c>
      <c r="AG756">
        <v>9.672E-3</v>
      </c>
      <c r="AH756">
        <v>4.41655</v>
      </c>
      <c r="AI756">
        <v>10.3088</v>
      </c>
      <c r="AJ756">
        <v>0.42763200000000001</v>
      </c>
      <c r="AK756">
        <v>6.2560000000000003E-3</v>
      </c>
      <c r="AL756">
        <v>59.825000000000003</v>
      </c>
    </row>
    <row r="757" spans="1:38">
      <c r="A757" t="s">
        <v>1236</v>
      </c>
      <c r="B757" s="14" t="s">
        <v>42</v>
      </c>
      <c r="C757" s="15" t="s">
        <v>1858</v>
      </c>
      <c r="D757">
        <v>6.7000000000000002E-5</v>
      </c>
      <c r="E757">
        <v>17.236699999999999</v>
      </c>
      <c r="F757">
        <v>11.8103</v>
      </c>
      <c r="G757">
        <v>4.9195000000000003E-2</v>
      </c>
      <c r="H757">
        <v>0.42066399999999998</v>
      </c>
      <c r="I757">
        <v>2.3519000000000002E-2</v>
      </c>
      <c r="J757">
        <v>4.5366999999999997</v>
      </c>
      <c r="K757">
        <v>24.486999999999998</v>
      </c>
      <c r="L757">
        <v>0.72527900000000001</v>
      </c>
      <c r="M757">
        <v>2.5987E-2</v>
      </c>
      <c r="N757">
        <v>40.610900000000001</v>
      </c>
      <c r="O757">
        <v>99.926400000000001</v>
      </c>
      <c r="P757">
        <v>8.0000000000000007E-5</v>
      </c>
      <c r="Q757">
        <v>36.875500000000002</v>
      </c>
      <c r="R757">
        <v>22.3154</v>
      </c>
      <c r="S757">
        <v>8.2059999999999994E-2</v>
      </c>
      <c r="T757">
        <v>0.54317700000000002</v>
      </c>
      <c r="U757">
        <v>3.1703000000000002E-2</v>
      </c>
      <c r="V757">
        <v>7.5232099999999997</v>
      </c>
      <c r="W757">
        <v>31.502500000000001</v>
      </c>
      <c r="X757">
        <v>1.01481</v>
      </c>
      <c r="Y757">
        <v>3.7981000000000001E-2</v>
      </c>
      <c r="AA757">
        <v>99.926400000000001</v>
      </c>
      <c r="AB757">
        <v>4.0000000000000003E-5</v>
      </c>
      <c r="AC757">
        <v>14.464</v>
      </c>
      <c r="AD757">
        <v>10.316000000000001</v>
      </c>
      <c r="AE757">
        <v>2.4205000000000001E-2</v>
      </c>
      <c r="AF757">
        <v>0.18046200000000001</v>
      </c>
      <c r="AG757">
        <v>2.4109999999999999E-2</v>
      </c>
      <c r="AH757">
        <v>4.3991400000000001</v>
      </c>
      <c r="AI757">
        <v>10.3338</v>
      </c>
      <c r="AJ757">
        <v>0.426483</v>
      </c>
      <c r="AK757">
        <v>1.1779E-2</v>
      </c>
      <c r="AL757">
        <v>59.82</v>
      </c>
    </row>
    <row r="758" spans="1:38">
      <c r="A758" t="s">
        <v>1177</v>
      </c>
      <c r="B758" s="14" t="s">
        <v>42</v>
      </c>
      <c r="C758" s="15" t="s">
        <v>1858</v>
      </c>
      <c r="D758">
        <v>6.9999999999999994E-5</v>
      </c>
      <c r="E758">
        <v>17.191299999999998</v>
      </c>
      <c r="F758">
        <v>11.775499999999999</v>
      </c>
      <c r="G758">
        <v>3.4144000000000001E-2</v>
      </c>
      <c r="H758">
        <v>0.44061499999999998</v>
      </c>
      <c r="I758">
        <v>9.6349999999999995E-3</v>
      </c>
      <c r="J758">
        <v>4.5337800000000001</v>
      </c>
      <c r="K758">
        <v>24.288</v>
      </c>
      <c r="L758">
        <v>0.72547700000000004</v>
      </c>
      <c r="M758">
        <v>1.8391000000000001E-2</v>
      </c>
      <c r="N758">
        <v>40.456800000000001</v>
      </c>
      <c r="O758">
        <v>99.473699999999994</v>
      </c>
      <c r="P758">
        <v>8.3999999999999995E-5</v>
      </c>
      <c r="Q758">
        <v>36.778300000000002</v>
      </c>
      <c r="R758">
        <v>22.249600000000001</v>
      </c>
      <c r="S758">
        <v>5.6954999999999999E-2</v>
      </c>
      <c r="T758">
        <v>0.56893899999999997</v>
      </c>
      <c r="U758">
        <v>1.2988E-2</v>
      </c>
      <c r="V758">
        <v>7.51837</v>
      </c>
      <c r="W758">
        <v>31.246500000000001</v>
      </c>
      <c r="X758">
        <v>1.01509</v>
      </c>
      <c r="Y758">
        <v>2.6880000000000001E-2</v>
      </c>
      <c r="AA758">
        <v>99.473699999999994</v>
      </c>
      <c r="AB758">
        <v>4.1999999999999998E-5</v>
      </c>
      <c r="AC758">
        <v>14.483599999999999</v>
      </c>
      <c r="AD758">
        <v>10.3268</v>
      </c>
      <c r="AE758">
        <v>1.6867E-2</v>
      </c>
      <c r="AF758">
        <v>0.189778</v>
      </c>
      <c r="AG758">
        <v>9.9170000000000005E-3</v>
      </c>
      <c r="AH758">
        <v>4.4139200000000001</v>
      </c>
      <c r="AI758">
        <v>10.290900000000001</v>
      </c>
      <c r="AJ758">
        <v>0.42830699999999999</v>
      </c>
      <c r="AK758">
        <v>8.3689999999999997E-3</v>
      </c>
      <c r="AL758">
        <v>59.831499999999998</v>
      </c>
    </row>
    <row r="759" spans="1:38">
      <c r="A759" t="s">
        <v>1199</v>
      </c>
      <c r="B759" s="14" t="s">
        <v>42</v>
      </c>
      <c r="C759" s="15" t="s">
        <v>1858</v>
      </c>
      <c r="D759">
        <v>-8.0000000000000007E-5</v>
      </c>
      <c r="E759">
        <v>17.1111</v>
      </c>
      <c r="F759">
        <v>11.6515</v>
      </c>
      <c r="G759">
        <v>2.7068999999999999E-2</v>
      </c>
      <c r="H759">
        <v>0.40360800000000002</v>
      </c>
      <c r="I759">
        <v>1.8086000000000001E-2</v>
      </c>
      <c r="J759">
        <v>4.5523600000000002</v>
      </c>
      <c r="K759">
        <v>24.422799999999999</v>
      </c>
      <c r="L759">
        <v>0.72733899999999996</v>
      </c>
      <c r="M759">
        <v>5.0020000000000004E-3</v>
      </c>
      <c r="N759">
        <v>40.287999999999997</v>
      </c>
      <c r="O759">
        <v>99.206800000000001</v>
      </c>
      <c r="P759">
        <v>-9.0000000000000006E-5</v>
      </c>
      <c r="Q759">
        <v>36.6068</v>
      </c>
      <c r="R759">
        <v>22.0153</v>
      </c>
      <c r="S759">
        <v>4.5151999999999998E-2</v>
      </c>
      <c r="T759">
        <v>0.52115400000000001</v>
      </c>
      <c r="U759">
        <v>2.4379999999999999E-2</v>
      </c>
      <c r="V759">
        <v>7.5491799999999998</v>
      </c>
      <c r="W759">
        <v>31.419799999999999</v>
      </c>
      <c r="X759">
        <v>1.01769</v>
      </c>
      <c r="Y759">
        <v>7.3099999999999997E-3</v>
      </c>
      <c r="AA759">
        <v>99.206800000000001</v>
      </c>
      <c r="AB759">
        <v>-5.0000000000000002E-5</v>
      </c>
      <c r="AC759">
        <v>14.469099999999999</v>
      </c>
      <c r="AD759">
        <v>10.255599999999999</v>
      </c>
      <c r="AE759">
        <v>1.3421000000000001E-2</v>
      </c>
      <c r="AF759">
        <v>0.17447799999999999</v>
      </c>
      <c r="AG759">
        <v>1.8683999999999999E-2</v>
      </c>
      <c r="AH759">
        <v>4.4483100000000002</v>
      </c>
      <c r="AI759">
        <v>10.385999999999999</v>
      </c>
      <c r="AJ759">
        <v>0.43098599999999998</v>
      </c>
      <c r="AK759">
        <v>2.2850000000000001E-3</v>
      </c>
      <c r="AL759">
        <v>59.801099999999998</v>
      </c>
    </row>
    <row r="760" spans="1:38">
      <c r="A760" t="s">
        <v>1176</v>
      </c>
      <c r="B760" s="14" t="s">
        <v>42</v>
      </c>
      <c r="C760" s="15" t="s">
        <v>1858</v>
      </c>
      <c r="D760">
        <v>4.5459999999999997E-3</v>
      </c>
      <c r="E760">
        <v>17.096900000000002</v>
      </c>
      <c r="F760">
        <v>11.751200000000001</v>
      </c>
      <c r="G760">
        <v>4.0929E-2</v>
      </c>
      <c r="H760">
        <v>0.42981900000000001</v>
      </c>
      <c r="I760">
        <v>1.8186000000000001E-2</v>
      </c>
      <c r="J760">
        <v>4.5672499999999996</v>
      </c>
      <c r="K760">
        <v>24.318899999999999</v>
      </c>
      <c r="L760">
        <v>0.72758500000000004</v>
      </c>
      <c r="M760">
        <v>8.3719999999999992E-3</v>
      </c>
      <c r="N760">
        <v>40.359900000000003</v>
      </c>
      <c r="O760">
        <v>99.323599999999999</v>
      </c>
      <c r="P760">
        <v>5.476E-3</v>
      </c>
      <c r="Q760">
        <v>36.576300000000003</v>
      </c>
      <c r="R760">
        <v>22.203600000000002</v>
      </c>
      <c r="S760">
        <v>6.8271999999999999E-2</v>
      </c>
      <c r="T760">
        <v>0.55499900000000002</v>
      </c>
      <c r="U760">
        <v>2.4514000000000001E-2</v>
      </c>
      <c r="V760">
        <v>7.5738799999999999</v>
      </c>
      <c r="W760">
        <v>31.286200000000001</v>
      </c>
      <c r="X760">
        <v>1.0180400000000001</v>
      </c>
      <c r="Y760">
        <v>1.2236E-2</v>
      </c>
      <c r="AA760">
        <v>99.323599999999999</v>
      </c>
      <c r="AB760">
        <v>2.7560000000000002E-3</v>
      </c>
      <c r="AC760">
        <v>14.431699999999999</v>
      </c>
      <c r="AD760">
        <v>10.325200000000001</v>
      </c>
      <c r="AE760">
        <v>2.0258000000000002E-2</v>
      </c>
      <c r="AF760">
        <v>0.18548300000000001</v>
      </c>
      <c r="AG760">
        <v>1.8752999999999999E-2</v>
      </c>
      <c r="AH760">
        <v>4.4550400000000003</v>
      </c>
      <c r="AI760">
        <v>10.323700000000001</v>
      </c>
      <c r="AJ760">
        <v>0.43037500000000001</v>
      </c>
      <c r="AK760">
        <v>3.8170000000000001E-3</v>
      </c>
      <c r="AL760">
        <v>59.802900000000001</v>
      </c>
    </row>
    <row r="761" spans="1:38">
      <c r="A761" t="s">
        <v>1167</v>
      </c>
      <c r="B761" s="14" t="s">
        <v>42</v>
      </c>
      <c r="C761" s="15" t="s">
        <v>1858</v>
      </c>
      <c r="D761">
        <v>3.5270000000000002E-3</v>
      </c>
      <c r="E761">
        <v>17.1737</v>
      </c>
      <c r="F761">
        <v>11.757300000000001</v>
      </c>
      <c r="G761">
        <v>2.8986000000000001E-2</v>
      </c>
      <c r="H761">
        <v>0.428842</v>
      </c>
      <c r="I761">
        <v>2.8545999999999998E-2</v>
      </c>
      <c r="J761">
        <v>4.5020199999999999</v>
      </c>
      <c r="K761">
        <v>24.343900000000001</v>
      </c>
      <c r="L761">
        <v>0.72995100000000002</v>
      </c>
      <c r="M761">
        <v>8.8039999999999993E-3</v>
      </c>
      <c r="N761">
        <v>40.413400000000003</v>
      </c>
      <c r="O761">
        <v>99.418999999999997</v>
      </c>
      <c r="P761">
        <v>4.2490000000000002E-3</v>
      </c>
      <c r="Q761">
        <v>36.740699999999997</v>
      </c>
      <c r="R761">
        <v>22.2151</v>
      </c>
      <c r="S761">
        <v>4.8350999999999998E-2</v>
      </c>
      <c r="T761">
        <v>0.55373700000000003</v>
      </c>
      <c r="U761">
        <v>3.8478999999999999E-2</v>
      </c>
      <c r="V761">
        <v>7.4656900000000004</v>
      </c>
      <c r="W761">
        <v>31.3184</v>
      </c>
      <c r="X761">
        <v>1.02135</v>
      </c>
      <c r="Y761">
        <v>1.2867E-2</v>
      </c>
      <c r="AA761">
        <v>99.418999999999997</v>
      </c>
      <c r="AB761">
        <v>2.1359999999999999E-3</v>
      </c>
      <c r="AC761">
        <v>14.4819</v>
      </c>
      <c r="AD761">
        <v>10.32</v>
      </c>
      <c r="AE761">
        <v>1.4331999999999999E-2</v>
      </c>
      <c r="AF761">
        <v>0.18487400000000001</v>
      </c>
      <c r="AG761">
        <v>2.9406999999999999E-2</v>
      </c>
      <c r="AH761">
        <v>4.3869400000000001</v>
      </c>
      <c r="AI761">
        <v>10.3238</v>
      </c>
      <c r="AJ761">
        <v>0.431336</v>
      </c>
      <c r="AK761">
        <v>4.0099999999999997E-3</v>
      </c>
      <c r="AL761">
        <v>59.821199999999997</v>
      </c>
    </row>
    <row r="762" spans="1:38">
      <c r="A762" t="s">
        <v>1196</v>
      </c>
      <c r="B762" s="14" t="s">
        <v>42</v>
      </c>
      <c r="C762" s="15" t="s">
        <v>1858</v>
      </c>
      <c r="D762">
        <v>-1.08E-3</v>
      </c>
      <c r="E762">
        <v>17.2409</v>
      </c>
      <c r="F762">
        <v>11.7142</v>
      </c>
      <c r="G762">
        <v>3.6253000000000001E-2</v>
      </c>
      <c r="H762">
        <v>0.40936</v>
      </c>
      <c r="I762">
        <v>1.8985999999999999E-2</v>
      </c>
      <c r="J762">
        <v>4.5544900000000004</v>
      </c>
      <c r="K762">
        <v>24.494499999999999</v>
      </c>
      <c r="L762">
        <v>0.730043</v>
      </c>
      <c r="M762">
        <v>7.4590000000000004E-3</v>
      </c>
      <c r="N762">
        <v>40.523600000000002</v>
      </c>
      <c r="O762">
        <v>99.7286</v>
      </c>
      <c r="P762">
        <v>-1.2999999999999999E-3</v>
      </c>
      <c r="Q762">
        <v>36.884399999999999</v>
      </c>
      <c r="R762">
        <v>22.133800000000001</v>
      </c>
      <c r="S762">
        <v>6.0471999999999998E-2</v>
      </c>
      <c r="T762">
        <v>0.52858099999999997</v>
      </c>
      <c r="U762">
        <v>2.5592E-2</v>
      </c>
      <c r="V762">
        <v>7.5527199999999999</v>
      </c>
      <c r="W762">
        <v>31.512</v>
      </c>
      <c r="X762">
        <v>1.0214799999999999</v>
      </c>
      <c r="Y762">
        <v>1.0902E-2</v>
      </c>
      <c r="AA762">
        <v>99.7286</v>
      </c>
      <c r="AB762">
        <v>-6.4999999999999997E-4</v>
      </c>
      <c r="AC762">
        <v>14.497999999999999</v>
      </c>
      <c r="AD762">
        <v>10.2537</v>
      </c>
      <c r="AE762">
        <v>1.7874999999999999E-2</v>
      </c>
      <c r="AF762">
        <v>0.175984</v>
      </c>
      <c r="AG762">
        <v>1.9504000000000001E-2</v>
      </c>
      <c r="AH762">
        <v>4.4257299999999997</v>
      </c>
      <c r="AI762">
        <v>10.3588</v>
      </c>
      <c r="AJ762">
        <v>0.43019000000000002</v>
      </c>
      <c r="AK762">
        <v>3.388E-3</v>
      </c>
      <c r="AL762">
        <v>59.817500000000003</v>
      </c>
    </row>
    <row r="763" spans="1:38">
      <c r="A763" t="s">
        <v>1238</v>
      </c>
      <c r="B763" s="14" t="s">
        <v>42</v>
      </c>
      <c r="C763" s="15" t="s">
        <v>1858</v>
      </c>
      <c r="D763">
        <v>-8.0999999999999996E-4</v>
      </c>
      <c r="E763">
        <v>17.209700000000002</v>
      </c>
      <c r="F763">
        <v>11.715199999999999</v>
      </c>
      <c r="G763">
        <v>5.4884000000000002E-2</v>
      </c>
      <c r="H763">
        <v>0.39878200000000003</v>
      </c>
      <c r="I763">
        <v>1.2813E-2</v>
      </c>
      <c r="J763">
        <v>4.5272300000000003</v>
      </c>
      <c r="K763">
        <v>24.430900000000001</v>
      </c>
      <c r="L763">
        <v>0.73188699999999995</v>
      </c>
      <c r="M763">
        <v>8.1239999999999993E-3</v>
      </c>
      <c r="N763">
        <v>40.461199999999998</v>
      </c>
      <c r="O763">
        <v>99.549899999999994</v>
      </c>
      <c r="P763">
        <v>-9.7000000000000005E-4</v>
      </c>
      <c r="Q763">
        <v>36.817799999999998</v>
      </c>
      <c r="R763">
        <v>22.1356</v>
      </c>
      <c r="S763">
        <v>9.1549000000000005E-2</v>
      </c>
      <c r="T763">
        <v>0.51492300000000002</v>
      </c>
      <c r="U763">
        <v>1.7271000000000002E-2</v>
      </c>
      <c r="V763">
        <v>7.5075000000000003</v>
      </c>
      <c r="W763">
        <v>31.430299999999999</v>
      </c>
      <c r="X763">
        <v>1.02406</v>
      </c>
      <c r="Y763">
        <v>1.1873E-2</v>
      </c>
      <c r="AA763">
        <v>99.549899999999994</v>
      </c>
      <c r="AB763">
        <v>-4.8999999999999998E-4</v>
      </c>
      <c r="AC763">
        <v>14.496700000000001</v>
      </c>
      <c r="AD763">
        <v>10.2721</v>
      </c>
      <c r="AE763">
        <v>2.7108E-2</v>
      </c>
      <c r="AF763">
        <v>0.17172999999999999</v>
      </c>
      <c r="AG763">
        <v>1.3185000000000001E-2</v>
      </c>
      <c r="AH763">
        <v>4.4067699999999999</v>
      </c>
      <c r="AI763">
        <v>10.349600000000001</v>
      </c>
      <c r="AJ763">
        <v>0.43201600000000001</v>
      </c>
      <c r="AK763">
        <v>3.6960000000000001E-3</v>
      </c>
      <c r="AL763">
        <v>59.8277</v>
      </c>
    </row>
    <row r="764" spans="1:38">
      <c r="A764" t="s">
        <v>1242</v>
      </c>
      <c r="B764" s="14" t="s">
        <v>42</v>
      </c>
      <c r="C764" s="15" t="s">
        <v>1858</v>
      </c>
      <c r="D764">
        <v>5.1149999999999998E-3</v>
      </c>
      <c r="E764">
        <v>17.2121</v>
      </c>
      <c r="F764">
        <v>11.789</v>
      </c>
      <c r="G764">
        <v>4.4683E-2</v>
      </c>
      <c r="H764">
        <v>0.42899799999999999</v>
      </c>
      <c r="I764">
        <v>3.3381000000000001E-2</v>
      </c>
      <c r="J764">
        <v>4.5007099999999998</v>
      </c>
      <c r="K764">
        <v>24.392299999999999</v>
      </c>
      <c r="L764">
        <v>0.73267599999999999</v>
      </c>
      <c r="M764">
        <v>1.6504999999999999E-2</v>
      </c>
      <c r="N764">
        <v>40.515500000000003</v>
      </c>
      <c r="O764">
        <v>99.671000000000006</v>
      </c>
      <c r="P764">
        <v>6.1609999999999998E-3</v>
      </c>
      <c r="Q764">
        <v>36.822800000000001</v>
      </c>
      <c r="R764">
        <v>22.275200000000002</v>
      </c>
      <c r="S764">
        <v>7.4534000000000003E-2</v>
      </c>
      <c r="T764">
        <v>0.55393899999999996</v>
      </c>
      <c r="U764">
        <v>4.4997000000000002E-2</v>
      </c>
      <c r="V764">
        <v>7.4635300000000004</v>
      </c>
      <c r="W764">
        <v>31.380600000000001</v>
      </c>
      <c r="X764">
        <v>1.0251600000000001</v>
      </c>
      <c r="Y764">
        <v>2.4124E-2</v>
      </c>
      <c r="AA764">
        <v>99.671000000000006</v>
      </c>
      <c r="AB764">
        <v>3.0899999999999999E-3</v>
      </c>
      <c r="AC764">
        <v>14.4781</v>
      </c>
      <c r="AD764">
        <v>10.3222</v>
      </c>
      <c r="AE764">
        <v>2.2037999999999999E-2</v>
      </c>
      <c r="AF764">
        <v>0.18448000000000001</v>
      </c>
      <c r="AG764">
        <v>3.4303E-2</v>
      </c>
      <c r="AH764">
        <v>4.3747499999999997</v>
      </c>
      <c r="AI764">
        <v>10.3186</v>
      </c>
      <c r="AJ764">
        <v>0.431869</v>
      </c>
      <c r="AK764">
        <v>7.4989999999999996E-3</v>
      </c>
      <c r="AL764">
        <v>59.823099999999997</v>
      </c>
    </row>
    <row r="765" spans="1:38">
      <c r="A765" t="s">
        <v>1237</v>
      </c>
      <c r="B765" s="14" t="s">
        <v>42</v>
      </c>
      <c r="C765" s="15" t="s">
        <v>1858</v>
      </c>
      <c r="D765">
        <v>5.1079999999999997E-3</v>
      </c>
      <c r="E765">
        <v>17.3127</v>
      </c>
      <c r="F765">
        <v>11.7791</v>
      </c>
      <c r="G765">
        <v>5.3779E-2</v>
      </c>
      <c r="H765">
        <v>0.42896600000000001</v>
      </c>
      <c r="I765">
        <v>2.0958000000000001E-2</v>
      </c>
      <c r="J765">
        <v>4.5272300000000003</v>
      </c>
      <c r="K765">
        <v>24.484100000000002</v>
      </c>
      <c r="L765">
        <v>0.73290599999999995</v>
      </c>
      <c r="M765">
        <v>1.1733E-2</v>
      </c>
      <c r="N765">
        <v>40.664700000000003</v>
      </c>
      <c r="O765">
        <v>100.021</v>
      </c>
      <c r="P765">
        <v>6.1529999999999996E-3</v>
      </c>
      <c r="Q765">
        <v>37.037999999999997</v>
      </c>
      <c r="R765">
        <v>22.256399999999999</v>
      </c>
      <c r="S765">
        <v>8.9706999999999995E-2</v>
      </c>
      <c r="T765">
        <v>0.55389699999999997</v>
      </c>
      <c r="U765">
        <v>2.8250000000000001E-2</v>
      </c>
      <c r="V765">
        <v>7.5075099999999999</v>
      </c>
      <c r="W765">
        <v>31.498699999999999</v>
      </c>
      <c r="X765">
        <v>1.0254799999999999</v>
      </c>
      <c r="Y765">
        <v>1.7148E-2</v>
      </c>
      <c r="AA765">
        <v>100.021</v>
      </c>
      <c r="AB765">
        <v>3.075E-3</v>
      </c>
      <c r="AC765">
        <v>14.511799999999999</v>
      </c>
      <c r="AD765">
        <v>10.2775</v>
      </c>
      <c r="AE765">
        <v>2.6432000000000001E-2</v>
      </c>
      <c r="AF765">
        <v>0.18382200000000001</v>
      </c>
      <c r="AG765">
        <v>2.1461000000000001E-2</v>
      </c>
      <c r="AH765">
        <v>4.3851599999999999</v>
      </c>
      <c r="AI765">
        <v>10.321300000000001</v>
      </c>
      <c r="AJ765">
        <v>0.43049500000000002</v>
      </c>
      <c r="AK765">
        <v>5.3119999999999999E-3</v>
      </c>
      <c r="AL765">
        <v>59.8337</v>
      </c>
    </row>
    <row r="766" spans="1:38">
      <c r="A766" t="s">
        <v>1233</v>
      </c>
      <c r="B766" s="14" t="s">
        <v>42</v>
      </c>
      <c r="C766" s="15" t="s">
        <v>1858</v>
      </c>
      <c r="D766">
        <v>-1.32E-3</v>
      </c>
      <c r="E766">
        <v>17.3123</v>
      </c>
      <c r="F766">
        <v>11.8207</v>
      </c>
      <c r="G766">
        <v>4.2942000000000001E-2</v>
      </c>
      <c r="H766">
        <v>0.44961499999999999</v>
      </c>
      <c r="I766">
        <v>1.5396999999999999E-2</v>
      </c>
      <c r="J766">
        <v>4.4907399999999997</v>
      </c>
      <c r="K766">
        <v>24.516500000000001</v>
      </c>
      <c r="L766">
        <v>0.73340499999999997</v>
      </c>
      <c r="M766">
        <v>6.9430000000000004E-3</v>
      </c>
      <c r="N766">
        <v>40.680100000000003</v>
      </c>
      <c r="O766">
        <v>100.06699999999999</v>
      </c>
      <c r="P766">
        <v>-1.5900000000000001E-3</v>
      </c>
      <c r="Q766">
        <v>37.037199999999999</v>
      </c>
      <c r="R766">
        <v>22.335000000000001</v>
      </c>
      <c r="S766">
        <v>7.1628999999999998E-2</v>
      </c>
      <c r="T766">
        <v>0.58055900000000005</v>
      </c>
      <c r="U766">
        <v>2.0754000000000002E-2</v>
      </c>
      <c r="V766">
        <v>7.4469900000000004</v>
      </c>
      <c r="W766">
        <v>31.540400000000002</v>
      </c>
      <c r="X766">
        <v>1.0261800000000001</v>
      </c>
      <c r="Y766">
        <v>1.0148000000000001E-2</v>
      </c>
      <c r="AA766">
        <v>100.06699999999999</v>
      </c>
      <c r="AB766">
        <v>-7.9000000000000001E-4</v>
      </c>
      <c r="AC766">
        <v>14.507300000000001</v>
      </c>
      <c r="AD766">
        <v>10.3108</v>
      </c>
      <c r="AE766">
        <v>2.1099E-2</v>
      </c>
      <c r="AF766">
        <v>0.19261500000000001</v>
      </c>
      <c r="AG766">
        <v>1.5762000000000002E-2</v>
      </c>
      <c r="AH766">
        <v>4.3485500000000004</v>
      </c>
      <c r="AI766">
        <v>10.331899999999999</v>
      </c>
      <c r="AJ766">
        <v>0.43066300000000002</v>
      </c>
      <c r="AK766">
        <v>3.143E-3</v>
      </c>
      <c r="AL766">
        <v>59.838999999999999</v>
      </c>
    </row>
    <row r="767" spans="1:38">
      <c r="A767" t="s">
        <v>1180</v>
      </c>
      <c r="B767" s="14" t="s">
        <v>42</v>
      </c>
      <c r="C767" s="15" t="s">
        <v>1858</v>
      </c>
      <c r="D767">
        <v>1.397E-3</v>
      </c>
      <c r="E767">
        <v>17.162400000000002</v>
      </c>
      <c r="F767">
        <v>11.7104</v>
      </c>
      <c r="G767">
        <v>2.664E-2</v>
      </c>
      <c r="H767">
        <v>0.42039100000000001</v>
      </c>
      <c r="I767">
        <v>2.2953000000000001E-2</v>
      </c>
      <c r="J767">
        <v>4.4924099999999996</v>
      </c>
      <c r="K767">
        <v>24.402000000000001</v>
      </c>
      <c r="L767">
        <v>0.73380599999999996</v>
      </c>
      <c r="M767">
        <v>1.17E-3</v>
      </c>
      <c r="N767">
        <v>40.360799999999998</v>
      </c>
      <c r="O767">
        <v>99.334400000000002</v>
      </c>
      <c r="P767">
        <v>1.683E-3</v>
      </c>
      <c r="Q767">
        <v>36.7166</v>
      </c>
      <c r="R767">
        <v>22.1266</v>
      </c>
      <c r="S767">
        <v>4.4436999999999997E-2</v>
      </c>
      <c r="T767">
        <v>0.54282399999999997</v>
      </c>
      <c r="U767">
        <v>3.0941E-2</v>
      </c>
      <c r="V767">
        <v>7.44977</v>
      </c>
      <c r="W767">
        <v>31.3931</v>
      </c>
      <c r="X767">
        <v>1.02674</v>
      </c>
      <c r="Y767">
        <v>1.709E-3</v>
      </c>
      <c r="AA767">
        <v>99.334400000000002</v>
      </c>
      <c r="AB767">
        <v>8.4699999999999999E-4</v>
      </c>
      <c r="AC767">
        <v>14.4907</v>
      </c>
      <c r="AD767">
        <v>10.2919</v>
      </c>
      <c r="AE767">
        <v>1.3188E-2</v>
      </c>
      <c r="AF767">
        <v>0.18145900000000001</v>
      </c>
      <c r="AG767">
        <v>2.3675999999999999E-2</v>
      </c>
      <c r="AH767">
        <v>4.3831199999999999</v>
      </c>
      <c r="AI767">
        <v>10.361499999999999</v>
      </c>
      <c r="AJ767">
        <v>0.43416300000000002</v>
      </c>
      <c r="AK767">
        <v>5.3300000000000005E-4</v>
      </c>
      <c r="AL767">
        <v>59.818899999999999</v>
      </c>
    </row>
    <row r="768" spans="1:38">
      <c r="A768" t="s">
        <v>1186</v>
      </c>
      <c r="B768" s="14" t="s">
        <v>42</v>
      </c>
      <c r="C768" s="15" t="s">
        <v>1858</v>
      </c>
      <c r="D768">
        <v>1.7861999999999999E-2</v>
      </c>
      <c r="E768">
        <v>17.1646</v>
      </c>
      <c r="F768">
        <v>11.812200000000001</v>
      </c>
      <c r="G768">
        <v>4.1984E-2</v>
      </c>
      <c r="H768">
        <v>0.41772300000000001</v>
      </c>
      <c r="I768">
        <v>2.7151000000000002E-2</v>
      </c>
      <c r="J768">
        <v>4.5452599999999999</v>
      </c>
      <c r="K768">
        <v>24.48</v>
      </c>
      <c r="L768">
        <v>0.73400799999999999</v>
      </c>
      <c r="M768">
        <v>1.7822000000000001E-2</v>
      </c>
      <c r="N768">
        <v>40.533099999999997</v>
      </c>
      <c r="O768">
        <v>99.791799999999995</v>
      </c>
      <c r="P768">
        <v>2.1516E-2</v>
      </c>
      <c r="Q768">
        <v>36.721299999999999</v>
      </c>
      <c r="R768">
        <v>22.318999999999999</v>
      </c>
      <c r="S768">
        <v>7.0032999999999998E-2</v>
      </c>
      <c r="T768">
        <v>0.53937900000000005</v>
      </c>
      <c r="U768">
        <v>3.6599E-2</v>
      </c>
      <c r="V768">
        <v>7.5374100000000004</v>
      </c>
      <c r="W768">
        <v>31.493500000000001</v>
      </c>
      <c r="X768">
        <v>1.0270300000000001</v>
      </c>
      <c r="Y768">
        <v>2.6048999999999999E-2</v>
      </c>
      <c r="AA768">
        <v>99.791799999999995</v>
      </c>
      <c r="AB768">
        <v>1.0782999999999999E-2</v>
      </c>
      <c r="AC768">
        <v>14.4262</v>
      </c>
      <c r="AD768">
        <v>10.3339</v>
      </c>
      <c r="AE768">
        <v>2.069E-2</v>
      </c>
      <c r="AF768">
        <v>0.179482</v>
      </c>
      <c r="AG768">
        <v>2.7878E-2</v>
      </c>
      <c r="AH768">
        <v>4.4143800000000004</v>
      </c>
      <c r="AI768">
        <v>10.347099999999999</v>
      </c>
      <c r="AJ768">
        <v>0.43229400000000001</v>
      </c>
      <c r="AK768">
        <v>8.0909999999999992E-3</v>
      </c>
      <c r="AL768">
        <v>59.799300000000002</v>
      </c>
    </row>
    <row r="769" spans="1:38">
      <c r="A769" t="s">
        <v>1182</v>
      </c>
      <c r="B769" s="14" t="s">
        <v>42</v>
      </c>
      <c r="C769" s="15" t="s">
        <v>1858</v>
      </c>
      <c r="D769">
        <v>2.3440000000000002E-3</v>
      </c>
      <c r="E769">
        <v>17.077999999999999</v>
      </c>
      <c r="F769">
        <v>11.635999999999999</v>
      </c>
      <c r="G769">
        <v>5.0445999999999998E-2</v>
      </c>
      <c r="H769">
        <v>0.42505100000000001</v>
      </c>
      <c r="I769">
        <v>7.4320000000000002E-3</v>
      </c>
      <c r="J769">
        <v>4.5262000000000002</v>
      </c>
      <c r="K769">
        <v>24.486499999999999</v>
      </c>
      <c r="L769">
        <v>0.73408899999999999</v>
      </c>
      <c r="M769">
        <v>1.095E-2</v>
      </c>
      <c r="N769">
        <v>40.261499999999998</v>
      </c>
      <c r="O769">
        <v>99.218500000000006</v>
      </c>
      <c r="P769">
        <v>2.823E-3</v>
      </c>
      <c r="Q769">
        <v>36.536000000000001</v>
      </c>
      <c r="R769">
        <v>21.986000000000001</v>
      </c>
      <c r="S769">
        <v>8.4147E-2</v>
      </c>
      <c r="T769">
        <v>0.54884100000000002</v>
      </c>
      <c r="U769">
        <v>1.0018000000000001E-2</v>
      </c>
      <c r="V769">
        <v>7.5057999999999998</v>
      </c>
      <c r="W769">
        <v>31.5017</v>
      </c>
      <c r="X769">
        <v>1.0271399999999999</v>
      </c>
      <c r="Y769">
        <v>1.6004000000000001E-2</v>
      </c>
      <c r="AA769">
        <v>99.218500000000006</v>
      </c>
      <c r="AB769">
        <v>1.4239999999999999E-3</v>
      </c>
      <c r="AC769">
        <v>14.45</v>
      </c>
      <c r="AD769">
        <v>10.248200000000001</v>
      </c>
      <c r="AE769">
        <v>2.5027000000000001E-2</v>
      </c>
      <c r="AF769">
        <v>0.18386</v>
      </c>
      <c r="AG769">
        <v>7.6819999999999996E-3</v>
      </c>
      <c r="AH769">
        <v>4.4254600000000002</v>
      </c>
      <c r="AI769">
        <v>10.419499999999999</v>
      </c>
      <c r="AJ769">
        <v>0.435253</v>
      </c>
      <c r="AK769">
        <v>5.0039999999999998E-3</v>
      </c>
      <c r="AL769">
        <v>59.7986</v>
      </c>
    </row>
    <row r="770" spans="1:38">
      <c r="A770" t="s">
        <v>1230</v>
      </c>
      <c r="B770" s="14" t="s">
        <v>42</v>
      </c>
      <c r="C770" s="15" t="s">
        <v>1858</v>
      </c>
      <c r="D770">
        <v>1.389E-3</v>
      </c>
      <c r="E770">
        <v>17.2041</v>
      </c>
      <c r="F770">
        <v>11.873799999999999</v>
      </c>
      <c r="G770">
        <v>4.4248000000000003E-2</v>
      </c>
      <c r="H770">
        <v>0.43832300000000002</v>
      </c>
      <c r="I770">
        <v>2.0943E-2</v>
      </c>
      <c r="J770">
        <v>4.5243799999999998</v>
      </c>
      <c r="K770">
        <v>24.212900000000001</v>
      </c>
      <c r="L770">
        <v>0.73471900000000001</v>
      </c>
      <c r="M770">
        <v>6.7380000000000001E-3</v>
      </c>
      <c r="N770">
        <v>40.539700000000003</v>
      </c>
      <c r="O770">
        <v>99.601200000000006</v>
      </c>
      <c r="P770">
        <v>1.673E-3</v>
      </c>
      <c r="Q770">
        <v>36.805700000000002</v>
      </c>
      <c r="R770">
        <v>22.435300000000002</v>
      </c>
      <c r="S770">
        <v>7.3807999999999999E-2</v>
      </c>
      <c r="T770">
        <v>0.56597900000000001</v>
      </c>
      <c r="U770">
        <v>2.8230000000000002E-2</v>
      </c>
      <c r="V770">
        <v>7.5027900000000001</v>
      </c>
      <c r="W770">
        <v>31.149799999999999</v>
      </c>
      <c r="X770">
        <v>1.0280199999999999</v>
      </c>
      <c r="Y770">
        <v>9.8480000000000009E-3</v>
      </c>
      <c r="AA770">
        <v>99.601200000000006</v>
      </c>
      <c r="AB770">
        <v>8.3900000000000001E-4</v>
      </c>
      <c r="AC770">
        <v>14.466200000000001</v>
      </c>
      <c r="AD770">
        <v>10.3927</v>
      </c>
      <c r="AE770">
        <v>2.1815999999999999E-2</v>
      </c>
      <c r="AF770">
        <v>0.18842300000000001</v>
      </c>
      <c r="AG770">
        <v>2.1513000000000001E-2</v>
      </c>
      <c r="AH770">
        <v>4.3961800000000002</v>
      </c>
      <c r="AI770">
        <v>10.239000000000001</v>
      </c>
      <c r="AJ770">
        <v>0.43291800000000003</v>
      </c>
      <c r="AK770">
        <v>3.0599999999999998E-3</v>
      </c>
      <c r="AL770">
        <v>59.837400000000002</v>
      </c>
    </row>
    <row r="771" spans="1:38">
      <c r="A771" t="s">
        <v>1266</v>
      </c>
      <c r="B771" s="14" t="s">
        <v>42</v>
      </c>
      <c r="C771" s="15" t="s">
        <v>1858</v>
      </c>
      <c r="D771">
        <v>7.3530000000000002E-3</v>
      </c>
      <c r="E771">
        <v>17.038</v>
      </c>
      <c r="F771">
        <v>11.768800000000001</v>
      </c>
      <c r="G771">
        <v>3.9279000000000001E-2</v>
      </c>
      <c r="H771">
        <v>0.42654300000000001</v>
      </c>
      <c r="I771">
        <v>2.8615999999999999E-2</v>
      </c>
      <c r="J771">
        <v>4.5544200000000004</v>
      </c>
      <c r="K771">
        <v>24.677</v>
      </c>
      <c r="L771">
        <v>0.73565000000000003</v>
      </c>
      <c r="M771">
        <v>2.0128E-2</v>
      </c>
      <c r="N771">
        <v>40.413499999999999</v>
      </c>
      <c r="O771">
        <v>99.709299999999999</v>
      </c>
      <c r="P771">
        <v>8.8570000000000003E-3</v>
      </c>
      <c r="Q771">
        <v>36.450400000000002</v>
      </c>
      <c r="R771">
        <v>22.236999999999998</v>
      </c>
      <c r="S771">
        <v>6.5519999999999995E-2</v>
      </c>
      <c r="T771">
        <v>0.55076899999999995</v>
      </c>
      <c r="U771">
        <v>3.8573999999999997E-2</v>
      </c>
      <c r="V771">
        <v>7.5525900000000004</v>
      </c>
      <c r="W771">
        <v>31.7469</v>
      </c>
      <c r="X771">
        <v>1.02932</v>
      </c>
      <c r="Y771">
        <v>2.9419000000000001E-2</v>
      </c>
      <c r="AA771">
        <v>99.709299999999999</v>
      </c>
      <c r="AB771">
        <v>4.4489999999999998E-3</v>
      </c>
      <c r="AC771">
        <v>14.352600000000001</v>
      </c>
      <c r="AD771">
        <v>10.319599999999999</v>
      </c>
      <c r="AE771">
        <v>1.9401000000000002E-2</v>
      </c>
      <c r="AF771">
        <v>0.183693</v>
      </c>
      <c r="AG771">
        <v>2.9448999999999999E-2</v>
      </c>
      <c r="AH771">
        <v>4.4334199999999999</v>
      </c>
      <c r="AI771">
        <v>10.4543</v>
      </c>
      <c r="AJ771">
        <v>0.434255</v>
      </c>
      <c r="AK771">
        <v>9.1590000000000005E-3</v>
      </c>
      <c r="AL771">
        <v>59.759700000000002</v>
      </c>
    </row>
    <row r="772" spans="1:38">
      <c r="A772" t="s">
        <v>1202</v>
      </c>
      <c r="B772" s="14" t="s">
        <v>42</v>
      </c>
      <c r="C772" s="15" t="s">
        <v>1858</v>
      </c>
      <c r="D772">
        <v>2.3749999999999999E-3</v>
      </c>
      <c r="E772">
        <v>17.191099999999999</v>
      </c>
      <c r="F772">
        <v>11.7577</v>
      </c>
      <c r="G772">
        <v>4.7040999999999999E-2</v>
      </c>
      <c r="H772">
        <v>0.42125899999999999</v>
      </c>
      <c r="I772">
        <v>2.6213E-2</v>
      </c>
      <c r="J772">
        <v>4.5387399999999998</v>
      </c>
      <c r="K772">
        <v>24.435700000000001</v>
      </c>
      <c r="L772">
        <v>0.73582199999999998</v>
      </c>
      <c r="M772">
        <v>1.2994E-2</v>
      </c>
      <c r="N772">
        <v>40.497100000000003</v>
      </c>
      <c r="O772">
        <v>99.665899999999993</v>
      </c>
      <c r="P772">
        <v>2.8609999999999998E-3</v>
      </c>
      <c r="Q772">
        <v>36.777799999999999</v>
      </c>
      <c r="R772">
        <v>22.216000000000001</v>
      </c>
      <c r="S772">
        <v>7.8466999999999995E-2</v>
      </c>
      <c r="T772">
        <v>0.54394500000000001</v>
      </c>
      <c r="U772">
        <v>3.5334999999999998E-2</v>
      </c>
      <c r="V772">
        <v>7.5266000000000002</v>
      </c>
      <c r="W772">
        <v>31.436399999999999</v>
      </c>
      <c r="X772">
        <v>1.02956</v>
      </c>
      <c r="Y772">
        <v>1.8991000000000001E-2</v>
      </c>
      <c r="AA772">
        <v>99.665899999999993</v>
      </c>
      <c r="AB772">
        <v>1.4350000000000001E-3</v>
      </c>
      <c r="AC772">
        <v>14.464399999999999</v>
      </c>
      <c r="AD772">
        <v>10.297599999999999</v>
      </c>
      <c r="AE772">
        <v>2.3207999999999999E-2</v>
      </c>
      <c r="AF772">
        <v>0.181203</v>
      </c>
      <c r="AG772">
        <v>2.6945E-2</v>
      </c>
      <c r="AH772">
        <v>4.4129500000000004</v>
      </c>
      <c r="AI772">
        <v>10.3398</v>
      </c>
      <c r="AJ772">
        <v>0.43384499999999998</v>
      </c>
      <c r="AK772">
        <v>5.9049999999999997E-3</v>
      </c>
      <c r="AL772">
        <v>59.812600000000003</v>
      </c>
    </row>
    <row r="773" spans="1:38">
      <c r="A773" t="s">
        <v>1267</v>
      </c>
      <c r="B773" s="14" t="s">
        <v>42</v>
      </c>
      <c r="C773" s="15" t="s">
        <v>1858</v>
      </c>
      <c r="D773">
        <v>5.7349999999999996E-3</v>
      </c>
      <c r="E773">
        <v>17.055800000000001</v>
      </c>
      <c r="F773">
        <v>11.8277</v>
      </c>
      <c r="G773">
        <v>4.4561999999999997E-2</v>
      </c>
      <c r="H773">
        <v>0.41053800000000001</v>
      </c>
      <c r="I773">
        <v>3.4563999999999998E-2</v>
      </c>
      <c r="J773">
        <v>4.5723900000000004</v>
      </c>
      <c r="K773">
        <v>24.436900000000001</v>
      </c>
      <c r="L773">
        <v>0.73648499999999995</v>
      </c>
      <c r="M773">
        <v>2.4309999999999998E-2</v>
      </c>
      <c r="N773">
        <v>40.432099999999998</v>
      </c>
      <c r="O773">
        <v>99.581100000000006</v>
      </c>
      <c r="P773">
        <v>6.9080000000000001E-3</v>
      </c>
      <c r="Q773">
        <v>36.488500000000002</v>
      </c>
      <c r="R773">
        <v>22.348199999999999</v>
      </c>
      <c r="S773">
        <v>7.4331999999999995E-2</v>
      </c>
      <c r="T773">
        <v>0.53010299999999999</v>
      </c>
      <c r="U773">
        <v>4.6592000000000001E-2</v>
      </c>
      <c r="V773">
        <v>7.5823999999999998</v>
      </c>
      <c r="W773">
        <v>31.437999999999999</v>
      </c>
      <c r="X773">
        <v>1.0304899999999999</v>
      </c>
      <c r="Y773">
        <v>3.5529999999999999E-2</v>
      </c>
      <c r="AA773">
        <v>99.581100000000006</v>
      </c>
      <c r="AB773">
        <v>3.47E-3</v>
      </c>
      <c r="AC773">
        <v>14.3657</v>
      </c>
      <c r="AD773">
        <v>10.3698</v>
      </c>
      <c r="AE773">
        <v>2.2008E-2</v>
      </c>
      <c r="AF773">
        <v>0.17677699999999999</v>
      </c>
      <c r="AG773">
        <v>3.5566E-2</v>
      </c>
      <c r="AH773">
        <v>4.4503399999999997</v>
      </c>
      <c r="AI773">
        <v>10.3512</v>
      </c>
      <c r="AJ773">
        <v>0.43469200000000002</v>
      </c>
      <c r="AK773">
        <v>1.106E-2</v>
      </c>
      <c r="AL773">
        <v>59.779299999999999</v>
      </c>
    </row>
    <row r="774" spans="1:38">
      <c r="A774" t="s">
        <v>1181</v>
      </c>
      <c r="B774" s="14" t="s">
        <v>42</v>
      </c>
      <c r="C774" s="15" t="s">
        <v>1858</v>
      </c>
      <c r="D774">
        <v>2.2330000000000002E-3</v>
      </c>
      <c r="E774">
        <v>17.052900000000001</v>
      </c>
      <c r="F774">
        <v>11.783799999999999</v>
      </c>
      <c r="G774">
        <v>3.4008999999999998E-2</v>
      </c>
      <c r="H774">
        <v>0.42338199999999998</v>
      </c>
      <c r="I774">
        <v>1.6050999999999999E-2</v>
      </c>
      <c r="J774">
        <v>4.54155</v>
      </c>
      <c r="K774">
        <v>24.4466</v>
      </c>
      <c r="L774">
        <v>0.73741699999999999</v>
      </c>
      <c r="M774">
        <v>2.4575E-2</v>
      </c>
      <c r="N774">
        <v>40.362200000000001</v>
      </c>
      <c r="O774">
        <v>99.424800000000005</v>
      </c>
      <c r="P774">
        <v>2.6900000000000001E-3</v>
      </c>
      <c r="Q774">
        <v>36.482199999999999</v>
      </c>
      <c r="R774">
        <v>22.2653</v>
      </c>
      <c r="S774">
        <v>5.6729000000000002E-2</v>
      </c>
      <c r="T774">
        <v>0.54668700000000003</v>
      </c>
      <c r="U774">
        <v>2.1635999999999999E-2</v>
      </c>
      <c r="V774">
        <v>7.5312599999999996</v>
      </c>
      <c r="W774">
        <v>31.450500000000002</v>
      </c>
      <c r="X774">
        <v>1.0318000000000001</v>
      </c>
      <c r="Y774">
        <v>3.5917999999999999E-2</v>
      </c>
      <c r="AA774">
        <v>99.424800000000005</v>
      </c>
      <c r="AB774">
        <v>1.353E-3</v>
      </c>
      <c r="AC774">
        <v>14.390599999999999</v>
      </c>
      <c r="AD774">
        <v>10.351100000000001</v>
      </c>
      <c r="AE774">
        <v>1.6827999999999999E-2</v>
      </c>
      <c r="AF774">
        <v>0.18265500000000001</v>
      </c>
      <c r="AG774">
        <v>1.6546999999999999E-2</v>
      </c>
      <c r="AH774">
        <v>4.42875</v>
      </c>
      <c r="AI774">
        <v>10.3751</v>
      </c>
      <c r="AJ774">
        <v>0.43607099999999999</v>
      </c>
      <c r="AK774">
        <v>1.1202E-2</v>
      </c>
      <c r="AL774">
        <v>59.7898</v>
      </c>
    </row>
    <row r="775" spans="1:38">
      <c r="A775" t="s">
        <v>1250</v>
      </c>
      <c r="B775" s="14" t="s">
        <v>42</v>
      </c>
      <c r="C775" s="15" t="s">
        <v>1858</v>
      </c>
      <c r="D775">
        <v>1.0640000000000001E-3</v>
      </c>
      <c r="E775">
        <v>17.0991</v>
      </c>
      <c r="F775">
        <v>11.672800000000001</v>
      </c>
      <c r="G775">
        <v>4.6285E-2</v>
      </c>
      <c r="H775">
        <v>0.43801099999999998</v>
      </c>
      <c r="I775">
        <v>2.3913E-2</v>
      </c>
      <c r="J775">
        <v>4.5254899999999996</v>
      </c>
      <c r="K775">
        <v>24.3386</v>
      </c>
      <c r="L775">
        <v>0.73799000000000003</v>
      </c>
      <c r="M775">
        <v>1.4803999999999999E-2</v>
      </c>
      <c r="N775">
        <v>40.285200000000003</v>
      </c>
      <c r="O775">
        <v>99.183199999999999</v>
      </c>
      <c r="P775">
        <v>1.281E-3</v>
      </c>
      <c r="Q775">
        <v>36.581000000000003</v>
      </c>
      <c r="R775">
        <v>22.055499999999999</v>
      </c>
      <c r="S775">
        <v>7.7205999999999997E-2</v>
      </c>
      <c r="T775">
        <v>0.56557599999999997</v>
      </c>
      <c r="U775">
        <v>3.2233999999999999E-2</v>
      </c>
      <c r="V775">
        <v>7.5046200000000001</v>
      </c>
      <c r="W775">
        <v>31.311599999999999</v>
      </c>
      <c r="X775">
        <v>1.0326</v>
      </c>
      <c r="Y775">
        <v>2.1637E-2</v>
      </c>
      <c r="AA775">
        <v>99.183199999999999</v>
      </c>
      <c r="AB775">
        <v>6.4599999999999998E-4</v>
      </c>
      <c r="AC775">
        <v>14.4612</v>
      </c>
      <c r="AD775">
        <v>10.276</v>
      </c>
      <c r="AE775">
        <v>2.2952E-2</v>
      </c>
      <c r="AF775">
        <v>0.18937999999999999</v>
      </c>
      <c r="AG775">
        <v>2.4705999999999999E-2</v>
      </c>
      <c r="AH775">
        <v>4.4227400000000001</v>
      </c>
      <c r="AI775">
        <v>10.351900000000001</v>
      </c>
      <c r="AJ775">
        <v>0.43736599999999998</v>
      </c>
      <c r="AK775">
        <v>6.7629999999999999E-3</v>
      </c>
      <c r="AL775">
        <v>59.806399999999996</v>
      </c>
    </row>
    <row r="776" spans="1:38">
      <c r="A776" t="s">
        <v>1234</v>
      </c>
      <c r="B776" s="14" t="s">
        <v>42</v>
      </c>
      <c r="C776" s="15" t="s">
        <v>1858</v>
      </c>
      <c r="D776">
        <v>1.4145E-2</v>
      </c>
      <c r="E776">
        <v>16.832699999999999</v>
      </c>
      <c r="F776">
        <v>11.465299999999999</v>
      </c>
      <c r="G776">
        <v>5.2378000000000001E-2</v>
      </c>
      <c r="H776">
        <v>0.408526</v>
      </c>
      <c r="I776">
        <v>6.5420000000000006E-2</v>
      </c>
      <c r="J776">
        <v>5.25915</v>
      </c>
      <c r="K776">
        <v>23.8093</v>
      </c>
      <c r="L776">
        <v>0.73814999999999997</v>
      </c>
      <c r="M776">
        <v>1.6083E-2</v>
      </c>
      <c r="N776">
        <v>40.1417</v>
      </c>
      <c r="O776">
        <v>98.802800000000005</v>
      </c>
      <c r="P776">
        <v>1.7038999999999999E-2</v>
      </c>
      <c r="Q776">
        <v>36.011200000000002</v>
      </c>
      <c r="R776">
        <v>21.663399999999999</v>
      </c>
      <c r="S776">
        <v>8.7370000000000003E-2</v>
      </c>
      <c r="T776">
        <v>0.52750399999999997</v>
      </c>
      <c r="U776">
        <v>8.8184999999999999E-2</v>
      </c>
      <c r="V776">
        <v>8.7212499999999995</v>
      </c>
      <c r="W776">
        <v>30.630500000000001</v>
      </c>
      <c r="X776">
        <v>1.0328200000000001</v>
      </c>
      <c r="Y776">
        <v>2.3505999999999999E-2</v>
      </c>
      <c r="AA776">
        <v>98.802800000000005</v>
      </c>
      <c r="AB776">
        <v>8.6E-3</v>
      </c>
      <c r="AC776">
        <v>14.2484</v>
      </c>
      <c r="AD776">
        <v>10.1021</v>
      </c>
      <c r="AE776">
        <v>2.5996999999999999E-2</v>
      </c>
      <c r="AF776">
        <v>0.176786</v>
      </c>
      <c r="AG776">
        <v>6.7651000000000003E-2</v>
      </c>
      <c r="AH776">
        <v>5.1442399999999999</v>
      </c>
      <c r="AI776">
        <v>10.1356</v>
      </c>
      <c r="AJ776">
        <v>0.43784299999999998</v>
      </c>
      <c r="AK776">
        <v>7.3530000000000002E-3</v>
      </c>
      <c r="AL776">
        <v>59.645499999999998</v>
      </c>
    </row>
    <row r="777" spans="1:38">
      <c r="A777" t="s">
        <v>1229</v>
      </c>
      <c r="B777" s="14" t="s">
        <v>42</v>
      </c>
      <c r="C777" s="15" t="s">
        <v>1858</v>
      </c>
      <c r="D777">
        <v>5.8219999999999999E-3</v>
      </c>
      <c r="E777">
        <v>17.302800000000001</v>
      </c>
      <c r="F777">
        <v>11.8081</v>
      </c>
      <c r="G777">
        <v>2.4777E-2</v>
      </c>
      <c r="H777">
        <v>0.41411599999999998</v>
      </c>
      <c r="I777">
        <v>1.6223999999999999E-2</v>
      </c>
      <c r="J777">
        <v>4.5525000000000002</v>
      </c>
      <c r="K777">
        <v>24.4605</v>
      </c>
      <c r="L777">
        <v>0.73815500000000001</v>
      </c>
      <c r="M777">
        <v>6.9979999999999999E-3</v>
      </c>
      <c r="N777">
        <v>40.663800000000002</v>
      </c>
      <c r="O777">
        <v>99.993799999999993</v>
      </c>
      <c r="P777">
        <v>7.0130000000000001E-3</v>
      </c>
      <c r="Q777">
        <v>37.016800000000003</v>
      </c>
      <c r="R777">
        <v>22.311199999999999</v>
      </c>
      <c r="S777">
        <v>4.1328999999999998E-2</v>
      </c>
      <c r="T777">
        <v>0.53472299999999995</v>
      </c>
      <c r="U777">
        <v>2.1870000000000001E-2</v>
      </c>
      <c r="V777">
        <v>7.54941</v>
      </c>
      <c r="W777">
        <v>31.468399999999999</v>
      </c>
      <c r="X777">
        <v>1.0328299999999999</v>
      </c>
      <c r="Y777">
        <v>1.0227999999999999E-2</v>
      </c>
      <c r="AA777">
        <v>99.993799999999993</v>
      </c>
      <c r="AB777">
        <v>3.5049999999999999E-3</v>
      </c>
      <c r="AC777">
        <v>14.502599999999999</v>
      </c>
      <c r="AD777">
        <v>10.302099999999999</v>
      </c>
      <c r="AE777">
        <v>1.2177E-2</v>
      </c>
      <c r="AF777">
        <v>0.17744799999999999</v>
      </c>
      <c r="AG777">
        <v>1.6612999999999999E-2</v>
      </c>
      <c r="AH777">
        <v>4.4093600000000004</v>
      </c>
      <c r="AI777">
        <v>10.310700000000001</v>
      </c>
      <c r="AJ777">
        <v>0.43355199999999999</v>
      </c>
      <c r="AK777">
        <v>3.1679999999999998E-3</v>
      </c>
      <c r="AL777">
        <v>59.828699999999998</v>
      </c>
    </row>
    <row r="778" spans="1:38">
      <c r="A778" t="s">
        <v>1299</v>
      </c>
      <c r="B778" s="14" t="s">
        <v>42</v>
      </c>
      <c r="C778" s="15" t="s">
        <v>1858</v>
      </c>
      <c r="D778">
        <v>1.3925999999999999E-2</v>
      </c>
      <c r="E778">
        <v>17.093800000000002</v>
      </c>
      <c r="F778">
        <v>11.783799999999999</v>
      </c>
      <c r="G778">
        <v>4.4659999999999998E-2</v>
      </c>
      <c r="H778">
        <v>0.41588700000000001</v>
      </c>
      <c r="I778">
        <v>2.2765000000000001E-2</v>
      </c>
      <c r="J778">
        <v>4.54277</v>
      </c>
      <c r="K778">
        <v>24.5425</v>
      </c>
      <c r="L778">
        <v>0.73872000000000004</v>
      </c>
      <c r="M778">
        <v>2.0414000000000002E-2</v>
      </c>
      <c r="N778">
        <v>40.445399999999999</v>
      </c>
      <c r="O778">
        <v>99.664599999999993</v>
      </c>
      <c r="P778">
        <v>1.6775999999999999E-2</v>
      </c>
      <c r="Q778">
        <v>36.569800000000001</v>
      </c>
      <c r="R778">
        <v>22.2653</v>
      </c>
      <c r="S778">
        <v>7.4496000000000007E-2</v>
      </c>
      <c r="T778">
        <v>0.53700899999999996</v>
      </c>
      <c r="U778">
        <v>3.0686999999999999E-2</v>
      </c>
      <c r="V778">
        <v>7.5332800000000004</v>
      </c>
      <c r="W778">
        <v>31.573799999999999</v>
      </c>
      <c r="X778">
        <v>1.03362</v>
      </c>
      <c r="Y778">
        <v>2.9836999999999999E-2</v>
      </c>
      <c r="AA778">
        <v>99.664599999999993</v>
      </c>
      <c r="AB778">
        <v>8.4229999999999999E-3</v>
      </c>
      <c r="AC778">
        <v>14.394299999999999</v>
      </c>
      <c r="AD778">
        <v>10.328900000000001</v>
      </c>
      <c r="AE778">
        <v>2.2051000000000001E-2</v>
      </c>
      <c r="AF778">
        <v>0.179038</v>
      </c>
      <c r="AG778">
        <v>2.3418999999999999E-2</v>
      </c>
      <c r="AH778">
        <v>4.4204499999999998</v>
      </c>
      <c r="AI778">
        <v>10.3935</v>
      </c>
      <c r="AJ778">
        <v>0.43590699999999999</v>
      </c>
      <c r="AK778">
        <v>9.2849999999999999E-3</v>
      </c>
      <c r="AL778">
        <v>59.784799999999997</v>
      </c>
    </row>
    <row r="779" spans="1:38">
      <c r="A779" t="s">
        <v>1240</v>
      </c>
      <c r="B779" s="14" t="s">
        <v>42</v>
      </c>
      <c r="C779" s="15" t="s">
        <v>1858</v>
      </c>
      <c r="D779">
        <v>3.9579999999999997E-3</v>
      </c>
      <c r="E779">
        <v>17.1219</v>
      </c>
      <c r="F779">
        <v>11.7148</v>
      </c>
      <c r="G779">
        <v>5.1312999999999998E-2</v>
      </c>
      <c r="H779">
        <v>0.42829</v>
      </c>
      <c r="I779">
        <v>1.787E-2</v>
      </c>
      <c r="J779">
        <v>4.4902899999999999</v>
      </c>
      <c r="K779">
        <v>24.436199999999999</v>
      </c>
      <c r="L779">
        <v>0.73905600000000005</v>
      </c>
      <c r="M779">
        <v>1.1542999999999999E-2</v>
      </c>
      <c r="N779">
        <v>40.351399999999998</v>
      </c>
      <c r="O779">
        <v>99.366600000000005</v>
      </c>
      <c r="P779">
        <v>4.7670000000000004E-3</v>
      </c>
      <c r="Q779">
        <v>36.629899999999999</v>
      </c>
      <c r="R779">
        <v>22.135000000000002</v>
      </c>
      <c r="S779">
        <v>8.5594000000000003E-2</v>
      </c>
      <c r="T779">
        <v>0.55302399999999996</v>
      </c>
      <c r="U779">
        <v>2.4088999999999999E-2</v>
      </c>
      <c r="V779">
        <v>7.44625</v>
      </c>
      <c r="W779">
        <v>31.437100000000001</v>
      </c>
      <c r="X779">
        <v>1.03409</v>
      </c>
      <c r="Y779">
        <v>1.6871000000000001E-2</v>
      </c>
      <c r="AA779">
        <v>99.366600000000005</v>
      </c>
      <c r="AB779">
        <v>2.3999999999999998E-3</v>
      </c>
      <c r="AC779">
        <v>14.4582</v>
      </c>
      <c r="AD779">
        <v>10.2971</v>
      </c>
      <c r="AE779">
        <v>2.5406999999999999E-2</v>
      </c>
      <c r="AF779">
        <v>0.184891</v>
      </c>
      <c r="AG779">
        <v>1.8435E-2</v>
      </c>
      <c r="AH779">
        <v>4.38157</v>
      </c>
      <c r="AI779">
        <v>10.3773</v>
      </c>
      <c r="AJ779">
        <v>0.43732199999999999</v>
      </c>
      <c r="AK779">
        <v>5.2649999999999997E-3</v>
      </c>
      <c r="AL779">
        <v>59.812199999999997</v>
      </c>
    </row>
    <row r="780" spans="1:38">
      <c r="A780" t="s">
        <v>1178</v>
      </c>
      <c r="B780" s="14" t="s">
        <v>42</v>
      </c>
      <c r="C780" s="15" t="s">
        <v>1858</v>
      </c>
      <c r="D780">
        <v>2.8170000000000001E-3</v>
      </c>
      <c r="E780">
        <v>17.116700000000002</v>
      </c>
      <c r="F780">
        <v>11.822800000000001</v>
      </c>
      <c r="G780">
        <v>3.1822000000000003E-2</v>
      </c>
      <c r="H780">
        <v>0.43741400000000003</v>
      </c>
      <c r="I780">
        <v>1.3073E-2</v>
      </c>
      <c r="J780">
        <v>4.5300799999999999</v>
      </c>
      <c r="K780">
        <v>24.3765</v>
      </c>
      <c r="L780">
        <v>0.73920300000000005</v>
      </c>
      <c r="M780">
        <v>1.5547E-2</v>
      </c>
      <c r="N780">
        <v>40.440199999999997</v>
      </c>
      <c r="O780">
        <v>99.525999999999996</v>
      </c>
      <c r="P780">
        <v>3.3930000000000002E-3</v>
      </c>
      <c r="Q780">
        <v>36.6188</v>
      </c>
      <c r="R780">
        <v>22.338899999999999</v>
      </c>
      <c r="S780">
        <v>5.3081000000000003E-2</v>
      </c>
      <c r="T780">
        <v>0.564805</v>
      </c>
      <c r="U780">
        <v>1.7621999999999999E-2</v>
      </c>
      <c r="V780">
        <v>7.5122299999999997</v>
      </c>
      <c r="W780">
        <v>31.360299999999999</v>
      </c>
      <c r="X780">
        <v>1.0342899999999999</v>
      </c>
      <c r="Y780">
        <v>2.2721999999999999E-2</v>
      </c>
      <c r="AA780">
        <v>99.525999999999996</v>
      </c>
      <c r="AB780">
        <v>1.7049999999999999E-3</v>
      </c>
      <c r="AC780">
        <v>14.421200000000001</v>
      </c>
      <c r="AD780">
        <v>10.368499999999999</v>
      </c>
      <c r="AE780">
        <v>1.5720000000000001E-2</v>
      </c>
      <c r="AF780">
        <v>0.18840399999999999</v>
      </c>
      <c r="AG780">
        <v>1.3455E-2</v>
      </c>
      <c r="AH780">
        <v>4.4104299999999999</v>
      </c>
      <c r="AI780">
        <v>10.3286</v>
      </c>
      <c r="AJ780">
        <v>0.43642199999999998</v>
      </c>
      <c r="AK780">
        <v>7.0749999999999997E-3</v>
      </c>
      <c r="AL780">
        <v>59.808500000000002</v>
      </c>
    </row>
    <row r="781" spans="1:38">
      <c r="A781" t="s">
        <v>1189</v>
      </c>
      <c r="B781" s="14" t="s">
        <v>42</v>
      </c>
      <c r="C781" s="15" t="s">
        <v>1858</v>
      </c>
      <c r="D781">
        <v>3.4550000000000002E-3</v>
      </c>
      <c r="E781">
        <v>17.2698</v>
      </c>
      <c r="F781">
        <v>11.6576</v>
      </c>
      <c r="G781">
        <v>2.7165999999999999E-2</v>
      </c>
      <c r="H781">
        <v>0.424425</v>
      </c>
      <c r="I781">
        <v>1.8169000000000001E-2</v>
      </c>
      <c r="J781">
        <v>4.5121500000000001</v>
      </c>
      <c r="K781">
        <v>24.4361</v>
      </c>
      <c r="L781">
        <v>0.74001899999999998</v>
      </c>
      <c r="M781">
        <v>1.345E-2</v>
      </c>
      <c r="N781">
        <v>40.467399999999998</v>
      </c>
      <c r="O781">
        <v>99.569800000000001</v>
      </c>
      <c r="P781">
        <v>4.1609999999999998E-3</v>
      </c>
      <c r="Q781">
        <v>36.946399999999997</v>
      </c>
      <c r="R781">
        <v>22.026900000000001</v>
      </c>
      <c r="S781">
        <v>4.5315000000000001E-2</v>
      </c>
      <c r="T781">
        <v>0.54803299999999999</v>
      </c>
      <c r="U781">
        <v>2.4492E-2</v>
      </c>
      <c r="V781">
        <v>7.4824999999999999</v>
      </c>
      <c r="W781">
        <v>31.437000000000001</v>
      </c>
      <c r="X781">
        <v>1.0354399999999999</v>
      </c>
      <c r="Y781">
        <v>1.9657999999999998E-2</v>
      </c>
      <c r="AA781">
        <v>99.569800000000001</v>
      </c>
      <c r="AB781">
        <v>2.0899999999999998E-3</v>
      </c>
      <c r="AC781">
        <v>14.5459</v>
      </c>
      <c r="AD781">
        <v>10.220599999999999</v>
      </c>
      <c r="AE781">
        <v>1.3417E-2</v>
      </c>
      <c r="AF781">
        <v>0.182755</v>
      </c>
      <c r="AG781">
        <v>1.8696000000000001E-2</v>
      </c>
      <c r="AH781">
        <v>4.3916700000000004</v>
      </c>
      <c r="AI781">
        <v>10.3508</v>
      </c>
      <c r="AJ781">
        <v>0.436774</v>
      </c>
      <c r="AK781">
        <v>6.1190000000000003E-3</v>
      </c>
      <c r="AL781">
        <v>59.831099999999999</v>
      </c>
    </row>
    <row r="782" spans="1:38">
      <c r="A782" t="s">
        <v>1235</v>
      </c>
      <c r="B782" s="14" t="s">
        <v>42</v>
      </c>
      <c r="C782" s="15" t="s">
        <v>1858</v>
      </c>
      <c r="D782">
        <v>5.2639999999999996E-3</v>
      </c>
      <c r="E782">
        <v>17.261900000000001</v>
      </c>
      <c r="F782">
        <v>11.7326</v>
      </c>
      <c r="G782">
        <v>5.1476000000000001E-2</v>
      </c>
      <c r="H782">
        <v>0.41870499999999999</v>
      </c>
      <c r="I782">
        <v>2.6941E-2</v>
      </c>
      <c r="J782">
        <v>4.5088200000000001</v>
      </c>
      <c r="K782">
        <v>24.4389</v>
      </c>
      <c r="L782">
        <v>0.74008200000000002</v>
      </c>
      <c r="M782">
        <v>8.9259999999999999E-3</v>
      </c>
      <c r="N782">
        <v>40.5396</v>
      </c>
      <c r="O782">
        <v>99.7333</v>
      </c>
      <c r="P782">
        <v>6.3400000000000001E-3</v>
      </c>
      <c r="Q782">
        <v>36.929400000000001</v>
      </c>
      <c r="R782">
        <v>22.168600000000001</v>
      </c>
      <c r="S782">
        <v>8.5865999999999998E-2</v>
      </c>
      <c r="T782">
        <v>0.54064699999999999</v>
      </c>
      <c r="U782">
        <v>3.6316000000000001E-2</v>
      </c>
      <c r="V782">
        <v>7.4769800000000002</v>
      </c>
      <c r="W782">
        <v>31.4406</v>
      </c>
      <c r="X782">
        <v>1.03552</v>
      </c>
      <c r="Y782">
        <v>1.3046E-2</v>
      </c>
      <c r="AA782">
        <v>99.7333</v>
      </c>
      <c r="AB782">
        <v>3.179E-3</v>
      </c>
      <c r="AC782">
        <v>14.5129</v>
      </c>
      <c r="AD782">
        <v>10.267799999999999</v>
      </c>
      <c r="AE782">
        <v>2.5375999999999999E-2</v>
      </c>
      <c r="AF782">
        <v>0.17996599999999999</v>
      </c>
      <c r="AG782">
        <v>2.7671000000000001E-2</v>
      </c>
      <c r="AH782">
        <v>4.3804800000000004</v>
      </c>
      <c r="AI782">
        <v>10.3332</v>
      </c>
      <c r="AJ782">
        <v>0.43602000000000002</v>
      </c>
      <c r="AK782">
        <v>4.0530000000000002E-3</v>
      </c>
      <c r="AL782">
        <v>59.8294</v>
      </c>
    </row>
    <row r="783" spans="1:38">
      <c r="A783" t="s">
        <v>1251</v>
      </c>
      <c r="B783" s="14" t="s">
        <v>42</v>
      </c>
      <c r="C783" s="15" t="s">
        <v>1858</v>
      </c>
      <c r="D783">
        <v>8.5400000000000005E-4</v>
      </c>
      <c r="E783">
        <v>17.107199999999999</v>
      </c>
      <c r="F783">
        <v>11.677199999999999</v>
      </c>
      <c r="G783">
        <v>5.3624999999999999E-2</v>
      </c>
      <c r="H783">
        <v>0.41719000000000001</v>
      </c>
      <c r="I783">
        <v>1.4494E-2</v>
      </c>
      <c r="J783">
        <v>4.5053000000000001</v>
      </c>
      <c r="K783">
        <v>24.454000000000001</v>
      </c>
      <c r="L783">
        <v>0.74010699999999996</v>
      </c>
      <c r="M783">
        <v>9.9799999999999993E-3</v>
      </c>
      <c r="N783">
        <v>40.3123</v>
      </c>
      <c r="O783">
        <v>99.292299999999997</v>
      </c>
      <c r="P783">
        <v>1.0280000000000001E-3</v>
      </c>
      <c r="Q783">
        <v>36.598500000000001</v>
      </c>
      <c r="R783">
        <v>22.063800000000001</v>
      </c>
      <c r="S783">
        <v>8.9449000000000001E-2</v>
      </c>
      <c r="T783">
        <v>0.53869100000000003</v>
      </c>
      <c r="U783">
        <v>1.9536999999999999E-2</v>
      </c>
      <c r="V783">
        <v>7.4711400000000001</v>
      </c>
      <c r="W783">
        <v>31.46</v>
      </c>
      <c r="X783">
        <v>1.03556</v>
      </c>
      <c r="Y783">
        <v>1.4586E-2</v>
      </c>
      <c r="AA783">
        <v>99.292299999999997</v>
      </c>
      <c r="AB783">
        <v>5.1800000000000001E-4</v>
      </c>
      <c r="AC783">
        <v>14.4588</v>
      </c>
      <c r="AD783">
        <v>10.273199999999999</v>
      </c>
      <c r="AE783">
        <v>2.6575000000000001E-2</v>
      </c>
      <c r="AF783">
        <v>0.18026200000000001</v>
      </c>
      <c r="AG783">
        <v>1.4964999999999999E-2</v>
      </c>
      <c r="AH783">
        <v>4.4001900000000003</v>
      </c>
      <c r="AI783">
        <v>10.394299999999999</v>
      </c>
      <c r="AJ783">
        <v>0.43833899999999998</v>
      </c>
      <c r="AK783">
        <v>4.5560000000000002E-3</v>
      </c>
      <c r="AL783">
        <v>59.808300000000003</v>
      </c>
    </row>
    <row r="784" spans="1:38">
      <c r="A784" t="s">
        <v>1168</v>
      </c>
      <c r="B784" s="14" t="s">
        <v>42</v>
      </c>
      <c r="C784" s="15" t="s">
        <v>1858</v>
      </c>
      <c r="D784">
        <v>5.2659999999999998E-3</v>
      </c>
      <c r="E784">
        <v>17.150500000000001</v>
      </c>
      <c r="F784">
        <v>11.7608</v>
      </c>
      <c r="G784">
        <v>3.3557999999999998E-2</v>
      </c>
      <c r="H784">
        <v>0.41984700000000003</v>
      </c>
      <c r="I784">
        <v>2.0379999999999999E-2</v>
      </c>
      <c r="J784">
        <v>4.5021699999999996</v>
      </c>
      <c r="K784">
        <v>24.312000000000001</v>
      </c>
      <c r="L784">
        <v>0.74061399999999999</v>
      </c>
      <c r="M784">
        <v>2.1545999999999999E-2</v>
      </c>
      <c r="N784">
        <v>40.389099999999999</v>
      </c>
      <c r="O784">
        <v>99.355800000000002</v>
      </c>
      <c r="P784">
        <v>6.3429999999999997E-3</v>
      </c>
      <c r="Q784">
        <v>36.691000000000003</v>
      </c>
      <c r="R784">
        <v>22.221900000000002</v>
      </c>
      <c r="S784">
        <v>5.5976999999999999E-2</v>
      </c>
      <c r="T784">
        <v>0.54212199999999999</v>
      </c>
      <c r="U784">
        <v>2.7472E-2</v>
      </c>
      <c r="V784">
        <v>7.4659500000000003</v>
      </c>
      <c r="W784">
        <v>31.2773</v>
      </c>
      <c r="X784">
        <v>1.03627</v>
      </c>
      <c r="Y784">
        <v>3.1489999999999997E-2</v>
      </c>
      <c r="AA784">
        <v>99.355800000000002</v>
      </c>
      <c r="AB784">
        <v>3.192E-3</v>
      </c>
      <c r="AC784">
        <v>14.471299999999999</v>
      </c>
      <c r="AD784">
        <v>10.329700000000001</v>
      </c>
      <c r="AE784">
        <v>1.6603E-2</v>
      </c>
      <c r="AF784">
        <v>0.18110899999999999</v>
      </c>
      <c r="AG784">
        <v>2.1007999999999999E-2</v>
      </c>
      <c r="AH784">
        <v>4.3898400000000004</v>
      </c>
      <c r="AI784">
        <v>10.316700000000001</v>
      </c>
      <c r="AJ784">
        <v>0.43791200000000002</v>
      </c>
      <c r="AK784">
        <v>9.8200000000000006E-3</v>
      </c>
      <c r="AL784">
        <v>59.822800000000001</v>
      </c>
    </row>
    <row r="785" spans="1:38">
      <c r="A785" t="s">
        <v>1292</v>
      </c>
      <c r="B785" s="14" t="s">
        <v>42</v>
      </c>
      <c r="C785" s="15" t="s">
        <v>1858</v>
      </c>
      <c r="D785">
        <v>1.075E-3</v>
      </c>
      <c r="E785">
        <v>17.108799999999999</v>
      </c>
      <c r="F785">
        <v>11.6671</v>
      </c>
      <c r="G785">
        <v>4.9737999999999997E-2</v>
      </c>
      <c r="H785">
        <v>0.41522900000000001</v>
      </c>
      <c r="I785">
        <v>2.6568000000000001E-2</v>
      </c>
      <c r="J785">
        <v>4.5175599999999996</v>
      </c>
      <c r="K785">
        <v>24.424499999999998</v>
      </c>
      <c r="L785">
        <v>0.74113899999999999</v>
      </c>
      <c r="M785">
        <v>8.4770000000000002E-3</v>
      </c>
      <c r="N785">
        <v>40.305500000000002</v>
      </c>
      <c r="O785">
        <v>99.265699999999995</v>
      </c>
      <c r="P785">
        <v>1.2949999999999999E-3</v>
      </c>
      <c r="Q785">
        <v>36.601799999999997</v>
      </c>
      <c r="R785">
        <v>22.044699999999999</v>
      </c>
      <c r="S785">
        <v>8.2965999999999998E-2</v>
      </c>
      <c r="T785">
        <v>0.53615900000000005</v>
      </c>
      <c r="U785">
        <v>3.5812999999999998E-2</v>
      </c>
      <c r="V785">
        <v>7.4914699999999996</v>
      </c>
      <c r="W785">
        <v>31.422000000000001</v>
      </c>
      <c r="X785">
        <v>1.0369999999999999</v>
      </c>
      <c r="Y785">
        <v>1.239E-2</v>
      </c>
      <c r="AA785">
        <v>99.265699999999995</v>
      </c>
      <c r="AB785">
        <v>6.5300000000000004E-4</v>
      </c>
      <c r="AC785">
        <v>14.461399999999999</v>
      </c>
      <c r="AD785">
        <v>10.2652</v>
      </c>
      <c r="AE785">
        <v>2.4650999999999999E-2</v>
      </c>
      <c r="AF785">
        <v>0.17943000000000001</v>
      </c>
      <c r="AG785">
        <v>2.7435000000000001E-2</v>
      </c>
      <c r="AH785">
        <v>4.4125399999999999</v>
      </c>
      <c r="AI785">
        <v>10.3826</v>
      </c>
      <c r="AJ785">
        <v>0.43898799999999999</v>
      </c>
      <c r="AK785">
        <v>3.8700000000000002E-3</v>
      </c>
      <c r="AL785">
        <v>59.8033</v>
      </c>
    </row>
    <row r="786" spans="1:38">
      <c r="A786" t="s">
        <v>1226</v>
      </c>
      <c r="B786" s="14" t="s">
        <v>42</v>
      </c>
      <c r="C786" s="15" t="s">
        <v>1858</v>
      </c>
      <c r="D786">
        <v>2.5179999999999998E-3</v>
      </c>
      <c r="E786">
        <v>17.211400000000001</v>
      </c>
      <c r="F786">
        <v>11.8146</v>
      </c>
      <c r="G786">
        <v>4.0135999999999998E-2</v>
      </c>
      <c r="H786">
        <v>0.41375099999999998</v>
      </c>
      <c r="I786">
        <v>9.384E-3</v>
      </c>
      <c r="J786">
        <v>4.5375300000000003</v>
      </c>
      <c r="K786">
        <v>24.421600000000002</v>
      </c>
      <c r="L786">
        <v>0.74172300000000002</v>
      </c>
      <c r="M786">
        <v>5.3990000000000002E-3</v>
      </c>
      <c r="N786">
        <v>40.552199999999999</v>
      </c>
      <c r="O786">
        <v>99.750100000000003</v>
      </c>
      <c r="P786">
        <v>3.0330000000000001E-3</v>
      </c>
      <c r="Q786">
        <v>36.821199999999997</v>
      </c>
      <c r="R786">
        <v>22.323399999999999</v>
      </c>
      <c r="S786">
        <v>6.6949999999999996E-2</v>
      </c>
      <c r="T786">
        <v>0.53425</v>
      </c>
      <c r="U786">
        <v>1.265E-2</v>
      </c>
      <c r="V786">
        <v>7.5245800000000003</v>
      </c>
      <c r="W786">
        <v>31.418299999999999</v>
      </c>
      <c r="X786">
        <v>1.03782</v>
      </c>
      <c r="Y786">
        <v>7.8899999999999994E-3</v>
      </c>
      <c r="AA786">
        <v>99.750100000000003</v>
      </c>
      <c r="AB786">
        <v>1.5200000000000001E-3</v>
      </c>
      <c r="AC786">
        <v>14.464600000000001</v>
      </c>
      <c r="AD786">
        <v>10.3353</v>
      </c>
      <c r="AE786">
        <v>1.9778E-2</v>
      </c>
      <c r="AF786">
        <v>0.17776500000000001</v>
      </c>
      <c r="AG786">
        <v>9.6349999999999995E-3</v>
      </c>
      <c r="AH786">
        <v>4.4066000000000001</v>
      </c>
      <c r="AI786">
        <v>10.3218</v>
      </c>
      <c r="AJ786">
        <v>0.436811</v>
      </c>
      <c r="AK786">
        <v>2.4510000000000001E-3</v>
      </c>
      <c r="AL786">
        <v>59.823799999999999</v>
      </c>
    </row>
    <row r="787" spans="1:38">
      <c r="A787" t="s">
        <v>1224</v>
      </c>
      <c r="B787" s="14" t="s">
        <v>42</v>
      </c>
      <c r="C787" s="15" t="s">
        <v>1858</v>
      </c>
      <c r="D787">
        <v>3.0620000000000001E-3</v>
      </c>
      <c r="E787">
        <v>17.285299999999999</v>
      </c>
      <c r="F787">
        <v>11.803599999999999</v>
      </c>
      <c r="G787">
        <v>4.7008000000000001E-2</v>
      </c>
      <c r="H787">
        <v>0.38768200000000003</v>
      </c>
      <c r="I787">
        <v>2.1384E-2</v>
      </c>
      <c r="J787">
        <v>4.5462600000000002</v>
      </c>
      <c r="K787">
        <v>24.4481</v>
      </c>
      <c r="L787">
        <v>0.74204599999999998</v>
      </c>
      <c r="M787">
        <v>5.0439999999999999E-3</v>
      </c>
      <c r="N787">
        <v>40.641300000000001</v>
      </c>
      <c r="O787">
        <v>99.930700000000002</v>
      </c>
      <c r="P787">
        <v>3.689E-3</v>
      </c>
      <c r="Q787">
        <v>36.979399999999998</v>
      </c>
      <c r="R787">
        <v>22.302700000000002</v>
      </c>
      <c r="S787">
        <v>7.8410999999999995E-2</v>
      </c>
      <c r="T787">
        <v>0.50058999999999998</v>
      </c>
      <c r="U787">
        <v>2.8826000000000001E-2</v>
      </c>
      <c r="V787">
        <v>7.5390600000000001</v>
      </c>
      <c r="W787">
        <v>31.452400000000001</v>
      </c>
      <c r="X787">
        <v>1.03827</v>
      </c>
      <c r="Y787">
        <v>7.3720000000000001E-3</v>
      </c>
      <c r="AA787">
        <v>99.930700000000002</v>
      </c>
      <c r="AB787">
        <v>1.8450000000000001E-3</v>
      </c>
      <c r="AC787">
        <v>14.496499999999999</v>
      </c>
      <c r="AD787">
        <v>10.3043</v>
      </c>
      <c r="AE787">
        <v>2.3116000000000001E-2</v>
      </c>
      <c r="AF787">
        <v>0.166218</v>
      </c>
      <c r="AG787">
        <v>2.1909000000000001E-2</v>
      </c>
      <c r="AH787">
        <v>4.4058900000000003</v>
      </c>
      <c r="AI787">
        <v>10.311500000000001</v>
      </c>
      <c r="AJ787">
        <v>0.43609199999999998</v>
      </c>
      <c r="AK787">
        <v>2.2850000000000001E-3</v>
      </c>
      <c r="AL787">
        <v>59.830500000000001</v>
      </c>
    </row>
    <row r="788" spans="1:38">
      <c r="A788" t="s">
        <v>1192</v>
      </c>
      <c r="B788" s="14" t="s">
        <v>42</v>
      </c>
      <c r="C788" s="15" t="s">
        <v>1858</v>
      </c>
      <c r="D788">
        <v>6.7559999999999999E-3</v>
      </c>
      <c r="E788">
        <v>17.235600000000002</v>
      </c>
      <c r="F788">
        <v>11.6753</v>
      </c>
      <c r="G788">
        <v>3.0589999999999999E-2</v>
      </c>
      <c r="H788">
        <v>0.40948800000000002</v>
      </c>
      <c r="I788">
        <v>3.2300000000000002E-2</v>
      </c>
      <c r="J788">
        <v>4.5285000000000002</v>
      </c>
      <c r="K788">
        <v>24.4116</v>
      </c>
      <c r="L788">
        <v>0.742788</v>
      </c>
      <c r="M788">
        <v>8.2909999999999998E-3</v>
      </c>
      <c r="N788">
        <v>40.450099999999999</v>
      </c>
      <c r="O788">
        <v>99.531300000000002</v>
      </c>
      <c r="P788">
        <v>8.1379999999999994E-3</v>
      </c>
      <c r="Q788">
        <v>36.873199999999997</v>
      </c>
      <c r="R788">
        <v>22.060199999999998</v>
      </c>
      <c r="S788">
        <v>5.1026000000000002E-2</v>
      </c>
      <c r="T788">
        <v>0.52874600000000005</v>
      </c>
      <c r="U788">
        <v>4.3539000000000001E-2</v>
      </c>
      <c r="V788">
        <v>7.50962</v>
      </c>
      <c r="W788">
        <v>31.4054</v>
      </c>
      <c r="X788">
        <v>1.03931</v>
      </c>
      <c r="Y788">
        <v>1.2118E-2</v>
      </c>
      <c r="AA788">
        <v>99.531300000000002</v>
      </c>
      <c r="AB788">
        <v>4.0879999999999996E-3</v>
      </c>
      <c r="AC788">
        <v>14.520300000000001</v>
      </c>
      <c r="AD788">
        <v>10.2384</v>
      </c>
      <c r="AE788">
        <v>1.5110999999999999E-2</v>
      </c>
      <c r="AF788">
        <v>0.17636299999999999</v>
      </c>
      <c r="AG788">
        <v>3.3243000000000002E-2</v>
      </c>
      <c r="AH788">
        <v>4.4085700000000001</v>
      </c>
      <c r="AI788">
        <v>10.342700000000001</v>
      </c>
      <c r="AJ788">
        <v>0.43850699999999998</v>
      </c>
      <c r="AK788">
        <v>3.7729999999999999E-3</v>
      </c>
      <c r="AL788">
        <v>59.818899999999999</v>
      </c>
    </row>
    <row r="789" spans="1:38">
      <c r="A789" t="s">
        <v>1231</v>
      </c>
      <c r="B789" s="14" t="s">
        <v>42</v>
      </c>
      <c r="C789" s="15" t="s">
        <v>1858</v>
      </c>
      <c r="D789">
        <v>5.1139999999999996E-3</v>
      </c>
      <c r="E789">
        <v>17.1998</v>
      </c>
      <c r="F789">
        <v>11.6469</v>
      </c>
      <c r="G789">
        <v>4.8677999999999999E-2</v>
      </c>
      <c r="H789">
        <v>0.42866199999999999</v>
      </c>
      <c r="I789">
        <v>2.8247999999999999E-2</v>
      </c>
      <c r="J789">
        <v>4.5200399999999998</v>
      </c>
      <c r="K789">
        <v>24.2959</v>
      </c>
      <c r="L789">
        <v>0.74323099999999998</v>
      </c>
      <c r="M789">
        <v>1.7701999999999999E-2</v>
      </c>
      <c r="N789">
        <v>40.365900000000003</v>
      </c>
      <c r="O789">
        <v>99.300200000000004</v>
      </c>
      <c r="P789">
        <v>6.1609999999999998E-3</v>
      </c>
      <c r="Q789">
        <v>36.796599999999998</v>
      </c>
      <c r="R789">
        <v>22.006699999999999</v>
      </c>
      <c r="S789">
        <v>8.1197000000000005E-2</v>
      </c>
      <c r="T789">
        <v>0.553504</v>
      </c>
      <c r="U789">
        <v>3.8078000000000001E-2</v>
      </c>
      <c r="V789">
        <v>7.49559</v>
      </c>
      <c r="W789">
        <v>31.256699999999999</v>
      </c>
      <c r="X789">
        <v>1.03993</v>
      </c>
      <c r="Y789">
        <v>2.5873E-2</v>
      </c>
      <c r="AA789">
        <v>99.300200000000004</v>
      </c>
      <c r="AB789">
        <v>3.1020000000000002E-3</v>
      </c>
      <c r="AC789">
        <v>14.5221</v>
      </c>
      <c r="AD789">
        <v>10.2361</v>
      </c>
      <c r="AE789">
        <v>2.4098000000000001E-2</v>
      </c>
      <c r="AF789">
        <v>0.185028</v>
      </c>
      <c r="AG789">
        <v>2.9137E-2</v>
      </c>
      <c r="AH789">
        <v>4.41005</v>
      </c>
      <c r="AI789">
        <v>10.3165</v>
      </c>
      <c r="AJ789">
        <v>0.43973699999999999</v>
      </c>
      <c r="AK789">
        <v>8.0730000000000003E-3</v>
      </c>
      <c r="AL789">
        <v>59.826099999999997</v>
      </c>
    </row>
    <row r="790" spans="1:38">
      <c r="A790" t="s">
        <v>1281</v>
      </c>
      <c r="B790" s="14" t="s">
        <v>42</v>
      </c>
      <c r="C790" s="15" t="s">
        <v>1858</v>
      </c>
      <c r="D790">
        <v>-1.01E-3</v>
      </c>
      <c r="E790">
        <v>17.120100000000001</v>
      </c>
      <c r="F790">
        <v>11.763500000000001</v>
      </c>
      <c r="G790">
        <v>5.0837E-2</v>
      </c>
      <c r="H790">
        <v>0.41920400000000002</v>
      </c>
      <c r="I790">
        <v>1.7034000000000001E-2</v>
      </c>
      <c r="J790">
        <v>4.5232999999999999</v>
      </c>
      <c r="K790">
        <v>24.3947</v>
      </c>
      <c r="L790">
        <v>0.74334</v>
      </c>
      <c r="M790">
        <v>2.1229999999999999E-3</v>
      </c>
      <c r="N790">
        <v>40.395499999999998</v>
      </c>
      <c r="O790">
        <v>99.428600000000003</v>
      </c>
      <c r="P790">
        <v>-1.2199999999999999E-3</v>
      </c>
      <c r="Q790">
        <v>36.625900000000001</v>
      </c>
      <c r="R790">
        <v>22.226900000000001</v>
      </c>
      <c r="S790">
        <v>8.4798999999999999E-2</v>
      </c>
      <c r="T790">
        <v>0.541292</v>
      </c>
      <c r="U790">
        <v>2.2960999999999999E-2</v>
      </c>
      <c r="V790">
        <v>7.5009899999999998</v>
      </c>
      <c r="W790">
        <v>31.383800000000001</v>
      </c>
      <c r="X790">
        <v>1.0400799999999999</v>
      </c>
      <c r="Y790">
        <v>3.1029999999999999E-3</v>
      </c>
      <c r="AA790">
        <v>99.428600000000003</v>
      </c>
      <c r="AB790">
        <v>-6.0999999999999997E-4</v>
      </c>
      <c r="AC790">
        <v>14.4405</v>
      </c>
      <c r="AD790">
        <v>10.3283</v>
      </c>
      <c r="AE790">
        <v>2.5142999999999999E-2</v>
      </c>
      <c r="AF790">
        <v>0.18076700000000001</v>
      </c>
      <c r="AG790">
        <v>1.7552000000000002E-2</v>
      </c>
      <c r="AH790">
        <v>4.4088700000000003</v>
      </c>
      <c r="AI790">
        <v>10.3482</v>
      </c>
      <c r="AJ790">
        <v>0.43936700000000001</v>
      </c>
      <c r="AK790">
        <v>9.6699999999999998E-4</v>
      </c>
      <c r="AL790">
        <v>59.810899999999997</v>
      </c>
    </row>
    <row r="791" spans="1:38">
      <c r="A791" t="s">
        <v>1272</v>
      </c>
      <c r="B791" s="14" t="s">
        <v>42</v>
      </c>
      <c r="C791" s="15" t="s">
        <v>1858</v>
      </c>
      <c r="D791">
        <v>-2.3500000000000001E-3</v>
      </c>
      <c r="E791">
        <v>17.2346</v>
      </c>
      <c r="F791">
        <v>11.760300000000001</v>
      </c>
      <c r="G791">
        <v>3.2689999999999997E-2</v>
      </c>
      <c r="H791">
        <v>0.40085399999999999</v>
      </c>
      <c r="I791">
        <v>1.2716999999999999E-2</v>
      </c>
      <c r="J791">
        <v>4.5313499999999998</v>
      </c>
      <c r="K791">
        <v>24.3172</v>
      </c>
      <c r="L791">
        <v>0.74353999999999998</v>
      </c>
      <c r="M791">
        <v>1.0127000000000001E-2</v>
      </c>
      <c r="N791">
        <v>40.4908</v>
      </c>
      <c r="O791">
        <v>99.531800000000004</v>
      </c>
      <c r="P791">
        <v>-2.8300000000000001E-3</v>
      </c>
      <c r="Q791">
        <v>36.871000000000002</v>
      </c>
      <c r="R791">
        <v>22.220800000000001</v>
      </c>
      <c r="S791">
        <v>5.4529000000000001E-2</v>
      </c>
      <c r="T791">
        <v>0.517598</v>
      </c>
      <c r="U791">
        <v>1.7142000000000001E-2</v>
      </c>
      <c r="V791">
        <v>7.5143399999999998</v>
      </c>
      <c r="W791">
        <v>31.283999999999999</v>
      </c>
      <c r="X791">
        <v>1.04036</v>
      </c>
      <c r="Y791">
        <v>1.4801E-2</v>
      </c>
      <c r="AA791">
        <v>99.531800000000004</v>
      </c>
      <c r="AB791">
        <v>-1.42E-3</v>
      </c>
      <c r="AC791">
        <v>14.509399999999999</v>
      </c>
      <c r="AD791">
        <v>10.3058</v>
      </c>
      <c r="AE791">
        <v>1.6136999999999999E-2</v>
      </c>
      <c r="AF791">
        <v>0.17252500000000001</v>
      </c>
      <c r="AG791">
        <v>1.3079E-2</v>
      </c>
      <c r="AH791">
        <v>4.4082800000000004</v>
      </c>
      <c r="AI791">
        <v>10.2956</v>
      </c>
      <c r="AJ791">
        <v>0.43864599999999998</v>
      </c>
      <c r="AK791">
        <v>4.6049999999999997E-3</v>
      </c>
      <c r="AL791">
        <v>59.837400000000002</v>
      </c>
    </row>
    <row r="792" spans="1:38">
      <c r="A792" t="s">
        <v>1190</v>
      </c>
      <c r="B792" s="14" t="s">
        <v>42</v>
      </c>
      <c r="C792" s="15" t="s">
        <v>1858</v>
      </c>
      <c r="D792">
        <v>4.9379999999999997E-3</v>
      </c>
      <c r="E792">
        <v>17.271799999999999</v>
      </c>
      <c r="F792">
        <v>11.750400000000001</v>
      </c>
      <c r="G792">
        <v>3.7566000000000002E-2</v>
      </c>
      <c r="H792">
        <v>0.39103100000000002</v>
      </c>
      <c r="I792">
        <v>2.7550999999999999E-2</v>
      </c>
      <c r="J792">
        <v>4.5619800000000001</v>
      </c>
      <c r="K792">
        <v>24.2803</v>
      </c>
      <c r="L792">
        <v>0.743703</v>
      </c>
      <c r="M792">
        <v>6.8609999999999999E-3</v>
      </c>
      <c r="N792">
        <v>40.5396</v>
      </c>
      <c r="O792">
        <v>99.615799999999993</v>
      </c>
      <c r="P792">
        <v>5.9480000000000002E-3</v>
      </c>
      <c r="Q792">
        <v>36.950699999999998</v>
      </c>
      <c r="R792">
        <v>22.202300000000001</v>
      </c>
      <c r="S792">
        <v>6.2661999999999995E-2</v>
      </c>
      <c r="T792">
        <v>0.50491399999999997</v>
      </c>
      <c r="U792">
        <v>3.7137999999999997E-2</v>
      </c>
      <c r="V792">
        <v>7.5651299999999999</v>
      </c>
      <c r="W792">
        <v>31.236499999999999</v>
      </c>
      <c r="X792">
        <v>1.0405899999999999</v>
      </c>
      <c r="Y792">
        <v>1.0028E-2</v>
      </c>
      <c r="AA792">
        <v>99.615799999999993</v>
      </c>
      <c r="AB792">
        <v>2.9819999999999998E-3</v>
      </c>
      <c r="AC792">
        <v>14.522500000000001</v>
      </c>
      <c r="AD792">
        <v>10.2842</v>
      </c>
      <c r="AE792">
        <v>1.8519999999999998E-2</v>
      </c>
      <c r="AF792">
        <v>0.16808600000000001</v>
      </c>
      <c r="AG792">
        <v>2.8299999999999999E-2</v>
      </c>
      <c r="AH792">
        <v>4.4325099999999997</v>
      </c>
      <c r="AI792">
        <v>10.267099999999999</v>
      </c>
      <c r="AJ792">
        <v>0.43819200000000003</v>
      </c>
      <c r="AK792">
        <v>3.1159999999999998E-3</v>
      </c>
      <c r="AL792">
        <v>59.834499999999998</v>
      </c>
    </row>
    <row r="793" spans="1:38">
      <c r="A793" t="s">
        <v>1243</v>
      </c>
      <c r="B793" s="14" t="s">
        <v>42</v>
      </c>
      <c r="C793" s="15" t="s">
        <v>1858</v>
      </c>
      <c r="D793">
        <v>3.6979999999999999E-3</v>
      </c>
      <c r="E793">
        <v>17.104399999999998</v>
      </c>
      <c r="F793">
        <v>11.7844</v>
      </c>
      <c r="G793">
        <v>5.033E-2</v>
      </c>
      <c r="H793">
        <v>0.445635</v>
      </c>
      <c r="I793">
        <v>2.0497000000000001E-2</v>
      </c>
      <c r="J793">
        <v>4.5103499999999999</v>
      </c>
      <c r="K793">
        <v>24.328099999999999</v>
      </c>
      <c r="L793">
        <v>0.74429900000000004</v>
      </c>
      <c r="M793">
        <v>1.7651E-2</v>
      </c>
      <c r="N793">
        <v>40.3857</v>
      </c>
      <c r="O793">
        <v>99.394900000000007</v>
      </c>
      <c r="P793">
        <v>4.4539999999999996E-3</v>
      </c>
      <c r="Q793">
        <v>36.592399999999998</v>
      </c>
      <c r="R793">
        <v>22.266400000000001</v>
      </c>
      <c r="S793">
        <v>8.3953E-2</v>
      </c>
      <c r="T793">
        <v>0.57542099999999996</v>
      </c>
      <c r="U793">
        <v>2.7629999999999998E-2</v>
      </c>
      <c r="V793">
        <v>7.4795100000000003</v>
      </c>
      <c r="W793">
        <v>31.297999999999998</v>
      </c>
      <c r="X793">
        <v>1.0414300000000001</v>
      </c>
      <c r="Y793">
        <v>2.5798000000000001E-2</v>
      </c>
      <c r="AA793">
        <v>99.394900000000007</v>
      </c>
      <c r="AB793">
        <v>2.2409999999999999E-3</v>
      </c>
      <c r="AC793">
        <v>14.430899999999999</v>
      </c>
      <c r="AD793">
        <v>10.349299999999999</v>
      </c>
      <c r="AE793">
        <v>2.4898E-2</v>
      </c>
      <c r="AF793">
        <v>0.19221299999999999</v>
      </c>
      <c r="AG793">
        <v>2.1127E-2</v>
      </c>
      <c r="AH793">
        <v>4.3973500000000003</v>
      </c>
      <c r="AI793">
        <v>10.3225</v>
      </c>
      <c r="AJ793">
        <v>0.44004500000000002</v>
      </c>
      <c r="AK793">
        <v>8.0440000000000008E-3</v>
      </c>
      <c r="AL793">
        <v>59.811399999999999</v>
      </c>
    </row>
    <row r="794" spans="1:38">
      <c r="A794" t="s">
        <v>1288</v>
      </c>
      <c r="B794" s="14" t="s">
        <v>42</v>
      </c>
      <c r="C794" s="15" t="s">
        <v>1858</v>
      </c>
      <c r="D794">
        <v>5.0049999999999999E-3</v>
      </c>
      <c r="E794">
        <v>16.997</v>
      </c>
      <c r="F794">
        <v>11.7156</v>
      </c>
      <c r="G794">
        <v>3.8835000000000001E-2</v>
      </c>
      <c r="H794">
        <v>0.42071599999999998</v>
      </c>
      <c r="I794">
        <v>3.1652E-2</v>
      </c>
      <c r="J794">
        <v>4.5224700000000002</v>
      </c>
      <c r="K794">
        <v>24.4496</v>
      </c>
      <c r="L794">
        <v>0.74474399999999996</v>
      </c>
      <c r="M794">
        <v>8.3829999999999998E-3</v>
      </c>
      <c r="N794">
        <v>40.2301</v>
      </c>
      <c r="O794">
        <v>99.164100000000005</v>
      </c>
      <c r="P794">
        <v>6.0289999999999996E-3</v>
      </c>
      <c r="Q794">
        <v>36.362699999999997</v>
      </c>
      <c r="R794">
        <v>22.136399999999998</v>
      </c>
      <c r="S794">
        <v>6.4778000000000002E-2</v>
      </c>
      <c r="T794">
        <v>0.54324399999999995</v>
      </c>
      <c r="U794">
        <v>4.2666000000000003E-2</v>
      </c>
      <c r="V794">
        <v>7.4996099999999997</v>
      </c>
      <c r="W794">
        <v>31.4544</v>
      </c>
      <c r="X794">
        <v>1.0420499999999999</v>
      </c>
      <c r="Y794">
        <v>1.2253E-2</v>
      </c>
      <c r="AA794">
        <v>99.164100000000005</v>
      </c>
      <c r="AB794">
        <v>3.0430000000000001E-3</v>
      </c>
      <c r="AC794">
        <v>14.3873</v>
      </c>
      <c r="AD794">
        <v>10.3225</v>
      </c>
      <c r="AE794">
        <v>1.9273999999999999E-2</v>
      </c>
      <c r="AF794">
        <v>0.182059</v>
      </c>
      <c r="AG794">
        <v>3.2731000000000003E-2</v>
      </c>
      <c r="AH794">
        <v>4.4235899999999999</v>
      </c>
      <c r="AI794">
        <v>10.407999999999999</v>
      </c>
      <c r="AJ794">
        <v>0.44174799999999997</v>
      </c>
      <c r="AK794">
        <v>3.833E-3</v>
      </c>
      <c r="AL794">
        <v>59.7759</v>
      </c>
    </row>
    <row r="795" spans="1:38">
      <c r="A795" t="s">
        <v>1247</v>
      </c>
      <c r="B795" s="14" t="s">
        <v>42</v>
      </c>
      <c r="C795" s="15" t="s">
        <v>1858</v>
      </c>
      <c r="D795">
        <v>6.8760000000000002E-3</v>
      </c>
      <c r="E795">
        <v>17.221699999999998</v>
      </c>
      <c r="F795">
        <v>11.8642</v>
      </c>
      <c r="G795">
        <v>5.1552000000000001E-2</v>
      </c>
      <c r="H795">
        <v>0.43092000000000003</v>
      </c>
      <c r="I795">
        <v>1.7898000000000001E-2</v>
      </c>
      <c r="J795">
        <v>4.5342599999999997</v>
      </c>
      <c r="K795">
        <v>24.314499999999999</v>
      </c>
      <c r="L795">
        <v>0.74479499999999998</v>
      </c>
      <c r="M795">
        <v>8.626E-3</v>
      </c>
      <c r="N795">
        <v>40.594499999999996</v>
      </c>
      <c r="O795">
        <v>99.7898</v>
      </c>
      <c r="P795">
        <v>8.2819999999999994E-3</v>
      </c>
      <c r="Q795">
        <v>36.843299999999999</v>
      </c>
      <c r="R795">
        <v>22.417300000000001</v>
      </c>
      <c r="S795">
        <v>8.5990999999999998E-2</v>
      </c>
      <c r="T795">
        <v>0.556419</v>
      </c>
      <c r="U795">
        <v>2.4126000000000002E-2</v>
      </c>
      <c r="V795">
        <v>7.5191699999999999</v>
      </c>
      <c r="W795">
        <v>31.2805</v>
      </c>
      <c r="X795">
        <v>1.0421199999999999</v>
      </c>
      <c r="Y795">
        <v>1.2607999999999999E-2</v>
      </c>
      <c r="AA795">
        <v>99.7898</v>
      </c>
      <c r="AB795">
        <v>4.1460000000000004E-3</v>
      </c>
      <c r="AC795">
        <v>14.4597</v>
      </c>
      <c r="AD795">
        <v>10.3691</v>
      </c>
      <c r="AE795">
        <v>2.5378999999999999E-2</v>
      </c>
      <c r="AF795">
        <v>0.18496799999999999</v>
      </c>
      <c r="AG795">
        <v>1.8357999999999999E-2</v>
      </c>
      <c r="AH795">
        <v>4.3993000000000002</v>
      </c>
      <c r="AI795">
        <v>10.2669</v>
      </c>
      <c r="AJ795">
        <v>0.43820999999999999</v>
      </c>
      <c r="AK795">
        <v>3.9119999999999997E-3</v>
      </c>
      <c r="AL795">
        <v>59.830100000000002</v>
      </c>
    </row>
    <row r="796" spans="1:38">
      <c r="A796" t="s">
        <v>1197</v>
      </c>
      <c r="B796" s="14" t="s">
        <v>42</v>
      </c>
      <c r="C796" s="15" t="s">
        <v>1858</v>
      </c>
      <c r="D796">
        <v>8.9820000000000004E-3</v>
      </c>
      <c r="E796">
        <v>17.113399999999999</v>
      </c>
      <c r="F796">
        <v>11.7681</v>
      </c>
      <c r="G796">
        <v>2.5987E-2</v>
      </c>
      <c r="H796">
        <v>0.41324</v>
      </c>
      <c r="I796">
        <v>1.8110000000000001E-2</v>
      </c>
      <c r="J796">
        <v>4.5266799999999998</v>
      </c>
      <c r="K796">
        <v>24.421800000000001</v>
      </c>
      <c r="L796">
        <v>0.74483100000000002</v>
      </c>
      <c r="M796">
        <v>1.5393E-2</v>
      </c>
      <c r="N796">
        <v>40.392800000000001</v>
      </c>
      <c r="O796">
        <v>99.449299999999994</v>
      </c>
      <c r="P796">
        <v>1.0819E-2</v>
      </c>
      <c r="Q796">
        <v>36.611600000000003</v>
      </c>
      <c r="R796">
        <v>22.235600000000002</v>
      </c>
      <c r="S796">
        <v>4.3348999999999999E-2</v>
      </c>
      <c r="T796">
        <v>0.53359000000000001</v>
      </c>
      <c r="U796">
        <v>2.4412E-2</v>
      </c>
      <c r="V796">
        <v>7.5065900000000001</v>
      </c>
      <c r="W796">
        <v>31.418600000000001</v>
      </c>
      <c r="X796">
        <v>1.04217</v>
      </c>
      <c r="Y796">
        <v>2.2498000000000001E-2</v>
      </c>
      <c r="AA796">
        <v>99.449299999999994</v>
      </c>
      <c r="AB796">
        <v>5.4409999999999997E-3</v>
      </c>
      <c r="AC796">
        <v>14.4337</v>
      </c>
      <c r="AD796">
        <v>10.3315</v>
      </c>
      <c r="AE796">
        <v>1.2852000000000001E-2</v>
      </c>
      <c r="AF796">
        <v>0.17818100000000001</v>
      </c>
      <c r="AG796">
        <v>1.866E-2</v>
      </c>
      <c r="AH796">
        <v>4.4117899999999999</v>
      </c>
      <c r="AI796">
        <v>10.3588</v>
      </c>
      <c r="AJ796">
        <v>0.44021100000000002</v>
      </c>
      <c r="AK796">
        <v>7.0130000000000001E-3</v>
      </c>
      <c r="AL796">
        <v>59.801900000000003</v>
      </c>
    </row>
    <row r="797" spans="1:38">
      <c r="A797" t="s">
        <v>1279</v>
      </c>
      <c r="B797" s="14" t="s">
        <v>42</v>
      </c>
      <c r="C797" s="15" t="s">
        <v>1858</v>
      </c>
      <c r="D797">
        <v>8.1800000000000004E-4</v>
      </c>
      <c r="E797">
        <v>17.070599999999999</v>
      </c>
      <c r="F797">
        <v>11.7768</v>
      </c>
      <c r="G797">
        <v>4.5030000000000001E-2</v>
      </c>
      <c r="H797">
        <v>0.42475600000000002</v>
      </c>
      <c r="I797">
        <v>4.3188999999999998E-2</v>
      </c>
      <c r="J797">
        <v>4.5150100000000002</v>
      </c>
      <c r="K797">
        <v>24.559899999999999</v>
      </c>
      <c r="L797">
        <v>0.74661200000000005</v>
      </c>
      <c r="M797">
        <v>2.4575E-2</v>
      </c>
      <c r="N797">
        <v>40.411799999999999</v>
      </c>
      <c r="O797">
        <v>99.619200000000006</v>
      </c>
      <c r="P797">
        <v>9.8499999999999998E-4</v>
      </c>
      <c r="Q797">
        <v>36.520200000000003</v>
      </c>
      <c r="R797">
        <v>22.252099999999999</v>
      </c>
      <c r="S797">
        <v>7.5112999999999999E-2</v>
      </c>
      <c r="T797">
        <v>0.54845999999999995</v>
      </c>
      <c r="U797">
        <v>5.8217999999999999E-2</v>
      </c>
      <c r="V797">
        <v>7.4872500000000004</v>
      </c>
      <c r="W797">
        <v>31.596299999999999</v>
      </c>
      <c r="X797">
        <v>1.0446599999999999</v>
      </c>
      <c r="Y797">
        <v>3.5917999999999999E-2</v>
      </c>
      <c r="AA797">
        <v>99.619200000000006</v>
      </c>
      <c r="AB797">
        <v>4.95E-4</v>
      </c>
      <c r="AC797">
        <v>14.385</v>
      </c>
      <c r="AD797">
        <v>10.3301</v>
      </c>
      <c r="AE797">
        <v>2.2249999999999999E-2</v>
      </c>
      <c r="AF797">
        <v>0.18298600000000001</v>
      </c>
      <c r="AG797">
        <v>4.4462000000000002E-2</v>
      </c>
      <c r="AH797">
        <v>4.3965699999999996</v>
      </c>
      <c r="AI797">
        <v>10.408300000000001</v>
      </c>
      <c r="AJ797">
        <v>0.44087799999999999</v>
      </c>
      <c r="AK797">
        <v>1.1186E-2</v>
      </c>
      <c r="AL797">
        <v>59.777700000000003</v>
      </c>
    </row>
    <row r="798" spans="1:38">
      <c r="A798" t="s">
        <v>1252</v>
      </c>
      <c r="B798" s="14" t="s">
        <v>42</v>
      </c>
      <c r="C798" s="15" t="s">
        <v>1858</v>
      </c>
      <c r="D798">
        <v>8.5830000000000004E-3</v>
      </c>
      <c r="E798">
        <v>17.166399999999999</v>
      </c>
      <c r="F798">
        <v>11.8392</v>
      </c>
      <c r="G798">
        <v>4.7534E-2</v>
      </c>
      <c r="H798">
        <v>0.43908399999999997</v>
      </c>
      <c r="I798">
        <v>2.1760999999999999E-2</v>
      </c>
      <c r="J798">
        <v>4.5376099999999999</v>
      </c>
      <c r="K798">
        <v>24.33</v>
      </c>
      <c r="L798">
        <v>0.74674799999999997</v>
      </c>
      <c r="M798">
        <v>2.2477E-2</v>
      </c>
      <c r="N798">
        <v>40.5244</v>
      </c>
      <c r="O798">
        <v>99.683800000000005</v>
      </c>
      <c r="P798">
        <v>1.034E-2</v>
      </c>
      <c r="Q798">
        <v>36.725099999999998</v>
      </c>
      <c r="R798">
        <v>22.369900000000001</v>
      </c>
      <c r="S798">
        <v>7.9289999999999999E-2</v>
      </c>
      <c r="T798">
        <v>0.56696199999999997</v>
      </c>
      <c r="U798">
        <v>2.9333999999999999E-2</v>
      </c>
      <c r="V798">
        <v>7.5247200000000003</v>
      </c>
      <c r="W798">
        <v>31.3005</v>
      </c>
      <c r="X798">
        <v>1.0448500000000001</v>
      </c>
      <c r="Y798">
        <v>3.2851999999999999E-2</v>
      </c>
      <c r="AA798">
        <v>99.683800000000005</v>
      </c>
      <c r="AB798">
        <v>5.1840000000000002E-3</v>
      </c>
      <c r="AC798">
        <v>14.4346</v>
      </c>
      <c r="AD798">
        <v>10.362399999999999</v>
      </c>
      <c r="AE798">
        <v>2.3435999999999998E-2</v>
      </c>
      <c r="AF798">
        <v>0.188752</v>
      </c>
      <c r="AG798">
        <v>2.2353999999999999E-2</v>
      </c>
      <c r="AH798">
        <v>4.4090699999999998</v>
      </c>
      <c r="AI798">
        <v>10.288600000000001</v>
      </c>
      <c r="AJ798">
        <v>0.44000899999999998</v>
      </c>
      <c r="AK798">
        <v>1.0208999999999999E-2</v>
      </c>
      <c r="AL798">
        <v>59.815300000000001</v>
      </c>
    </row>
    <row r="799" spans="1:38">
      <c r="A799" t="s">
        <v>1227</v>
      </c>
      <c r="B799" s="14" t="s">
        <v>42</v>
      </c>
      <c r="C799" s="15" t="s">
        <v>1858</v>
      </c>
      <c r="D799">
        <v>1.8630000000000001E-3</v>
      </c>
      <c r="E799">
        <v>17.296299999999999</v>
      </c>
      <c r="F799">
        <v>11.747999999999999</v>
      </c>
      <c r="G799">
        <v>3.6783999999999997E-2</v>
      </c>
      <c r="H799">
        <v>0.40927599999999997</v>
      </c>
      <c r="I799">
        <v>2.3968E-2</v>
      </c>
      <c r="J799">
        <v>4.5362099999999996</v>
      </c>
      <c r="K799">
        <v>24.371300000000002</v>
      </c>
      <c r="L799">
        <v>0.74724500000000005</v>
      </c>
      <c r="M799">
        <v>1.2213999999999999E-2</v>
      </c>
      <c r="N799">
        <v>40.581299999999999</v>
      </c>
      <c r="O799">
        <v>99.764499999999998</v>
      </c>
      <c r="P799">
        <v>2.2439999999999999E-3</v>
      </c>
      <c r="Q799">
        <v>37.003</v>
      </c>
      <c r="R799">
        <v>22.197700000000001</v>
      </c>
      <c r="S799">
        <v>6.1357000000000002E-2</v>
      </c>
      <c r="T799">
        <v>0.52847200000000005</v>
      </c>
      <c r="U799">
        <v>3.2308000000000003E-2</v>
      </c>
      <c r="V799">
        <v>7.5224099999999998</v>
      </c>
      <c r="W799">
        <v>31.3536</v>
      </c>
      <c r="X799">
        <v>1.04555</v>
      </c>
      <c r="Y799">
        <v>1.7852E-2</v>
      </c>
      <c r="AA799">
        <v>99.764499999999998</v>
      </c>
      <c r="AB799">
        <v>1.124E-3</v>
      </c>
      <c r="AC799">
        <v>14.528600000000001</v>
      </c>
      <c r="AD799">
        <v>10.2719</v>
      </c>
      <c r="AE799">
        <v>1.8117000000000001E-2</v>
      </c>
      <c r="AF799">
        <v>0.17575299999999999</v>
      </c>
      <c r="AG799">
        <v>2.4594999999999999E-2</v>
      </c>
      <c r="AH799">
        <v>4.4030800000000001</v>
      </c>
      <c r="AI799">
        <v>10.295299999999999</v>
      </c>
      <c r="AJ799">
        <v>0.43983899999999998</v>
      </c>
      <c r="AK799">
        <v>5.5420000000000001E-3</v>
      </c>
      <c r="AL799">
        <v>59.836300000000001</v>
      </c>
    </row>
    <row r="800" spans="1:38">
      <c r="A800" t="s">
        <v>1194</v>
      </c>
      <c r="B800" s="14" t="s">
        <v>42</v>
      </c>
      <c r="C800" s="15" t="s">
        <v>1858</v>
      </c>
      <c r="D800">
        <v>1.297E-3</v>
      </c>
      <c r="E800">
        <v>17.115300000000001</v>
      </c>
      <c r="F800">
        <v>11.8522</v>
      </c>
      <c r="G800">
        <v>4.2439999999999999E-2</v>
      </c>
      <c r="H800">
        <v>0.42124499999999998</v>
      </c>
      <c r="I800">
        <v>2.2823E-2</v>
      </c>
      <c r="J800">
        <v>4.5347600000000003</v>
      </c>
      <c r="K800">
        <v>24.5885</v>
      </c>
      <c r="L800">
        <v>0.74730200000000002</v>
      </c>
      <c r="M800">
        <v>1.8089999999999998E-2</v>
      </c>
      <c r="N800">
        <v>40.538499999999999</v>
      </c>
      <c r="O800">
        <v>99.882499999999993</v>
      </c>
      <c r="P800">
        <v>1.562E-3</v>
      </c>
      <c r="Q800">
        <v>36.615699999999997</v>
      </c>
      <c r="R800">
        <v>22.394600000000001</v>
      </c>
      <c r="S800">
        <v>7.0792999999999995E-2</v>
      </c>
      <c r="T800">
        <v>0.54392700000000005</v>
      </c>
      <c r="U800">
        <v>3.0765000000000001E-2</v>
      </c>
      <c r="V800">
        <v>7.52</v>
      </c>
      <c r="W800">
        <v>31.633099999999999</v>
      </c>
      <c r="X800">
        <v>1.0456300000000001</v>
      </c>
      <c r="Y800">
        <v>2.6440000000000002E-2</v>
      </c>
      <c r="AA800">
        <v>99.882499999999993</v>
      </c>
      <c r="AB800">
        <v>7.8299999999999995E-4</v>
      </c>
      <c r="AC800">
        <v>14.38</v>
      </c>
      <c r="AD800">
        <v>10.365500000000001</v>
      </c>
      <c r="AE800">
        <v>2.0908E-2</v>
      </c>
      <c r="AF800">
        <v>0.18093699999999999</v>
      </c>
      <c r="AG800">
        <v>2.3425999999999999E-2</v>
      </c>
      <c r="AH800">
        <v>4.4027599999999998</v>
      </c>
      <c r="AI800">
        <v>10.3896</v>
      </c>
      <c r="AJ800">
        <v>0.43998100000000001</v>
      </c>
      <c r="AK800">
        <v>8.2100000000000003E-3</v>
      </c>
      <c r="AL800">
        <v>59.7879</v>
      </c>
    </row>
    <row r="801" spans="1:38">
      <c r="A801" t="s">
        <v>1191</v>
      </c>
      <c r="B801" s="14" t="s">
        <v>42</v>
      </c>
      <c r="C801" s="15" t="s">
        <v>1858</v>
      </c>
      <c r="D801">
        <v>-1.3699999999999999E-3</v>
      </c>
      <c r="E801">
        <v>17.271799999999999</v>
      </c>
      <c r="F801">
        <v>11.741300000000001</v>
      </c>
      <c r="G801">
        <v>3.0072000000000002E-2</v>
      </c>
      <c r="H801">
        <v>0.42451499999999998</v>
      </c>
      <c r="I801">
        <v>2.3290999999999999E-2</v>
      </c>
      <c r="J801">
        <v>4.5074199999999998</v>
      </c>
      <c r="K801">
        <v>24.352599999999999</v>
      </c>
      <c r="L801">
        <v>0.74744600000000005</v>
      </c>
      <c r="M801">
        <v>2.1083000000000001E-2</v>
      </c>
      <c r="N801">
        <v>40.526299999999999</v>
      </c>
      <c r="O801">
        <v>99.644599999999997</v>
      </c>
      <c r="P801">
        <v>-1.65E-3</v>
      </c>
      <c r="Q801">
        <v>36.950600000000001</v>
      </c>
      <c r="R801">
        <v>22.185099999999998</v>
      </c>
      <c r="S801">
        <v>5.0161999999999998E-2</v>
      </c>
      <c r="T801">
        <v>0.548149</v>
      </c>
      <c r="U801">
        <v>3.1396E-2</v>
      </c>
      <c r="V801">
        <v>7.4746699999999997</v>
      </c>
      <c r="W801">
        <v>31.329599999999999</v>
      </c>
      <c r="X801">
        <v>1.04583</v>
      </c>
      <c r="Y801">
        <v>3.0814000000000001E-2</v>
      </c>
      <c r="AA801">
        <v>99.644599999999997</v>
      </c>
      <c r="AB801">
        <v>-8.3000000000000001E-4</v>
      </c>
      <c r="AC801">
        <v>14.5281</v>
      </c>
      <c r="AD801">
        <v>10.2803</v>
      </c>
      <c r="AE801">
        <v>1.4832E-2</v>
      </c>
      <c r="AF801">
        <v>0.18254999999999999</v>
      </c>
      <c r="AG801">
        <v>2.3934E-2</v>
      </c>
      <c r="AH801">
        <v>4.3812100000000003</v>
      </c>
      <c r="AI801">
        <v>10.3017</v>
      </c>
      <c r="AJ801">
        <v>0.44056800000000002</v>
      </c>
      <c r="AK801">
        <v>9.5790000000000007E-3</v>
      </c>
      <c r="AL801">
        <v>59.838200000000001</v>
      </c>
    </row>
    <row r="802" spans="1:38">
      <c r="A802" t="s">
        <v>1275</v>
      </c>
      <c r="B802" s="14" t="s">
        <v>42</v>
      </c>
      <c r="C802" s="15" t="s">
        <v>1858</v>
      </c>
      <c r="D802">
        <v>1.6900000000000001E-3</v>
      </c>
      <c r="E802">
        <v>17.137</v>
      </c>
      <c r="F802">
        <v>11.7233</v>
      </c>
      <c r="G802">
        <v>2.6276999999999998E-2</v>
      </c>
      <c r="H802">
        <v>0.42194500000000001</v>
      </c>
      <c r="I802">
        <v>1.5730000000000001E-2</v>
      </c>
      <c r="J802">
        <v>4.4498300000000004</v>
      </c>
      <c r="K802">
        <v>24.4923</v>
      </c>
      <c r="L802">
        <v>0.74831499999999995</v>
      </c>
      <c r="M802">
        <v>-2.7499999999999998E-3</v>
      </c>
      <c r="N802">
        <v>40.3429</v>
      </c>
      <c r="O802">
        <v>99.356499999999997</v>
      </c>
      <c r="P802">
        <v>2.036E-3</v>
      </c>
      <c r="Q802">
        <v>36.662199999999999</v>
      </c>
      <c r="R802">
        <v>22.151</v>
      </c>
      <c r="S802">
        <v>4.3831000000000002E-2</v>
      </c>
      <c r="T802">
        <v>0.54483199999999998</v>
      </c>
      <c r="U802">
        <v>2.1204000000000001E-2</v>
      </c>
      <c r="V802">
        <v>7.3791599999999997</v>
      </c>
      <c r="W802">
        <v>31.5092</v>
      </c>
      <c r="X802">
        <v>1.04704</v>
      </c>
      <c r="Y802">
        <v>-4.0200000000000001E-3</v>
      </c>
      <c r="AA802">
        <v>99.356499999999997</v>
      </c>
      <c r="AB802">
        <v>1.0250000000000001E-3</v>
      </c>
      <c r="AC802">
        <v>14.475</v>
      </c>
      <c r="AD802">
        <v>10.307399999999999</v>
      </c>
      <c r="AE802">
        <v>1.3014E-2</v>
      </c>
      <c r="AF802">
        <v>0.182203</v>
      </c>
      <c r="AG802">
        <v>1.6232E-2</v>
      </c>
      <c r="AH802">
        <v>4.3433000000000002</v>
      </c>
      <c r="AI802">
        <v>10.404</v>
      </c>
      <c r="AJ802">
        <v>0.44292300000000001</v>
      </c>
      <c r="AK802">
        <v>-1.2600000000000001E-3</v>
      </c>
      <c r="AL802">
        <v>59.816200000000002</v>
      </c>
    </row>
    <row r="803" spans="1:38">
      <c r="A803" t="s">
        <v>1302</v>
      </c>
      <c r="B803" s="14" t="s">
        <v>42</v>
      </c>
      <c r="C803" s="15" t="s">
        <v>1858</v>
      </c>
      <c r="D803">
        <v>1.1839999999999999E-3</v>
      </c>
      <c r="E803">
        <v>17.355799999999999</v>
      </c>
      <c r="F803">
        <v>11.7517</v>
      </c>
      <c r="G803">
        <v>4.2800999999999999E-2</v>
      </c>
      <c r="H803">
        <v>0.41508099999999998</v>
      </c>
      <c r="I803">
        <v>1.4161E-2</v>
      </c>
      <c r="J803">
        <v>4.5232700000000001</v>
      </c>
      <c r="K803">
        <v>24.686</v>
      </c>
      <c r="L803">
        <v>0.748699</v>
      </c>
      <c r="M803">
        <v>1.0654E-2</v>
      </c>
      <c r="N803">
        <v>40.735999999999997</v>
      </c>
      <c r="O803">
        <v>100.285</v>
      </c>
      <c r="P803">
        <v>1.426E-3</v>
      </c>
      <c r="Q803">
        <v>37.130400000000002</v>
      </c>
      <c r="R803">
        <v>22.204599999999999</v>
      </c>
      <c r="S803">
        <v>7.1393999999999999E-2</v>
      </c>
      <c r="T803">
        <v>0.53596900000000003</v>
      </c>
      <c r="U803">
        <v>1.9088000000000001E-2</v>
      </c>
      <c r="V803">
        <v>7.5009399999999999</v>
      </c>
      <c r="W803">
        <v>31.758400000000002</v>
      </c>
      <c r="X803">
        <v>1.04758</v>
      </c>
      <c r="Y803">
        <v>1.5572000000000001E-2</v>
      </c>
      <c r="AA803">
        <v>100.285</v>
      </c>
      <c r="AB803">
        <v>7.1100000000000004E-4</v>
      </c>
      <c r="AC803">
        <v>14.520899999999999</v>
      </c>
      <c r="AD803">
        <v>10.234500000000001</v>
      </c>
      <c r="AE803">
        <v>2.0996999999999998E-2</v>
      </c>
      <c r="AF803">
        <v>0.177541</v>
      </c>
      <c r="AG803">
        <v>1.4474000000000001E-2</v>
      </c>
      <c r="AH803">
        <v>4.3731600000000004</v>
      </c>
      <c r="AI803">
        <v>10.387</v>
      </c>
      <c r="AJ803">
        <v>0.43895400000000001</v>
      </c>
      <c r="AK803">
        <v>4.8149999999999998E-3</v>
      </c>
      <c r="AL803">
        <v>59.826999999999998</v>
      </c>
    </row>
    <row r="804" spans="1:38">
      <c r="A804" t="s">
        <v>1246</v>
      </c>
      <c r="B804" s="14" t="s">
        <v>42</v>
      </c>
      <c r="C804" s="15" t="s">
        <v>1858</v>
      </c>
      <c r="D804">
        <v>8.7279999999999996E-3</v>
      </c>
      <c r="E804">
        <v>17.1707</v>
      </c>
      <c r="F804">
        <v>11.727499999999999</v>
      </c>
      <c r="G804">
        <v>6.6278000000000004E-2</v>
      </c>
      <c r="H804">
        <v>0.40892899999999999</v>
      </c>
      <c r="I804">
        <v>3.5484000000000002E-2</v>
      </c>
      <c r="J804">
        <v>4.4957399999999996</v>
      </c>
      <c r="K804">
        <v>24.337199999999999</v>
      </c>
      <c r="L804">
        <v>0.74920200000000003</v>
      </c>
      <c r="M804">
        <v>1.6872000000000002E-2</v>
      </c>
      <c r="N804">
        <v>40.4114</v>
      </c>
      <c r="O804">
        <v>99.428100000000001</v>
      </c>
      <c r="P804">
        <v>1.0513E-2</v>
      </c>
      <c r="Q804">
        <v>36.734299999999998</v>
      </c>
      <c r="R804">
        <v>22.158899999999999</v>
      </c>
      <c r="S804">
        <v>0.110556</v>
      </c>
      <c r="T804">
        <v>0.52802400000000005</v>
      </c>
      <c r="U804">
        <v>4.7830999999999999E-2</v>
      </c>
      <c r="V804">
        <v>7.4552899999999998</v>
      </c>
      <c r="W804">
        <v>31.309699999999999</v>
      </c>
      <c r="X804">
        <v>1.0482800000000001</v>
      </c>
      <c r="Y804">
        <v>2.4660000000000001E-2</v>
      </c>
      <c r="AA804">
        <v>99.428100000000001</v>
      </c>
      <c r="AB804">
        <v>5.287E-3</v>
      </c>
      <c r="AC804">
        <v>14.4801</v>
      </c>
      <c r="AD804">
        <v>10.294499999999999</v>
      </c>
      <c r="AE804">
        <v>3.2772000000000003E-2</v>
      </c>
      <c r="AF804">
        <v>0.17629800000000001</v>
      </c>
      <c r="AG804">
        <v>3.6555999999999998E-2</v>
      </c>
      <c r="AH804">
        <v>4.3810500000000001</v>
      </c>
      <c r="AI804">
        <v>10.3215</v>
      </c>
      <c r="AJ804">
        <v>0.44273499999999999</v>
      </c>
      <c r="AK804">
        <v>7.6860000000000001E-3</v>
      </c>
      <c r="AL804">
        <v>59.8215</v>
      </c>
    </row>
    <row r="805" spans="1:38">
      <c r="A805" t="s">
        <v>1263</v>
      </c>
      <c r="B805" s="14" t="s">
        <v>42</v>
      </c>
      <c r="C805" s="15" t="s">
        <v>1858</v>
      </c>
      <c r="D805">
        <v>-1.0000000000000001E-5</v>
      </c>
      <c r="E805">
        <v>16.992599999999999</v>
      </c>
      <c r="F805">
        <v>11.7515</v>
      </c>
      <c r="G805">
        <v>2.9170000000000001E-2</v>
      </c>
      <c r="H805">
        <v>0.39757500000000001</v>
      </c>
      <c r="I805">
        <v>1.1891000000000001E-2</v>
      </c>
      <c r="J805">
        <v>4.4857399999999998</v>
      </c>
      <c r="K805">
        <v>24.378699999999998</v>
      </c>
      <c r="L805">
        <v>0.749336</v>
      </c>
      <c r="M805">
        <v>2.2263999999999999E-2</v>
      </c>
      <c r="N805">
        <v>40.199599999999997</v>
      </c>
      <c r="O805">
        <v>99.0184</v>
      </c>
      <c r="P805">
        <v>-1.0000000000000001E-5</v>
      </c>
      <c r="Q805">
        <v>36.353099999999998</v>
      </c>
      <c r="R805">
        <v>22.2043</v>
      </c>
      <c r="S805">
        <v>4.8658E-2</v>
      </c>
      <c r="T805">
        <v>0.51336400000000004</v>
      </c>
      <c r="U805">
        <v>1.6029000000000002E-2</v>
      </c>
      <c r="V805">
        <v>7.4387100000000004</v>
      </c>
      <c r="W805">
        <v>31.363199999999999</v>
      </c>
      <c r="X805">
        <v>1.04847</v>
      </c>
      <c r="Y805">
        <v>3.2541E-2</v>
      </c>
      <c r="AA805">
        <v>99.0184</v>
      </c>
      <c r="AB805">
        <v>-1.0000000000000001E-5</v>
      </c>
      <c r="AC805">
        <v>14.399699999999999</v>
      </c>
      <c r="AD805">
        <v>10.3659</v>
      </c>
      <c r="AE805">
        <v>1.4494E-2</v>
      </c>
      <c r="AF805">
        <v>0.172239</v>
      </c>
      <c r="AG805">
        <v>1.231E-2</v>
      </c>
      <c r="AH805">
        <v>4.39262</v>
      </c>
      <c r="AI805">
        <v>10.3896</v>
      </c>
      <c r="AJ805">
        <v>0.44497300000000001</v>
      </c>
      <c r="AK805">
        <v>1.0191E-2</v>
      </c>
      <c r="AL805">
        <v>59.798000000000002</v>
      </c>
    </row>
    <row r="806" spans="1:38">
      <c r="A806" t="s">
        <v>1201</v>
      </c>
      <c r="B806" s="14" t="s">
        <v>42</v>
      </c>
      <c r="C806" s="15" t="s">
        <v>1858</v>
      </c>
      <c r="D806">
        <v>3.0730000000000002E-3</v>
      </c>
      <c r="E806">
        <v>17.2362</v>
      </c>
      <c r="F806">
        <v>11.786199999999999</v>
      </c>
      <c r="G806">
        <v>4.0788999999999999E-2</v>
      </c>
      <c r="H806">
        <v>0.42565500000000001</v>
      </c>
      <c r="I806">
        <v>1.6365000000000001E-2</v>
      </c>
      <c r="J806">
        <v>4.56698</v>
      </c>
      <c r="K806">
        <v>24.517600000000002</v>
      </c>
      <c r="L806">
        <v>0.74935200000000002</v>
      </c>
      <c r="M806">
        <v>1.4988E-2</v>
      </c>
      <c r="N806">
        <v>40.616100000000003</v>
      </c>
      <c r="O806">
        <v>99.973200000000006</v>
      </c>
      <c r="P806">
        <v>3.7009999999999999E-3</v>
      </c>
      <c r="Q806">
        <v>36.874400000000001</v>
      </c>
      <c r="R806">
        <v>22.2698</v>
      </c>
      <c r="S806">
        <v>6.8039000000000002E-2</v>
      </c>
      <c r="T806">
        <v>0.54962200000000005</v>
      </c>
      <c r="U806">
        <v>2.206E-2</v>
      </c>
      <c r="V806">
        <v>7.5734300000000001</v>
      </c>
      <c r="W806">
        <v>31.541799999999999</v>
      </c>
      <c r="X806">
        <v>1.0484899999999999</v>
      </c>
      <c r="Y806">
        <v>2.1905999999999998E-2</v>
      </c>
      <c r="AA806">
        <v>99.973200000000006</v>
      </c>
      <c r="AB806">
        <v>1.851E-3</v>
      </c>
      <c r="AC806">
        <v>14.459199999999999</v>
      </c>
      <c r="AD806">
        <v>10.2919</v>
      </c>
      <c r="AE806">
        <v>2.0063000000000001E-2</v>
      </c>
      <c r="AF806">
        <v>0.18254899999999999</v>
      </c>
      <c r="AG806">
        <v>1.6771999999999999E-2</v>
      </c>
      <c r="AH806">
        <v>4.4271799999999999</v>
      </c>
      <c r="AI806">
        <v>10.3436</v>
      </c>
      <c r="AJ806">
        <v>0.44050600000000001</v>
      </c>
      <c r="AK806">
        <v>6.7920000000000003E-3</v>
      </c>
      <c r="AL806">
        <v>59.809600000000003</v>
      </c>
    </row>
    <row r="807" spans="1:38">
      <c r="A807" t="s">
        <v>1179</v>
      </c>
      <c r="B807" s="14" t="s">
        <v>42</v>
      </c>
      <c r="C807" s="15" t="s">
        <v>1858</v>
      </c>
      <c r="D807">
        <v>3.287E-3</v>
      </c>
      <c r="E807">
        <v>17.1678</v>
      </c>
      <c r="F807">
        <v>11.7765</v>
      </c>
      <c r="G807">
        <v>2.6616999999999998E-2</v>
      </c>
      <c r="H807">
        <v>0.44463799999999998</v>
      </c>
      <c r="I807">
        <v>1.393E-2</v>
      </c>
      <c r="J807">
        <v>4.4750300000000003</v>
      </c>
      <c r="K807">
        <v>24.468900000000001</v>
      </c>
      <c r="L807">
        <v>0.74957099999999999</v>
      </c>
      <c r="M807">
        <v>1.1476E-2</v>
      </c>
      <c r="N807">
        <v>40.448700000000002</v>
      </c>
      <c r="O807">
        <v>99.586399999999998</v>
      </c>
      <c r="P807">
        <v>3.96E-3</v>
      </c>
      <c r="Q807">
        <v>36.728099999999998</v>
      </c>
      <c r="R807">
        <v>22.2514</v>
      </c>
      <c r="S807">
        <v>4.4399000000000001E-2</v>
      </c>
      <c r="T807">
        <v>0.574133</v>
      </c>
      <c r="U807">
        <v>1.8778E-2</v>
      </c>
      <c r="V807">
        <v>7.4209500000000004</v>
      </c>
      <c r="W807">
        <v>31.479099999999999</v>
      </c>
      <c r="X807">
        <v>1.0488</v>
      </c>
      <c r="Y807">
        <v>1.6774000000000001E-2</v>
      </c>
      <c r="AA807">
        <v>99.586399999999998</v>
      </c>
      <c r="AB807">
        <v>1.9889999999999999E-3</v>
      </c>
      <c r="AC807">
        <v>14.4633</v>
      </c>
      <c r="AD807">
        <v>10.327199999999999</v>
      </c>
      <c r="AE807">
        <v>1.3148E-2</v>
      </c>
      <c r="AF807">
        <v>0.19150300000000001</v>
      </c>
      <c r="AG807">
        <v>1.4337000000000001E-2</v>
      </c>
      <c r="AH807">
        <v>4.3565399999999999</v>
      </c>
      <c r="AI807">
        <v>10.367100000000001</v>
      </c>
      <c r="AJ807">
        <v>0.44251299999999999</v>
      </c>
      <c r="AK807">
        <v>5.2220000000000001E-3</v>
      </c>
      <c r="AL807">
        <v>59.8172</v>
      </c>
    </row>
    <row r="808" spans="1:38">
      <c r="A808" t="s">
        <v>1268</v>
      </c>
      <c r="B808" s="14" t="s">
        <v>42</v>
      </c>
      <c r="C808" s="15" t="s">
        <v>1858</v>
      </c>
      <c r="D808">
        <v>2.0560000000000001E-3</v>
      </c>
      <c r="E808">
        <v>17.1877</v>
      </c>
      <c r="F808">
        <v>11.5855</v>
      </c>
      <c r="G808">
        <v>5.1896999999999999E-2</v>
      </c>
      <c r="H808">
        <v>0.42290800000000001</v>
      </c>
      <c r="I808">
        <v>1.3599999999999999E-2</v>
      </c>
      <c r="J808">
        <v>4.53308</v>
      </c>
      <c r="K808">
        <v>24.435400000000001</v>
      </c>
      <c r="L808">
        <v>0.74965999999999999</v>
      </c>
      <c r="M808">
        <v>1.4324E-2</v>
      </c>
      <c r="N808">
        <v>40.341700000000003</v>
      </c>
      <c r="O808">
        <v>99.337800000000001</v>
      </c>
      <c r="P808">
        <v>2.4759999999999999E-3</v>
      </c>
      <c r="Q808">
        <v>36.770600000000002</v>
      </c>
      <c r="R808">
        <v>21.890599999999999</v>
      </c>
      <c r="S808">
        <v>8.6567000000000005E-2</v>
      </c>
      <c r="T808">
        <v>0.54607399999999995</v>
      </c>
      <c r="U808">
        <v>1.8332000000000001E-2</v>
      </c>
      <c r="V808">
        <v>7.5172100000000004</v>
      </c>
      <c r="W808">
        <v>31.4361</v>
      </c>
      <c r="X808">
        <v>1.0489299999999999</v>
      </c>
      <c r="Y808">
        <v>2.0936E-2</v>
      </c>
      <c r="AA808">
        <v>99.337800000000001</v>
      </c>
      <c r="AB808">
        <v>1.2470000000000001E-3</v>
      </c>
      <c r="AC808">
        <v>14.5182</v>
      </c>
      <c r="AD808">
        <v>10.1866</v>
      </c>
      <c r="AE808">
        <v>2.5704000000000001E-2</v>
      </c>
      <c r="AF808">
        <v>0.18262500000000001</v>
      </c>
      <c r="AG808">
        <v>1.4034E-2</v>
      </c>
      <c r="AH808">
        <v>4.4247100000000001</v>
      </c>
      <c r="AI808">
        <v>10.3802</v>
      </c>
      <c r="AJ808">
        <v>0.44373400000000002</v>
      </c>
      <c r="AK808">
        <v>6.5360000000000001E-3</v>
      </c>
      <c r="AL808">
        <v>59.816400000000002</v>
      </c>
    </row>
    <row r="809" spans="1:38">
      <c r="A809" t="s">
        <v>1205</v>
      </c>
      <c r="B809" s="14" t="s">
        <v>42</v>
      </c>
      <c r="C809" s="15" t="s">
        <v>1858</v>
      </c>
      <c r="D809">
        <v>-2.0899999999999998E-3</v>
      </c>
      <c r="E809">
        <v>17.202100000000002</v>
      </c>
      <c r="F809">
        <v>11.833500000000001</v>
      </c>
      <c r="G809">
        <v>4.0277E-2</v>
      </c>
      <c r="H809">
        <v>0.41627700000000001</v>
      </c>
      <c r="I809">
        <v>1.9729E-2</v>
      </c>
      <c r="J809">
        <v>4.6171199999999999</v>
      </c>
      <c r="K809">
        <v>24.367999999999999</v>
      </c>
      <c r="L809">
        <v>0.749749</v>
      </c>
      <c r="M809">
        <v>1.5871E-2</v>
      </c>
      <c r="N809">
        <v>40.606999999999999</v>
      </c>
      <c r="O809">
        <v>99.867400000000004</v>
      </c>
      <c r="P809">
        <v>-2.5100000000000001E-3</v>
      </c>
      <c r="Q809">
        <v>36.801400000000001</v>
      </c>
      <c r="R809">
        <v>22.359100000000002</v>
      </c>
      <c r="S809">
        <v>6.7183999999999994E-2</v>
      </c>
      <c r="T809">
        <v>0.53751199999999999</v>
      </c>
      <c r="U809">
        <v>2.6594E-2</v>
      </c>
      <c r="V809">
        <v>7.6565700000000003</v>
      </c>
      <c r="W809">
        <v>31.349299999999999</v>
      </c>
      <c r="X809">
        <v>1.04905</v>
      </c>
      <c r="Y809">
        <v>2.3196000000000001E-2</v>
      </c>
      <c r="AA809">
        <v>99.867400000000004</v>
      </c>
      <c r="AB809">
        <v>-1.2600000000000001E-3</v>
      </c>
      <c r="AC809">
        <v>14.433299999999999</v>
      </c>
      <c r="AD809">
        <v>10.335000000000001</v>
      </c>
      <c r="AE809">
        <v>1.9814999999999999E-2</v>
      </c>
      <c r="AF809">
        <v>0.17856</v>
      </c>
      <c r="AG809">
        <v>2.0223000000000001E-2</v>
      </c>
      <c r="AH809">
        <v>4.47661</v>
      </c>
      <c r="AI809">
        <v>10.282400000000001</v>
      </c>
      <c r="AJ809">
        <v>0.44082100000000002</v>
      </c>
      <c r="AK809">
        <v>7.1929999999999997E-3</v>
      </c>
      <c r="AL809">
        <v>59.807400000000001</v>
      </c>
    </row>
    <row r="810" spans="1:38">
      <c r="A810" t="s">
        <v>1198</v>
      </c>
      <c r="B810" s="14" t="s">
        <v>42</v>
      </c>
      <c r="C810" s="15" t="s">
        <v>1858</v>
      </c>
      <c r="D810">
        <v>4.8129999999999996E-3</v>
      </c>
      <c r="E810">
        <v>17.202300000000001</v>
      </c>
      <c r="F810">
        <v>11.8788</v>
      </c>
      <c r="G810">
        <v>4.7071000000000002E-2</v>
      </c>
      <c r="H810">
        <v>0.43709300000000001</v>
      </c>
      <c r="I810">
        <v>2.0244000000000002E-2</v>
      </c>
      <c r="J810">
        <v>4.5624000000000002</v>
      </c>
      <c r="K810">
        <v>24.563500000000001</v>
      </c>
      <c r="L810">
        <v>0.74975099999999995</v>
      </c>
      <c r="M810">
        <v>7.8490000000000001E-3</v>
      </c>
      <c r="N810">
        <v>40.676099999999998</v>
      </c>
      <c r="O810">
        <v>100.15</v>
      </c>
      <c r="P810">
        <v>5.7980000000000002E-3</v>
      </c>
      <c r="Q810">
        <v>36.802</v>
      </c>
      <c r="R810">
        <v>22.444800000000001</v>
      </c>
      <c r="S810">
        <v>7.8518000000000004E-2</v>
      </c>
      <c r="T810">
        <v>0.56439099999999998</v>
      </c>
      <c r="U810">
        <v>2.7288E-2</v>
      </c>
      <c r="V810">
        <v>7.5658200000000004</v>
      </c>
      <c r="W810">
        <v>31.600899999999999</v>
      </c>
      <c r="X810">
        <v>1.04905</v>
      </c>
      <c r="Y810">
        <v>1.1472E-2</v>
      </c>
      <c r="AA810">
        <v>100.15</v>
      </c>
      <c r="AB810">
        <v>2.8960000000000001E-3</v>
      </c>
      <c r="AC810">
        <v>14.4069</v>
      </c>
      <c r="AD810">
        <v>10.355499999999999</v>
      </c>
      <c r="AE810">
        <v>2.3115E-2</v>
      </c>
      <c r="AF810">
        <v>0.187143</v>
      </c>
      <c r="AG810">
        <v>2.0712000000000001E-2</v>
      </c>
      <c r="AH810">
        <v>4.4154099999999996</v>
      </c>
      <c r="AI810">
        <v>10.345800000000001</v>
      </c>
      <c r="AJ810">
        <v>0.44001099999999999</v>
      </c>
      <c r="AK810">
        <v>3.5509999999999999E-3</v>
      </c>
      <c r="AL810">
        <v>59.798900000000003</v>
      </c>
    </row>
    <row r="811" spans="1:38">
      <c r="A811" t="s">
        <v>1185</v>
      </c>
      <c r="B811" s="14" t="s">
        <v>42</v>
      </c>
      <c r="C811" s="15" t="s">
        <v>1858</v>
      </c>
      <c r="D811">
        <v>1.3857E-2</v>
      </c>
      <c r="E811">
        <v>17.108499999999999</v>
      </c>
      <c r="F811">
        <v>11.6533</v>
      </c>
      <c r="G811">
        <v>3.5707000000000003E-2</v>
      </c>
      <c r="H811">
        <v>0.43889499999999998</v>
      </c>
      <c r="I811">
        <v>2.717E-2</v>
      </c>
      <c r="J811">
        <v>4.5410899999999996</v>
      </c>
      <c r="K811">
        <v>24.354099999999999</v>
      </c>
      <c r="L811">
        <v>0.74988299999999997</v>
      </c>
      <c r="M811">
        <v>1.2241E-2</v>
      </c>
      <c r="N811">
        <v>40.293900000000001</v>
      </c>
      <c r="O811">
        <v>99.228700000000003</v>
      </c>
      <c r="P811">
        <v>1.6691999999999999E-2</v>
      </c>
      <c r="Q811">
        <v>36.601300000000002</v>
      </c>
      <c r="R811">
        <v>22.018599999999999</v>
      </c>
      <c r="S811">
        <v>5.9561000000000003E-2</v>
      </c>
      <c r="T811">
        <v>0.56671700000000003</v>
      </c>
      <c r="U811">
        <v>3.6624999999999998E-2</v>
      </c>
      <c r="V811">
        <v>7.5305</v>
      </c>
      <c r="W811">
        <v>31.331499999999998</v>
      </c>
      <c r="X811">
        <v>1.04924</v>
      </c>
      <c r="Y811">
        <v>1.7891000000000001E-2</v>
      </c>
      <c r="AA811">
        <v>99.228700000000003</v>
      </c>
      <c r="AB811">
        <v>8.4139999999999996E-3</v>
      </c>
      <c r="AC811">
        <v>14.463800000000001</v>
      </c>
      <c r="AD811">
        <v>10.254899999999999</v>
      </c>
      <c r="AE811">
        <v>1.77E-2</v>
      </c>
      <c r="AF811">
        <v>0.189691</v>
      </c>
      <c r="AG811">
        <v>2.8062E-2</v>
      </c>
      <c r="AH811">
        <v>4.4363200000000003</v>
      </c>
      <c r="AI811">
        <v>10.3546</v>
      </c>
      <c r="AJ811">
        <v>0.444247</v>
      </c>
      <c r="AK811">
        <v>5.5900000000000004E-3</v>
      </c>
      <c r="AL811">
        <v>59.796799999999998</v>
      </c>
    </row>
    <row r="812" spans="1:38">
      <c r="A812" t="s">
        <v>1276</v>
      </c>
      <c r="B812" s="14" t="s">
        <v>42</v>
      </c>
      <c r="C812" s="15" t="s">
        <v>1858</v>
      </c>
      <c r="D812">
        <v>-3.0799999999999998E-3</v>
      </c>
      <c r="E812">
        <v>17.195599999999999</v>
      </c>
      <c r="F812">
        <v>11.7658</v>
      </c>
      <c r="G812">
        <v>5.5962999999999999E-2</v>
      </c>
      <c r="H812">
        <v>0.398063</v>
      </c>
      <c r="I812">
        <v>2.0858999999999999E-2</v>
      </c>
      <c r="J812">
        <v>4.5165600000000001</v>
      </c>
      <c r="K812">
        <v>24.393599999999999</v>
      </c>
      <c r="L812">
        <v>0.75026700000000002</v>
      </c>
      <c r="M812">
        <v>1.3244000000000001E-2</v>
      </c>
      <c r="N812">
        <v>40.484900000000003</v>
      </c>
      <c r="O812">
        <v>99.591700000000003</v>
      </c>
      <c r="P812">
        <v>-3.7100000000000002E-3</v>
      </c>
      <c r="Q812">
        <v>36.787500000000001</v>
      </c>
      <c r="R812">
        <v>22.231200000000001</v>
      </c>
      <c r="S812">
        <v>9.3350000000000002E-2</v>
      </c>
      <c r="T812">
        <v>0.51399399999999995</v>
      </c>
      <c r="U812">
        <v>2.8117E-2</v>
      </c>
      <c r="V812">
        <v>7.4898199999999999</v>
      </c>
      <c r="W812">
        <v>31.382300000000001</v>
      </c>
      <c r="X812">
        <v>1.0497799999999999</v>
      </c>
      <c r="Y812">
        <v>1.9356999999999999E-2</v>
      </c>
      <c r="AA812">
        <v>99.591700000000003</v>
      </c>
      <c r="AB812">
        <v>-1.8600000000000001E-3</v>
      </c>
      <c r="AC812">
        <v>14.4758</v>
      </c>
      <c r="AD812">
        <v>10.3101</v>
      </c>
      <c r="AE812">
        <v>2.7623999999999999E-2</v>
      </c>
      <c r="AF812">
        <v>0.171315</v>
      </c>
      <c r="AG812">
        <v>2.1451999999999999E-2</v>
      </c>
      <c r="AH812">
        <v>4.3936799999999998</v>
      </c>
      <c r="AI812">
        <v>10.327400000000001</v>
      </c>
      <c r="AJ812">
        <v>0.44259300000000001</v>
      </c>
      <c r="AK812">
        <v>6.0219999999999996E-3</v>
      </c>
      <c r="AL812">
        <v>59.825899999999997</v>
      </c>
    </row>
    <row r="813" spans="1:38">
      <c r="A813" t="s">
        <v>1280</v>
      </c>
      <c r="B813" s="14" t="s">
        <v>42</v>
      </c>
      <c r="C813" s="15" t="s">
        <v>1858</v>
      </c>
      <c r="D813">
        <v>3.1350000000000002E-3</v>
      </c>
      <c r="E813">
        <v>17.0261</v>
      </c>
      <c r="F813">
        <v>11.761900000000001</v>
      </c>
      <c r="G813">
        <v>4.0586999999999998E-2</v>
      </c>
      <c r="H813">
        <v>0.42619299999999999</v>
      </c>
      <c r="I813">
        <v>1.8304999999999998E-2</v>
      </c>
      <c r="J813">
        <v>4.5346599999999997</v>
      </c>
      <c r="K813">
        <v>24.340800000000002</v>
      </c>
      <c r="L813">
        <v>0.75061199999999995</v>
      </c>
      <c r="M813">
        <v>1.1623E-2</v>
      </c>
      <c r="N813">
        <v>40.282800000000002</v>
      </c>
      <c r="O813">
        <v>99.196600000000004</v>
      </c>
      <c r="P813">
        <v>3.777E-3</v>
      </c>
      <c r="Q813">
        <v>36.424900000000001</v>
      </c>
      <c r="R813">
        <v>22.223800000000001</v>
      </c>
      <c r="S813">
        <v>6.7701999999999998E-2</v>
      </c>
      <c r="T813">
        <v>0.55031699999999995</v>
      </c>
      <c r="U813">
        <v>2.4674999999999999E-2</v>
      </c>
      <c r="V813">
        <v>7.5198299999999998</v>
      </c>
      <c r="W813">
        <v>31.314299999999999</v>
      </c>
      <c r="X813">
        <v>1.05026</v>
      </c>
      <c r="Y813">
        <v>1.6988E-2</v>
      </c>
      <c r="AA813">
        <v>99.196600000000004</v>
      </c>
      <c r="AB813">
        <v>1.9040000000000001E-3</v>
      </c>
      <c r="AC813">
        <v>14.3971</v>
      </c>
      <c r="AD813">
        <v>10.3527</v>
      </c>
      <c r="AE813">
        <v>2.0122999999999999E-2</v>
      </c>
      <c r="AF813">
        <v>0.18423999999999999</v>
      </c>
      <c r="AG813">
        <v>1.891E-2</v>
      </c>
      <c r="AH813">
        <v>4.4309799999999999</v>
      </c>
      <c r="AI813">
        <v>10.351100000000001</v>
      </c>
      <c r="AJ813">
        <v>0.44477299999999997</v>
      </c>
      <c r="AK813">
        <v>5.3090000000000004E-3</v>
      </c>
      <c r="AL813">
        <v>59.792900000000003</v>
      </c>
    </row>
    <row r="814" spans="1:38">
      <c r="A814" t="s">
        <v>1195</v>
      </c>
      <c r="B814" s="14" t="s">
        <v>42</v>
      </c>
      <c r="C814" s="15" t="s">
        <v>1858</v>
      </c>
      <c r="D814">
        <v>5.8349999999999999E-3</v>
      </c>
      <c r="E814">
        <v>17.179400000000001</v>
      </c>
      <c r="F814">
        <v>11.772500000000001</v>
      </c>
      <c r="G814">
        <v>4.6469999999999997E-2</v>
      </c>
      <c r="H814">
        <v>0.423267</v>
      </c>
      <c r="I814">
        <v>1.5077999999999999E-2</v>
      </c>
      <c r="J814">
        <v>4.5376399999999997</v>
      </c>
      <c r="K814">
        <v>24.481999999999999</v>
      </c>
      <c r="L814">
        <v>0.75072099999999997</v>
      </c>
      <c r="M814">
        <v>1.0597000000000001E-2</v>
      </c>
      <c r="N814">
        <v>40.511400000000002</v>
      </c>
      <c r="O814">
        <v>99.734899999999996</v>
      </c>
      <c r="P814">
        <v>7.0289999999999997E-3</v>
      </c>
      <c r="Q814">
        <v>36.752800000000001</v>
      </c>
      <c r="R814">
        <v>22.244</v>
      </c>
      <c r="S814">
        <v>7.7515000000000001E-2</v>
      </c>
      <c r="T814">
        <v>0.54653799999999997</v>
      </c>
      <c r="U814">
        <v>2.0324999999999999E-2</v>
      </c>
      <c r="V814">
        <v>7.5247700000000002</v>
      </c>
      <c r="W814">
        <v>31.495999999999999</v>
      </c>
      <c r="X814">
        <v>1.0504100000000001</v>
      </c>
      <c r="Y814">
        <v>1.5488E-2</v>
      </c>
      <c r="AA814">
        <v>99.734899999999996</v>
      </c>
      <c r="AB814">
        <v>3.5249999999999999E-3</v>
      </c>
      <c r="AC814">
        <v>14.448600000000001</v>
      </c>
      <c r="AD814">
        <v>10.3063</v>
      </c>
      <c r="AE814">
        <v>2.2915999999999999E-2</v>
      </c>
      <c r="AF814">
        <v>0.18199100000000001</v>
      </c>
      <c r="AG814">
        <v>1.5492000000000001E-2</v>
      </c>
      <c r="AH814">
        <v>4.4100400000000004</v>
      </c>
      <c r="AI814">
        <v>10.3551</v>
      </c>
      <c r="AJ814">
        <v>0.442444</v>
      </c>
      <c r="AK814">
        <v>4.8139999999999997E-3</v>
      </c>
      <c r="AL814">
        <v>59.808799999999998</v>
      </c>
    </row>
    <row r="815" spans="1:38">
      <c r="A815" t="s">
        <v>1278</v>
      </c>
      <c r="B815" s="14" t="s">
        <v>42</v>
      </c>
      <c r="C815" s="15" t="s">
        <v>1858</v>
      </c>
      <c r="D815">
        <v>1.562E-3</v>
      </c>
      <c r="E815">
        <v>17.076799999999999</v>
      </c>
      <c r="F815">
        <v>11.803599999999999</v>
      </c>
      <c r="G815">
        <v>5.2506999999999998E-2</v>
      </c>
      <c r="H815">
        <v>0.42848799999999998</v>
      </c>
      <c r="I815">
        <v>3.3734E-2</v>
      </c>
      <c r="J815">
        <v>4.5276100000000001</v>
      </c>
      <c r="K815">
        <v>24.4544</v>
      </c>
      <c r="L815">
        <v>0.75093600000000005</v>
      </c>
      <c r="M815">
        <v>5.6519999999999999E-3</v>
      </c>
      <c r="N815">
        <v>40.416600000000003</v>
      </c>
      <c r="O815">
        <v>99.551900000000003</v>
      </c>
      <c r="P815">
        <v>1.8810000000000001E-3</v>
      </c>
      <c r="Q815">
        <v>36.5334</v>
      </c>
      <c r="R815">
        <v>22.302700000000002</v>
      </c>
      <c r="S815">
        <v>8.7584999999999996E-2</v>
      </c>
      <c r="T815">
        <v>0.55327999999999999</v>
      </c>
      <c r="U815">
        <v>4.5473E-2</v>
      </c>
      <c r="V815">
        <v>7.5081300000000004</v>
      </c>
      <c r="W815">
        <v>31.4605</v>
      </c>
      <c r="X815">
        <v>1.05071</v>
      </c>
      <c r="Y815">
        <v>8.2609999999999992E-3</v>
      </c>
      <c r="AA815">
        <v>99.551900000000003</v>
      </c>
      <c r="AB815">
        <v>9.4499999999999998E-4</v>
      </c>
      <c r="AC815">
        <v>14.3912</v>
      </c>
      <c r="AD815">
        <v>10.3543</v>
      </c>
      <c r="AE815">
        <v>2.5944999999999999E-2</v>
      </c>
      <c r="AF815">
        <v>0.18460599999999999</v>
      </c>
      <c r="AG815">
        <v>3.4729999999999997E-2</v>
      </c>
      <c r="AH815">
        <v>4.4091300000000002</v>
      </c>
      <c r="AI815">
        <v>10.3642</v>
      </c>
      <c r="AJ815">
        <v>0.44346099999999999</v>
      </c>
      <c r="AK815">
        <v>2.5730000000000002E-3</v>
      </c>
      <c r="AL815">
        <v>59.788899999999998</v>
      </c>
    </row>
    <row r="816" spans="1:38">
      <c r="A816" t="s">
        <v>1273</v>
      </c>
      <c r="B816" s="14" t="s">
        <v>42</v>
      </c>
      <c r="C816" s="15" t="s">
        <v>1858</v>
      </c>
      <c r="D816">
        <v>2.8600000000000001E-4</v>
      </c>
      <c r="E816">
        <v>17.0367</v>
      </c>
      <c r="F816">
        <v>11.7956</v>
      </c>
      <c r="G816">
        <v>3.3644E-2</v>
      </c>
      <c r="H816">
        <v>0.43131599999999998</v>
      </c>
      <c r="I816">
        <v>2.3026000000000001E-2</v>
      </c>
      <c r="J816">
        <v>4.5001899999999999</v>
      </c>
      <c r="K816">
        <v>24.557400000000001</v>
      </c>
      <c r="L816">
        <v>0.75126599999999999</v>
      </c>
      <c r="M816">
        <v>1.2267999999999999E-2</v>
      </c>
      <c r="N816">
        <v>40.362699999999997</v>
      </c>
      <c r="O816">
        <v>99.504400000000004</v>
      </c>
      <c r="P816">
        <v>3.4400000000000001E-4</v>
      </c>
      <c r="Q816">
        <v>36.447499999999998</v>
      </c>
      <c r="R816">
        <v>22.287600000000001</v>
      </c>
      <c r="S816">
        <v>5.6119000000000002E-2</v>
      </c>
      <c r="T816">
        <v>0.55693199999999998</v>
      </c>
      <c r="U816">
        <v>3.1038E-2</v>
      </c>
      <c r="V816">
        <v>7.4626700000000001</v>
      </c>
      <c r="W816">
        <v>31.593</v>
      </c>
      <c r="X816">
        <v>1.0511699999999999</v>
      </c>
      <c r="Y816">
        <v>1.7930999999999999E-2</v>
      </c>
      <c r="AA816">
        <v>99.504400000000004</v>
      </c>
      <c r="AB816">
        <v>1.73E-4</v>
      </c>
      <c r="AC816">
        <v>14.374700000000001</v>
      </c>
      <c r="AD816">
        <v>10.3598</v>
      </c>
      <c r="AE816">
        <v>1.6643999999999999E-2</v>
      </c>
      <c r="AF816">
        <v>0.18604899999999999</v>
      </c>
      <c r="AG816">
        <v>2.3734999999999999E-2</v>
      </c>
      <c r="AH816">
        <v>4.3877199999999998</v>
      </c>
      <c r="AI816">
        <v>10.420400000000001</v>
      </c>
      <c r="AJ816">
        <v>0.444191</v>
      </c>
      <c r="AK816">
        <v>5.5909999999999996E-3</v>
      </c>
      <c r="AL816">
        <v>59.780999999999999</v>
      </c>
    </row>
    <row r="817" spans="1:38">
      <c r="A817" t="s">
        <v>1249</v>
      </c>
      <c r="B817" s="14" t="s">
        <v>42</v>
      </c>
      <c r="C817" s="15" t="s">
        <v>1858</v>
      </c>
      <c r="D817">
        <v>7.2880000000000002E-3</v>
      </c>
      <c r="E817">
        <v>17.205500000000001</v>
      </c>
      <c r="F817">
        <v>11.7377</v>
      </c>
      <c r="G817">
        <v>2.9776E-2</v>
      </c>
      <c r="H817">
        <v>0.40865099999999999</v>
      </c>
      <c r="I817">
        <v>1.6202000000000001E-2</v>
      </c>
      <c r="J817">
        <v>4.4902100000000003</v>
      </c>
      <c r="K817">
        <v>24.500599999999999</v>
      </c>
      <c r="L817">
        <v>0.75234100000000004</v>
      </c>
      <c r="M817">
        <v>8.4329999999999995E-3</v>
      </c>
      <c r="N817">
        <v>40.469200000000001</v>
      </c>
      <c r="O817">
        <v>99.625900000000001</v>
      </c>
      <c r="P817">
        <v>8.7790000000000003E-3</v>
      </c>
      <c r="Q817">
        <v>36.808700000000002</v>
      </c>
      <c r="R817">
        <v>22.1782</v>
      </c>
      <c r="S817">
        <v>4.9667999999999997E-2</v>
      </c>
      <c r="T817">
        <v>0.52766599999999997</v>
      </c>
      <c r="U817">
        <v>2.1840999999999999E-2</v>
      </c>
      <c r="V817">
        <v>7.4461199999999996</v>
      </c>
      <c r="W817">
        <v>31.5199</v>
      </c>
      <c r="X817">
        <v>1.0526800000000001</v>
      </c>
      <c r="Y817">
        <v>1.2326E-2</v>
      </c>
      <c r="AA817">
        <v>99.625900000000001</v>
      </c>
      <c r="AB817">
        <v>4.4079999999999996E-3</v>
      </c>
      <c r="AC817">
        <v>14.488200000000001</v>
      </c>
      <c r="AD817">
        <v>10.2883</v>
      </c>
      <c r="AE817">
        <v>1.4702E-2</v>
      </c>
      <c r="AF817">
        <v>0.17591999999999999</v>
      </c>
      <c r="AG817">
        <v>1.6667999999999999E-2</v>
      </c>
      <c r="AH817">
        <v>4.3692599999999997</v>
      </c>
      <c r="AI817">
        <v>10.3756</v>
      </c>
      <c r="AJ817">
        <v>0.44393899999999997</v>
      </c>
      <c r="AK817">
        <v>3.836E-3</v>
      </c>
      <c r="AL817">
        <v>59.819200000000002</v>
      </c>
    </row>
    <row r="818" spans="1:38">
      <c r="A818" t="s">
        <v>1221</v>
      </c>
      <c r="B818" s="14" t="s">
        <v>42</v>
      </c>
      <c r="C818" s="15" t="s">
        <v>1858</v>
      </c>
      <c r="D818">
        <v>4.8960000000000002E-3</v>
      </c>
      <c r="E818">
        <v>17.1784</v>
      </c>
      <c r="F818">
        <v>11.659700000000001</v>
      </c>
      <c r="G818">
        <v>4.5199000000000003E-2</v>
      </c>
      <c r="H818">
        <v>0.40115099999999998</v>
      </c>
      <c r="I818">
        <v>2.3977999999999999E-2</v>
      </c>
      <c r="J818">
        <v>4.5047199999999998</v>
      </c>
      <c r="K818">
        <v>24.4251</v>
      </c>
      <c r="L818">
        <v>0.75235600000000002</v>
      </c>
      <c r="M818">
        <v>1.7617000000000001E-2</v>
      </c>
      <c r="N818">
        <v>40.371400000000001</v>
      </c>
      <c r="O818">
        <v>99.384399999999999</v>
      </c>
      <c r="P818">
        <v>5.8970000000000003E-3</v>
      </c>
      <c r="Q818">
        <v>36.750599999999999</v>
      </c>
      <c r="R818">
        <v>22.0307</v>
      </c>
      <c r="S818">
        <v>7.5394000000000003E-2</v>
      </c>
      <c r="T818">
        <v>0.51798100000000002</v>
      </c>
      <c r="U818">
        <v>3.2321999999999997E-2</v>
      </c>
      <c r="V818">
        <v>7.4701899999999997</v>
      </c>
      <c r="W818">
        <v>31.422799999999999</v>
      </c>
      <c r="X818">
        <v>1.0527</v>
      </c>
      <c r="Y818">
        <v>2.5749000000000001E-2</v>
      </c>
      <c r="AA818">
        <v>99.384399999999999</v>
      </c>
      <c r="AB818">
        <v>2.9680000000000002E-3</v>
      </c>
      <c r="AC818">
        <v>14.4999</v>
      </c>
      <c r="AD818">
        <v>10.244400000000001</v>
      </c>
      <c r="AE818">
        <v>2.2370000000000001E-2</v>
      </c>
      <c r="AF818">
        <v>0.17310400000000001</v>
      </c>
      <c r="AG818">
        <v>2.4726000000000001E-2</v>
      </c>
      <c r="AH818">
        <v>4.3938600000000001</v>
      </c>
      <c r="AI818">
        <v>10.368399999999999</v>
      </c>
      <c r="AJ818">
        <v>0.44501000000000002</v>
      </c>
      <c r="AK818">
        <v>8.0319999999999992E-3</v>
      </c>
      <c r="AL818">
        <v>59.817300000000003</v>
      </c>
    </row>
    <row r="819" spans="1:38">
      <c r="A819" t="s">
        <v>1203</v>
      </c>
      <c r="B819" s="14" t="s">
        <v>42</v>
      </c>
      <c r="C819" s="15" t="s">
        <v>1858</v>
      </c>
      <c r="D819">
        <v>-5.9999999999999995E-4</v>
      </c>
      <c r="E819">
        <v>17.214200000000002</v>
      </c>
      <c r="F819">
        <v>11.6569</v>
      </c>
      <c r="G819">
        <v>4.0744000000000002E-2</v>
      </c>
      <c r="H819">
        <v>0.42745</v>
      </c>
      <c r="I819">
        <v>4.3379999999999998E-3</v>
      </c>
      <c r="J819">
        <v>4.5178500000000001</v>
      </c>
      <c r="K819">
        <v>24.4192</v>
      </c>
      <c r="L819">
        <v>0.75241999999999998</v>
      </c>
      <c r="M819">
        <v>1.7715000000000002E-2</v>
      </c>
      <c r="N819">
        <v>40.413499999999999</v>
      </c>
      <c r="O819">
        <v>99.463800000000006</v>
      </c>
      <c r="P819">
        <v>-7.2000000000000005E-4</v>
      </c>
      <c r="Q819">
        <v>36.827300000000001</v>
      </c>
      <c r="R819">
        <v>22.025600000000001</v>
      </c>
      <c r="S819">
        <v>6.7962999999999996E-2</v>
      </c>
      <c r="T819">
        <v>0.55193999999999999</v>
      </c>
      <c r="U819">
        <v>5.8479999999999999E-3</v>
      </c>
      <c r="V819">
        <v>7.4919500000000001</v>
      </c>
      <c r="W819">
        <v>31.415299999999998</v>
      </c>
      <c r="X819">
        <v>1.0527899999999999</v>
      </c>
      <c r="Y819">
        <v>2.5891999999999998E-2</v>
      </c>
      <c r="AA819">
        <v>99.463800000000006</v>
      </c>
      <c r="AB819">
        <v>-3.6000000000000002E-4</v>
      </c>
      <c r="AC819">
        <v>14.5176</v>
      </c>
      <c r="AD819">
        <v>10.2331</v>
      </c>
      <c r="AE819">
        <v>2.0147999999999999E-2</v>
      </c>
      <c r="AF819">
        <v>0.18429400000000001</v>
      </c>
      <c r="AG819">
        <v>4.47E-3</v>
      </c>
      <c r="AH819">
        <v>4.4028600000000004</v>
      </c>
      <c r="AI819">
        <v>10.3569</v>
      </c>
      <c r="AJ819">
        <v>0.44466299999999997</v>
      </c>
      <c r="AK819">
        <v>8.0700000000000008E-3</v>
      </c>
      <c r="AL819">
        <v>59.828200000000002</v>
      </c>
    </row>
    <row r="820" spans="1:38">
      <c r="A820" t="s">
        <v>1207</v>
      </c>
      <c r="B820" s="14" t="s">
        <v>42</v>
      </c>
      <c r="C820" s="15" t="s">
        <v>1858</v>
      </c>
      <c r="D820">
        <v>2.6930000000000001E-3</v>
      </c>
      <c r="E820">
        <v>17.1434</v>
      </c>
      <c r="F820">
        <v>11.6342</v>
      </c>
      <c r="G820">
        <v>3.7314E-2</v>
      </c>
      <c r="H820">
        <v>0.41673100000000002</v>
      </c>
      <c r="I820">
        <v>2.1026E-2</v>
      </c>
      <c r="J820">
        <v>4.4867699999999999</v>
      </c>
      <c r="K820">
        <v>24.2913</v>
      </c>
      <c r="L820">
        <v>0.75318499999999999</v>
      </c>
      <c r="M820">
        <v>1.4135999999999999E-2</v>
      </c>
      <c r="N820">
        <v>40.255299999999998</v>
      </c>
      <c r="O820">
        <v>99.055999999999997</v>
      </c>
      <c r="P820">
        <v>3.2439999999999999E-3</v>
      </c>
      <c r="Q820">
        <v>36.675899999999999</v>
      </c>
      <c r="R820">
        <v>21.982600000000001</v>
      </c>
      <c r="S820">
        <v>6.2240999999999998E-2</v>
      </c>
      <c r="T820">
        <v>0.53809799999999997</v>
      </c>
      <c r="U820">
        <v>2.8343E-2</v>
      </c>
      <c r="V820">
        <v>7.4404199999999996</v>
      </c>
      <c r="W820">
        <v>31.250699999999998</v>
      </c>
      <c r="X820">
        <v>1.05386</v>
      </c>
      <c r="Y820">
        <v>2.0660999999999999E-2</v>
      </c>
      <c r="AA820">
        <v>99.055999999999997</v>
      </c>
      <c r="AB820">
        <v>1.637E-3</v>
      </c>
      <c r="AC820">
        <v>14.514099999999999</v>
      </c>
      <c r="AD820">
        <v>10.252800000000001</v>
      </c>
      <c r="AE820">
        <v>1.8523000000000001E-2</v>
      </c>
      <c r="AF820">
        <v>0.18037</v>
      </c>
      <c r="AG820">
        <v>2.1746999999999999E-2</v>
      </c>
      <c r="AH820">
        <v>4.3895499999999998</v>
      </c>
      <c r="AI820">
        <v>10.342700000000001</v>
      </c>
      <c r="AJ820">
        <v>0.44684400000000002</v>
      </c>
      <c r="AK820">
        <v>6.4650000000000003E-3</v>
      </c>
      <c r="AL820">
        <v>59.825299999999999</v>
      </c>
    </row>
    <row r="821" spans="1:38">
      <c r="A821" t="s">
        <v>1160</v>
      </c>
      <c r="B821" s="14" t="s">
        <v>42</v>
      </c>
      <c r="C821" s="15" t="s">
        <v>1858</v>
      </c>
      <c r="D821">
        <v>3.852E-3</v>
      </c>
      <c r="E821">
        <v>17.274899999999999</v>
      </c>
      <c r="F821">
        <v>11.7346</v>
      </c>
      <c r="G821">
        <v>4.0951000000000001E-2</v>
      </c>
      <c r="H821">
        <v>0.420597</v>
      </c>
      <c r="I821">
        <v>2.5548999999999999E-2</v>
      </c>
      <c r="J821">
        <v>4.5512100000000002</v>
      </c>
      <c r="K821">
        <v>24.506499999999999</v>
      </c>
      <c r="L821">
        <v>0.75337299999999996</v>
      </c>
      <c r="M821">
        <v>5.9880000000000003E-3</v>
      </c>
      <c r="N821">
        <v>40.600099999999998</v>
      </c>
      <c r="O821">
        <v>99.917699999999996</v>
      </c>
      <c r="P821">
        <v>4.64E-3</v>
      </c>
      <c r="Q821">
        <v>36.957099999999997</v>
      </c>
      <c r="R821">
        <v>22.1724</v>
      </c>
      <c r="S821">
        <v>6.8308999999999995E-2</v>
      </c>
      <c r="T821">
        <v>0.54309099999999999</v>
      </c>
      <c r="U821">
        <v>3.4439999999999998E-2</v>
      </c>
      <c r="V821">
        <v>7.5472700000000001</v>
      </c>
      <c r="W821">
        <v>31.5276</v>
      </c>
      <c r="X821">
        <v>1.0541199999999999</v>
      </c>
      <c r="Y821">
        <v>8.7510000000000001E-3</v>
      </c>
      <c r="AA821">
        <v>99.917699999999996</v>
      </c>
      <c r="AB821">
        <v>2.3219999999999998E-3</v>
      </c>
      <c r="AC821">
        <v>14.498900000000001</v>
      </c>
      <c r="AD821">
        <v>10.251899999999999</v>
      </c>
      <c r="AE821">
        <v>2.0153000000000001E-2</v>
      </c>
      <c r="AF821">
        <v>0.18046899999999999</v>
      </c>
      <c r="AG821">
        <v>2.6197000000000002E-2</v>
      </c>
      <c r="AH821">
        <v>4.4140899999999998</v>
      </c>
      <c r="AI821">
        <v>10.344099999999999</v>
      </c>
      <c r="AJ821">
        <v>0.44309100000000001</v>
      </c>
      <c r="AK821">
        <v>2.7139999999999998E-3</v>
      </c>
      <c r="AL821">
        <v>59.816099999999999</v>
      </c>
    </row>
    <row r="822" spans="1:38">
      <c r="A822" t="s">
        <v>1183</v>
      </c>
      <c r="B822" s="14" t="s">
        <v>42</v>
      </c>
      <c r="C822" s="15" t="s">
        <v>1858</v>
      </c>
      <c r="D822">
        <v>3.326E-3</v>
      </c>
      <c r="E822">
        <v>17.137599999999999</v>
      </c>
      <c r="F822">
        <v>11.732799999999999</v>
      </c>
      <c r="G822">
        <v>3.4657E-2</v>
      </c>
      <c r="H822">
        <v>0.40863300000000002</v>
      </c>
      <c r="I822">
        <v>1.6891E-2</v>
      </c>
      <c r="J822">
        <v>4.51126</v>
      </c>
      <c r="K822">
        <v>24.3034</v>
      </c>
      <c r="L822">
        <v>0.75404499999999997</v>
      </c>
      <c r="M822">
        <v>6.3810000000000004E-3</v>
      </c>
      <c r="N822">
        <v>40.347200000000001</v>
      </c>
      <c r="O822">
        <v>99.256100000000004</v>
      </c>
      <c r="P822">
        <v>4.0070000000000001E-3</v>
      </c>
      <c r="Q822">
        <v>36.663400000000003</v>
      </c>
      <c r="R822">
        <v>22.168900000000001</v>
      </c>
      <c r="S822">
        <v>5.781E-2</v>
      </c>
      <c r="T822">
        <v>0.52764299999999997</v>
      </c>
      <c r="U822">
        <v>2.2768E-2</v>
      </c>
      <c r="V822">
        <v>7.4810299999999996</v>
      </c>
      <c r="W822">
        <v>31.266300000000001</v>
      </c>
      <c r="X822">
        <v>1.0550600000000001</v>
      </c>
      <c r="Y822">
        <v>9.3259999999999992E-3</v>
      </c>
      <c r="AA822">
        <v>99.256100000000004</v>
      </c>
      <c r="AB822">
        <v>2.0179999999999998E-3</v>
      </c>
      <c r="AC822">
        <v>14.475</v>
      </c>
      <c r="AD822">
        <v>10.3154</v>
      </c>
      <c r="AE822">
        <v>1.7163999999999999E-2</v>
      </c>
      <c r="AF822">
        <v>0.17644899999999999</v>
      </c>
      <c r="AG822">
        <v>1.7429E-2</v>
      </c>
      <c r="AH822">
        <v>4.40313</v>
      </c>
      <c r="AI822">
        <v>10.323499999999999</v>
      </c>
      <c r="AJ822">
        <v>0.44630199999999998</v>
      </c>
      <c r="AK822">
        <v>2.911E-3</v>
      </c>
      <c r="AL822">
        <v>59.820799999999998</v>
      </c>
    </row>
    <row r="823" spans="1:38">
      <c r="A823" t="s">
        <v>1223</v>
      </c>
      <c r="B823" s="14" t="s">
        <v>42</v>
      </c>
      <c r="C823" s="15" t="s">
        <v>1858</v>
      </c>
      <c r="D823">
        <v>2.3900000000000001E-4</v>
      </c>
      <c r="E823">
        <v>17.151199999999999</v>
      </c>
      <c r="F823">
        <v>11.718500000000001</v>
      </c>
      <c r="G823">
        <v>3.8967000000000002E-2</v>
      </c>
      <c r="H823">
        <v>0.42579299999999998</v>
      </c>
      <c r="I823">
        <v>1.1096E-2</v>
      </c>
      <c r="J823">
        <v>4.5086199999999996</v>
      </c>
      <c r="K823">
        <v>24.348600000000001</v>
      </c>
      <c r="L823">
        <v>0.75453400000000004</v>
      </c>
      <c r="M823">
        <v>-9.8999999999999999E-4</v>
      </c>
      <c r="N823">
        <v>40.363199999999999</v>
      </c>
      <c r="O823">
        <v>99.319699999999997</v>
      </c>
      <c r="P823">
        <v>2.8800000000000001E-4</v>
      </c>
      <c r="Q823">
        <v>36.692399999999999</v>
      </c>
      <c r="R823">
        <v>22.1418</v>
      </c>
      <c r="S823">
        <v>6.4999000000000001E-2</v>
      </c>
      <c r="T823">
        <v>0.54979999999999996</v>
      </c>
      <c r="U823">
        <v>1.4957E-2</v>
      </c>
      <c r="V823">
        <v>7.4766500000000002</v>
      </c>
      <c r="W823">
        <v>31.324400000000001</v>
      </c>
      <c r="X823">
        <v>1.05575</v>
      </c>
      <c r="Y823">
        <v>-1.4499999999999999E-3</v>
      </c>
      <c r="AA823">
        <v>99.319699999999997</v>
      </c>
      <c r="AB823">
        <v>1.45E-4</v>
      </c>
      <c r="AC823">
        <v>14.481</v>
      </c>
      <c r="AD823">
        <v>10.2989</v>
      </c>
      <c r="AE823">
        <v>1.9290999999999999E-2</v>
      </c>
      <c r="AF823">
        <v>0.18378900000000001</v>
      </c>
      <c r="AG823">
        <v>1.1445E-2</v>
      </c>
      <c r="AH823">
        <v>4.3988800000000001</v>
      </c>
      <c r="AI823">
        <v>10.338800000000001</v>
      </c>
      <c r="AJ823">
        <v>0.44642199999999999</v>
      </c>
      <c r="AK823">
        <v>-4.4999999999999999E-4</v>
      </c>
      <c r="AL823">
        <v>59.821899999999999</v>
      </c>
    </row>
    <row r="824" spans="1:38">
      <c r="A824" t="s">
        <v>1277</v>
      </c>
      <c r="B824" s="14" t="s">
        <v>42</v>
      </c>
      <c r="C824" s="15" t="s">
        <v>1858</v>
      </c>
      <c r="D824">
        <v>7.0930000000000003E-3</v>
      </c>
      <c r="E824">
        <v>17.190200000000001</v>
      </c>
      <c r="F824">
        <v>11.788</v>
      </c>
      <c r="G824">
        <v>5.5333E-2</v>
      </c>
      <c r="H824">
        <v>0.43661800000000001</v>
      </c>
      <c r="I824">
        <v>1.5727999999999999E-2</v>
      </c>
      <c r="J824">
        <v>4.5409199999999998</v>
      </c>
      <c r="K824">
        <v>24.520900000000001</v>
      </c>
      <c r="L824">
        <v>0.75543899999999997</v>
      </c>
      <c r="M824">
        <v>1.753E-2</v>
      </c>
      <c r="N824">
        <v>40.566099999999999</v>
      </c>
      <c r="O824">
        <v>99.893799999999999</v>
      </c>
      <c r="P824">
        <v>8.5439999999999995E-3</v>
      </c>
      <c r="Q824">
        <v>36.7759</v>
      </c>
      <c r="R824">
        <v>22.273199999999999</v>
      </c>
      <c r="S824">
        <v>9.2299000000000006E-2</v>
      </c>
      <c r="T824">
        <v>0.56377699999999997</v>
      </c>
      <c r="U824">
        <v>2.1201000000000001E-2</v>
      </c>
      <c r="V824">
        <v>7.5302100000000003</v>
      </c>
      <c r="W824">
        <v>31.546099999999999</v>
      </c>
      <c r="X824">
        <v>1.05701</v>
      </c>
      <c r="Y824">
        <v>2.5621000000000001E-2</v>
      </c>
      <c r="AA824">
        <v>99.893799999999999</v>
      </c>
      <c r="AB824">
        <v>4.2789999999999998E-3</v>
      </c>
      <c r="AC824">
        <v>14.4374</v>
      </c>
      <c r="AD824">
        <v>10.305400000000001</v>
      </c>
      <c r="AE824">
        <v>2.7248999999999999E-2</v>
      </c>
      <c r="AF824">
        <v>0.187468</v>
      </c>
      <c r="AG824">
        <v>1.6136999999999999E-2</v>
      </c>
      <c r="AH824">
        <v>4.4070299999999998</v>
      </c>
      <c r="AI824">
        <v>10.356999999999999</v>
      </c>
      <c r="AJ824">
        <v>0.4446</v>
      </c>
      <c r="AK824">
        <v>7.953E-3</v>
      </c>
      <c r="AL824">
        <v>59.805500000000002</v>
      </c>
    </row>
    <row r="825" spans="1:38">
      <c r="A825" t="s">
        <v>1244</v>
      </c>
      <c r="B825" s="14" t="s">
        <v>42</v>
      </c>
      <c r="C825" s="15" t="s">
        <v>1858</v>
      </c>
      <c r="D825">
        <v>4.2220000000000001E-3</v>
      </c>
      <c r="E825">
        <v>17.2165</v>
      </c>
      <c r="F825">
        <v>11.7125</v>
      </c>
      <c r="G825">
        <v>4.6363000000000001E-2</v>
      </c>
      <c r="H825">
        <v>0.43479899999999999</v>
      </c>
      <c r="I825">
        <v>4.4954000000000001E-2</v>
      </c>
      <c r="J825">
        <v>4.5145299999999997</v>
      </c>
      <c r="K825">
        <v>24.412099999999999</v>
      </c>
      <c r="L825">
        <v>0.75568800000000003</v>
      </c>
      <c r="M825">
        <v>1.6864000000000001E-2</v>
      </c>
      <c r="N825">
        <v>40.4833</v>
      </c>
      <c r="O825">
        <v>99.641800000000003</v>
      </c>
      <c r="P825">
        <v>5.0850000000000001E-3</v>
      </c>
      <c r="Q825">
        <v>36.8322</v>
      </c>
      <c r="R825">
        <v>22.130500000000001</v>
      </c>
      <c r="S825">
        <v>7.7337000000000003E-2</v>
      </c>
      <c r="T825">
        <v>0.56142899999999996</v>
      </c>
      <c r="U825">
        <v>6.0596999999999998E-2</v>
      </c>
      <c r="V825">
        <v>7.4864499999999996</v>
      </c>
      <c r="W825">
        <v>31.406099999999999</v>
      </c>
      <c r="X825">
        <v>1.0573600000000001</v>
      </c>
      <c r="Y825">
        <v>2.4648E-2</v>
      </c>
      <c r="AA825">
        <v>99.641800000000003</v>
      </c>
      <c r="AB825">
        <v>2.552E-3</v>
      </c>
      <c r="AC825">
        <v>14.490600000000001</v>
      </c>
      <c r="AD825">
        <v>10.2614</v>
      </c>
      <c r="AE825">
        <v>2.2880999999999999E-2</v>
      </c>
      <c r="AF825">
        <v>0.187088</v>
      </c>
      <c r="AG825">
        <v>4.6224000000000001E-2</v>
      </c>
      <c r="AH825">
        <v>4.3908500000000004</v>
      </c>
      <c r="AI825">
        <v>10.333299999999999</v>
      </c>
      <c r="AJ825">
        <v>0.44570399999999999</v>
      </c>
      <c r="AK825">
        <v>7.6670000000000002E-3</v>
      </c>
      <c r="AL825">
        <v>59.811799999999998</v>
      </c>
    </row>
    <row r="826" spans="1:38">
      <c r="A826" t="s">
        <v>1169</v>
      </c>
      <c r="B826" s="14" t="s">
        <v>42</v>
      </c>
      <c r="C826" s="15" t="s">
        <v>1858</v>
      </c>
      <c r="D826">
        <v>1.09E-3</v>
      </c>
      <c r="E826">
        <v>17.2059</v>
      </c>
      <c r="F826">
        <v>11.801</v>
      </c>
      <c r="G826">
        <v>5.1819999999999998E-2</v>
      </c>
      <c r="H826">
        <v>0.42414299999999999</v>
      </c>
      <c r="I826">
        <v>1.3925E-2</v>
      </c>
      <c r="J826">
        <v>4.5426500000000001</v>
      </c>
      <c r="K826">
        <v>24.396999999999998</v>
      </c>
      <c r="L826">
        <v>0.75592800000000004</v>
      </c>
      <c r="M826">
        <v>1.3587999999999999E-2</v>
      </c>
      <c r="N826">
        <v>40.551900000000003</v>
      </c>
      <c r="O826">
        <v>99.759</v>
      </c>
      <c r="P826">
        <v>1.312E-3</v>
      </c>
      <c r="Q826">
        <v>36.809600000000003</v>
      </c>
      <c r="R826">
        <v>22.297799999999999</v>
      </c>
      <c r="S826">
        <v>8.6439000000000002E-2</v>
      </c>
      <c r="T826">
        <v>0.54766999999999999</v>
      </c>
      <c r="U826">
        <v>1.8770999999999999E-2</v>
      </c>
      <c r="V826">
        <v>7.53308</v>
      </c>
      <c r="W826">
        <v>31.386700000000001</v>
      </c>
      <c r="X826">
        <v>1.0577000000000001</v>
      </c>
      <c r="Y826">
        <v>1.9859999999999999E-2</v>
      </c>
      <c r="AA826">
        <v>99.759</v>
      </c>
      <c r="AB826">
        <v>6.5799999999999995E-4</v>
      </c>
      <c r="AC826">
        <v>14.4594</v>
      </c>
      <c r="AD826">
        <v>10.3231</v>
      </c>
      <c r="AE826">
        <v>2.5534000000000001E-2</v>
      </c>
      <c r="AF826">
        <v>0.182223</v>
      </c>
      <c r="AG826">
        <v>1.4296E-2</v>
      </c>
      <c r="AH826">
        <v>4.4114000000000004</v>
      </c>
      <c r="AI826">
        <v>10.311</v>
      </c>
      <c r="AJ826">
        <v>0.44516</v>
      </c>
      <c r="AK826">
        <v>6.1679999999999999E-3</v>
      </c>
      <c r="AL826">
        <v>59.821100000000001</v>
      </c>
    </row>
    <row r="827" spans="1:38">
      <c r="A827" t="s">
        <v>1248</v>
      </c>
      <c r="B827" s="14" t="s">
        <v>42</v>
      </c>
      <c r="C827" s="15" t="s">
        <v>1858</v>
      </c>
      <c r="D827">
        <v>1.9840000000000001E-3</v>
      </c>
      <c r="E827">
        <v>17.2547</v>
      </c>
      <c r="F827">
        <v>11.799099999999999</v>
      </c>
      <c r="G827">
        <v>3.6130000000000002E-2</v>
      </c>
      <c r="H827">
        <v>0.414767</v>
      </c>
      <c r="I827">
        <v>1.0638999999999999E-2</v>
      </c>
      <c r="J827">
        <v>4.49519</v>
      </c>
      <c r="K827">
        <v>24.387799999999999</v>
      </c>
      <c r="L827">
        <v>0.75627800000000001</v>
      </c>
      <c r="M827">
        <v>1.9664999999999998E-2</v>
      </c>
      <c r="N827">
        <v>40.560499999999998</v>
      </c>
      <c r="O827">
        <v>99.736699999999999</v>
      </c>
      <c r="P827">
        <v>2.3900000000000002E-3</v>
      </c>
      <c r="Q827">
        <v>36.913899999999998</v>
      </c>
      <c r="R827">
        <v>22.2941</v>
      </c>
      <c r="S827">
        <v>6.0267000000000001E-2</v>
      </c>
      <c r="T827">
        <v>0.53556300000000001</v>
      </c>
      <c r="U827">
        <v>1.4341E-2</v>
      </c>
      <c r="V827">
        <v>7.4543799999999996</v>
      </c>
      <c r="W827">
        <v>31.3748</v>
      </c>
      <c r="X827">
        <v>1.05819</v>
      </c>
      <c r="Y827">
        <v>2.8740999999999999E-2</v>
      </c>
      <c r="AA827">
        <v>99.736699999999999</v>
      </c>
      <c r="AB827">
        <v>1.1980000000000001E-3</v>
      </c>
      <c r="AC827">
        <v>14.501799999999999</v>
      </c>
      <c r="AD827">
        <v>10.3223</v>
      </c>
      <c r="AE827">
        <v>1.7805000000000001E-2</v>
      </c>
      <c r="AF827">
        <v>0.17821200000000001</v>
      </c>
      <c r="AG827">
        <v>1.0924E-2</v>
      </c>
      <c r="AH827">
        <v>4.3657399999999997</v>
      </c>
      <c r="AI827">
        <v>10.3081</v>
      </c>
      <c r="AJ827">
        <v>0.445409</v>
      </c>
      <c r="AK827">
        <v>8.9269999999999992E-3</v>
      </c>
      <c r="AL827">
        <v>59.839599999999997</v>
      </c>
    </row>
    <row r="828" spans="1:38">
      <c r="A828" t="s">
        <v>1264</v>
      </c>
      <c r="B828" s="14" t="s">
        <v>42</v>
      </c>
      <c r="C828" s="15" t="s">
        <v>1858</v>
      </c>
      <c r="D828">
        <v>5.2119999999999996E-3</v>
      </c>
      <c r="E828">
        <v>17.144400000000001</v>
      </c>
      <c r="F828">
        <v>11.780200000000001</v>
      </c>
      <c r="G828">
        <v>1.7835E-2</v>
      </c>
      <c r="H828">
        <v>0.40784399999999998</v>
      </c>
      <c r="I828">
        <v>2.7744999999999999E-2</v>
      </c>
      <c r="J828">
        <v>4.5554500000000004</v>
      </c>
      <c r="K828">
        <v>24.515899999999998</v>
      </c>
      <c r="L828">
        <v>0.75688900000000003</v>
      </c>
      <c r="M828">
        <v>4.8710000000000003E-3</v>
      </c>
      <c r="N828">
        <v>40.4803</v>
      </c>
      <c r="O828">
        <v>99.696600000000004</v>
      </c>
      <c r="P828">
        <v>6.2779999999999997E-3</v>
      </c>
      <c r="Q828">
        <v>36.677999999999997</v>
      </c>
      <c r="R828">
        <v>22.258500000000002</v>
      </c>
      <c r="S828">
        <v>2.9749999999999999E-2</v>
      </c>
      <c r="T828">
        <v>0.52662299999999995</v>
      </c>
      <c r="U828">
        <v>3.7400000000000003E-2</v>
      </c>
      <c r="V828">
        <v>7.5543100000000001</v>
      </c>
      <c r="W828">
        <v>31.5396</v>
      </c>
      <c r="X828">
        <v>1.05904</v>
      </c>
      <c r="Y828">
        <v>7.1190000000000003E-3</v>
      </c>
      <c r="AA828">
        <v>99.696600000000004</v>
      </c>
      <c r="AB828">
        <v>3.15E-3</v>
      </c>
      <c r="AC828">
        <v>14.4255</v>
      </c>
      <c r="AD828">
        <v>10.317600000000001</v>
      </c>
      <c r="AE828">
        <v>8.7989999999999995E-3</v>
      </c>
      <c r="AF828">
        <v>0.17543700000000001</v>
      </c>
      <c r="AG828">
        <v>2.852E-2</v>
      </c>
      <c r="AH828">
        <v>4.4292999999999996</v>
      </c>
      <c r="AI828">
        <v>10.374000000000001</v>
      </c>
      <c r="AJ828">
        <v>0.44627600000000001</v>
      </c>
      <c r="AK828">
        <v>2.2139999999999998E-3</v>
      </c>
      <c r="AL828">
        <v>59.789200000000001</v>
      </c>
    </row>
    <row r="829" spans="1:38">
      <c r="A829" t="s">
        <v>1184</v>
      </c>
      <c r="B829" s="14" t="s">
        <v>42</v>
      </c>
      <c r="C829" s="15" t="s">
        <v>1858</v>
      </c>
      <c r="D829">
        <v>5.6870000000000002E-3</v>
      </c>
      <c r="E829">
        <v>17.1538</v>
      </c>
      <c r="F829">
        <v>11.6762</v>
      </c>
      <c r="G829">
        <v>4.8243000000000001E-2</v>
      </c>
      <c r="H829">
        <v>0.39622800000000002</v>
      </c>
      <c r="I829">
        <v>1.4718999999999999E-2</v>
      </c>
      <c r="J829">
        <v>4.6207099999999999</v>
      </c>
      <c r="K829">
        <v>24.519200000000001</v>
      </c>
      <c r="L829">
        <v>0.75704300000000002</v>
      </c>
      <c r="M829">
        <v>1.2227999999999999E-2</v>
      </c>
      <c r="N829">
        <v>40.458300000000001</v>
      </c>
      <c r="O829">
        <v>99.662400000000005</v>
      </c>
      <c r="P829">
        <v>6.8500000000000002E-3</v>
      </c>
      <c r="Q829">
        <v>36.698</v>
      </c>
      <c r="R829">
        <v>22.062000000000001</v>
      </c>
      <c r="S829">
        <v>8.0472000000000002E-2</v>
      </c>
      <c r="T829">
        <v>0.51162399999999997</v>
      </c>
      <c r="U829">
        <v>1.9841000000000001E-2</v>
      </c>
      <c r="V829">
        <v>7.6625199999999998</v>
      </c>
      <c r="W829">
        <v>31.543900000000001</v>
      </c>
      <c r="X829">
        <v>1.0592600000000001</v>
      </c>
      <c r="Y829">
        <v>1.7871999999999999E-2</v>
      </c>
      <c r="AA829">
        <v>99.662400000000005</v>
      </c>
      <c r="AB829">
        <v>3.4390000000000002E-3</v>
      </c>
      <c r="AC829">
        <v>14.4407</v>
      </c>
      <c r="AD829">
        <v>10.2317</v>
      </c>
      <c r="AE829">
        <v>2.3813000000000001E-2</v>
      </c>
      <c r="AF829">
        <v>0.17052600000000001</v>
      </c>
      <c r="AG829">
        <v>1.5138E-2</v>
      </c>
      <c r="AH829">
        <v>4.4950099999999997</v>
      </c>
      <c r="AI829">
        <v>10.380699999999999</v>
      </c>
      <c r="AJ829">
        <v>0.44659199999999999</v>
      </c>
      <c r="AK829">
        <v>5.5599999999999998E-3</v>
      </c>
      <c r="AL829">
        <v>59.786900000000003</v>
      </c>
    </row>
    <row r="830" spans="1:38">
      <c r="A830" t="s">
        <v>1282</v>
      </c>
      <c r="B830" s="14" t="s">
        <v>42</v>
      </c>
      <c r="C830" s="15" t="s">
        <v>1858</v>
      </c>
      <c r="D830">
        <v>5.1609999999999998E-3</v>
      </c>
      <c r="E830">
        <v>17.085999999999999</v>
      </c>
      <c r="F830">
        <v>11.787599999999999</v>
      </c>
      <c r="G830">
        <v>3.8240000000000003E-2</v>
      </c>
      <c r="H830">
        <v>0.42527900000000002</v>
      </c>
      <c r="I830">
        <v>2.9486999999999999E-2</v>
      </c>
      <c r="J830">
        <v>4.5099099999999996</v>
      </c>
      <c r="K830">
        <v>24.567299999999999</v>
      </c>
      <c r="L830">
        <v>0.75747299999999995</v>
      </c>
      <c r="M830">
        <v>1.3112E-2</v>
      </c>
      <c r="N830">
        <v>40.428400000000003</v>
      </c>
      <c r="O830">
        <v>99.647800000000004</v>
      </c>
      <c r="P830">
        <v>6.2170000000000003E-3</v>
      </c>
      <c r="Q830">
        <v>36.553100000000001</v>
      </c>
      <c r="R830">
        <v>22.272400000000001</v>
      </c>
      <c r="S830">
        <v>6.3786999999999996E-2</v>
      </c>
      <c r="T830">
        <v>0.54913599999999996</v>
      </c>
      <c r="U830">
        <v>3.9747999999999999E-2</v>
      </c>
      <c r="V830">
        <v>7.47879</v>
      </c>
      <c r="W830">
        <v>31.605699999999999</v>
      </c>
      <c r="X830">
        <v>1.05986</v>
      </c>
      <c r="Y830">
        <v>1.9164E-2</v>
      </c>
      <c r="AA830">
        <v>99.647800000000004</v>
      </c>
      <c r="AB830">
        <v>3.1229999999999999E-3</v>
      </c>
      <c r="AC830">
        <v>14.3934</v>
      </c>
      <c r="AD830">
        <v>10.3363</v>
      </c>
      <c r="AE830">
        <v>1.8889E-2</v>
      </c>
      <c r="AF830">
        <v>0.18315300000000001</v>
      </c>
      <c r="AG830">
        <v>3.0346999999999999E-2</v>
      </c>
      <c r="AH830">
        <v>4.3902200000000002</v>
      </c>
      <c r="AI830">
        <v>10.408099999999999</v>
      </c>
      <c r="AJ830">
        <v>0.44714999999999999</v>
      </c>
      <c r="AK830">
        <v>5.9659999999999999E-3</v>
      </c>
      <c r="AL830">
        <v>59.7834</v>
      </c>
    </row>
    <row r="831" spans="1:38">
      <c r="A831" t="s">
        <v>1166</v>
      </c>
      <c r="B831" s="14" t="s">
        <v>42</v>
      </c>
      <c r="C831" s="15" t="s">
        <v>1858</v>
      </c>
      <c r="D831">
        <v>8.5710000000000005E-3</v>
      </c>
      <c r="E831">
        <v>17.283200000000001</v>
      </c>
      <c r="F831">
        <v>11.834099999999999</v>
      </c>
      <c r="G831">
        <v>3.6423999999999998E-2</v>
      </c>
      <c r="H831">
        <v>0.42146400000000001</v>
      </c>
      <c r="I831">
        <v>2.8548E-2</v>
      </c>
      <c r="J831">
        <v>4.5088600000000003</v>
      </c>
      <c r="K831">
        <v>24.481100000000001</v>
      </c>
      <c r="L831">
        <v>0.75783999999999996</v>
      </c>
      <c r="M831">
        <v>8.4209999999999997E-3</v>
      </c>
      <c r="N831">
        <v>40.664999999999999</v>
      </c>
      <c r="O831">
        <v>100.033</v>
      </c>
      <c r="P831">
        <v>1.0325000000000001E-2</v>
      </c>
      <c r="Q831">
        <v>36.974899999999998</v>
      </c>
      <c r="R831">
        <v>22.360199999999999</v>
      </c>
      <c r="S831">
        <v>6.0756999999999999E-2</v>
      </c>
      <c r="T831">
        <v>0.54420999999999997</v>
      </c>
      <c r="U831">
        <v>3.8482000000000002E-2</v>
      </c>
      <c r="V831">
        <v>7.4770500000000002</v>
      </c>
      <c r="W831">
        <v>31.494800000000001</v>
      </c>
      <c r="X831">
        <v>1.06037</v>
      </c>
      <c r="Y831">
        <v>1.2307E-2</v>
      </c>
      <c r="AA831">
        <v>100.033</v>
      </c>
      <c r="AB831">
        <v>5.1599999999999997E-3</v>
      </c>
      <c r="AC831">
        <v>14.4848</v>
      </c>
      <c r="AD831">
        <v>10.3238</v>
      </c>
      <c r="AE831">
        <v>1.7899000000000002E-2</v>
      </c>
      <c r="AF831">
        <v>0.18057899999999999</v>
      </c>
      <c r="AG831">
        <v>2.9229000000000002E-2</v>
      </c>
      <c r="AH831">
        <v>4.3666700000000001</v>
      </c>
      <c r="AI831">
        <v>10.318300000000001</v>
      </c>
      <c r="AJ831">
        <v>0.44507099999999999</v>
      </c>
      <c r="AK831">
        <v>3.8119999999999999E-3</v>
      </c>
      <c r="AL831">
        <v>59.8247</v>
      </c>
    </row>
    <row r="832" spans="1:38">
      <c r="A832" t="s">
        <v>1300</v>
      </c>
      <c r="B832" s="14" t="s">
        <v>42</v>
      </c>
      <c r="C832" s="15" t="s">
        <v>1858</v>
      </c>
      <c r="D832">
        <v>4.3620000000000004E-3</v>
      </c>
      <c r="E832">
        <v>17.1614</v>
      </c>
      <c r="F832">
        <v>11.7019</v>
      </c>
      <c r="G832">
        <v>4.1211999999999999E-2</v>
      </c>
      <c r="H832">
        <v>0.44514700000000001</v>
      </c>
      <c r="I832">
        <v>2.1062000000000001E-2</v>
      </c>
      <c r="J832">
        <v>4.5184100000000003</v>
      </c>
      <c r="K832">
        <v>24.5718</v>
      </c>
      <c r="L832">
        <v>0.75786500000000001</v>
      </c>
      <c r="M832">
        <v>1.0846E-2</v>
      </c>
      <c r="N832">
        <v>40.448700000000002</v>
      </c>
      <c r="O832">
        <v>99.682699999999997</v>
      </c>
      <c r="P832">
        <v>5.2550000000000001E-3</v>
      </c>
      <c r="Q832">
        <v>36.714399999999998</v>
      </c>
      <c r="R832">
        <v>22.110499999999998</v>
      </c>
      <c r="S832">
        <v>6.8744E-2</v>
      </c>
      <c r="T832">
        <v>0.57479000000000002</v>
      </c>
      <c r="U832">
        <v>2.8391E-2</v>
      </c>
      <c r="V832">
        <v>7.4928900000000001</v>
      </c>
      <c r="W832">
        <v>31.611499999999999</v>
      </c>
      <c r="X832">
        <v>1.0604100000000001</v>
      </c>
      <c r="Y832">
        <v>1.5852999999999999E-2</v>
      </c>
      <c r="AA832">
        <v>99.682699999999997</v>
      </c>
      <c r="AB832">
        <v>2.6389999999999999E-3</v>
      </c>
      <c r="AC832">
        <v>14.4528</v>
      </c>
      <c r="AD832">
        <v>10.2582</v>
      </c>
      <c r="AE832">
        <v>2.0351000000000001E-2</v>
      </c>
      <c r="AF832">
        <v>0.19165499999999999</v>
      </c>
      <c r="AG832">
        <v>2.1669999999999998E-2</v>
      </c>
      <c r="AH832">
        <v>4.3972300000000004</v>
      </c>
      <c r="AI832">
        <v>10.407</v>
      </c>
      <c r="AJ832">
        <v>0.44725300000000001</v>
      </c>
      <c r="AK832">
        <v>4.934E-3</v>
      </c>
      <c r="AL832">
        <v>59.796300000000002</v>
      </c>
    </row>
    <row r="833" spans="1:38">
      <c r="A833" t="s">
        <v>1171</v>
      </c>
      <c r="B833" s="14" t="s">
        <v>42</v>
      </c>
      <c r="C833" s="15" t="s">
        <v>1858</v>
      </c>
      <c r="D833">
        <v>1.573E-3</v>
      </c>
      <c r="E833">
        <v>17.1416</v>
      </c>
      <c r="F833">
        <v>11.6976</v>
      </c>
      <c r="G833">
        <v>3.6353999999999997E-2</v>
      </c>
      <c r="H833">
        <v>0.41810399999999998</v>
      </c>
      <c r="I833">
        <v>2.7668999999999999E-2</v>
      </c>
      <c r="J833">
        <v>4.5332699999999999</v>
      </c>
      <c r="K833">
        <v>24.383400000000002</v>
      </c>
      <c r="L833">
        <v>0.75788800000000001</v>
      </c>
      <c r="M833">
        <v>1.3115999999999999E-2</v>
      </c>
      <c r="N833">
        <v>40.369900000000001</v>
      </c>
      <c r="O833">
        <v>99.380499999999998</v>
      </c>
      <c r="P833">
        <v>1.895E-3</v>
      </c>
      <c r="Q833">
        <v>36.6721</v>
      </c>
      <c r="R833">
        <v>22.102399999999999</v>
      </c>
      <c r="S833">
        <v>6.0641E-2</v>
      </c>
      <c r="T833">
        <v>0.53987200000000002</v>
      </c>
      <c r="U833">
        <v>3.7296999999999997E-2</v>
      </c>
      <c r="V833">
        <v>7.5175299999999998</v>
      </c>
      <c r="W833">
        <v>31.369199999999999</v>
      </c>
      <c r="X833">
        <v>1.06044</v>
      </c>
      <c r="Y833">
        <v>1.917E-2</v>
      </c>
      <c r="AA833">
        <v>99.380499999999998</v>
      </c>
      <c r="AB833">
        <v>9.5299999999999996E-4</v>
      </c>
      <c r="AC833">
        <v>14.4666</v>
      </c>
      <c r="AD833">
        <v>10.276</v>
      </c>
      <c r="AE833">
        <v>1.7989999999999999E-2</v>
      </c>
      <c r="AF833">
        <v>0.180391</v>
      </c>
      <c r="AG833">
        <v>2.8527E-2</v>
      </c>
      <c r="AH833">
        <v>4.4209899999999998</v>
      </c>
      <c r="AI833">
        <v>10.349</v>
      </c>
      <c r="AJ833">
        <v>0.44820900000000002</v>
      </c>
      <c r="AK833">
        <v>5.9789999999999999E-3</v>
      </c>
      <c r="AL833">
        <v>59.805399999999999</v>
      </c>
    </row>
    <row r="834" spans="1:38">
      <c r="A834" t="s">
        <v>1290</v>
      </c>
      <c r="B834" s="14" t="s">
        <v>42</v>
      </c>
      <c r="C834" s="15" t="s">
        <v>1858</v>
      </c>
      <c r="D834">
        <v>6.7860000000000004E-3</v>
      </c>
      <c r="E834">
        <v>16.9863</v>
      </c>
      <c r="F834">
        <v>11.8086</v>
      </c>
      <c r="G834">
        <v>3.0380000000000001E-2</v>
      </c>
      <c r="H834">
        <v>0.42605799999999999</v>
      </c>
      <c r="I834">
        <v>1.8800999999999998E-2</v>
      </c>
      <c r="J834">
        <v>4.5035699999999999</v>
      </c>
      <c r="K834">
        <v>24.371500000000001</v>
      </c>
      <c r="L834">
        <v>0.75792999999999999</v>
      </c>
      <c r="M834">
        <v>2.989E-2</v>
      </c>
      <c r="N834">
        <v>40.2727</v>
      </c>
      <c r="O834">
        <v>99.212500000000006</v>
      </c>
      <c r="P834">
        <v>8.175E-3</v>
      </c>
      <c r="Q834">
        <v>36.339700000000001</v>
      </c>
      <c r="R834">
        <v>22.312100000000001</v>
      </c>
      <c r="S834">
        <v>5.0674999999999998E-2</v>
      </c>
      <c r="T834">
        <v>0.55014200000000002</v>
      </c>
      <c r="U834">
        <v>2.5343000000000001E-2</v>
      </c>
      <c r="V834">
        <v>7.4682700000000004</v>
      </c>
      <c r="W834">
        <v>31.353899999999999</v>
      </c>
      <c r="X834">
        <v>1.0605</v>
      </c>
      <c r="Y834">
        <v>4.3686000000000003E-2</v>
      </c>
      <c r="AA834">
        <v>99.212500000000006</v>
      </c>
      <c r="AB834">
        <v>4.1219999999999998E-3</v>
      </c>
      <c r="AC834">
        <v>14.365500000000001</v>
      </c>
      <c r="AD834">
        <v>10.395300000000001</v>
      </c>
      <c r="AE834">
        <v>1.5065E-2</v>
      </c>
      <c r="AF834">
        <v>0.18420800000000001</v>
      </c>
      <c r="AG834">
        <v>1.9424E-2</v>
      </c>
      <c r="AH834">
        <v>4.40123</v>
      </c>
      <c r="AI834">
        <v>10.365600000000001</v>
      </c>
      <c r="AJ834">
        <v>0.44917400000000002</v>
      </c>
      <c r="AK834">
        <v>1.3653999999999999E-2</v>
      </c>
      <c r="AL834">
        <v>59.786700000000003</v>
      </c>
    </row>
    <row r="835" spans="1:38">
      <c r="A835" t="s">
        <v>1270</v>
      </c>
      <c r="B835" s="14" t="s">
        <v>42</v>
      </c>
      <c r="C835" s="15" t="s">
        <v>1858</v>
      </c>
      <c r="D835">
        <v>5.182E-3</v>
      </c>
      <c r="E835">
        <v>17.135100000000001</v>
      </c>
      <c r="F835">
        <v>11.715299999999999</v>
      </c>
      <c r="G835">
        <v>5.4186999999999999E-2</v>
      </c>
      <c r="H835">
        <v>0.41273799999999999</v>
      </c>
      <c r="I835">
        <v>3.5862999999999999E-2</v>
      </c>
      <c r="J835">
        <v>4.4425400000000002</v>
      </c>
      <c r="K835">
        <v>24.388999999999999</v>
      </c>
      <c r="L835">
        <v>0.75879799999999997</v>
      </c>
      <c r="M835">
        <v>1.6330000000000001E-2</v>
      </c>
      <c r="N835">
        <v>40.335900000000002</v>
      </c>
      <c r="O835">
        <v>99.301000000000002</v>
      </c>
      <c r="P835">
        <v>6.2420000000000002E-3</v>
      </c>
      <c r="Q835">
        <v>36.658200000000001</v>
      </c>
      <c r="R835">
        <v>22.135899999999999</v>
      </c>
      <c r="S835">
        <v>9.0386999999999995E-2</v>
      </c>
      <c r="T835">
        <v>0.53294299999999994</v>
      </c>
      <c r="U835">
        <v>4.8342999999999997E-2</v>
      </c>
      <c r="V835">
        <v>7.36707</v>
      </c>
      <c r="W835">
        <v>31.3764</v>
      </c>
      <c r="X835">
        <v>1.0617099999999999</v>
      </c>
      <c r="Y835">
        <v>2.3866999999999999E-2</v>
      </c>
      <c r="AA835">
        <v>99.301000000000002</v>
      </c>
      <c r="AB835">
        <v>3.1449999999999998E-3</v>
      </c>
      <c r="AC835">
        <v>14.476599999999999</v>
      </c>
      <c r="AD835">
        <v>10.3026</v>
      </c>
      <c r="AE835">
        <v>2.6842999999999999E-2</v>
      </c>
      <c r="AF835">
        <v>0.17826700000000001</v>
      </c>
      <c r="AG835">
        <v>3.7014999999999999E-2</v>
      </c>
      <c r="AH835">
        <v>4.3371599999999999</v>
      </c>
      <c r="AI835">
        <v>10.362500000000001</v>
      </c>
      <c r="AJ835">
        <v>0.44922800000000002</v>
      </c>
      <c r="AK835">
        <v>7.4520000000000003E-3</v>
      </c>
      <c r="AL835">
        <v>59.819200000000002</v>
      </c>
    </row>
    <row r="836" spans="1:38">
      <c r="A836" t="s">
        <v>1293</v>
      </c>
      <c r="B836" s="14" t="s">
        <v>42</v>
      </c>
      <c r="C836" s="15" t="s">
        <v>1858</v>
      </c>
      <c r="D836">
        <v>6.8199999999999999E-4</v>
      </c>
      <c r="E836">
        <v>17.041399999999999</v>
      </c>
      <c r="F836">
        <v>11.6854</v>
      </c>
      <c r="G836">
        <v>4.0564999999999997E-2</v>
      </c>
      <c r="H836">
        <v>0.41812500000000002</v>
      </c>
      <c r="I836">
        <v>1.324E-2</v>
      </c>
      <c r="J836">
        <v>4.5122200000000001</v>
      </c>
      <c r="K836">
        <v>24.471599999999999</v>
      </c>
      <c r="L836">
        <v>0.75889200000000001</v>
      </c>
      <c r="M836">
        <v>1.6590000000000001E-3</v>
      </c>
      <c r="N836">
        <v>40.249000000000002</v>
      </c>
      <c r="O836">
        <v>99.192800000000005</v>
      </c>
      <c r="P836">
        <v>8.2100000000000001E-4</v>
      </c>
      <c r="Q836">
        <v>36.457700000000003</v>
      </c>
      <c r="R836">
        <v>22.0793</v>
      </c>
      <c r="S836">
        <v>6.7664000000000002E-2</v>
      </c>
      <c r="T836">
        <v>0.53989900000000002</v>
      </c>
      <c r="U836">
        <v>1.7846999999999998E-2</v>
      </c>
      <c r="V836">
        <v>7.4826199999999998</v>
      </c>
      <c r="W836">
        <v>31.482700000000001</v>
      </c>
      <c r="X836">
        <v>1.0618399999999999</v>
      </c>
      <c r="Y836">
        <v>2.4239999999999999E-3</v>
      </c>
      <c r="AA836">
        <v>99.192800000000005</v>
      </c>
      <c r="AB836">
        <v>4.1399999999999998E-4</v>
      </c>
      <c r="AC836">
        <v>14.4217</v>
      </c>
      <c r="AD836">
        <v>10.2936</v>
      </c>
      <c r="AE836">
        <v>2.0129000000000001E-2</v>
      </c>
      <c r="AF836">
        <v>0.180898</v>
      </c>
      <c r="AG836">
        <v>1.3688000000000001E-2</v>
      </c>
      <c r="AH836">
        <v>4.4126099999999999</v>
      </c>
      <c r="AI836">
        <v>10.415100000000001</v>
      </c>
      <c r="AJ836">
        <v>0.450042</v>
      </c>
      <c r="AK836">
        <v>7.5799999999999999E-4</v>
      </c>
      <c r="AL836">
        <v>59.790999999999997</v>
      </c>
    </row>
    <row r="837" spans="1:38">
      <c r="A837" t="s">
        <v>1200</v>
      </c>
      <c r="B837" s="14" t="s">
        <v>42</v>
      </c>
      <c r="C837" s="15" t="s">
        <v>1858</v>
      </c>
      <c r="D837">
        <v>1.3209999999999999E-3</v>
      </c>
      <c r="E837">
        <v>16.983499999999999</v>
      </c>
      <c r="F837">
        <v>11.7934</v>
      </c>
      <c r="G837">
        <v>3.0512000000000001E-2</v>
      </c>
      <c r="H837">
        <v>0.43338500000000002</v>
      </c>
      <c r="I837">
        <v>2.6636E-2</v>
      </c>
      <c r="J837">
        <v>4.5381900000000002</v>
      </c>
      <c r="K837">
        <v>24.3309</v>
      </c>
      <c r="L837">
        <v>0.75895999999999997</v>
      </c>
      <c r="M837">
        <v>1.814E-2</v>
      </c>
      <c r="N837">
        <v>40.265999999999998</v>
      </c>
      <c r="O837">
        <v>99.180999999999997</v>
      </c>
      <c r="P837">
        <v>1.591E-3</v>
      </c>
      <c r="Q837">
        <v>36.3339</v>
      </c>
      <c r="R837">
        <v>22.2834</v>
      </c>
      <c r="S837">
        <v>5.0895999999999997E-2</v>
      </c>
      <c r="T837">
        <v>0.55960299999999996</v>
      </c>
      <c r="U837">
        <v>3.5904999999999999E-2</v>
      </c>
      <c r="V837">
        <v>7.5256800000000004</v>
      </c>
      <c r="W837">
        <v>31.301600000000001</v>
      </c>
      <c r="X837">
        <v>1.0619400000000001</v>
      </c>
      <c r="Y837">
        <v>2.6512000000000001E-2</v>
      </c>
      <c r="AA837">
        <v>99.180999999999997</v>
      </c>
      <c r="AB837">
        <v>8.0199999999999998E-4</v>
      </c>
      <c r="AC837">
        <v>14.364100000000001</v>
      </c>
      <c r="AD837">
        <v>10.3825</v>
      </c>
      <c r="AE837">
        <v>1.5131E-2</v>
      </c>
      <c r="AF837">
        <v>0.187387</v>
      </c>
      <c r="AG837">
        <v>2.7522000000000001E-2</v>
      </c>
      <c r="AH837">
        <v>4.4353300000000004</v>
      </c>
      <c r="AI837">
        <v>10.349</v>
      </c>
      <c r="AJ837">
        <v>0.44981100000000002</v>
      </c>
      <c r="AK837">
        <v>8.2869999999999992E-3</v>
      </c>
      <c r="AL837">
        <v>59.780200000000001</v>
      </c>
    </row>
    <row r="838" spans="1:38">
      <c r="A838" t="s">
        <v>1188</v>
      </c>
      <c r="B838" s="14" t="s">
        <v>42</v>
      </c>
      <c r="C838" s="15" t="s">
        <v>1858</v>
      </c>
      <c r="D838">
        <v>1.0399999999999999E-4</v>
      </c>
      <c r="E838">
        <v>17.0961</v>
      </c>
      <c r="F838">
        <v>11.6806</v>
      </c>
      <c r="G838">
        <v>3.7933000000000001E-2</v>
      </c>
      <c r="H838">
        <v>0.40388299999999999</v>
      </c>
      <c r="I838">
        <v>1.5993E-2</v>
      </c>
      <c r="J838">
        <v>4.5700200000000004</v>
      </c>
      <c r="K838">
        <v>24.483799999999999</v>
      </c>
      <c r="L838">
        <v>0.75907400000000003</v>
      </c>
      <c r="M838">
        <v>1.6546000000000002E-2</v>
      </c>
      <c r="N838">
        <v>40.350499999999997</v>
      </c>
      <c r="O838">
        <v>99.414500000000004</v>
      </c>
      <c r="P838">
        <v>1.25E-4</v>
      </c>
      <c r="Q838">
        <v>36.5747</v>
      </c>
      <c r="R838">
        <v>22.0703</v>
      </c>
      <c r="S838">
        <v>6.3273999999999997E-2</v>
      </c>
      <c r="T838">
        <v>0.521509</v>
      </c>
      <c r="U838">
        <v>2.1558000000000001E-2</v>
      </c>
      <c r="V838">
        <v>7.5784700000000003</v>
      </c>
      <c r="W838">
        <v>31.4983</v>
      </c>
      <c r="X838">
        <v>1.0621</v>
      </c>
      <c r="Y838">
        <v>2.4183E-2</v>
      </c>
      <c r="AA838">
        <v>99.414500000000004</v>
      </c>
      <c r="AB838">
        <v>6.3E-5</v>
      </c>
      <c r="AC838">
        <v>14.430999999999999</v>
      </c>
      <c r="AD838">
        <v>10.2631</v>
      </c>
      <c r="AE838">
        <v>1.8775E-2</v>
      </c>
      <c r="AF838">
        <v>0.17429</v>
      </c>
      <c r="AG838">
        <v>1.6492E-2</v>
      </c>
      <c r="AH838">
        <v>4.4577</v>
      </c>
      <c r="AI838">
        <v>10.393599999999999</v>
      </c>
      <c r="AJ838">
        <v>0.44899899999999998</v>
      </c>
      <c r="AK838">
        <v>7.5440000000000004E-3</v>
      </c>
      <c r="AL838">
        <v>59.788400000000003</v>
      </c>
    </row>
    <row r="839" spans="1:38">
      <c r="A839" t="s">
        <v>1296</v>
      </c>
      <c r="B839" s="14" t="s">
        <v>42</v>
      </c>
      <c r="C839" s="15" t="s">
        <v>1858</v>
      </c>
      <c r="D839">
        <v>8.8699999999999998E-4</v>
      </c>
      <c r="E839">
        <v>17.126799999999999</v>
      </c>
      <c r="F839">
        <v>11.849299999999999</v>
      </c>
      <c r="G839">
        <v>6.6814999999999999E-2</v>
      </c>
      <c r="H839">
        <v>0.44820100000000002</v>
      </c>
      <c r="I839">
        <v>1.8461000000000002E-2</v>
      </c>
      <c r="J839">
        <v>4.5195299999999996</v>
      </c>
      <c r="K839">
        <v>24.633099999999999</v>
      </c>
      <c r="L839">
        <v>0.75922699999999999</v>
      </c>
      <c r="M839">
        <v>1.0446E-2</v>
      </c>
      <c r="N839">
        <v>40.575499999999998</v>
      </c>
      <c r="O839">
        <v>100.008</v>
      </c>
      <c r="P839">
        <v>1.0679999999999999E-3</v>
      </c>
      <c r="Q839">
        <v>36.640300000000003</v>
      </c>
      <c r="R839">
        <v>22.388999999999999</v>
      </c>
      <c r="S839">
        <v>0.11145099999999999</v>
      </c>
      <c r="T839">
        <v>0.57873300000000005</v>
      </c>
      <c r="U839">
        <v>2.4885000000000001E-2</v>
      </c>
      <c r="V839">
        <v>7.4947299999999997</v>
      </c>
      <c r="W839">
        <v>31.6904</v>
      </c>
      <c r="X839">
        <v>1.0623100000000001</v>
      </c>
      <c r="Y839">
        <v>1.5266999999999999E-2</v>
      </c>
      <c r="AA839">
        <v>100.008</v>
      </c>
      <c r="AB839">
        <v>5.3499999999999999E-4</v>
      </c>
      <c r="AC839">
        <v>14.377000000000001</v>
      </c>
      <c r="AD839">
        <v>10.353899999999999</v>
      </c>
      <c r="AE839">
        <v>3.2887E-2</v>
      </c>
      <c r="AF839">
        <v>0.19234599999999999</v>
      </c>
      <c r="AG839">
        <v>1.8932000000000001E-2</v>
      </c>
      <c r="AH839">
        <v>4.3841000000000001</v>
      </c>
      <c r="AI839">
        <v>10.3993</v>
      </c>
      <c r="AJ839">
        <v>0.44660899999999998</v>
      </c>
      <c r="AK839">
        <v>4.7359999999999998E-3</v>
      </c>
      <c r="AL839">
        <v>59.789700000000003</v>
      </c>
    </row>
    <row r="840" spans="1:38">
      <c r="A840" t="s">
        <v>1159</v>
      </c>
      <c r="B840" s="14" t="s">
        <v>42</v>
      </c>
      <c r="C840" s="15" t="s">
        <v>1858</v>
      </c>
      <c r="D840">
        <v>6.1069999999999996E-3</v>
      </c>
      <c r="E840">
        <v>17.284099999999999</v>
      </c>
      <c r="F840">
        <v>11.793900000000001</v>
      </c>
      <c r="G840">
        <v>4.3799999999999999E-2</v>
      </c>
      <c r="H840">
        <v>0.408024</v>
      </c>
      <c r="I840">
        <v>1.2231000000000001E-2</v>
      </c>
      <c r="J840">
        <v>4.4772299999999996</v>
      </c>
      <c r="K840">
        <v>24.5182</v>
      </c>
      <c r="L840">
        <v>0.75953000000000004</v>
      </c>
      <c r="M840">
        <v>-1.58E-3</v>
      </c>
      <c r="N840">
        <v>40.610999999999997</v>
      </c>
      <c r="O840">
        <v>99.912499999999994</v>
      </c>
      <c r="P840">
        <v>7.3559999999999997E-3</v>
      </c>
      <c r="Q840">
        <v>36.976799999999997</v>
      </c>
      <c r="R840">
        <v>22.284300000000002</v>
      </c>
      <c r="S840">
        <v>7.3061000000000001E-2</v>
      </c>
      <c r="T840">
        <v>0.52685599999999999</v>
      </c>
      <c r="U840">
        <v>1.6487000000000002E-2</v>
      </c>
      <c r="V840">
        <v>7.4245999999999999</v>
      </c>
      <c r="W840">
        <v>31.5426</v>
      </c>
      <c r="X840">
        <v>1.06274</v>
      </c>
      <c r="Y840">
        <v>-2.31E-3</v>
      </c>
      <c r="AA840">
        <v>99.912499999999994</v>
      </c>
      <c r="AB840">
        <v>3.6819999999999999E-3</v>
      </c>
      <c r="AC840">
        <v>14.5077</v>
      </c>
      <c r="AD840">
        <v>10.304399999999999</v>
      </c>
      <c r="AE840">
        <v>2.1557E-2</v>
      </c>
      <c r="AF840">
        <v>0.17508799999999999</v>
      </c>
      <c r="AG840">
        <v>1.2541999999999999E-2</v>
      </c>
      <c r="AH840">
        <v>4.34267</v>
      </c>
      <c r="AI840">
        <v>10.3498</v>
      </c>
      <c r="AJ840">
        <v>0.446745</v>
      </c>
      <c r="AK840">
        <v>-7.2000000000000005E-4</v>
      </c>
      <c r="AL840">
        <v>59.836500000000001</v>
      </c>
    </row>
    <row r="841" spans="1:38">
      <c r="A841" t="s">
        <v>1271</v>
      </c>
      <c r="B841" s="14" t="s">
        <v>42</v>
      </c>
      <c r="C841" s="15" t="s">
        <v>1858</v>
      </c>
      <c r="D841">
        <v>1.647E-3</v>
      </c>
      <c r="E841">
        <v>17.081600000000002</v>
      </c>
      <c r="F841">
        <v>11.67</v>
      </c>
      <c r="G841">
        <v>4.3270000000000003E-2</v>
      </c>
      <c r="H841">
        <v>0.40501700000000002</v>
      </c>
      <c r="I841">
        <v>2.5995000000000001E-2</v>
      </c>
      <c r="J841">
        <v>4.5628799999999998</v>
      </c>
      <c r="K841">
        <v>24.586200000000002</v>
      </c>
      <c r="L841">
        <v>0.76134199999999996</v>
      </c>
      <c r="M841">
        <v>1.3022000000000001E-2</v>
      </c>
      <c r="N841">
        <v>40.356099999999998</v>
      </c>
      <c r="O841">
        <v>99.507000000000005</v>
      </c>
      <c r="P841">
        <v>1.983E-3</v>
      </c>
      <c r="Q841">
        <v>36.543700000000001</v>
      </c>
      <c r="R841">
        <v>22.0502</v>
      </c>
      <c r="S841">
        <v>7.2177000000000005E-2</v>
      </c>
      <c r="T841">
        <v>0.52297300000000002</v>
      </c>
      <c r="U841">
        <v>3.5040000000000002E-2</v>
      </c>
      <c r="V841">
        <v>7.56663</v>
      </c>
      <c r="W841">
        <v>31.630099999999999</v>
      </c>
      <c r="X841">
        <v>1.0652699999999999</v>
      </c>
      <c r="Y841">
        <v>1.9033000000000001E-2</v>
      </c>
      <c r="AA841">
        <v>99.507000000000005</v>
      </c>
      <c r="AB841">
        <v>9.9799999999999997E-4</v>
      </c>
      <c r="AC841">
        <v>14.413399999999999</v>
      </c>
      <c r="AD841">
        <v>10.2499</v>
      </c>
      <c r="AE841">
        <v>2.1408E-2</v>
      </c>
      <c r="AF841">
        <v>0.17471400000000001</v>
      </c>
      <c r="AG841">
        <v>2.6796E-2</v>
      </c>
      <c r="AH841">
        <v>4.4490699999999999</v>
      </c>
      <c r="AI841">
        <v>10.433199999999999</v>
      </c>
      <c r="AJ841">
        <v>0.45017200000000002</v>
      </c>
      <c r="AK841">
        <v>5.9350000000000002E-3</v>
      </c>
      <c r="AL841">
        <v>59.7744</v>
      </c>
    </row>
    <row r="842" spans="1:38">
      <c r="A842" t="s">
        <v>1174</v>
      </c>
      <c r="B842" s="14" t="s">
        <v>42</v>
      </c>
      <c r="C842" s="15" t="s">
        <v>1858</v>
      </c>
      <c r="D842">
        <v>1.0989999999999999E-3</v>
      </c>
      <c r="E842">
        <v>17.240600000000001</v>
      </c>
      <c r="F842">
        <v>11.8003</v>
      </c>
      <c r="G842">
        <v>2.7864E-2</v>
      </c>
      <c r="H842">
        <v>0.43244300000000002</v>
      </c>
      <c r="I842">
        <v>1.6514999999999998E-2</v>
      </c>
      <c r="J842">
        <v>4.5604300000000002</v>
      </c>
      <c r="K842">
        <v>24.434100000000001</v>
      </c>
      <c r="L842">
        <v>0.76143499999999997</v>
      </c>
      <c r="M842">
        <v>1.2801999999999999E-2</v>
      </c>
      <c r="N842">
        <v>40.602200000000003</v>
      </c>
      <c r="O842">
        <v>99.889799999999994</v>
      </c>
      <c r="P842">
        <v>1.3240000000000001E-3</v>
      </c>
      <c r="Q842">
        <v>36.883800000000001</v>
      </c>
      <c r="R842">
        <v>22.296399999999998</v>
      </c>
      <c r="S842">
        <v>4.6478999999999999E-2</v>
      </c>
      <c r="T842">
        <v>0.55838600000000005</v>
      </c>
      <c r="U842">
        <v>2.2262000000000001E-2</v>
      </c>
      <c r="V842">
        <v>7.5625600000000004</v>
      </c>
      <c r="W842">
        <v>31.4344</v>
      </c>
      <c r="X842">
        <v>1.0653999999999999</v>
      </c>
      <c r="Y842">
        <v>1.8710999999999998E-2</v>
      </c>
      <c r="AA842">
        <v>99.889799999999994</v>
      </c>
      <c r="AB842">
        <v>6.6299999999999996E-4</v>
      </c>
      <c r="AC842">
        <v>14.4693</v>
      </c>
      <c r="AD842">
        <v>10.3087</v>
      </c>
      <c r="AE842">
        <v>1.3712E-2</v>
      </c>
      <c r="AF842">
        <v>0.18554200000000001</v>
      </c>
      <c r="AG842">
        <v>1.6933E-2</v>
      </c>
      <c r="AH842">
        <v>4.42279</v>
      </c>
      <c r="AI842">
        <v>10.312900000000001</v>
      </c>
      <c r="AJ842">
        <v>0.44780799999999998</v>
      </c>
      <c r="AK842">
        <v>5.8040000000000001E-3</v>
      </c>
      <c r="AL842">
        <v>59.815800000000003</v>
      </c>
    </row>
    <row r="843" spans="1:38">
      <c r="A843" t="s">
        <v>1298</v>
      </c>
      <c r="B843" s="14" t="s">
        <v>42</v>
      </c>
      <c r="C843" s="15" t="s">
        <v>1858</v>
      </c>
      <c r="D843">
        <v>6.1050000000000002E-3</v>
      </c>
      <c r="E843">
        <v>17.088699999999999</v>
      </c>
      <c r="F843">
        <v>11.9053</v>
      </c>
      <c r="G843">
        <v>5.2616999999999997E-2</v>
      </c>
      <c r="H843">
        <v>0.43661299999999997</v>
      </c>
      <c r="I843">
        <v>3.7384000000000001E-2</v>
      </c>
      <c r="J843">
        <v>4.5254899999999996</v>
      </c>
      <c r="K843">
        <v>24.6706</v>
      </c>
      <c r="L843">
        <v>0.76164600000000005</v>
      </c>
      <c r="M843">
        <v>6.502E-3</v>
      </c>
      <c r="N843">
        <v>40.590400000000002</v>
      </c>
      <c r="O843">
        <v>100.081</v>
      </c>
      <c r="P843">
        <v>7.3540000000000003E-3</v>
      </c>
      <c r="Q843">
        <v>36.558799999999998</v>
      </c>
      <c r="R843">
        <v>22.494800000000001</v>
      </c>
      <c r="S843">
        <v>8.7769E-2</v>
      </c>
      <c r="T843">
        <v>0.56377100000000002</v>
      </c>
      <c r="U843">
        <v>5.0393E-2</v>
      </c>
      <c r="V843">
        <v>7.5046200000000001</v>
      </c>
      <c r="W843">
        <v>31.738600000000002</v>
      </c>
      <c r="X843">
        <v>1.0657000000000001</v>
      </c>
      <c r="Y843">
        <v>9.5029999999999993E-3</v>
      </c>
      <c r="AA843">
        <v>100.081</v>
      </c>
      <c r="AB843">
        <v>3.6779999999999998E-3</v>
      </c>
      <c r="AC843">
        <v>14.334899999999999</v>
      </c>
      <c r="AD843">
        <v>10.3954</v>
      </c>
      <c r="AE843">
        <v>2.588E-2</v>
      </c>
      <c r="AF843">
        <v>0.18723999999999999</v>
      </c>
      <c r="AG843">
        <v>3.8310999999999998E-2</v>
      </c>
      <c r="AH843">
        <v>4.3867799999999999</v>
      </c>
      <c r="AI843">
        <v>10.4077</v>
      </c>
      <c r="AJ843">
        <v>0.447714</v>
      </c>
      <c r="AK843">
        <v>2.9459999999999998E-3</v>
      </c>
      <c r="AL843">
        <v>59.769500000000001</v>
      </c>
    </row>
    <row r="844" spans="1:38">
      <c r="A844" t="s">
        <v>1287</v>
      </c>
      <c r="B844" s="14" t="s">
        <v>42</v>
      </c>
      <c r="C844" s="15" t="s">
        <v>1858</v>
      </c>
      <c r="D844">
        <v>-2.31E-3</v>
      </c>
      <c r="E844">
        <v>17.036300000000001</v>
      </c>
      <c r="F844">
        <v>11.6532</v>
      </c>
      <c r="G844">
        <v>3.8771E-2</v>
      </c>
      <c r="H844">
        <v>0.41582599999999997</v>
      </c>
      <c r="I844">
        <v>5.0400000000000002E-3</v>
      </c>
      <c r="J844">
        <v>4.4771900000000002</v>
      </c>
      <c r="K844">
        <v>24.4925</v>
      </c>
      <c r="L844">
        <v>0.76237299999999997</v>
      </c>
      <c r="M844">
        <v>2.7620000000000001E-3</v>
      </c>
      <c r="N844">
        <v>40.194000000000003</v>
      </c>
      <c r="O844">
        <v>99.075599999999994</v>
      </c>
      <c r="P844">
        <v>-2.7899999999999999E-3</v>
      </c>
      <c r="Q844">
        <v>36.446800000000003</v>
      </c>
      <c r="R844">
        <v>22.0185</v>
      </c>
      <c r="S844">
        <v>6.4672999999999994E-2</v>
      </c>
      <c r="T844">
        <v>0.53693000000000002</v>
      </c>
      <c r="U844">
        <v>6.7939999999999997E-3</v>
      </c>
      <c r="V844">
        <v>7.4245200000000002</v>
      </c>
      <c r="W844">
        <v>31.509499999999999</v>
      </c>
      <c r="X844">
        <v>1.06671</v>
      </c>
      <c r="Y844">
        <v>4.0359999999999997E-3</v>
      </c>
      <c r="AA844">
        <v>99.075599999999994</v>
      </c>
      <c r="AB844">
        <v>-1.41E-3</v>
      </c>
      <c r="AC844">
        <v>14.439</v>
      </c>
      <c r="AD844">
        <v>10.2806</v>
      </c>
      <c r="AE844">
        <v>1.9266999999999999E-2</v>
      </c>
      <c r="AF844">
        <v>0.180173</v>
      </c>
      <c r="AG844">
        <v>5.2189999999999997E-3</v>
      </c>
      <c r="AH844">
        <v>4.3849</v>
      </c>
      <c r="AI844">
        <v>10.4396</v>
      </c>
      <c r="AJ844">
        <v>0.45278299999999999</v>
      </c>
      <c r="AK844">
        <v>1.2639999999999999E-3</v>
      </c>
      <c r="AL844">
        <v>59.7986</v>
      </c>
    </row>
    <row r="845" spans="1:38">
      <c r="A845" t="s">
        <v>1208</v>
      </c>
      <c r="B845" s="14" t="s">
        <v>42</v>
      </c>
      <c r="C845" s="15" t="s">
        <v>1858</v>
      </c>
      <c r="D845">
        <v>1.2030000000000001E-3</v>
      </c>
      <c r="E845">
        <v>17.213000000000001</v>
      </c>
      <c r="F845">
        <v>11.651</v>
      </c>
      <c r="G845">
        <v>4.6546999999999998E-2</v>
      </c>
      <c r="H845">
        <v>0.40144600000000003</v>
      </c>
      <c r="I845">
        <v>1.2043E-2</v>
      </c>
      <c r="J845">
        <v>4.5365799999999998</v>
      </c>
      <c r="K845">
        <v>24.220500000000001</v>
      </c>
      <c r="L845">
        <v>0.76247799999999999</v>
      </c>
      <c r="M845">
        <v>2.8982000000000001E-2</v>
      </c>
      <c r="N845">
        <v>40.370899999999999</v>
      </c>
      <c r="O845">
        <v>99.244699999999995</v>
      </c>
      <c r="P845">
        <v>1.449E-3</v>
      </c>
      <c r="Q845">
        <v>36.8247</v>
      </c>
      <c r="R845">
        <v>22.014399999999998</v>
      </c>
      <c r="S845">
        <v>7.7643000000000004E-2</v>
      </c>
      <c r="T845">
        <v>0.51836300000000002</v>
      </c>
      <c r="U845">
        <v>1.6233999999999998E-2</v>
      </c>
      <c r="V845">
        <v>7.5230100000000002</v>
      </c>
      <c r="W845">
        <v>31.159600000000001</v>
      </c>
      <c r="X845">
        <v>1.0668599999999999</v>
      </c>
      <c r="Y845">
        <v>4.2360000000000002E-2</v>
      </c>
      <c r="AA845">
        <v>99.244699999999995</v>
      </c>
      <c r="AB845">
        <v>7.2900000000000005E-4</v>
      </c>
      <c r="AC845">
        <v>14.534599999999999</v>
      </c>
      <c r="AD845">
        <v>10.240600000000001</v>
      </c>
      <c r="AE845">
        <v>2.3046000000000001E-2</v>
      </c>
      <c r="AF845">
        <v>0.17329700000000001</v>
      </c>
      <c r="AG845">
        <v>1.2423999999999999E-2</v>
      </c>
      <c r="AH845">
        <v>4.4265800000000004</v>
      </c>
      <c r="AI845">
        <v>10.285399999999999</v>
      </c>
      <c r="AJ845">
        <v>0.45116499999999998</v>
      </c>
      <c r="AK845">
        <v>1.3219E-2</v>
      </c>
      <c r="AL845">
        <v>59.838999999999999</v>
      </c>
    </row>
    <row r="846" spans="1:38">
      <c r="A846" t="s">
        <v>1165</v>
      </c>
      <c r="B846" s="14" t="s">
        <v>42</v>
      </c>
      <c r="C846" s="15" t="s">
        <v>1858</v>
      </c>
      <c r="D846">
        <v>3.686E-3</v>
      </c>
      <c r="E846">
        <v>17.262899999999998</v>
      </c>
      <c r="F846">
        <v>11.688000000000001</v>
      </c>
      <c r="G846">
        <v>4.3242000000000003E-2</v>
      </c>
      <c r="H846">
        <v>0.40952899999999998</v>
      </c>
      <c r="I846">
        <v>3.1075999999999999E-2</v>
      </c>
      <c r="J846">
        <v>4.5092299999999996</v>
      </c>
      <c r="K846">
        <v>24.348500000000001</v>
      </c>
      <c r="L846">
        <v>0.76270400000000005</v>
      </c>
      <c r="M846">
        <v>1.5559E-2</v>
      </c>
      <c r="N846">
        <v>40.480400000000003</v>
      </c>
      <c r="O846">
        <v>99.554699999999997</v>
      </c>
      <c r="P846">
        <v>4.4409999999999996E-3</v>
      </c>
      <c r="Q846">
        <v>36.9315</v>
      </c>
      <c r="R846">
        <v>22.084199999999999</v>
      </c>
      <c r="S846">
        <v>7.213E-2</v>
      </c>
      <c r="T846">
        <v>0.52879900000000002</v>
      </c>
      <c r="U846">
        <v>4.1889999999999997E-2</v>
      </c>
      <c r="V846">
        <v>7.4776600000000002</v>
      </c>
      <c r="W846">
        <v>31.324200000000001</v>
      </c>
      <c r="X846">
        <v>1.06718</v>
      </c>
      <c r="Y846">
        <v>2.274E-2</v>
      </c>
      <c r="AA846">
        <v>99.554699999999997</v>
      </c>
      <c r="AB846">
        <v>2.2300000000000002E-3</v>
      </c>
      <c r="AC846">
        <v>14.5358</v>
      </c>
      <c r="AD846">
        <v>10.244199999999999</v>
      </c>
      <c r="AE846">
        <v>2.1349E-2</v>
      </c>
      <c r="AF846">
        <v>0.17629</v>
      </c>
      <c r="AG846">
        <v>3.1967000000000002E-2</v>
      </c>
      <c r="AH846">
        <v>4.3875500000000001</v>
      </c>
      <c r="AI846">
        <v>10.310700000000001</v>
      </c>
      <c r="AJ846">
        <v>0.45003199999999999</v>
      </c>
      <c r="AK846">
        <v>7.0759999999999998E-3</v>
      </c>
      <c r="AL846">
        <v>59.832799999999999</v>
      </c>
    </row>
    <row r="847" spans="1:38">
      <c r="A847" t="s">
        <v>1172</v>
      </c>
      <c r="B847" s="14" t="s">
        <v>42</v>
      </c>
      <c r="C847" s="15" t="s">
        <v>1858</v>
      </c>
      <c r="D847">
        <v>0</v>
      </c>
      <c r="E847">
        <v>17.069800000000001</v>
      </c>
      <c r="F847">
        <v>11.693899999999999</v>
      </c>
      <c r="G847">
        <v>5.0035000000000003E-2</v>
      </c>
      <c r="H847">
        <v>0.43259300000000001</v>
      </c>
      <c r="I847">
        <v>2.4663999999999998E-2</v>
      </c>
      <c r="J847">
        <v>4.5281399999999996</v>
      </c>
      <c r="K847">
        <v>24.3339</v>
      </c>
      <c r="L847">
        <v>0.76299399999999995</v>
      </c>
      <c r="M847">
        <v>2.2252999999999998E-2</v>
      </c>
      <c r="N847">
        <v>40.285400000000003</v>
      </c>
      <c r="O847">
        <v>99.203500000000005</v>
      </c>
      <c r="P847">
        <v>0</v>
      </c>
      <c r="Q847">
        <v>36.518300000000004</v>
      </c>
      <c r="R847">
        <v>22.095400000000001</v>
      </c>
      <c r="S847">
        <v>8.3460999999999994E-2</v>
      </c>
      <c r="T847">
        <v>0.55857999999999997</v>
      </c>
      <c r="U847">
        <v>3.3246999999999999E-2</v>
      </c>
      <c r="V847">
        <v>7.5090199999999996</v>
      </c>
      <c r="W847">
        <v>31.305399999999999</v>
      </c>
      <c r="X847">
        <v>1.06758</v>
      </c>
      <c r="Y847">
        <v>3.2523999999999997E-2</v>
      </c>
      <c r="AA847">
        <v>99.203500000000005</v>
      </c>
      <c r="AB847">
        <v>0</v>
      </c>
      <c r="AC847">
        <v>14.4346</v>
      </c>
      <c r="AD847">
        <v>10.2933</v>
      </c>
      <c r="AE847">
        <v>2.4809000000000001E-2</v>
      </c>
      <c r="AF847">
        <v>0.18701400000000001</v>
      </c>
      <c r="AG847">
        <v>2.5479999999999999E-2</v>
      </c>
      <c r="AH847">
        <v>4.4247800000000002</v>
      </c>
      <c r="AI847">
        <v>10.3485</v>
      </c>
      <c r="AJ847">
        <v>0.45212799999999997</v>
      </c>
      <c r="AK847">
        <v>1.0163999999999999E-2</v>
      </c>
      <c r="AL847">
        <v>59.799199999999999</v>
      </c>
    </row>
    <row r="848" spans="1:38">
      <c r="A848" t="s">
        <v>1291</v>
      </c>
      <c r="B848" s="14" t="s">
        <v>42</v>
      </c>
      <c r="C848" s="15" t="s">
        <v>1858</v>
      </c>
      <c r="D848">
        <v>-7.7999999999999999E-4</v>
      </c>
      <c r="E848">
        <v>17.143699999999999</v>
      </c>
      <c r="F848">
        <v>11.6866</v>
      </c>
      <c r="G848">
        <v>4.5270999999999999E-2</v>
      </c>
      <c r="H848">
        <v>0.40870000000000001</v>
      </c>
      <c r="I848">
        <v>2.0088000000000002E-2</v>
      </c>
      <c r="J848">
        <v>4.4972899999999996</v>
      </c>
      <c r="K848">
        <v>24.243600000000001</v>
      </c>
      <c r="L848">
        <v>0.76342100000000002</v>
      </c>
      <c r="M848">
        <v>1.533E-2</v>
      </c>
      <c r="N848">
        <v>40.302100000000003</v>
      </c>
      <c r="O848">
        <v>99.125299999999996</v>
      </c>
      <c r="P848">
        <v>-9.3999999999999997E-4</v>
      </c>
      <c r="Q848">
        <v>36.676499999999997</v>
      </c>
      <c r="R848">
        <v>22.081600000000002</v>
      </c>
      <c r="S848">
        <v>7.5513999999999998E-2</v>
      </c>
      <c r="T848">
        <v>0.527729</v>
      </c>
      <c r="U848">
        <v>2.7078999999999999E-2</v>
      </c>
      <c r="V848">
        <v>7.4578600000000002</v>
      </c>
      <c r="W848">
        <v>31.189299999999999</v>
      </c>
      <c r="X848">
        <v>1.0681799999999999</v>
      </c>
      <c r="Y848">
        <v>2.2405999999999999E-2</v>
      </c>
      <c r="AA848">
        <v>99.125299999999996</v>
      </c>
      <c r="AB848">
        <v>-4.6999999999999999E-4</v>
      </c>
      <c r="AC848">
        <v>14.4984</v>
      </c>
      <c r="AD848">
        <v>10.287699999999999</v>
      </c>
      <c r="AE848">
        <v>2.2447999999999999E-2</v>
      </c>
      <c r="AF848">
        <v>0.1767</v>
      </c>
      <c r="AG848">
        <v>2.0754999999999999E-2</v>
      </c>
      <c r="AH848">
        <v>4.3950100000000001</v>
      </c>
      <c r="AI848">
        <v>10.311</v>
      </c>
      <c r="AJ848">
        <v>0.45241900000000002</v>
      </c>
      <c r="AK848">
        <v>7.0029999999999997E-3</v>
      </c>
      <c r="AL848">
        <v>59.829000000000001</v>
      </c>
    </row>
    <row r="849" spans="1:38">
      <c r="A849" t="s">
        <v>1265</v>
      </c>
      <c r="B849" s="14" t="s">
        <v>42</v>
      </c>
      <c r="C849" s="15" t="s">
        <v>1858</v>
      </c>
      <c r="D849">
        <v>-6.0999999999999997E-4</v>
      </c>
      <c r="E849">
        <v>17.1203</v>
      </c>
      <c r="F849">
        <v>11.8674</v>
      </c>
      <c r="G849">
        <v>2.8739000000000001E-2</v>
      </c>
      <c r="H849">
        <v>0.43425799999999998</v>
      </c>
      <c r="I849">
        <v>2.7279000000000001E-2</v>
      </c>
      <c r="J849">
        <v>4.5682200000000002</v>
      </c>
      <c r="K849">
        <v>24.3293</v>
      </c>
      <c r="L849">
        <v>0.76363199999999998</v>
      </c>
      <c r="M849">
        <v>1.4123999999999999E-2</v>
      </c>
      <c r="N849">
        <v>40.505899999999997</v>
      </c>
      <c r="O849">
        <v>99.658600000000007</v>
      </c>
      <c r="P849">
        <v>-7.2999999999999996E-4</v>
      </c>
      <c r="Q849">
        <v>36.6265</v>
      </c>
      <c r="R849">
        <v>22.423300000000001</v>
      </c>
      <c r="S849">
        <v>4.7939000000000002E-2</v>
      </c>
      <c r="T849">
        <v>0.56072999999999995</v>
      </c>
      <c r="U849">
        <v>3.6771999999999999E-2</v>
      </c>
      <c r="V849">
        <v>7.5754900000000003</v>
      </c>
      <c r="W849">
        <v>31.299499999999998</v>
      </c>
      <c r="X849">
        <v>1.0684800000000001</v>
      </c>
      <c r="Y849">
        <v>2.0643000000000002E-2</v>
      </c>
      <c r="AA849">
        <v>99.658600000000007</v>
      </c>
      <c r="AB849">
        <v>-3.6999999999999999E-4</v>
      </c>
      <c r="AC849">
        <v>14.398300000000001</v>
      </c>
      <c r="AD849">
        <v>10.3889</v>
      </c>
      <c r="AE849">
        <v>1.4172000000000001E-2</v>
      </c>
      <c r="AF849">
        <v>0.18670800000000001</v>
      </c>
      <c r="AG849">
        <v>2.8027E-2</v>
      </c>
      <c r="AH849">
        <v>4.4395699999999998</v>
      </c>
      <c r="AI849">
        <v>10.290100000000001</v>
      </c>
      <c r="AJ849">
        <v>0.45003399999999999</v>
      </c>
      <c r="AK849">
        <v>6.4159999999999998E-3</v>
      </c>
      <c r="AL849">
        <v>59.798200000000001</v>
      </c>
    </row>
    <row r="850" spans="1:38">
      <c r="A850" t="s">
        <v>1163</v>
      </c>
      <c r="B850" s="14" t="s">
        <v>42</v>
      </c>
      <c r="C850" s="15" t="s">
        <v>1858</v>
      </c>
      <c r="D850">
        <v>1.1195999999999999E-2</v>
      </c>
      <c r="E850">
        <v>17.328299999999999</v>
      </c>
      <c r="F850">
        <v>11.7273</v>
      </c>
      <c r="G850">
        <v>3.9306000000000001E-2</v>
      </c>
      <c r="H850">
        <v>0.42661700000000002</v>
      </c>
      <c r="I850">
        <v>2.3380999999999999E-2</v>
      </c>
      <c r="J850">
        <v>4.5250399999999997</v>
      </c>
      <c r="K850">
        <v>24.376300000000001</v>
      </c>
      <c r="L850">
        <v>0.76397999999999999</v>
      </c>
      <c r="M850">
        <v>1.4427000000000001E-2</v>
      </c>
      <c r="N850">
        <v>40.609400000000001</v>
      </c>
      <c r="O850">
        <v>99.845200000000006</v>
      </c>
      <c r="P850">
        <v>1.3486E-2</v>
      </c>
      <c r="Q850">
        <v>37.071399999999997</v>
      </c>
      <c r="R850">
        <v>22.1585</v>
      </c>
      <c r="S850">
        <v>6.5564999999999998E-2</v>
      </c>
      <c r="T850">
        <v>0.55086400000000002</v>
      </c>
      <c r="U850">
        <v>3.1517999999999997E-2</v>
      </c>
      <c r="V850">
        <v>7.5038799999999997</v>
      </c>
      <c r="W850">
        <v>31.36</v>
      </c>
      <c r="X850">
        <v>1.0689599999999999</v>
      </c>
      <c r="Y850">
        <v>2.1086000000000001E-2</v>
      </c>
      <c r="AA850">
        <v>99.845200000000006</v>
      </c>
      <c r="AB850">
        <v>6.7499999999999999E-3</v>
      </c>
      <c r="AC850">
        <v>14.5458</v>
      </c>
      <c r="AD850">
        <v>10.247</v>
      </c>
      <c r="AE850">
        <v>1.9345999999999999E-2</v>
      </c>
      <c r="AF850">
        <v>0.18307899999999999</v>
      </c>
      <c r="AG850">
        <v>2.3977999999999999E-2</v>
      </c>
      <c r="AH850">
        <v>4.3893399999999998</v>
      </c>
      <c r="AI850">
        <v>10.2906</v>
      </c>
      <c r="AJ850">
        <v>0.44939299999999999</v>
      </c>
      <c r="AK850">
        <v>6.5409999999999999E-3</v>
      </c>
      <c r="AL850">
        <v>59.838299999999997</v>
      </c>
    </row>
    <row r="851" spans="1:38">
      <c r="A851" t="s">
        <v>1215</v>
      </c>
      <c r="B851" s="14" t="s">
        <v>42</v>
      </c>
      <c r="C851" s="15" t="s">
        <v>1858</v>
      </c>
      <c r="D851">
        <v>7.0429999999999998E-3</v>
      </c>
      <c r="E851">
        <v>17.194199999999999</v>
      </c>
      <c r="F851">
        <v>11.7308</v>
      </c>
      <c r="G851">
        <v>1.8540999999999998E-2</v>
      </c>
      <c r="H851">
        <v>0.41559600000000002</v>
      </c>
      <c r="I851">
        <v>2.3153E-2</v>
      </c>
      <c r="J851">
        <v>4.5485699999999998</v>
      </c>
      <c r="K851">
        <v>24.412199999999999</v>
      </c>
      <c r="L851">
        <v>0.76493999999999995</v>
      </c>
      <c r="M851">
        <v>3.8349999999999999E-3</v>
      </c>
      <c r="N851">
        <v>40.463000000000001</v>
      </c>
      <c r="O851">
        <v>99.581900000000005</v>
      </c>
      <c r="P851">
        <v>8.4840000000000002E-3</v>
      </c>
      <c r="Q851">
        <v>36.784500000000001</v>
      </c>
      <c r="R851">
        <v>22.164999999999999</v>
      </c>
      <c r="S851">
        <v>3.0927E-2</v>
      </c>
      <c r="T851">
        <v>0.53663300000000003</v>
      </c>
      <c r="U851">
        <v>3.1209000000000001E-2</v>
      </c>
      <c r="V851">
        <v>7.5429000000000004</v>
      </c>
      <c r="W851">
        <v>31.406300000000002</v>
      </c>
      <c r="X851">
        <v>1.0703100000000001</v>
      </c>
      <c r="Y851">
        <v>5.6049999999999997E-3</v>
      </c>
      <c r="AA851">
        <v>99.581900000000005</v>
      </c>
      <c r="AB851">
        <v>4.2599999999999999E-3</v>
      </c>
      <c r="AC851">
        <v>14.478</v>
      </c>
      <c r="AD851">
        <v>10.2818</v>
      </c>
      <c r="AE851">
        <v>9.1540000000000007E-3</v>
      </c>
      <c r="AF851">
        <v>0.17890200000000001</v>
      </c>
      <c r="AG851">
        <v>2.3816E-2</v>
      </c>
      <c r="AH851">
        <v>4.4258499999999996</v>
      </c>
      <c r="AI851">
        <v>10.3377</v>
      </c>
      <c r="AJ851">
        <v>0.451353</v>
      </c>
      <c r="AK851">
        <v>1.7440000000000001E-3</v>
      </c>
      <c r="AL851">
        <v>59.807400000000001</v>
      </c>
    </row>
    <row r="852" spans="1:38">
      <c r="A852" t="s">
        <v>1210</v>
      </c>
      <c r="B852" s="14" t="s">
        <v>42</v>
      </c>
      <c r="C852" s="15" t="s">
        <v>1858</v>
      </c>
      <c r="D852">
        <v>1.3060000000000001E-3</v>
      </c>
      <c r="E852">
        <v>17.155799999999999</v>
      </c>
      <c r="F852">
        <v>11.677</v>
      </c>
      <c r="G852">
        <v>3.5611999999999998E-2</v>
      </c>
      <c r="H852">
        <v>0.42343399999999998</v>
      </c>
      <c r="I852">
        <v>1.374E-2</v>
      </c>
      <c r="J852">
        <v>4.5312700000000001</v>
      </c>
      <c r="K852">
        <v>24.363800000000001</v>
      </c>
      <c r="L852">
        <v>0.76504300000000003</v>
      </c>
      <c r="M852">
        <v>1.4935E-2</v>
      </c>
      <c r="N852">
        <v>40.360599999999998</v>
      </c>
      <c r="O852">
        <v>99.342500000000001</v>
      </c>
      <c r="P852">
        <v>1.573E-3</v>
      </c>
      <c r="Q852">
        <v>36.702300000000001</v>
      </c>
      <c r="R852">
        <v>22.063500000000001</v>
      </c>
      <c r="S852">
        <v>5.9403999999999998E-2</v>
      </c>
      <c r="T852">
        <v>0.54675399999999996</v>
      </c>
      <c r="U852">
        <v>1.8520999999999999E-2</v>
      </c>
      <c r="V852">
        <v>7.5142100000000003</v>
      </c>
      <c r="W852">
        <v>31.344000000000001</v>
      </c>
      <c r="X852">
        <v>1.0704499999999999</v>
      </c>
      <c r="Y852">
        <v>2.1828E-2</v>
      </c>
      <c r="AA852">
        <v>99.342500000000001</v>
      </c>
      <c r="AB852">
        <v>7.9199999999999995E-4</v>
      </c>
      <c r="AC852">
        <v>14.484</v>
      </c>
      <c r="AD852">
        <v>10.261799999999999</v>
      </c>
      <c r="AE852">
        <v>1.7628999999999999E-2</v>
      </c>
      <c r="AF852">
        <v>0.182759</v>
      </c>
      <c r="AG852">
        <v>1.4171E-2</v>
      </c>
      <c r="AH852">
        <v>4.4207000000000001</v>
      </c>
      <c r="AI852">
        <v>10.3446</v>
      </c>
      <c r="AJ852">
        <v>0.45261099999999999</v>
      </c>
      <c r="AK852">
        <v>6.8110000000000002E-3</v>
      </c>
      <c r="AL852">
        <v>59.8142</v>
      </c>
    </row>
    <row r="853" spans="1:38">
      <c r="A853" t="s">
        <v>1297</v>
      </c>
      <c r="B853" s="14" t="s">
        <v>42</v>
      </c>
      <c r="C853" s="15" t="s">
        <v>1858</v>
      </c>
      <c r="D853">
        <v>-2.2000000000000001E-4</v>
      </c>
      <c r="E853">
        <v>17.1328</v>
      </c>
      <c r="F853">
        <v>11.79</v>
      </c>
      <c r="G853">
        <v>4.9904999999999998E-2</v>
      </c>
      <c r="H853">
        <v>0.42983300000000002</v>
      </c>
      <c r="I853">
        <v>1.9747000000000001E-2</v>
      </c>
      <c r="J853">
        <v>4.4903199999999996</v>
      </c>
      <c r="K853">
        <v>24.3203</v>
      </c>
      <c r="L853">
        <v>0.76563800000000004</v>
      </c>
      <c r="M853">
        <v>-2.48E-3</v>
      </c>
      <c r="N853">
        <v>40.4009</v>
      </c>
      <c r="O853">
        <v>99.396699999999996</v>
      </c>
      <c r="P853">
        <v>-2.7E-4</v>
      </c>
      <c r="Q853">
        <v>36.653199999999998</v>
      </c>
      <c r="R853">
        <v>22.276900000000001</v>
      </c>
      <c r="S853">
        <v>8.3245E-2</v>
      </c>
      <c r="T853">
        <v>0.55501599999999995</v>
      </c>
      <c r="U853">
        <v>2.6619E-2</v>
      </c>
      <c r="V853">
        <v>7.4462999999999999</v>
      </c>
      <c r="W853">
        <v>31.288</v>
      </c>
      <c r="X853">
        <v>1.07128</v>
      </c>
      <c r="Y853">
        <v>-3.62E-3</v>
      </c>
      <c r="AA853">
        <v>99.396699999999996</v>
      </c>
      <c r="AB853">
        <v>-1.2999999999999999E-4</v>
      </c>
      <c r="AC853">
        <v>14.4518</v>
      </c>
      <c r="AD853">
        <v>10.351900000000001</v>
      </c>
      <c r="AE853">
        <v>2.4683E-2</v>
      </c>
      <c r="AF853">
        <v>0.18535699999999999</v>
      </c>
      <c r="AG853">
        <v>2.0348999999999999E-2</v>
      </c>
      <c r="AH853">
        <v>4.3768700000000003</v>
      </c>
      <c r="AI853">
        <v>10.3169</v>
      </c>
      <c r="AJ853">
        <v>0.45256099999999999</v>
      </c>
      <c r="AK853">
        <v>-1.1299999999999999E-3</v>
      </c>
      <c r="AL853">
        <v>59.820900000000002</v>
      </c>
    </row>
    <row r="854" spans="1:38">
      <c r="A854" t="s">
        <v>1204</v>
      </c>
      <c r="B854" s="14" t="s">
        <v>42</v>
      </c>
      <c r="C854" s="15" t="s">
        <v>1858</v>
      </c>
      <c r="D854">
        <v>1.2960000000000001E-3</v>
      </c>
      <c r="E854">
        <v>17.210799999999999</v>
      </c>
      <c r="F854">
        <v>11.7171</v>
      </c>
      <c r="G854">
        <v>3.6740000000000002E-2</v>
      </c>
      <c r="H854">
        <v>0.41953800000000002</v>
      </c>
      <c r="I854">
        <v>1.7623E-2</v>
      </c>
      <c r="J854">
        <v>4.5282900000000001</v>
      </c>
      <c r="K854">
        <v>24.500900000000001</v>
      </c>
      <c r="L854">
        <v>0.76594499999999999</v>
      </c>
      <c r="M854">
        <v>2.209E-3</v>
      </c>
      <c r="N854">
        <v>40.491700000000002</v>
      </c>
      <c r="O854">
        <v>99.691999999999993</v>
      </c>
      <c r="P854">
        <v>1.5610000000000001E-3</v>
      </c>
      <c r="Q854">
        <v>36.82</v>
      </c>
      <c r="R854">
        <v>22.139199999999999</v>
      </c>
      <c r="S854">
        <v>6.1283999999999998E-2</v>
      </c>
      <c r="T854">
        <v>0.54172299999999995</v>
      </c>
      <c r="U854">
        <v>2.3754999999999998E-2</v>
      </c>
      <c r="V854">
        <v>7.5092699999999999</v>
      </c>
      <c r="W854">
        <v>31.520299999999999</v>
      </c>
      <c r="X854">
        <v>1.0717099999999999</v>
      </c>
      <c r="Y854">
        <v>3.2290000000000001E-3</v>
      </c>
      <c r="AA854">
        <v>99.691999999999993</v>
      </c>
      <c r="AB854">
        <v>7.8299999999999995E-4</v>
      </c>
      <c r="AC854">
        <v>14.482799999999999</v>
      </c>
      <c r="AD854">
        <v>10.263299999999999</v>
      </c>
      <c r="AE854">
        <v>1.8127999999999998E-2</v>
      </c>
      <c r="AF854">
        <v>0.18048500000000001</v>
      </c>
      <c r="AG854">
        <v>1.8116E-2</v>
      </c>
      <c r="AH854">
        <v>4.4033199999999999</v>
      </c>
      <c r="AI854">
        <v>10.3687</v>
      </c>
      <c r="AJ854">
        <v>0.45166000000000001</v>
      </c>
      <c r="AK854">
        <v>1.0039999999999999E-3</v>
      </c>
      <c r="AL854">
        <v>59.811799999999998</v>
      </c>
    </row>
    <row r="855" spans="1:38">
      <c r="A855" t="s">
        <v>1303</v>
      </c>
      <c r="B855" s="14" t="s">
        <v>42</v>
      </c>
      <c r="C855" s="15" t="s">
        <v>1858</v>
      </c>
      <c r="D855">
        <v>2.5379999999999999E-3</v>
      </c>
      <c r="E855">
        <v>17.327100000000002</v>
      </c>
      <c r="F855">
        <v>11.6656</v>
      </c>
      <c r="G855">
        <v>4.5366999999999998E-2</v>
      </c>
      <c r="H855">
        <v>0.428865</v>
      </c>
      <c r="I855">
        <v>1.0767000000000001E-2</v>
      </c>
      <c r="J855">
        <v>4.5146600000000001</v>
      </c>
      <c r="K855">
        <v>24.675000000000001</v>
      </c>
      <c r="L855">
        <v>0.76602000000000003</v>
      </c>
      <c r="M855">
        <v>1.0619E-2</v>
      </c>
      <c r="N855">
        <v>40.629600000000003</v>
      </c>
      <c r="O855">
        <v>100.07599999999999</v>
      </c>
      <c r="P855">
        <v>3.0569999999999998E-3</v>
      </c>
      <c r="Q855">
        <v>37.068800000000003</v>
      </c>
      <c r="R855">
        <v>22.042000000000002</v>
      </c>
      <c r="S855">
        <v>7.5674000000000005E-2</v>
      </c>
      <c r="T855">
        <v>0.55376700000000001</v>
      </c>
      <c r="U855">
        <v>1.4514000000000001E-2</v>
      </c>
      <c r="V855">
        <v>7.4866700000000002</v>
      </c>
      <c r="W855">
        <v>31.744299999999999</v>
      </c>
      <c r="X855">
        <v>1.07182</v>
      </c>
      <c r="Y855">
        <v>1.5520000000000001E-2</v>
      </c>
      <c r="AA855">
        <v>100.07599999999999</v>
      </c>
      <c r="AB855">
        <v>1.529E-3</v>
      </c>
      <c r="AC855">
        <v>14.5337</v>
      </c>
      <c r="AD855">
        <v>10.1853</v>
      </c>
      <c r="AE855">
        <v>2.2311999999999999E-2</v>
      </c>
      <c r="AF855">
        <v>0.18390300000000001</v>
      </c>
      <c r="AG855">
        <v>1.1032999999999999E-2</v>
      </c>
      <c r="AH855">
        <v>4.3759399999999999</v>
      </c>
      <c r="AI855">
        <v>10.4087</v>
      </c>
      <c r="AJ855">
        <v>0.45024999999999998</v>
      </c>
      <c r="AK855">
        <v>4.8110000000000002E-3</v>
      </c>
      <c r="AL855">
        <v>59.822400000000002</v>
      </c>
    </row>
    <row r="856" spans="1:38">
      <c r="A856" t="s">
        <v>1269</v>
      </c>
      <c r="B856" s="14" t="s">
        <v>42</v>
      </c>
      <c r="C856" s="15" t="s">
        <v>1858</v>
      </c>
      <c r="D856">
        <v>5.8600000000000004E-4</v>
      </c>
      <c r="E856">
        <v>17.094799999999999</v>
      </c>
      <c r="F856">
        <v>11.7805</v>
      </c>
      <c r="G856">
        <v>6.9119E-2</v>
      </c>
      <c r="H856">
        <v>0.40765499999999999</v>
      </c>
      <c r="I856">
        <v>2.3005999999999999E-2</v>
      </c>
      <c r="J856">
        <v>4.5264699999999998</v>
      </c>
      <c r="K856">
        <v>24.266300000000001</v>
      </c>
      <c r="L856">
        <v>0.76619800000000005</v>
      </c>
      <c r="M856">
        <v>9.7400000000000004E-3</v>
      </c>
      <c r="N856">
        <v>40.371000000000002</v>
      </c>
      <c r="O856">
        <v>99.315399999999997</v>
      </c>
      <c r="P856">
        <v>7.0600000000000003E-4</v>
      </c>
      <c r="Q856">
        <v>36.571899999999999</v>
      </c>
      <c r="R856">
        <v>22.259</v>
      </c>
      <c r="S856">
        <v>0.11529399999999999</v>
      </c>
      <c r="T856">
        <v>0.52637900000000004</v>
      </c>
      <c r="U856">
        <v>3.1011E-2</v>
      </c>
      <c r="V856">
        <v>7.5062499999999996</v>
      </c>
      <c r="W856">
        <v>31.218599999999999</v>
      </c>
      <c r="X856">
        <v>1.0720700000000001</v>
      </c>
      <c r="Y856">
        <v>1.4234999999999999E-2</v>
      </c>
      <c r="AA856">
        <v>99.315399999999997</v>
      </c>
      <c r="AB856">
        <v>3.5500000000000001E-4</v>
      </c>
      <c r="AC856">
        <v>14.428699999999999</v>
      </c>
      <c r="AD856">
        <v>10.350099999999999</v>
      </c>
      <c r="AE856">
        <v>3.4207000000000001E-2</v>
      </c>
      <c r="AF856">
        <v>0.175903</v>
      </c>
      <c r="AG856">
        <v>2.3722E-2</v>
      </c>
      <c r="AH856">
        <v>4.4148699999999996</v>
      </c>
      <c r="AI856">
        <v>10.3005</v>
      </c>
      <c r="AJ856">
        <v>0.45317600000000002</v>
      </c>
      <c r="AK856">
        <v>4.4400000000000004E-3</v>
      </c>
      <c r="AL856">
        <v>59.814100000000003</v>
      </c>
    </row>
    <row r="857" spans="1:38">
      <c r="A857" t="s">
        <v>1262</v>
      </c>
      <c r="B857" s="14" t="s">
        <v>42</v>
      </c>
      <c r="C857" s="15" t="s">
        <v>1858</v>
      </c>
      <c r="D857">
        <v>3.588E-3</v>
      </c>
      <c r="E857">
        <v>17.0656</v>
      </c>
      <c r="F857">
        <v>11.8026</v>
      </c>
      <c r="G857">
        <v>3.3671E-2</v>
      </c>
      <c r="H857">
        <v>0.43924000000000002</v>
      </c>
      <c r="I857">
        <v>9.7269999999999995E-3</v>
      </c>
      <c r="J857">
        <v>4.5759800000000004</v>
      </c>
      <c r="K857">
        <v>24.591999999999999</v>
      </c>
      <c r="L857">
        <v>0.76634899999999995</v>
      </c>
      <c r="M857">
        <v>1.7845E-2</v>
      </c>
      <c r="N857">
        <v>40.468600000000002</v>
      </c>
      <c r="O857">
        <v>99.775199999999998</v>
      </c>
      <c r="P857">
        <v>4.3220000000000003E-3</v>
      </c>
      <c r="Q857">
        <v>36.509399999999999</v>
      </c>
      <c r="R857">
        <v>22.300699999999999</v>
      </c>
      <c r="S857">
        <v>5.6166000000000001E-2</v>
      </c>
      <c r="T857">
        <v>0.56716299999999997</v>
      </c>
      <c r="U857">
        <v>1.3112E-2</v>
      </c>
      <c r="V857">
        <v>7.5883399999999996</v>
      </c>
      <c r="W857">
        <v>31.637599999999999</v>
      </c>
      <c r="X857">
        <v>1.0722799999999999</v>
      </c>
      <c r="Y857">
        <v>2.6082000000000001E-2</v>
      </c>
      <c r="AA857">
        <v>99.775199999999998</v>
      </c>
      <c r="AB857">
        <v>2.1679999999999998E-3</v>
      </c>
      <c r="AC857">
        <v>14.359</v>
      </c>
      <c r="AD857">
        <v>10.337</v>
      </c>
      <c r="AE857">
        <v>1.6611999999999998E-2</v>
      </c>
      <c r="AF857">
        <v>0.188939</v>
      </c>
      <c r="AG857">
        <v>9.9989999999999992E-3</v>
      </c>
      <c r="AH857">
        <v>4.4491899999999998</v>
      </c>
      <c r="AI857">
        <v>10.4061</v>
      </c>
      <c r="AJ857">
        <v>0.451847</v>
      </c>
      <c r="AK857">
        <v>8.1099999999999992E-3</v>
      </c>
      <c r="AL857">
        <v>59.771099999999997</v>
      </c>
    </row>
    <row r="858" spans="1:38">
      <c r="A858" t="s">
        <v>1220</v>
      </c>
      <c r="B858" s="14" t="s">
        <v>42</v>
      </c>
      <c r="C858" s="15" t="s">
        <v>1858</v>
      </c>
      <c r="D858">
        <v>4.6220000000000002E-3</v>
      </c>
      <c r="E858">
        <v>17.318000000000001</v>
      </c>
      <c r="F858">
        <v>11.803100000000001</v>
      </c>
      <c r="G858">
        <v>4.4170000000000001E-2</v>
      </c>
      <c r="H858">
        <v>0.43069600000000002</v>
      </c>
      <c r="I858">
        <v>1.6667000000000001E-2</v>
      </c>
      <c r="J858">
        <v>4.5294999999999996</v>
      </c>
      <c r="K858">
        <v>24.4056</v>
      </c>
      <c r="L858">
        <v>0.76648700000000003</v>
      </c>
      <c r="M858">
        <v>1.1403999999999999E-2</v>
      </c>
      <c r="N858">
        <v>40.676900000000003</v>
      </c>
      <c r="O858">
        <v>100.00700000000001</v>
      </c>
      <c r="P858">
        <v>5.568E-3</v>
      </c>
      <c r="Q858">
        <v>37.049399999999999</v>
      </c>
      <c r="R858">
        <v>22.3017</v>
      </c>
      <c r="S858">
        <v>7.3678999999999994E-2</v>
      </c>
      <c r="T858">
        <v>0.55613100000000004</v>
      </c>
      <c r="U858">
        <v>2.2467000000000001E-2</v>
      </c>
      <c r="V858">
        <v>7.5112699999999997</v>
      </c>
      <c r="W858">
        <v>31.3978</v>
      </c>
      <c r="X858">
        <v>1.07247</v>
      </c>
      <c r="Y858">
        <v>1.6667999999999999E-2</v>
      </c>
      <c r="AA858">
        <v>100.00700000000001</v>
      </c>
      <c r="AB858">
        <v>2.7820000000000002E-3</v>
      </c>
      <c r="AC858">
        <v>14.5129</v>
      </c>
      <c r="AD858">
        <v>10.295999999999999</v>
      </c>
      <c r="AE858">
        <v>2.1704000000000001E-2</v>
      </c>
      <c r="AF858">
        <v>0.18452099999999999</v>
      </c>
      <c r="AG858">
        <v>1.7063999999999999E-2</v>
      </c>
      <c r="AH858">
        <v>4.3863300000000001</v>
      </c>
      <c r="AI858">
        <v>10.2858</v>
      </c>
      <c r="AJ858">
        <v>0.45011499999999999</v>
      </c>
      <c r="AK858">
        <v>5.1619999999999999E-3</v>
      </c>
      <c r="AL858">
        <v>59.837600000000002</v>
      </c>
    </row>
    <row r="859" spans="1:38">
      <c r="A859" t="s">
        <v>1162</v>
      </c>
      <c r="B859" s="14" t="s">
        <v>42</v>
      </c>
      <c r="C859" s="15" t="s">
        <v>1858</v>
      </c>
      <c r="D859">
        <v>4.62E-3</v>
      </c>
      <c r="E859">
        <v>17.3489</v>
      </c>
      <c r="F859">
        <v>11.7096</v>
      </c>
      <c r="G859">
        <v>5.4769999999999999E-2</v>
      </c>
      <c r="H859">
        <v>0.41341299999999997</v>
      </c>
      <c r="I859">
        <v>9.2169999999999995E-3</v>
      </c>
      <c r="J859">
        <v>4.5628399999999996</v>
      </c>
      <c r="K859">
        <v>24.314699999999998</v>
      </c>
      <c r="L859">
        <v>0.76683699999999999</v>
      </c>
      <c r="M859">
        <v>1.8072000000000001E-2</v>
      </c>
      <c r="N859">
        <v>40.627499999999998</v>
      </c>
      <c r="O859">
        <v>99.830399999999997</v>
      </c>
      <c r="P859">
        <v>5.5649999999999996E-3</v>
      </c>
      <c r="Q859">
        <v>37.115400000000001</v>
      </c>
      <c r="R859">
        <v>22.1251</v>
      </c>
      <c r="S859">
        <v>9.1359999999999997E-2</v>
      </c>
      <c r="T859">
        <v>0.53381400000000001</v>
      </c>
      <c r="U859">
        <v>1.2425E-2</v>
      </c>
      <c r="V859">
        <v>7.56656</v>
      </c>
      <c r="W859">
        <v>31.280799999999999</v>
      </c>
      <c r="X859">
        <v>1.0729599999999999</v>
      </c>
      <c r="Y859">
        <v>2.6414E-2</v>
      </c>
      <c r="AA859">
        <v>99.830399999999997</v>
      </c>
      <c r="AB859">
        <v>2.7850000000000001E-3</v>
      </c>
      <c r="AC859">
        <v>14.5593</v>
      </c>
      <c r="AD859">
        <v>10.228899999999999</v>
      </c>
      <c r="AE859">
        <v>2.6950999999999999E-2</v>
      </c>
      <c r="AF859">
        <v>0.177366</v>
      </c>
      <c r="AG859">
        <v>9.4500000000000001E-3</v>
      </c>
      <c r="AH859">
        <v>4.4248599999999998</v>
      </c>
      <c r="AI859">
        <v>10.261900000000001</v>
      </c>
      <c r="AJ859">
        <v>0.450957</v>
      </c>
      <c r="AK859">
        <v>8.1919999999999996E-3</v>
      </c>
      <c r="AL859">
        <v>59.849299999999999</v>
      </c>
    </row>
    <row r="860" spans="1:38">
      <c r="A860" t="s">
        <v>1283</v>
      </c>
      <c r="B860" s="14" t="s">
        <v>42</v>
      </c>
      <c r="C860" s="15" t="s">
        <v>1858</v>
      </c>
      <c r="D860">
        <v>-1.5200000000000001E-3</v>
      </c>
      <c r="E860">
        <v>17.2516</v>
      </c>
      <c r="F860">
        <v>11.7685</v>
      </c>
      <c r="G860">
        <v>2.9246999999999999E-2</v>
      </c>
      <c r="H860">
        <v>0.41736600000000001</v>
      </c>
      <c r="I860">
        <v>1.278E-2</v>
      </c>
      <c r="J860">
        <v>4.4969099999999997</v>
      </c>
      <c r="K860">
        <v>24.482800000000001</v>
      </c>
      <c r="L860">
        <v>0.76699600000000001</v>
      </c>
      <c r="M860">
        <v>1.3242E-2</v>
      </c>
      <c r="N860">
        <v>40.555700000000002</v>
      </c>
      <c r="O860">
        <v>99.793700000000001</v>
      </c>
      <c r="P860">
        <v>-1.83E-3</v>
      </c>
      <c r="Q860">
        <v>36.907400000000003</v>
      </c>
      <c r="R860">
        <v>22.2364</v>
      </c>
      <c r="S860">
        <v>4.8786000000000003E-2</v>
      </c>
      <c r="T860">
        <v>0.53891900000000004</v>
      </c>
      <c r="U860">
        <v>1.7226999999999999E-2</v>
      </c>
      <c r="V860">
        <v>7.45723</v>
      </c>
      <c r="W860">
        <v>31.497</v>
      </c>
      <c r="X860">
        <v>1.07318</v>
      </c>
      <c r="Y860">
        <v>1.9352999999999999E-2</v>
      </c>
      <c r="AA860">
        <v>99.793700000000001</v>
      </c>
      <c r="AB860">
        <v>-9.2000000000000003E-4</v>
      </c>
      <c r="AC860">
        <v>14.4983</v>
      </c>
      <c r="AD860">
        <v>10.295</v>
      </c>
      <c r="AE860">
        <v>1.4411999999999999E-2</v>
      </c>
      <c r="AF860">
        <v>0.179317</v>
      </c>
      <c r="AG860">
        <v>1.3121000000000001E-2</v>
      </c>
      <c r="AH860">
        <v>4.3671100000000003</v>
      </c>
      <c r="AI860">
        <v>10.3475</v>
      </c>
      <c r="AJ860">
        <v>0.45169100000000001</v>
      </c>
      <c r="AK860">
        <v>6.0109999999999999E-3</v>
      </c>
      <c r="AL860">
        <v>59.828499999999998</v>
      </c>
    </row>
    <row r="861" spans="1:38">
      <c r="A861" t="s">
        <v>1289</v>
      </c>
      <c r="B861" s="14" t="s">
        <v>42</v>
      </c>
      <c r="C861" s="15" t="s">
        <v>1858</v>
      </c>
      <c r="D861">
        <v>-2.0100000000000001E-3</v>
      </c>
      <c r="E861">
        <v>17.212199999999999</v>
      </c>
      <c r="F861">
        <v>11.760400000000001</v>
      </c>
      <c r="G861">
        <v>4.0113000000000003E-2</v>
      </c>
      <c r="H861">
        <v>0.41949700000000001</v>
      </c>
      <c r="I861">
        <v>2.2630999999999998E-2</v>
      </c>
      <c r="J861">
        <v>4.5378999999999996</v>
      </c>
      <c r="K861">
        <v>24.395099999999999</v>
      </c>
      <c r="L861">
        <v>0.76721799999999996</v>
      </c>
      <c r="M861">
        <v>8.9440000000000006E-3</v>
      </c>
      <c r="N861">
        <v>40.514800000000001</v>
      </c>
      <c r="O861">
        <v>99.6768</v>
      </c>
      <c r="P861">
        <v>-2.4199999999999998E-3</v>
      </c>
      <c r="Q861">
        <v>36.823099999999997</v>
      </c>
      <c r="R861">
        <v>22.221</v>
      </c>
      <c r="S861">
        <v>6.6910999999999998E-2</v>
      </c>
      <c r="T861">
        <v>0.54166999999999998</v>
      </c>
      <c r="U861">
        <v>3.0505999999999998E-2</v>
      </c>
      <c r="V861">
        <v>7.5251999999999999</v>
      </c>
      <c r="W861">
        <v>31.3842</v>
      </c>
      <c r="X861">
        <v>1.0734900000000001</v>
      </c>
      <c r="Y861">
        <v>1.3073E-2</v>
      </c>
      <c r="AA861">
        <v>99.6768</v>
      </c>
      <c r="AB861">
        <v>-1.2099999999999999E-3</v>
      </c>
      <c r="AC861">
        <v>14.4773</v>
      </c>
      <c r="AD861">
        <v>10.2964</v>
      </c>
      <c r="AE861">
        <v>1.9782999999999999E-2</v>
      </c>
      <c r="AF861">
        <v>0.18038299999999999</v>
      </c>
      <c r="AG861">
        <v>2.3255000000000001E-2</v>
      </c>
      <c r="AH861">
        <v>4.4106100000000001</v>
      </c>
      <c r="AI861">
        <v>10.319100000000001</v>
      </c>
      <c r="AJ861">
        <v>0.45219999999999999</v>
      </c>
      <c r="AK861">
        <v>4.0639999999999999E-3</v>
      </c>
      <c r="AL861">
        <v>59.818100000000001</v>
      </c>
    </row>
    <row r="862" spans="1:38">
      <c r="A862" t="s">
        <v>1245</v>
      </c>
      <c r="B862" s="14" t="s">
        <v>42</v>
      </c>
      <c r="C862" s="15" t="s">
        <v>1858</v>
      </c>
      <c r="D862">
        <v>8.2690000000000003E-3</v>
      </c>
      <c r="E862">
        <v>17.092199999999998</v>
      </c>
      <c r="F862">
        <v>11.7882</v>
      </c>
      <c r="G862">
        <v>4.2474999999999999E-2</v>
      </c>
      <c r="H862">
        <v>0.427954</v>
      </c>
      <c r="I862">
        <v>4.7444E-2</v>
      </c>
      <c r="J862">
        <v>4.4892000000000003</v>
      </c>
      <c r="K862">
        <v>24.177399999999999</v>
      </c>
      <c r="L862">
        <v>0.76731499999999997</v>
      </c>
      <c r="M862">
        <v>4.274E-3</v>
      </c>
      <c r="N862">
        <v>40.321100000000001</v>
      </c>
      <c r="O862">
        <v>99.165899999999993</v>
      </c>
      <c r="P862">
        <v>9.9609999999999994E-3</v>
      </c>
      <c r="Q862">
        <v>36.566400000000002</v>
      </c>
      <c r="R862">
        <v>22.273599999999998</v>
      </c>
      <c r="S862">
        <v>7.0849999999999996E-2</v>
      </c>
      <c r="T862">
        <v>0.55259100000000005</v>
      </c>
      <c r="U862">
        <v>6.3953999999999997E-2</v>
      </c>
      <c r="V862">
        <v>7.4444499999999998</v>
      </c>
      <c r="W862">
        <v>31.104199999999999</v>
      </c>
      <c r="X862">
        <v>1.0736300000000001</v>
      </c>
      <c r="Y862">
        <v>6.2459999999999998E-3</v>
      </c>
      <c r="AA862">
        <v>99.165899999999993</v>
      </c>
      <c r="AB862">
        <v>5.019E-3</v>
      </c>
      <c r="AC862">
        <v>14.443899999999999</v>
      </c>
      <c r="AD862">
        <v>10.369300000000001</v>
      </c>
      <c r="AE862">
        <v>2.1045999999999999E-2</v>
      </c>
      <c r="AF862">
        <v>0.18488399999999999</v>
      </c>
      <c r="AG862">
        <v>4.8980000000000003E-2</v>
      </c>
      <c r="AH862">
        <v>4.3837700000000002</v>
      </c>
      <c r="AI862">
        <v>10.2751</v>
      </c>
      <c r="AJ862">
        <v>0.45438099999999998</v>
      </c>
      <c r="AK862">
        <v>1.951E-3</v>
      </c>
      <c r="AL862">
        <v>59.811799999999998</v>
      </c>
    </row>
    <row r="863" spans="1:38">
      <c r="A863" t="s">
        <v>1219</v>
      </c>
      <c r="B863" s="14" t="s">
        <v>42</v>
      </c>
      <c r="C863" s="15" t="s">
        <v>1858</v>
      </c>
      <c r="D863">
        <v>6.8989999999999998E-3</v>
      </c>
      <c r="E863">
        <v>17.235299999999999</v>
      </c>
      <c r="F863">
        <v>11.8157</v>
      </c>
      <c r="G863">
        <v>4.3074000000000001E-2</v>
      </c>
      <c r="H863">
        <v>0.42109799999999997</v>
      </c>
      <c r="I863">
        <v>1.6268000000000001E-2</v>
      </c>
      <c r="J863">
        <v>4.4840200000000001</v>
      </c>
      <c r="K863">
        <v>24.3064</v>
      </c>
      <c r="L863">
        <v>0.76748499999999997</v>
      </c>
      <c r="M863">
        <v>1.1842E-2</v>
      </c>
      <c r="N863">
        <v>40.533000000000001</v>
      </c>
      <c r="O863">
        <v>99.641099999999994</v>
      </c>
      <c r="P863">
        <v>8.3110000000000007E-3</v>
      </c>
      <c r="Q863">
        <v>36.872599999999998</v>
      </c>
      <c r="R863">
        <v>22.325600000000001</v>
      </c>
      <c r="S863">
        <v>7.1849999999999997E-2</v>
      </c>
      <c r="T863">
        <v>0.54373700000000003</v>
      </c>
      <c r="U863">
        <v>2.1928E-2</v>
      </c>
      <c r="V863">
        <v>7.4358599999999999</v>
      </c>
      <c r="W863">
        <v>31.270199999999999</v>
      </c>
      <c r="X863">
        <v>1.0738700000000001</v>
      </c>
      <c r="Y863">
        <v>1.7308E-2</v>
      </c>
      <c r="AA863">
        <v>99.641099999999994</v>
      </c>
      <c r="AB863">
        <v>4.1679999999999998E-3</v>
      </c>
      <c r="AC863">
        <v>14.4956</v>
      </c>
      <c r="AD863">
        <v>10.344099999999999</v>
      </c>
      <c r="AE863">
        <v>2.1242E-2</v>
      </c>
      <c r="AF863">
        <v>0.181058</v>
      </c>
      <c r="AG863">
        <v>1.6714E-2</v>
      </c>
      <c r="AH863">
        <v>4.3579299999999996</v>
      </c>
      <c r="AI863">
        <v>10.280900000000001</v>
      </c>
      <c r="AJ863">
        <v>0.452324</v>
      </c>
      <c r="AK863">
        <v>5.3800000000000002E-3</v>
      </c>
      <c r="AL863">
        <v>59.840600000000002</v>
      </c>
    </row>
    <row r="864" spans="1:38">
      <c r="A864" t="s">
        <v>1216</v>
      </c>
      <c r="B864" s="14" t="s">
        <v>42</v>
      </c>
      <c r="C864" s="15" t="s">
        <v>1858</v>
      </c>
      <c r="D864">
        <v>-2.2399999999999998E-3</v>
      </c>
      <c r="E864">
        <v>17.274000000000001</v>
      </c>
      <c r="F864">
        <v>11.8406</v>
      </c>
      <c r="G864">
        <v>4.4304000000000003E-2</v>
      </c>
      <c r="H864">
        <v>0.410497</v>
      </c>
      <c r="I864">
        <v>2.2745999999999999E-2</v>
      </c>
      <c r="J864">
        <v>4.4734499999999997</v>
      </c>
      <c r="K864">
        <v>24.291599999999999</v>
      </c>
      <c r="L864">
        <v>0.76787899999999998</v>
      </c>
      <c r="M864">
        <v>6.3680000000000004E-3</v>
      </c>
      <c r="N864">
        <v>40.583599999999997</v>
      </c>
      <c r="O864">
        <v>99.712800000000001</v>
      </c>
      <c r="P864">
        <v>-2.7000000000000001E-3</v>
      </c>
      <c r="Q864">
        <v>36.955199999999998</v>
      </c>
      <c r="R864">
        <v>22.372499999999999</v>
      </c>
      <c r="S864">
        <v>7.3900999999999994E-2</v>
      </c>
      <c r="T864">
        <v>0.53004899999999999</v>
      </c>
      <c r="U864">
        <v>3.0661999999999998E-2</v>
      </c>
      <c r="V864">
        <v>7.4183300000000001</v>
      </c>
      <c r="W864">
        <v>31.251100000000001</v>
      </c>
      <c r="X864">
        <v>1.0744199999999999</v>
      </c>
      <c r="Y864">
        <v>9.3080000000000003E-3</v>
      </c>
      <c r="AA864">
        <v>99.712800000000001</v>
      </c>
      <c r="AB864">
        <v>-1.3500000000000001E-3</v>
      </c>
      <c r="AC864">
        <v>14.512499999999999</v>
      </c>
      <c r="AD864">
        <v>10.354699999999999</v>
      </c>
      <c r="AE864">
        <v>2.1825000000000001E-2</v>
      </c>
      <c r="AF864">
        <v>0.176311</v>
      </c>
      <c r="AG864">
        <v>2.3345999999999999E-2</v>
      </c>
      <c r="AH864">
        <v>4.3429900000000004</v>
      </c>
      <c r="AI864">
        <v>10.2636</v>
      </c>
      <c r="AJ864">
        <v>0.452071</v>
      </c>
      <c r="AK864">
        <v>2.8900000000000002E-3</v>
      </c>
      <c r="AL864">
        <v>59.851100000000002</v>
      </c>
    </row>
    <row r="865" spans="1:38">
      <c r="A865" t="s">
        <v>1294</v>
      </c>
      <c r="B865" s="14" t="s">
        <v>42</v>
      </c>
      <c r="C865" s="15" t="s">
        <v>1858</v>
      </c>
      <c r="D865">
        <v>1.5709999999999999E-3</v>
      </c>
      <c r="E865">
        <v>16.977599999999999</v>
      </c>
      <c r="F865">
        <v>11.725099999999999</v>
      </c>
      <c r="G865">
        <v>3.0365E-2</v>
      </c>
      <c r="H865">
        <v>0.40928799999999999</v>
      </c>
      <c r="I865">
        <v>2.1838E-2</v>
      </c>
      <c r="J865">
        <v>4.49465</v>
      </c>
      <c r="K865">
        <v>24.416899999999998</v>
      </c>
      <c r="L865">
        <v>0.76905500000000004</v>
      </c>
      <c r="M865">
        <v>-2.2699999999999999E-3</v>
      </c>
      <c r="N865">
        <v>40.180300000000003</v>
      </c>
      <c r="O865">
        <v>99.0244</v>
      </c>
      <c r="P865">
        <v>1.8929999999999999E-3</v>
      </c>
      <c r="Q865">
        <v>36.321100000000001</v>
      </c>
      <c r="R865">
        <v>22.154299999999999</v>
      </c>
      <c r="S865">
        <v>5.0650000000000001E-2</v>
      </c>
      <c r="T865">
        <v>0.52848799999999996</v>
      </c>
      <c r="U865">
        <v>2.9437000000000001E-2</v>
      </c>
      <c r="V865">
        <v>7.4534900000000004</v>
      </c>
      <c r="W865">
        <v>31.412299999999998</v>
      </c>
      <c r="X865">
        <v>1.07606</v>
      </c>
      <c r="Y865">
        <v>-3.31E-3</v>
      </c>
      <c r="AA865">
        <v>99.0244</v>
      </c>
      <c r="AB865">
        <v>9.5699999999999995E-4</v>
      </c>
      <c r="AC865">
        <v>14.3902</v>
      </c>
      <c r="AD865">
        <v>10.344799999999999</v>
      </c>
      <c r="AE865">
        <v>1.5091E-2</v>
      </c>
      <c r="AF865">
        <v>0.17735300000000001</v>
      </c>
      <c r="AG865">
        <v>2.2613000000000001E-2</v>
      </c>
      <c r="AH865">
        <v>4.4023300000000001</v>
      </c>
      <c r="AI865">
        <v>10.408099999999999</v>
      </c>
      <c r="AJ865">
        <v>0.456785</v>
      </c>
      <c r="AK865">
        <v>-1.0399999999999999E-3</v>
      </c>
      <c r="AL865">
        <v>59.782699999999998</v>
      </c>
    </row>
    <row r="866" spans="1:38">
      <c r="A866" t="s">
        <v>1260</v>
      </c>
      <c r="B866" s="14" t="s">
        <v>42</v>
      </c>
      <c r="C866" s="15" t="s">
        <v>1858</v>
      </c>
      <c r="D866">
        <v>4.6020000000000002E-3</v>
      </c>
      <c r="E866">
        <v>17.154299999999999</v>
      </c>
      <c r="F866">
        <v>11.807</v>
      </c>
      <c r="G866">
        <v>2.1364999999999999E-2</v>
      </c>
      <c r="H866">
        <v>0.41368199999999999</v>
      </c>
      <c r="I866">
        <v>2.2179999999999998E-2</v>
      </c>
      <c r="J866">
        <v>4.5358400000000003</v>
      </c>
      <c r="K866">
        <v>24.305700000000002</v>
      </c>
      <c r="L866">
        <v>0.76921099999999998</v>
      </c>
      <c r="M866">
        <v>1.4938999999999999E-2</v>
      </c>
      <c r="N866">
        <v>40.453800000000001</v>
      </c>
      <c r="O866">
        <v>99.502700000000004</v>
      </c>
      <c r="P866">
        <v>5.5440000000000003E-3</v>
      </c>
      <c r="Q866">
        <v>36.699100000000001</v>
      </c>
      <c r="R866">
        <v>22.309100000000001</v>
      </c>
      <c r="S866">
        <v>3.5638000000000003E-2</v>
      </c>
      <c r="T866">
        <v>0.53416200000000003</v>
      </c>
      <c r="U866">
        <v>2.9898000000000001E-2</v>
      </c>
      <c r="V866">
        <v>7.5217900000000002</v>
      </c>
      <c r="W866">
        <v>31.269200000000001</v>
      </c>
      <c r="X866">
        <v>1.0762799999999999</v>
      </c>
      <c r="Y866">
        <v>2.1833999999999999E-2</v>
      </c>
      <c r="AA866">
        <v>99.502700000000004</v>
      </c>
      <c r="AB866">
        <v>2.784E-3</v>
      </c>
      <c r="AC866">
        <v>14.449</v>
      </c>
      <c r="AD866">
        <v>10.352</v>
      </c>
      <c r="AE866">
        <v>1.0552000000000001E-2</v>
      </c>
      <c r="AF866">
        <v>0.17813599999999999</v>
      </c>
      <c r="AG866">
        <v>2.2823E-2</v>
      </c>
      <c r="AH866">
        <v>4.4148800000000001</v>
      </c>
      <c r="AI866">
        <v>10.2959</v>
      </c>
      <c r="AJ866">
        <v>0.45401900000000001</v>
      </c>
      <c r="AK866">
        <v>6.7970000000000001E-3</v>
      </c>
      <c r="AL866">
        <v>59.813099999999999</v>
      </c>
    </row>
    <row r="867" spans="1:38">
      <c r="A867" t="s">
        <v>1259</v>
      </c>
      <c r="B867" s="14" t="s">
        <v>42</v>
      </c>
      <c r="C867" s="15" t="s">
        <v>1858</v>
      </c>
      <c r="D867">
        <v>2.6849999999999999E-3</v>
      </c>
      <c r="E867">
        <v>17.085000000000001</v>
      </c>
      <c r="F867">
        <v>11.8233</v>
      </c>
      <c r="G867">
        <v>3.4432999999999998E-2</v>
      </c>
      <c r="H867">
        <v>0.414269</v>
      </c>
      <c r="I867">
        <v>9.7160000000000007E-3</v>
      </c>
      <c r="J867">
        <v>4.5607100000000003</v>
      </c>
      <c r="K867">
        <v>24.217500000000001</v>
      </c>
      <c r="L867">
        <v>0.77069299999999996</v>
      </c>
      <c r="M867">
        <v>1.4531000000000001E-2</v>
      </c>
      <c r="N867">
        <v>40.385100000000001</v>
      </c>
      <c r="O867">
        <v>99.317800000000005</v>
      </c>
      <c r="P867">
        <v>3.2339999999999999E-3</v>
      </c>
      <c r="Q867">
        <v>36.551000000000002</v>
      </c>
      <c r="R867">
        <v>22.3399</v>
      </c>
      <c r="S867">
        <v>5.7437000000000002E-2</v>
      </c>
      <c r="T867">
        <v>0.53491900000000003</v>
      </c>
      <c r="U867">
        <v>1.3096999999999999E-2</v>
      </c>
      <c r="V867">
        <v>7.5630300000000004</v>
      </c>
      <c r="W867">
        <v>31.1557</v>
      </c>
      <c r="X867">
        <v>1.0783499999999999</v>
      </c>
      <c r="Y867">
        <v>2.1238E-2</v>
      </c>
      <c r="AA867">
        <v>99.317800000000005</v>
      </c>
      <c r="AB867">
        <v>1.627E-3</v>
      </c>
      <c r="AC867">
        <v>14.4146</v>
      </c>
      <c r="AD867">
        <v>10.3834</v>
      </c>
      <c r="AE867">
        <v>1.7034000000000001E-2</v>
      </c>
      <c r="AF867">
        <v>0.17868400000000001</v>
      </c>
      <c r="AG867">
        <v>1.0015E-2</v>
      </c>
      <c r="AH867">
        <v>4.4464499999999996</v>
      </c>
      <c r="AI867">
        <v>10.275499999999999</v>
      </c>
      <c r="AJ867">
        <v>0.455648</v>
      </c>
      <c r="AK867">
        <v>6.6220000000000003E-3</v>
      </c>
      <c r="AL867">
        <v>59.810400000000001</v>
      </c>
    </row>
    <row r="868" spans="1:38">
      <c r="A868" t="s">
        <v>1217</v>
      </c>
      <c r="B868" s="14" t="s">
        <v>42</v>
      </c>
      <c r="C868" s="15" t="s">
        <v>1858</v>
      </c>
      <c r="D868">
        <v>1.0659999999999999E-2</v>
      </c>
      <c r="E868">
        <v>17.165099999999999</v>
      </c>
      <c r="F868">
        <v>11.873200000000001</v>
      </c>
      <c r="G868">
        <v>4.3573000000000001E-2</v>
      </c>
      <c r="H868">
        <v>0.40694799999999998</v>
      </c>
      <c r="I868">
        <v>1.4161E-2</v>
      </c>
      <c r="J868">
        <v>4.4681800000000003</v>
      </c>
      <c r="K868">
        <v>24.49</v>
      </c>
      <c r="L868">
        <v>0.77112499999999995</v>
      </c>
      <c r="M868">
        <v>2.1274000000000001E-2</v>
      </c>
      <c r="N868">
        <v>40.548400000000001</v>
      </c>
      <c r="O868">
        <v>99.812600000000003</v>
      </c>
      <c r="P868">
        <v>1.2841E-2</v>
      </c>
      <c r="Q868">
        <v>36.7224</v>
      </c>
      <c r="R868">
        <v>22.4343</v>
      </c>
      <c r="S868">
        <v>7.2682999999999998E-2</v>
      </c>
      <c r="T868">
        <v>0.52546599999999999</v>
      </c>
      <c r="U868">
        <v>1.9088999999999998E-2</v>
      </c>
      <c r="V868">
        <v>7.4095800000000001</v>
      </c>
      <c r="W868">
        <v>31.5063</v>
      </c>
      <c r="X868">
        <v>1.0789599999999999</v>
      </c>
      <c r="Y868">
        <v>3.1094E-2</v>
      </c>
      <c r="AA868">
        <v>99.812600000000003</v>
      </c>
      <c r="AB868">
        <v>6.4349999999999997E-3</v>
      </c>
      <c r="AC868">
        <v>14.4255</v>
      </c>
      <c r="AD868">
        <v>10.3865</v>
      </c>
      <c r="AE868">
        <v>2.1471000000000001E-2</v>
      </c>
      <c r="AF868">
        <v>0.17483899999999999</v>
      </c>
      <c r="AG868">
        <v>1.4539E-2</v>
      </c>
      <c r="AH868">
        <v>4.3391799999999998</v>
      </c>
      <c r="AI868">
        <v>10.3505</v>
      </c>
      <c r="AJ868">
        <v>0.45412000000000002</v>
      </c>
      <c r="AK868">
        <v>9.6570000000000007E-3</v>
      </c>
      <c r="AL868">
        <v>59.817300000000003</v>
      </c>
    </row>
    <row r="869" spans="1:38">
      <c r="A869" t="s">
        <v>1170</v>
      </c>
      <c r="B869" s="14" t="s">
        <v>42</v>
      </c>
      <c r="C869" s="15" t="s">
        <v>1858</v>
      </c>
      <c r="D869">
        <v>2.0920000000000001E-3</v>
      </c>
      <c r="E869">
        <v>17.361999999999998</v>
      </c>
      <c r="F869">
        <v>11.633900000000001</v>
      </c>
      <c r="G869">
        <v>3.5782000000000001E-2</v>
      </c>
      <c r="H869">
        <v>0.41100199999999998</v>
      </c>
      <c r="I869">
        <v>8.3300000000000006E-3</v>
      </c>
      <c r="J869">
        <v>4.5235700000000003</v>
      </c>
      <c r="K869">
        <v>24.473600000000001</v>
      </c>
      <c r="L869">
        <v>0.77152799999999999</v>
      </c>
      <c r="M869">
        <v>1.7090999999999999E-2</v>
      </c>
      <c r="N869">
        <v>40.581899999999997</v>
      </c>
      <c r="O869">
        <v>99.820800000000006</v>
      </c>
      <c r="P869">
        <v>2.5200000000000001E-3</v>
      </c>
      <c r="Q869">
        <v>37.143500000000003</v>
      </c>
      <c r="R869">
        <v>21.981999999999999</v>
      </c>
      <c r="S869">
        <v>5.9686000000000003E-2</v>
      </c>
      <c r="T869">
        <v>0.53070099999999998</v>
      </c>
      <c r="U869">
        <v>1.1228999999999999E-2</v>
      </c>
      <c r="V869">
        <v>7.5014399999999997</v>
      </c>
      <c r="W869">
        <v>31.485199999999999</v>
      </c>
      <c r="X869">
        <v>1.07952</v>
      </c>
      <c r="Y869">
        <v>2.4979999999999999E-2</v>
      </c>
      <c r="AA869">
        <v>99.820800000000006</v>
      </c>
      <c r="AB869">
        <v>1.2620000000000001E-3</v>
      </c>
      <c r="AC869">
        <v>14.5855</v>
      </c>
      <c r="AD869">
        <v>10.173299999999999</v>
      </c>
      <c r="AE869">
        <v>1.7624999999999998E-2</v>
      </c>
      <c r="AF869">
        <v>0.17651500000000001</v>
      </c>
      <c r="AG869">
        <v>8.5489999999999993E-3</v>
      </c>
      <c r="AH869">
        <v>4.39133</v>
      </c>
      <c r="AI869">
        <v>10.339700000000001</v>
      </c>
      <c r="AJ869">
        <v>0.45418700000000001</v>
      </c>
      <c r="AK869">
        <v>7.7549999999999997E-3</v>
      </c>
      <c r="AL869">
        <v>59.8444</v>
      </c>
    </row>
    <row r="870" spans="1:38">
      <c r="A870" t="s">
        <v>1206</v>
      </c>
      <c r="B870" s="14" t="s">
        <v>42</v>
      </c>
      <c r="C870" s="15" t="s">
        <v>1858</v>
      </c>
      <c r="D870">
        <v>-1.8400000000000001E-3</v>
      </c>
      <c r="E870">
        <v>17.0367</v>
      </c>
      <c r="F870">
        <v>11.675800000000001</v>
      </c>
      <c r="G870">
        <v>5.7799999999999997E-2</v>
      </c>
      <c r="H870">
        <v>0.41516999999999998</v>
      </c>
      <c r="I870">
        <v>1.8452E-2</v>
      </c>
      <c r="J870">
        <v>4.5120100000000001</v>
      </c>
      <c r="K870">
        <v>24.299499999999998</v>
      </c>
      <c r="L870">
        <v>0.77176</v>
      </c>
      <c r="M870">
        <v>2.7220999999999999E-2</v>
      </c>
      <c r="N870">
        <v>40.214500000000001</v>
      </c>
      <c r="O870">
        <v>99.027000000000001</v>
      </c>
      <c r="P870">
        <v>-2.2100000000000002E-3</v>
      </c>
      <c r="Q870">
        <v>36.447499999999998</v>
      </c>
      <c r="R870">
        <v>22.061199999999999</v>
      </c>
      <c r="S870">
        <v>9.6412999999999999E-2</v>
      </c>
      <c r="T870">
        <v>0.53608299999999998</v>
      </c>
      <c r="U870">
        <v>2.4872999999999999E-2</v>
      </c>
      <c r="V870">
        <v>7.4822699999999998</v>
      </c>
      <c r="W870">
        <v>31.261199999999999</v>
      </c>
      <c r="X870">
        <v>1.07985</v>
      </c>
      <c r="Y870">
        <v>3.9785000000000001E-2</v>
      </c>
      <c r="AA870">
        <v>99.027000000000001</v>
      </c>
      <c r="AB870">
        <v>-1.1199999999999999E-3</v>
      </c>
      <c r="AC870">
        <v>14.4331</v>
      </c>
      <c r="AD870">
        <v>10.296200000000001</v>
      </c>
      <c r="AE870">
        <v>2.8711E-2</v>
      </c>
      <c r="AF870">
        <v>0.179812</v>
      </c>
      <c r="AG870">
        <v>1.9098E-2</v>
      </c>
      <c r="AH870">
        <v>4.4171199999999997</v>
      </c>
      <c r="AI870">
        <v>10.3529</v>
      </c>
      <c r="AJ870">
        <v>0.45816200000000001</v>
      </c>
      <c r="AK870">
        <v>1.2456E-2</v>
      </c>
      <c r="AL870">
        <v>59.803600000000003</v>
      </c>
    </row>
    <row r="871" spans="1:38">
      <c r="A871" t="s">
        <v>1284</v>
      </c>
      <c r="B871" s="14" t="s">
        <v>42</v>
      </c>
      <c r="C871" s="15" t="s">
        <v>1858</v>
      </c>
      <c r="D871">
        <v>4.463E-3</v>
      </c>
      <c r="E871">
        <v>17.163399999999999</v>
      </c>
      <c r="F871">
        <v>11.8127</v>
      </c>
      <c r="G871">
        <v>3.8490999999999997E-2</v>
      </c>
      <c r="H871">
        <v>0.413769</v>
      </c>
      <c r="I871">
        <v>3.5825000000000003E-2</v>
      </c>
      <c r="J871">
        <v>4.53573</v>
      </c>
      <c r="K871">
        <v>24.203800000000001</v>
      </c>
      <c r="L871">
        <v>0.77258499999999997</v>
      </c>
      <c r="M871">
        <v>2.7000000000000001E-3</v>
      </c>
      <c r="N871">
        <v>40.451799999999999</v>
      </c>
      <c r="O871">
        <v>99.435199999999995</v>
      </c>
      <c r="P871">
        <v>5.3759999999999997E-3</v>
      </c>
      <c r="Q871">
        <v>36.718600000000002</v>
      </c>
      <c r="R871">
        <v>22.319800000000001</v>
      </c>
      <c r="S871">
        <v>6.4204999999999998E-2</v>
      </c>
      <c r="T871">
        <v>0.53427400000000003</v>
      </c>
      <c r="U871">
        <v>4.8292000000000002E-2</v>
      </c>
      <c r="V871">
        <v>7.5216099999999999</v>
      </c>
      <c r="W871">
        <v>31.138100000000001</v>
      </c>
      <c r="X871">
        <v>1.081</v>
      </c>
      <c r="Y871">
        <v>3.9459999999999999E-3</v>
      </c>
      <c r="AA871">
        <v>99.435199999999995</v>
      </c>
      <c r="AB871">
        <v>2.7009999999999998E-3</v>
      </c>
      <c r="AC871">
        <v>14.4588</v>
      </c>
      <c r="AD871">
        <v>10.3584</v>
      </c>
      <c r="AE871">
        <v>1.9012999999999999E-2</v>
      </c>
      <c r="AF871">
        <v>0.178199</v>
      </c>
      <c r="AG871">
        <v>3.687E-2</v>
      </c>
      <c r="AH871">
        <v>4.4154299999999997</v>
      </c>
      <c r="AI871">
        <v>10.254300000000001</v>
      </c>
      <c r="AJ871">
        <v>0.45607799999999998</v>
      </c>
      <c r="AK871">
        <v>1.2290000000000001E-3</v>
      </c>
      <c r="AL871">
        <v>59.818899999999999</v>
      </c>
    </row>
    <row r="872" spans="1:38">
      <c r="A872" t="s">
        <v>1295</v>
      </c>
      <c r="B872" s="14" t="s">
        <v>42</v>
      </c>
      <c r="C872" s="15" t="s">
        <v>1858</v>
      </c>
      <c r="D872">
        <v>3.5100000000000002E-4</v>
      </c>
      <c r="E872">
        <v>16.987300000000001</v>
      </c>
      <c r="F872">
        <v>11.7865</v>
      </c>
      <c r="G872">
        <v>5.3692999999999998E-2</v>
      </c>
      <c r="H872">
        <v>0.44137199999999999</v>
      </c>
      <c r="I872">
        <v>2.7421000000000001E-2</v>
      </c>
      <c r="J872">
        <v>4.5347200000000001</v>
      </c>
      <c r="K872">
        <v>24.483499999999999</v>
      </c>
      <c r="L872">
        <v>0.77417800000000003</v>
      </c>
      <c r="M872">
        <v>1.1611E-2</v>
      </c>
      <c r="N872">
        <v>40.326500000000003</v>
      </c>
      <c r="O872">
        <v>99.427099999999996</v>
      </c>
      <c r="P872">
        <v>4.2299999999999998E-4</v>
      </c>
      <c r="Q872">
        <v>36.341900000000003</v>
      </c>
      <c r="R872">
        <v>22.270299999999999</v>
      </c>
      <c r="S872">
        <v>8.9563000000000004E-2</v>
      </c>
      <c r="T872">
        <v>0.56991700000000001</v>
      </c>
      <c r="U872">
        <v>3.6963000000000003E-2</v>
      </c>
      <c r="V872">
        <v>7.5199400000000001</v>
      </c>
      <c r="W872">
        <v>31.497900000000001</v>
      </c>
      <c r="X872">
        <v>1.0832299999999999</v>
      </c>
      <c r="Y872">
        <v>1.6971E-2</v>
      </c>
      <c r="AA872">
        <v>99.427099999999996</v>
      </c>
      <c r="AB872">
        <v>2.13E-4</v>
      </c>
      <c r="AC872">
        <v>14.3429</v>
      </c>
      <c r="AD872">
        <v>10.3589</v>
      </c>
      <c r="AE872">
        <v>2.6582000000000001E-2</v>
      </c>
      <c r="AF872">
        <v>0.19051799999999999</v>
      </c>
      <c r="AG872">
        <v>2.8284E-2</v>
      </c>
      <c r="AH872">
        <v>4.4244300000000001</v>
      </c>
      <c r="AI872">
        <v>10.3962</v>
      </c>
      <c r="AJ872">
        <v>0.45805299999999999</v>
      </c>
      <c r="AK872">
        <v>5.2960000000000004E-3</v>
      </c>
      <c r="AL872">
        <v>59.768599999999999</v>
      </c>
    </row>
    <row r="873" spans="1:38">
      <c r="A873" t="s">
        <v>1228</v>
      </c>
      <c r="B873" s="14" t="s">
        <v>42</v>
      </c>
      <c r="C873" s="15" t="s">
        <v>1858</v>
      </c>
      <c r="D873">
        <v>-1.7799999999999999E-3</v>
      </c>
      <c r="E873">
        <v>17.2392</v>
      </c>
      <c r="F873">
        <v>11.7562</v>
      </c>
      <c r="G873">
        <v>3.9061999999999999E-2</v>
      </c>
      <c r="H873">
        <v>0.458096</v>
      </c>
      <c r="I873">
        <v>1.9234000000000001E-2</v>
      </c>
      <c r="J873">
        <v>4.4869500000000002</v>
      </c>
      <c r="K873">
        <v>24.2334</v>
      </c>
      <c r="L873">
        <v>0.77442500000000003</v>
      </c>
      <c r="M873">
        <v>7.4520000000000003E-3</v>
      </c>
      <c r="N873">
        <v>40.473399999999998</v>
      </c>
      <c r="O873">
        <v>99.485600000000005</v>
      </c>
      <c r="P873">
        <v>-2.15E-3</v>
      </c>
      <c r="Q873">
        <v>36.880699999999997</v>
      </c>
      <c r="R873">
        <v>22.213000000000001</v>
      </c>
      <c r="S873">
        <v>6.5157999999999994E-2</v>
      </c>
      <c r="T873">
        <v>0.59151100000000001</v>
      </c>
      <c r="U873">
        <v>2.5926000000000001E-2</v>
      </c>
      <c r="V873">
        <v>7.4407100000000002</v>
      </c>
      <c r="W873">
        <v>31.176200000000001</v>
      </c>
      <c r="X873">
        <v>1.08358</v>
      </c>
      <c r="Y873">
        <v>1.0892000000000001E-2</v>
      </c>
      <c r="AA873">
        <v>99.485600000000005</v>
      </c>
      <c r="AB873">
        <v>-1.08E-3</v>
      </c>
      <c r="AC873">
        <v>14.520799999999999</v>
      </c>
      <c r="AD873">
        <v>10.307499999999999</v>
      </c>
      <c r="AE873">
        <v>1.9292E-2</v>
      </c>
      <c r="AF873">
        <v>0.19726399999999999</v>
      </c>
      <c r="AG873">
        <v>1.9792000000000001E-2</v>
      </c>
      <c r="AH873">
        <v>4.3673599999999997</v>
      </c>
      <c r="AI873">
        <v>10.265499999999999</v>
      </c>
      <c r="AJ873">
        <v>0.45710499999999998</v>
      </c>
      <c r="AK873">
        <v>3.3909999999999999E-3</v>
      </c>
      <c r="AL873">
        <v>59.8431</v>
      </c>
    </row>
    <row r="874" spans="1:38">
      <c r="A874" t="s">
        <v>1211</v>
      </c>
      <c r="B874" s="14" t="s">
        <v>42</v>
      </c>
      <c r="C874" s="15" t="s">
        <v>1858</v>
      </c>
      <c r="D874">
        <v>3.2369999999999999E-3</v>
      </c>
      <c r="E874">
        <v>17.1144</v>
      </c>
      <c r="F874">
        <v>11.7142</v>
      </c>
      <c r="G874">
        <v>3.6227000000000002E-2</v>
      </c>
      <c r="H874">
        <v>0.41266900000000001</v>
      </c>
      <c r="I874">
        <v>9.9010000000000001E-3</v>
      </c>
      <c r="J874">
        <v>4.5382400000000001</v>
      </c>
      <c r="K874">
        <v>24.3446</v>
      </c>
      <c r="L874">
        <v>0.77453399999999994</v>
      </c>
      <c r="M874">
        <v>9.8160000000000001E-3</v>
      </c>
      <c r="N874">
        <v>40.343400000000003</v>
      </c>
      <c r="O874">
        <v>99.301100000000005</v>
      </c>
      <c r="P874">
        <v>3.8990000000000001E-3</v>
      </c>
      <c r="Q874">
        <v>36.613799999999998</v>
      </c>
      <c r="R874">
        <v>22.133800000000001</v>
      </c>
      <c r="S874">
        <v>6.0428000000000003E-2</v>
      </c>
      <c r="T874">
        <v>0.53285300000000002</v>
      </c>
      <c r="U874">
        <v>1.3346E-2</v>
      </c>
      <c r="V874">
        <v>7.52576</v>
      </c>
      <c r="W874">
        <v>31.319199999999999</v>
      </c>
      <c r="X874">
        <v>1.0837300000000001</v>
      </c>
      <c r="Y874">
        <v>1.4347E-2</v>
      </c>
      <c r="AA874">
        <v>99.301100000000005</v>
      </c>
      <c r="AB874">
        <v>1.964E-3</v>
      </c>
      <c r="AC874">
        <v>14.453799999999999</v>
      </c>
      <c r="AD874">
        <v>10.2979</v>
      </c>
      <c r="AE874">
        <v>1.7939E-2</v>
      </c>
      <c r="AF874">
        <v>0.178172</v>
      </c>
      <c r="AG874">
        <v>1.0215E-2</v>
      </c>
      <c r="AH874">
        <v>4.42896</v>
      </c>
      <c r="AI874">
        <v>10.3398</v>
      </c>
      <c r="AJ874">
        <v>0.45837699999999998</v>
      </c>
      <c r="AK874">
        <v>4.4780000000000002E-3</v>
      </c>
      <c r="AL874">
        <v>59.808399999999999</v>
      </c>
    </row>
    <row r="875" spans="1:38">
      <c r="A875" t="s">
        <v>1274</v>
      </c>
      <c r="B875" s="14" t="s">
        <v>42</v>
      </c>
      <c r="C875" s="15" t="s">
        <v>1858</v>
      </c>
      <c r="D875">
        <v>-1.1100000000000001E-3</v>
      </c>
      <c r="E875">
        <v>16.9785</v>
      </c>
      <c r="F875">
        <v>11.7502</v>
      </c>
      <c r="G875">
        <v>3.5907000000000001E-2</v>
      </c>
      <c r="H875">
        <v>0.42652600000000002</v>
      </c>
      <c r="I875">
        <v>1.9116000000000001E-2</v>
      </c>
      <c r="J875">
        <v>4.5437399999999997</v>
      </c>
      <c r="K875">
        <v>24.482099999999999</v>
      </c>
      <c r="L875">
        <v>0.77773400000000004</v>
      </c>
      <c r="M875">
        <v>1.1468000000000001E-2</v>
      </c>
      <c r="N875">
        <v>40.271700000000003</v>
      </c>
      <c r="O875">
        <v>99.2958</v>
      </c>
      <c r="P875">
        <v>-1.34E-3</v>
      </c>
      <c r="Q875">
        <v>36.323</v>
      </c>
      <c r="R875">
        <v>22.201699999999999</v>
      </c>
      <c r="S875">
        <v>5.9895999999999998E-2</v>
      </c>
      <c r="T875">
        <v>0.55074599999999996</v>
      </c>
      <c r="U875">
        <v>2.5767999999999999E-2</v>
      </c>
      <c r="V875">
        <v>7.5348899999999999</v>
      </c>
      <c r="W875">
        <v>31.496099999999998</v>
      </c>
      <c r="X875">
        <v>1.0882099999999999</v>
      </c>
      <c r="Y875">
        <v>1.6761000000000002E-2</v>
      </c>
      <c r="AA875">
        <v>99.2958</v>
      </c>
      <c r="AB875">
        <v>-6.7000000000000002E-4</v>
      </c>
      <c r="AC875">
        <v>14.354799999999999</v>
      </c>
      <c r="AD875">
        <v>10.3409</v>
      </c>
      <c r="AE875">
        <v>1.7801000000000001E-2</v>
      </c>
      <c r="AF875">
        <v>0.18435799999999999</v>
      </c>
      <c r="AG875">
        <v>1.9744999999999999E-2</v>
      </c>
      <c r="AH875">
        <v>4.4392199999999997</v>
      </c>
      <c r="AI875">
        <v>10.409700000000001</v>
      </c>
      <c r="AJ875">
        <v>0.46077899999999999</v>
      </c>
      <c r="AK875">
        <v>5.2370000000000003E-3</v>
      </c>
      <c r="AL875">
        <v>59.768099999999997</v>
      </c>
    </row>
    <row r="876" spans="1:38">
      <c r="A876" t="s">
        <v>1187</v>
      </c>
      <c r="B876" s="14" t="s">
        <v>42</v>
      </c>
      <c r="C876" s="15" t="s">
        <v>1858</v>
      </c>
      <c r="D876">
        <v>0.100901</v>
      </c>
      <c r="E876">
        <v>17.034600000000001</v>
      </c>
      <c r="F876">
        <v>11.711499999999999</v>
      </c>
      <c r="G876">
        <v>4.4962000000000002E-2</v>
      </c>
      <c r="H876">
        <v>0.42031400000000002</v>
      </c>
      <c r="I876">
        <v>0.31598999999999999</v>
      </c>
      <c r="J876">
        <v>4.5491099999999998</v>
      </c>
      <c r="K876">
        <v>24.250699999999998</v>
      </c>
      <c r="L876">
        <v>0.77879100000000001</v>
      </c>
      <c r="M876">
        <v>9.2110000000000004E-3</v>
      </c>
      <c r="N876">
        <v>40.366300000000003</v>
      </c>
      <c r="O876">
        <v>99.582499999999996</v>
      </c>
      <c r="P876">
        <v>0.121544</v>
      </c>
      <c r="Q876">
        <v>36.443199999999997</v>
      </c>
      <c r="R876">
        <v>22.128699999999998</v>
      </c>
      <c r="S876">
        <v>7.4999999999999997E-2</v>
      </c>
      <c r="T876">
        <v>0.54272600000000004</v>
      </c>
      <c r="U876">
        <v>0.42594799999999999</v>
      </c>
      <c r="V876">
        <v>7.5437900000000004</v>
      </c>
      <c r="W876">
        <v>31.198399999999999</v>
      </c>
      <c r="X876">
        <v>1.08969</v>
      </c>
      <c r="Y876">
        <v>1.3462E-2</v>
      </c>
      <c r="AA876">
        <v>99.582499999999996</v>
      </c>
      <c r="AB876">
        <v>6.1011999999999997E-2</v>
      </c>
      <c r="AC876">
        <v>14.3405</v>
      </c>
      <c r="AD876">
        <v>10.262700000000001</v>
      </c>
      <c r="AE876">
        <v>2.2193999999999998E-2</v>
      </c>
      <c r="AF876">
        <v>0.180894</v>
      </c>
      <c r="AG876">
        <v>0.32497999999999999</v>
      </c>
      <c r="AH876">
        <v>4.4254100000000003</v>
      </c>
      <c r="AI876">
        <v>10.267099999999999</v>
      </c>
      <c r="AJ876">
        <v>0.459426</v>
      </c>
      <c r="AK876">
        <v>4.1879999999999999E-3</v>
      </c>
      <c r="AL876">
        <v>59.651600000000002</v>
      </c>
    </row>
    <row r="877" spans="1:38">
      <c r="A877" t="s">
        <v>1209</v>
      </c>
      <c r="B877" s="14" t="s">
        <v>42</v>
      </c>
      <c r="C877" s="15" t="s">
        <v>1858</v>
      </c>
      <c r="D877">
        <v>2.3800000000000002E-3</v>
      </c>
      <c r="E877">
        <v>17.2408</v>
      </c>
      <c r="F877">
        <v>11.6639</v>
      </c>
      <c r="G877">
        <v>2.9399999999999999E-2</v>
      </c>
      <c r="H877">
        <v>0.42317399999999999</v>
      </c>
      <c r="I877">
        <v>3.0453999999999998E-2</v>
      </c>
      <c r="J877">
        <v>4.5341500000000003</v>
      </c>
      <c r="K877">
        <v>24.3459</v>
      </c>
      <c r="L877">
        <v>0.78007899999999997</v>
      </c>
      <c r="M877">
        <v>-4.8999999999999998E-4</v>
      </c>
      <c r="N877">
        <v>40.443300000000001</v>
      </c>
      <c r="O877">
        <v>99.492900000000006</v>
      </c>
      <c r="P877">
        <v>2.8670000000000002E-3</v>
      </c>
      <c r="Q877">
        <v>36.8842</v>
      </c>
      <c r="R877">
        <v>22.038699999999999</v>
      </c>
      <c r="S877">
        <v>4.904E-2</v>
      </c>
      <c r="T877">
        <v>0.54641899999999999</v>
      </c>
      <c r="U877">
        <v>4.1051999999999998E-2</v>
      </c>
      <c r="V877">
        <v>7.5189899999999996</v>
      </c>
      <c r="W877">
        <v>31.320900000000002</v>
      </c>
      <c r="X877">
        <v>1.0914900000000001</v>
      </c>
      <c r="Y877">
        <v>-7.2000000000000005E-4</v>
      </c>
      <c r="AA877">
        <v>99.492900000000006</v>
      </c>
      <c r="AB877">
        <v>1.441E-3</v>
      </c>
      <c r="AC877">
        <v>14.5275</v>
      </c>
      <c r="AD877">
        <v>10.230399999999999</v>
      </c>
      <c r="AE877">
        <v>1.4525E-2</v>
      </c>
      <c r="AF877">
        <v>0.18229300000000001</v>
      </c>
      <c r="AG877">
        <v>3.1350000000000003E-2</v>
      </c>
      <c r="AH877">
        <v>4.41493</v>
      </c>
      <c r="AI877">
        <v>10.3169</v>
      </c>
      <c r="AJ877">
        <v>0.46061000000000002</v>
      </c>
      <c r="AK877">
        <v>-2.3000000000000001E-4</v>
      </c>
      <c r="AL877">
        <v>59.820399999999999</v>
      </c>
    </row>
    <row r="878" spans="1:38">
      <c r="A878" t="s">
        <v>1218</v>
      </c>
      <c r="B878" s="14" t="s">
        <v>42</v>
      </c>
      <c r="C878" s="15" t="s">
        <v>1858</v>
      </c>
      <c r="D878">
        <v>4.2030000000000001E-3</v>
      </c>
      <c r="E878">
        <v>17.223099999999999</v>
      </c>
      <c r="F878">
        <v>11.752800000000001</v>
      </c>
      <c r="G878">
        <v>3.6678000000000002E-2</v>
      </c>
      <c r="H878">
        <v>0.41181299999999998</v>
      </c>
      <c r="I878">
        <v>2.4867E-2</v>
      </c>
      <c r="J878">
        <v>4.4818899999999999</v>
      </c>
      <c r="K878">
        <v>24.5395</v>
      </c>
      <c r="L878">
        <v>0.78027400000000002</v>
      </c>
      <c r="M878">
        <v>1.2862999999999999E-2</v>
      </c>
      <c r="N878">
        <v>40.529400000000003</v>
      </c>
      <c r="O878">
        <v>99.797399999999996</v>
      </c>
      <c r="P878">
        <v>5.0629999999999998E-3</v>
      </c>
      <c r="Q878">
        <v>36.846299999999999</v>
      </c>
      <c r="R878">
        <v>22.206600000000002</v>
      </c>
      <c r="S878">
        <v>6.1180999999999999E-2</v>
      </c>
      <c r="T878">
        <v>0.531748</v>
      </c>
      <c r="U878">
        <v>3.3521000000000002E-2</v>
      </c>
      <c r="V878">
        <v>7.4323199999999998</v>
      </c>
      <c r="W878">
        <v>31.57</v>
      </c>
      <c r="X878">
        <v>1.0917600000000001</v>
      </c>
      <c r="Y878">
        <v>1.8800000000000001E-2</v>
      </c>
      <c r="AA878">
        <v>99.797399999999996</v>
      </c>
      <c r="AB878">
        <v>2.5379999999999999E-3</v>
      </c>
      <c r="AC878">
        <v>14.480399999999999</v>
      </c>
      <c r="AD878">
        <v>10.285500000000001</v>
      </c>
      <c r="AE878">
        <v>1.8081E-2</v>
      </c>
      <c r="AF878">
        <v>0.177006</v>
      </c>
      <c r="AG878">
        <v>2.5541999999999999E-2</v>
      </c>
      <c r="AH878">
        <v>4.3543700000000003</v>
      </c>
      <c r="AI878">
        <v>10.3759</v>
      </c>
      <c r="AJ878">
        <v>0.45970499999999997</v>
      </c>
      <c r="AK878">
        <v>5.8409999999999998E-3</v>
      </c>
      <c r="AL878">
        <v>59.815100000000001</v>
      </c>
    </row>
    <row r="879" spans="1:38">
      <c r="A879" t="s">
        <v>1175</v>
      </c>
      <c r="B879" s="14" t="s">
        <v>42</v>
      </c>
      <c r="C879" s="15" t="s">
        <v>1858</v>
      </c>
      <c r="D879">
        <v>1.111E-3</v>
      </c>
      <c r="E879">
        <v>17.2316</v>
      </c>
      <c r="F879">
        <v>11.7606</v>
      </c>
      <c r="G879">
        <v>3.5309E-2</v>
      </c>
      <c r="H879">
        <v>0.42344799999999999</v>
      </c>
      <c r="I879">
        <v>3.1524000000000003E-2</v>
      </c>
      <c r="J879">
        <v>4.4847299999999999</v>
      </c>
      <c r="K879">
        <v>24.296299999999999</v>
      </c>
      <c r="L879">
        <v>0.78117000000000003</v>
      </c>
      <c r="M879">
        <v>1.6018000000000001E-2</v>
      </c>
      <c r="N879">
        <v>40.484200000000001</v>
      </c>
      <c r="O879">
        <v>99.545900000000003</v>
      </c>
      <c r="P879">
        <v>1.338E-3</v>
      </c>
      <c r="Q879">
        <v>36.8645</v>
      </c>
      <c r="R879">
        <v>22.221299999999999</v>
      </c>
      <c r="S879">
        <v>5.8896999999999998E-2</v>
      </c>
      <c r="T879">
        <v>0.54677200000000004</v>
      </c>
      <c r="U879">
        <v>4.2493999999999997E-2</v>
      </c>
      <c r="V879">
        <v>7.43703</v>
      </c>
      <c r="W879">
        <v>31.257100000000001</v>
      </c>
      <c r="X879">
        <v>1.09301</v>
      </c>
      <c r="Y879">
        <v>2.3411999999999999E-2</v>
      </c>
      <c r="AA879">
        <v>99.545900000000003</v>
      </c>
      <c r="AB879">
        <v>6.7199999999999996E-4</v>
      </c>
      <c r="AC879">
        <v>14.508100000000001</v>
      </c>
      <c r="AD879">
        <v>10.306900000000001</v>
      </c>
      <c r="AE879">
        <v>1.7430999999999999E-2</v>
      </c>
      <c r="AF879">
        <v>0.18226500000000001</v>
      </c>
      <c r="AG879">
        <v>3.2425000000000002E-2</v>
      </c>
      <c r="AH879">
        <v>4.3633100000000002</v>
      </c>
      <c r="AI879">
        <v>10.287699999999999</v>
      </c>
      <c r="AJ879">
        <v>0.46088600000000002</v>
      </c>
      <c r="AK879">
        <v>7.2849999999999998E-3</v>
      </c>
      <c r="AL879">
        <v>59.833100000000002</v>
      </c>
    </row>
    <row r="880" spans="1:38">
      <c r="A880" t="s">
        <v>1173</v>
      </c>
      <c r="B880" s="14" t="s">
        <v>42</v>
      </c>
      <c r="C880" s="15" t="s">
        <v>1858</v>
      </c>
      <c r="D880">
        <v>5.2932E-2</v>
      </c>
      <c r="E880">
        <v>17.184000000000001</v>
      </c>
      <c r="F880">
        <v>11.7958</v>
      </c>
      <c r="G880">
        <v>4.2224999999999999E-2</v>
      </c>
      <c r="H880">
        <v>0.43683300000000003</v>
      </c>
      <c r="I880">
        <v>0.21806200000000001</v>
      </c>
      <c r="J880">
        <v>4.5641400000000001</v>
      </c>
      <c r="K880">
        <v>24.258299999999998</v>
      </c>
      <c r="L880">
        <v>0.78129300000000002</v>
      </c>
      <c r="M880">
        <v>5.352E-3</v>
      </c>
      <c r="N880">
        <v>40.581899999999997</v>
      </c>
      <c r="O880">
        <v>99.9208</v>
      </c>
      <c r="P880">
        <v>6.3761999999999999E-2</v>
      </c>
      <c r="Q880">
        <v>36.762700000000002</v>
      </c>
      <c r="R880">
        <v>22.2879</v>
      </c>
      <c r="S880">
        <v>7.0432999999999996E-2</v>
      </c>
      <c r="T880">
        <v>0.56405499999999997</v>
      </c>
      <c r="U880">
        <v>0.29394199999999998</v>
      </c>
      <c r="V880">
        <v>7.5687199999999999</v>
      </c>
      <c r="W880">
        <v>31.208200000000001</v>
      </c>
      <c r="X880">
        <v>1.0931900000000001</v>
      </c>
      <c r="Y880">
        <v>7.8220000000000008E-3</v>
      </c>
      <c r="AA880">
        <v>99.9208</v>
      </c>
      <c r="AB880">
        <v>3.1876000000000002E-2</v>
      </c>
      <c r="AC880">
        <v>14.407</v>
      </c>
      <c r="AD880">
        <v>10.2942</v>
      </c>
      <c r="AE880">
        <v>2.0757000000000001E-2</v>
      </c>
      <c r="AF880">
        <v>0.18723200000000001</v>
      </c>
      <c r="AG880">
        <v>0.22334599999999999</v>
      </c>
      <c r="AH880">
        <v>4.4218299999999999</v>
      </c>
      <c r="AI880">
        <v>10.228199999999999</v>
      </c>
      <c r="AJ880">
        <v>0.459013</v>
      </c>
      <c r="AK880">
        <v>2.4239999999999999E-3</v>
      </c>
      <c r="AL880">
        <v>59.724200000000003</v>
      </c>
    </row>
    <row r="881" spans="1:38">
      <c r="A881" t="s">
        <v>1258</v>
      </c>
      <c r="B881" s="14" t="s">
        <v>42</v>
      </c>
      <c r="C881" s="15" t="s">
        <v>1858</v>
      </c>
      <c r="D881">
        <v>3.6574000000000002E-2</v>
      </c>
      <c r="E881">
        <v>17.015899999999998</v>
      </c>
      <c r="F881">
        <v>11.766500000000001</v>
      </c>
      <c r="G881">
        <v>3.6082000000000003E-2</v>
      </c>
      <c r="H881">
        <v>0.41100399999999998</v>
      </c>
      <c r="I881">
        <v>0.13847599999999999</v>
      </c>
      <c r="J881">
        <v>4.4381899999999996</v>
      </c>
      <c r="K881">
        <v>24.253299999999999</v>
      </c>
      <c r="L881">
        <v>0.78160099999999999</v>
      </c>
      <c r="M881">
        <v>1.1275E-2</v>
      </c>
      <c r="N881">
        <v>40.240099999999998</v>
      </c>
      <c r="O881">
        <v>99.129000000000005</v>
      </c>
      <c r="P881">
        <v>4.4056999999999999E-2</v>
      </c>
      <c r="Q881">
        <v>36.403100000000002</v>
      </c>
      <c r="R881">
        <v>22.232600000000001</v>
      </c>
      <c r="S881">
        <v>6.0186999999999997E-2</v>
      </c>
      <c r="T881">
        <v>0.53070399999999995</v>
      </c>
      <c r="U881">
        <v>0.186663</v>
      </c>
      <c r="V881">
        <v>7.3598600000000003</v>
      </c>
      <c r="W881">
        <v>31.201799999999999</v>
      </c>
      <c r="X881">
        <v>1.09362</v>
      </c>
      <c r="Y881">
        <v>1.6479000000000001E-2</v>
      </c>
      <c r="AA881">
        <v>99.129000000000005</v>
      </c>
      <c r="AB881">
        <v>2.2224000000000001E-2</v>
      </c>
      <c r="AC881">
        <v>14.395</v>
      </c>
      <c r="AD881">
        <v>10.361499999999999</v>
      </c>
      <c r="AE881">
        <v>1.7898000000000001E-2</v>
      </c>
      <c r="AF881">
        <v>0.177755</v>
      </c>
      <c r="AG881">
        <v>0.14311499999999999</v>
      </c>
      <c r="AH881">
        <v>4.3386899999999997</v>
      </c>
      <c r="AI881">
        <v>10.3185</v>
      </c>
      <c r="AJ881">
        <v>0.46334599999999998</v>
      </c>
      <c r="AK881">
        <v>5.1520000000000003E-3</v>
      </c>
      <c r="AL881">
        <v>59.756799999999998</v>
      </c>
    </row>
    <row r="882" spans="1:38">
      <c r="A882" t="s">
        <v>1286</v>
      </c>
      <c r="B882" s="14" t="s">
        <v>42</v>
      </c>
      <c r="C882" s="15" t="s">
        <v>1858</v>
      </c>
      <c r="D882">
        <v>-1.7700000000000001E-3</v>
      </c>
      <c r="E882">
        <v>17.0137</v>
      </c>
      <c r="F882">
        <v>11.7904</v>
      </c>
      <c r="G882">
        <v>3.5395000000000003E-2</v>
      </c>
      <c r="H882">
        <v>0.391627</v>
      </c>
      <c r="I882">
        <v>3.2024999999999998E-2</v>
      </c>
      <c r="J882">
        <v>4.5056399999999996</v>
      </c>
      <c r="K882">
        <v>24.5152</v>
      </c>
      <c r="L882">
        <v>0.78229099999999996</v>
      </c>
      <c r="M882">
        <v>1.0730999999999999E-2</v>
      </c>
      <c r="N882">
        <v>40.327399999999997</v>
      </c>
      <c r="O882">
        <v>99.402699999999996</v>
      </c>
      <c r="P882">
        <v>-2.1299999999999999E-3</v>
      </c>
      <c r="Q882">
        <v>36.398499999999999</v>
      </c>
      <c r="R882">
        <v>22.277799999999999</v>
      </c>
      <c r="S882">
        <v>5.9041000000000003E-2</v>
      </c>
      <c r="T882">
        <v>0.50568299999999999</v>
      </c>
      <c r="U882">
        <v>4.3168999999999999E-2</v>
      </c>
      <c r="V882">
        <v>7.4717099999999999</v>
      </c>
      <c r="W882">
        <v>31.538799999999998</v>
      </c>
      <c r="X882">
        <v>1.0945800000000001</v>
      </c>
      <c r="Y882">
        <v>1.5684E-2</v>
      </c>
      <c r="AA882">
        <v>99.402699999999996</v>
      </c>
      <c r="AB882">
        <v>-1.07E-3</v>
      </c>
      <c r="AC882">
        <v>14.3667</v>
      </c>
      <c r="AD882">
        <v>10.3634</v>
      </c>
      <c r="AE882">
        <v>1.7524999999999999E-2</v>
      </c>
      <c r="AF882">
        <v>0.16906299999999999</v>
      </c>
      <c r="AG882">
        <v>3.3036999999999997E-2</v>
      </c>
      <c r="AH882">
        <v>4.3965199999999998</v>
      </c>
      <c r="AI882">
        <v>10.4108</v>
      </c>
      <c r="AJ882">
        <v>0.46290199999999998</v>
      </c>
      <c r="AK882">
        <v>4.895E-3</v>
      </c>
      <c r="AL882">
        <v>59.776200000000003</v>
      </c>
    </row>
    <row r="883" spans="1:38">
      <c r="A883" t="s">
        <v>1213</v>
      </c>
      <c r="B883" s="14" t="s">
        <v>42</v>
      </c>
      <c r="C883" s="15" t="s">
        <v>1858</v>
      </c>
      <c r="D883">
        <v>-4.8999999999999998E-4</v>
      </c>
      <c r="E883">
        <v>17.4374</v>
      </c>
      <c r="F883">
        <v>11.8085</v>
      </c>
      <c r="G883">
        <v>4.0905999999999998E-2</v>
      </c>
      <c r="H883">
        <v>0.42812299999999998</v>
      </c>
      <c r="I883">
        <v>2.6199999999999999E-3</v>
      </c>
      <c r="J883">
        <v>4.4923700000000002</v>
      </c>
      <c r="K883">
        <v>24.312799999999999</v>
      </c>
      <c r="L883">
        <v>0.78303400000000001</v>
      </c>
      <c r="M883">
        <v>1.5939999999999999E-2</v>
      </c>
      <c r="N883">
        <v>40.766500000000001</v>
      </c>
      <c r="O883">
        <v>100.08799999999999</v>
      </c>
      <c r="P883">
        <v>-5.9000000000000003E-4</v>
      </c>
      <c r="Q883">
        <v>37.3048</v>
      </c>
      <c r="R883">
        <v>22.312000000000001</v>
      </c>
      <c r="S883">
        <v>6.8234000000000003E-2</v>
      </c>
      <c r="T883">
        <v>0.55280899999999999</v>
      </c>
      <c r="U883">
        <v>3.532E-3</v>
      </c>
      <c r="V883">
        <v>7.4497099999999996</v>
      </c>
      <c r="W883">
        <v>31.278400000000001</v>
      </c>
      <c r="X883">
        <v>1.09562</v>
      </c>
      <c r="Y883">
        <v>2.3296999999999998E-2</v>
      </c>
      <c r="AA883">
        <v>100.08799999999999</v>
      </c>
      <c r="AB883">
        <v>-2.9999999999999997E-4</v>
      </c>
      <c r="AC883">
        <v>14.5906</v>
      </c>
      <c r="AD883">
        <v>10.285</v>
      </c>
      <c r="AE883">
        <v>2.0070000000000001E-2</v>
      </c>
      <c r="AF883">
        <v>0.183138</v>
      </c>
      <c r="AG883">
        <v>2.6779999999999998E-3</v>
      </c>
      <c r="AH883">
        <v>4.3437299999999999</v>
      </c>
      <c r="AI883">
        <v>10.231</v>
      </c>
      <c r="AJ883">
        <v>0.45912900000000001</v>
      </c>
      <c r="AK883">
        <v>7.2040000000000003E-3</v>
      </c>
      <c r="AL883">
        <v>59.877800000000001</v>
      </c>
    </row>
    <row r="884" spans="1:38">
      <c r="A884" t="s">
        <v>1255</v>
      </c>
      <c r="B884" s="14" t="s">
        <v>42</v>
      </c>
      <c r="C884" s="15" t="s">
        <v>1858</v>
      </c>
      <c r="D884">
        <v>0.15801299999999999</v>
      </c>
      <c r="E884">
        <v>21.471599999999999</v>
      </c>
      <c r="F884">
        <v>6.2771600000000003</v>
      </c>
      <c r="G884">
        <v>4.0913999999999999E-2</v>
      </c>
      <c r="H884">
        <v>0.49254900000000001</v>
      </c>
      <c r="I884">
        <v>0.51529700000000001</v>
      </c>
      <c r="J884">
        <v>4.1689400000000001</v>
      </c>
      <c r="K884">
        <v>23.649799999999999</v>
      </c>
      <c r="L884">
        <v>0.78374200000000005</v>
      </c>
      <c r="M884">
        <v>-4.1099999999999999E-3</v>
      </c>
      <c r="N884">
        <v>40.260599999999997</v>
      </c>
      <c r="O884">
        <v>97.814499999999995</v>
      </c>
      <c r="P884">
        <v>0.19034100000000001</v>
      </c>
      <c r="Q884">
        <v>45.935400000000001</v>
      </c>
      <c r="R884">
        <v>11.8606</v>
      </c>
      <c r="S884">
        <v>6.8246000000000001E-2</v>
      </c>
      <c r="T884">
        <v>0.63599700000000003</v>
      </c>
      <c r="U884">
        <v>0.694608</v>
      </c>
      <c r="V884">
        <v>6.9133500000000003</v>
      </c>
      <c r="W884">
        <v>30.4254</v>
      </c>
      <c r="X884">
        <v>1.0966100000000001</v>
      </c>
      <c r="Y884">
        <v>-6.0000000000000001E-3</v>
      </c>
      <c r="AA884">
        <v>97.814499999999995</v>
      </c>
      <c r="AB884">
        <v>9.7043000000000004E-2</v>
      </c>
      <c r="AC884">
        <v>18.358799999999999</v>
      </c>
      <c r="AD884">
        <v>5.5867599999999999</v>
      </c>
      <c r="AE884">
        <v>2.0511999999999999E-2</v>
      </c>
      <c r="AF884">
        <v>0.21530199999999999</v>
      </c>
      <c r="AG884">
        <v>0.53825599999999996</v>
      </c>
      <c r="AH884">
        <v>4.1190800000000003</v>
      </c>
      <c r="AI884">
        <v>10.169499999999999</v>
      </c>
      <c r="AJ884">
        <v>0.46958699999999998</v>
      </c>
      <c r="AK884">
        <v>-1.9E-3</v>
      </c>
      <c r="AL884">
        <v>60.427100000000003</v>
      </c>
    </row>
    <row r="885" spans="1:38">
      <c r="A885" t="s">
        <v>1158</v>
      </c>
      <c r="B885" s="14" t="s">
        <v>42</v>
      </c>
      <c r="C885" s="15" t="s">
        <v>1858</v>
      </c>
      <c r="D885">
        <v>7.1500000000000001E-3</v>
      </c>
      <c r="E885">
        <v>17.241800000000001</v>
      </c>
      <c r="F885">
        <v>11.593299999999999</v>
      </c>
      <c r="G885">
        <v>3.9819E-2</v>
      </c>
      <c r="H885">
        <v>0.42570000000000002</v>
      </c>
      <c r="I885">
        <v>2.3814999999999999E-2</v>
      </c>
      <c r="J885">
        <v>4.5355999999999996</v>
      </c>
      <c r="K885">
        <v>24.347000000000001</v>
      </c>
      <c r="L885">
        <v>0.78391699999999997</v>
      </c>
      <c r="M885">
        <v>9.5729999999999999E-3</v>
      </c>
      <c r="N885">
        <v>40.395400000000002</v>
      </c>
      <c r="O885">
        <v>99.403000000000006</v>
      </c>
      <c r="P885">
        <v>8.6119999999999999E-3</v>
      </c>
      <c r="Q885">
        <v>36.886299999999999</v>
      </c>
      <c r="R885">
        <v>21.9053</v>
      </c>
      <c r="S885">
        <v>6.6420999999999994E-2</v>
      </c>
      <c r="T885">
        <v>0.54967999999999995</v>
      </c>
      <c r="U885">
        <v>3.2103E-2</v>
      </c>
      <c r="V885">
        <v>7.5213900000000002</v>
      </c>
      <c r="W885">
        <v>31.322299999999998</v>
      </c>
      <c r="X885">
        <v>1.0968599999999999</v>
      </c>
      <c r="Y885">
        <v>1.3991E-2</v>
      </c>
      <c r="AA885">
        <v>99.403000000000006</v>
      </c>
      <c r="AB885">
        <v>4.3319999999999999E-3</v>
      </c>
      <c r="AC885">
        <v>14.5459</v>
      </c>
      <c r="AD885">
        <v>10.1808</v>
      </c>
      <c r="AE885">
        <v>1.9696999999999999E-2</v>
      </c>
      <c r="AF885">
        <v>0.18360299999999999</v>
      </c>
      <c r="AG885">
        <v>2.4545000000000001E-2</v>
      </c>
      <c r="AH885">
        <v>4.4216800000000003</v>
      </c>
      <c r="AI885">
        <v>10.329800000000001</v>
      </c>
      <c r="AJ885">
        <v>0.46343699999999999</v>
      </c>
      <c r="AK885">
        <v>4.3620000000000004E-3</v>
      </c>
      <c r="AL885">
        <v>59.821899999999999</v>
      </c>
    </row>
    <row r="886" spans="1:38">
      <c r="A886" t="s">
        <v>1161</v>
      </c>
      <c r="B886" s="14" t="s">
        <v>42</v>
      </c>
      <c r="C886" s="15" t="s">
        <v>1858</v>
      </c>
      <c r="D886">
        <v>1.8400000000000001E-3</v>
      </c>
      <c r="E886">
        <v>17.385300000000001</v>
      </c>
      <c r="F886">
        <v>11.7102</v>
      </c>
      <c r="G886">
        <v>4.6213999999999998E-2</v>
      </c>
      <c r="H886">
        <v>0.42401299999999997</v>
      </c>
      <c r="I886">
        <v>9.6460000000000001E-3</v>
      </c>
      <c r="J886">
        <v>4.5557699999999999</v>
      </c>
      <c r="K886">
        <v>24.3339</v>
      </c>
      <c r="L886">
        <v>0.78589900000000001</v>
      </c>
      <c r="M886">
        <v>2.5400000000000002E-3</v>
      </c>
      <c r="N886">
        <v>40.667700000000004</v>
      </c>
      <c r="O886">
        <v>99.922899999999998</v>
      </c>
      <c r="P886">
        <v>2.2169999999999998E-3</v>
      </c>
      <c r="Q886">
        <v>37.193300000000001</v>
      </c>
      <c r="R886">
        <v>22.126200000000001</v>
      </c>
      <c r="S886">
        <v>7.7088000000000004E-2</v>
      </c>
      <c r="T886">
        <v>0.54750100000000002</v>
      </c>
      <c r="U886">
        <v>1.3002E-2</v>
      </c>
      <c r="V886">
        <v>7.5548400000000004</v>
      </c>
      <c r="W886">
        <v>31.305499999999999</v>
      </c>
      <c r="X886">
        <v>1.0996300000000001</v>
      </c>
      <c r="Y886">
        <v>3.712E-3</v>
      </c>
      <c r="AA886">
        <v>99.922899999999998</v>
      </c>
      <c r="AB886">
        <v>1.108E-3</v>
      </c>
      <c r="AC886">
        <v>14.576000000000001</v>
      </c>
      <c r="AD886">
        <v>10.2197</v>
      </c>
      <c r="AE886">
        <v>2.2719E-2</v>
      </c>
      <c r="AF886">
        <v>0.18174199999999999</v>
      </c>
      <c r="AG886">
        <v>9.8799999999999999E-3</v>
      </c>
      <c r="AH886">
        <v>4.4138200000000003</v>
      </c>
      <c r="AI886">
        <v>10.260300000000001</v>
      </c>
      <c r="AJ886">
        <v>0.461729</v>
      </c>
      <c r="AK886">
        <v>1.15E-3</v>
      </c>
      <c r="AL886">
        <v>59.851799999999997</v>
      </c>
    </row>
    <row r="887" spans="1:38">
      <c r="A887" t="s">
        <v>1212</v>
      </c>
      <c r="B887" s="14" t="s">
        <v>42</v>
      </c>
      <c r="C887" s="15" t="s">
        <v>1858</v>
      </c>
      <c r="D887">
        <v>3.3370000000000001E-3</v>
      </c>
      <c r="E887">
        <v>17.413399999999999</v>
      </c>
      <c r="F887">
        <v>11.847799999999999</v>
      </c>
      <c r="G887">
        <v>4.3785999999999999E-2</v>
      </c>
      <c r="H887">
        <v>0.40792</v>
      </c>
      <c r="I887">
        <v>1.8057E-2</v>
      </c>
      <c r="J887">
        <v>4.4445300000000003</v>
      </c>
      <c r="K887">
        <v>24.329599999999999</v>
      </c>
      <c r="L887">
        <v>0.789605</v>
      </c>
      <c r="M887">
        <v>7.6080000000000002E-3</v>
      </c>
      <c r="N887">
        <v>40.7485</v>
      </c>
      <c r="O887">
        <v>100.054</v>
      </c>
      <c r="P887">
        <v>4.019E-3</v>
      </c>
      <c r="Q887">
        <v>37.253500000000003</v>
      </c>
      <c r="R887">
        <v>22.386299999999999</v>
      </c>
      <c r="S887">
        <v>7.3038000000000006E-2</v>
      </c>
      <c r="T887">
        <v>0.52672099999999999</v>
      </c>
      <c r="U887">
        <v>2.4340000000000001E-2</v>
      </c>
      <c r="V887">
        <v>7.3703599999999998</v>
      </c>
      <c r="W887">
        <v>31.3</v>
      </c>
      <c r="X887">
        <v>1.1048199999999999</v>
      </c>
      <c r="Y887">
        <v>1.112E-2</v>
      </c>
      <c r="AA887">
        <v>100.054</v>
      </c>
      <c r="AB887">
        <v>2.006E-3</v>
      </c>
      <c r="AC887">
        <v>14.576499999999999</v>
      </c>
      <c r="AD887">
        <v>10.323399999999999</v>
      </c>
      <c r="AE887">
        <v>2.1491E-2</v>
      </c>
      <c r="AF887">
        <v>0.174566</v>
      </c>
      <c r="AG887">
        <v>1.8464999999999999E-2</v>
      </c>
      <c r="AH887">
        <v>4.2992100000000004</v>
      </c>
      <c r="AI887">
        <v>10.2422</v>
      </c>
      <c r="AJ887">
        <v>0.46317000000000003</v>
      </c>
      <c r="AK887">
        <v>3.4399999999999999E-3</v>
      </c>
      <c r="AL887">
        <v>59.875599999999999</v>
      </c>
    </row>
    <row r="888" spans="1:38">
      <c r="A888" t="s">
        <v>1157</v>
      </c>
      <c r="B888" s="14" t="s">
        <v>42</v>
      </c>
      <c r="C888" s="15" t="s">
        <v>1858</v>
      </c>
      <c r="D888">
        <v>1.3240000000000001E-3</v>
      </c>
      <c r="E888">
        <v>17.295999999999999</v>
      </c>
      <c r="F888">
        <v>11.647399999999999</v>
      </c>
      <c r="G888">
        <v>4.5085E-2</v>
      </c>
      <c r="H888">
        <v>0.40836299999999998</v>
      </c>
      <c r="I888">
        <v>2.0365000000000001E-2</v>
      </c>
      <c r="J888">
        <v>4.5363499999999997</v>
      </c>
      <c r="K888">
        <v>24.1995</v>
      </c>
      <c r="L888">
        <v>0.79256099999999996</v>
      </c>
      <c r="M888">
        <v>1.2912E-2</v>
      </c>
      <c r="N888">
        <v>40.464500000000001</v>
      </c>
      <c r="O888">
        <v>99.424199999999999</v>
      </c>
      <c r="P888">
        <v>1.5950000000000001E-3</v>
      </c>
      <c r="Q888">
        <v>37.002200000000002</v>
      </c>
      <c r="R888">
        <v>22.0075</v>
      </c>
      <c r="S888">
        <v>7.5204999999999994E-2</v>
      </c>
      <c r="T888">
        <v>0.52729300000000001</v>
      </c>
      <c r="U888">
        <v>2.7451E-2</v>
      </c>
      <c r="V888">
        <v>7.5226300000000004</v>
      </c>
      <c r="W888">
        <v>31.1325</v>
      </c>
      <c r="X888">
        <v>1.1089500000000001</v>
      </c>
      <c r="Y888">
        <v>1.8872E-2</v>
      </c>
      <c r="AA888">
        <v>99.424199999999999</v>
      </c>
      <c r="AB888">
        <v>8.0099999999999995E-4</v>
      </c>
      <c r="AC888">
        <v>14.572900000000001</v>
      </c>
      <c r="AD888">
        <v>10.2151</v>
      </c>
      <c r="AE888">
        <v>2.2273999999999999E-2</v>
      </c>
      <c r="AF888">
        <v>0.175899</v>
      </c>
      <c r="AG888">
        <v>2.0962000000000001E-2</v>
      </c>
      <c r="AH888">
        <v>4.4167399999999999</v>
      </c>
      <c r="AI888">
        <v>10.254099999999999</v>
      </c>
      <c r="AJ888">
        <v>0.46794599999999997</v>
      </c>
      <c r="AK888">
        <v>5.8760000000000001E-3</v>
      </c>
      <c r="AL888">
        <v>59.8474</v>
      </c>
    </row>
    <row r="889" spans="1:38">
      <c r="A889" t="s">
        <v>1214</v>
      </c>
      <c r="B889" s="14" t="s">
        <v>42</v>
      </c>
      <c r="C889" s="15" t="s">
        <v>1858</v>
      </c>
      <c r="D889">
        <v>-4.4999999999999999E-4</v>
      </c>
      <c r="E889">
        <v>17.395399999999999</v>
      </c>
      <c r="F889">
        <v>11.877800000000001</v>
      </c>
      <c r="G889">
        <v>3.8684000000000003E-2</v>
      </c>
      <c r="H889">
        <v>0.42780000000000001</v>
      </c>
      <c r="I889">
        <v>9.0130000000000002E-3</v>
      </c>
      <c r="J889">
        <v>4.4847000000000001</v>
      </c>
      <c r="K889">
        <v>24.1828</v>
      </c>
      <c r="L889">
        <v>0.79404600000000003</v>
      </c>
      <c r="M889">
        <v>8.0599999999999995E-3</v>
      </c>
      <c r="N889">
        <v>40.739400000000003</v>
      </c>
      <c r="O889">
        <v>99.957099999999997</v>
      </c>
      <c r="P889">
        <v>-5.5000000000000003E-4</v>
      </c>
      <c r="Q889">
        <v>37.2149</v>
      </c>
      <c r="R889">
        <v>22.442799999999998</v>
      </c>
      <c r="S889">
        <v>6.4527000000000001E-2</v>
      </c>
      <c r="T889">
        <v>0.55239199999999999</v>
      </c>
      <c r="U889">
        <v>1.2149999999999999E-2</v>
      </c>
      <c r="V889">
        <v>7.4369899999999998</v>
      </c>
      <c r="W889">
        <v>31.1111</v>
      </c>
      <c r="X889">
        <v>1.11103</v>
      </c>
      <c r="Y889">
        <v>1.1780000000000001E-2</v>
      </c>
      <c r="AA889">
        <v>99.957099999999997</v>
      </c>
      <c r="AB889">
        <v>-2.7E-4</v>
      </c>
      <c r="AC889">
        <v>14.5655</v>
      </c>
      <c r="AD889">
        <v>10.352399999999999</v>
      </c>
      <c r="AE889">
        <v>1.8991999999999998E-2</v>
      </c>
      <c r="AF889">
        <v>0.18312500000000001</v>
      </c>
      <c r="AG889">
        <v>9.2200000000000008E-3</v>
      </c>
      <c r="AH889">
        <v>4.3392900000000001</v>
      </c>
      <c r="AI889">
        <v>10.183299999999999</v>
      </c>
      <c r="AJ889">
        <v>0.46590599999999999</v>
      </c>
      <c r="AK889">
        <v>3.6449999999999998E-3</v>
      </c>
      <c r="AL889">
        <v>59.878999999999998</v>
      </c>
    </row>
    <row r="890" spans="1:38">
      <c r="A890" t="s">
        <v>1285</v>
      </c>
      <c r="B890" s="14" t="s">
        <v>42</v>
      </c>
      <c r="C890" s="15" t="s">
        <v>1858</v>
      </c>
      <c r="D890">
        <v>-1.5100000000000001E-3</v>
      </c>
      <c r="E890">
        <v>17.150600000000001</v>
      </c>
      <c r="F890">
        <v>11.747400000000001</v>
      </c>
      <c r="G890">
        <v>4.7488000000000002E-2</v>
      </c>
      <c r="H890">
        <v>0.42369499999999999</v>
      </c>
      <c r="I890">
        <v>3.3313000000000002E-2</v>
      </c>
      <c r="J890">
        <v>4.5049000000000001</v>
      </c>
      <c r="K890">
        <v>24.3504</v>
      </c>
      <c r="L890">
        <v>0.79530500000000004</v>
      </c>
      <c r="M890">
        <v>-1.4E-3</v>
      </c>
      <c r="N890">
        <v>40.414900000000003</v>
      </c>
      <c r="O890">
        <v>99.465000000000003</v>
      </c>
      <c r="P890">
        <v>-1.82E-3</v>
      </c>
      <c r="Q890">
        <v>36.691299999999998</v>
      </c>
      <c r="R890">
        <v>22.1965</v>
      </c>
      <c r="S890">
        <v>7.9213000000000006E-2</v>
      </c>
      <c r="T890">
        <v>0.54709099999999999</v>
      </c>
      <c r="U890">
        <v>4.4906000000000001E-2</v>
      </c>
      <c r="V890">
        <v>7.4704699999999997</v>
      </c>
      <c r="W890">
        <v>31.326699999999999</v>
      </c>
      <c r="X890">
        <v>1.1127899999999999</v>
      </c>
      <c r="Y890">
        <v>-2.0500000000000002E-3</v>
      </c>
      <c r="AA890">
        <v>99.465000000000003</v>
      </c>
      <c r="AB890">
        <v>-9.1E-4</v>
      </c>
      <c r="AC890">
        <v>14.459099999999999</v>
      </c>
      <c r="AD890">
        <v>10.309100000000001</v>
      </c>
      <c r="AE890">
        <v>2.3474999999999999E-2</v>
      </c>
      <c r="AF890">
        <v>0.182614</v>
      </c>
      <c r="AG890">
        <v>3.4311000000000001E-2</v>
      </c>
      <c r="AH890">
        <v>4.3887600000000004</v>
      </c>
      <c r="AI890">
        <v>10.324299999999999</v>
      </c>
      <c r="AJ890">
        <v>0.46984999999999999</v>
      </c>
      <c r="AK890">
        <v>-6.4000000000000005E-4</v>
      </c>
      <c r="AL890">
        <v>59.810099999999998</v>
      </c>
    </row>
    <row r="891" spans="1:38">
      <c r="A891" t="s">
        <v>1261</v>
      </c>
      <c r="B891" s="14" t="s">
        <v>42</v>
      </c>
      <c r="C891" s="15" t="s">
        <v>1858</v>
      </c>
      <c r="D891">
        <v>6.0270000000000002E-3</v>
      </c>
      <c r="E891">
        <v>17.0562</v>
      </c>
      <c r="F891">
        <v>11.711499999999999</v>
      </c>
      <c r="G891">
        <v>5.5324999999999999E-2</v>
      </c>
      <c r="H891">
        <v>0.42180800000000002</v>
      </c>
      <c r="I891">
        <v>1.1025E-2</v>
      </c>
      <c r="J891">
        <v>4.5025899999999996</v>
      </c>
      <c r="K891">
        <v>24.444600000000001</v>
      </c>
      <c r="L891">
        <v>0.79564999999999997</v>
      </c>
      <c r="M891">
        <v>-1.5299999999999999E-3</v>
      </c>
      <c r="N891">
        <v>40.299500000000002</v>
      </c>
      <c r="O891">
        <v>99.302700000000002</v>
      </c>
      <c r="P891">
        <v>7.2610000000000001E-3</v>
      </c>
      <c r="Q891">
        <v>36.489400000000003</v>
      </c>
      <c r="R891">
        <v>22.128699999999998</v>
      </c>
      <c r="S891">
        <v>9.2285000000000006E-2</v>
      </c>
      <c r="T891">
        <v>0.54465399999999997</v>
      </c>
      <c r="U891">
        <v>1.4862E-2</v>
      </c>
      <c r="V891">
        <v>7.4666499999999996</v>
      </c>
      <c r="W891">
        <v>31.447900000000001</v>
      </c>
      <c r="X891">
        <v>1.11327</v>
      </c>
      <c r="Y891">
        <v>-2.2399999999999998E-3</v>
      </c>
      <c r="AA891">
        <v>99.302700000000002</v>
      </c>
      <c r="AB891">
        <v>3.6589999999999999E-3</v>
      </c>
      <c r="AC891">
        <v>14.417</v>
      </c>
      <c r="AD891">
        <v>10.3043</v>
      </c>
      <c r="AE891">
        <v>2.742E-2</v>
      </c>
      <c r="AF891">
        <v>0.18227299999999999</v>
      </c>
      <c r="AG891">
        <v>1.1384999999999999E-2</v>
      </c>
      <c r="AH891">
        <v>4.3979200000000001</v>
      </c>
      <c r="AI891">
        <v>10.3911</v>
      </c>
      <c r="AJ891">
        <v>0.471275</v>
      </c>
      <c r="AK891">
        <v>-6.9999999999999999E-4</v>
      </c>
      <c r="AL891">
        <v>59.7943</v>
      </c>
    </row>
    <row r="892" spans="1:38">
      <c r="A892" t="s">
        <v>1164</v>
      </c>
      <c r="B892" s="14" t="s">
        <v>42</v>
      </c>
      <c r="C892" s="15" t="s">
        <v>1858</v>
      </c>
      <c r="D892">
        <v>-3.15E-3</v>
      </c>
      <c r="E892">
        <v>17.259799999999998</v>
      </c>
      <c r="F892">
        <v>11.753399999999999</v>
      </c>
      <c r="G892">
        <v>3.9141000000000002E-2</v>
      </c>
      <c r="H892">
        <v>0.42780200000000002</v>
      </c>
      <c r="I892">
        <v>1.1657000000000001E-2</v>
      </c>
      <c r="J892">
        <v>4.5239099999999999</v>
      </c>
      <c r="K892">
        <v>24.402200000000001</v>
      </c>
      <c r="L892">
        <v>0.79592600000000002</v>
      </c>
      <c r="M892">
        <v>2.3005000000000001E-2</v>
      </c>
      <c r="N892">
        <v>40.571300000000001</v>
      </c>
      <c r="O892">
        <v>99.805000000000007</v>
      </c>
      <c r="P892">
        <v>-3.79E-3</v>
      </c>
      <c r="Q892">
        <v>36.924999999999997</v>
      </c>
      <c r="R892">
        <v>22.207799999999999</v>
      </c>
      <c r="S892">
        <v>6.5290000000000001E-2</v>
      </c>
      <c r="T892">
        <v>0.55239300000000002</v>
      </c>
      <c r="U892">
        <v>1.5713999999999999E-2</v>
      </c>
      <c r="V892">
        <v>7.5020100000000003</v>
      </c>
      <c r="W892">
        <v>31.3933</v>
      </c>
      <c r="X892">
        <v>1.1136600000000001</v>
      </c>
      <c r="Y892">
        <v>3.3623E-2</v>
      </c>
      <c r="AA892">
        <v>99.805000000000007</v>
      </c>
      <c r="AB892">
        <v>-1.9E-3</v>
      </c>
      <c r="AC892">
        <v>14.499700000000001</v>
      </c>
      <c r="AD892">
        <v>10.277799999999999</v>
      </c>
      <c r="AE892">
        <v>1.9279999999999999E-2</v>
      </c>
      <c r="AF892">
        <v>0.18373100000000001</v>
      </c>
      <c r="AG892">
        <v>1.1964000000000001E-2</v>
      </c>
      <c r="AH892">
        <v>4.3916899999999996</v>
      </c>
      <c r="AI892">
        <v>10.3096</v>
      </c>
      <c r="AJ892">
        <v>0.46855200000000002</v>
      </c>
      <c r="AK892">
        <v>1.0439E-2</v>
      </c>
      <c r="AL892">
        <v>59.829099999999997</v>
      </c>
    </row>
    <row r="893" spans="1:38">
      <c r="A893" t="s">
        <v>1232</v>
      </c>
      <c r="B893" s="14" t="s">
        <v>42</v>
      </c>
      <c r="C893" s="15" t="s">
        <v>1858</v>
      </c>
      <c r="D893">
        <v>0.57045299999999999</v>
      </c>
      <c r="E893">
        <v>20.250399999999999</v>
      </c>
      <c r="F893">
        <v>8.73611</v>
      </c>
      <c r="G893">
        <v>7.3937000000000003E-2</v>
      </c>
      <c r="H893">
        <v>0.367946</v>
      </c>
      <c r="I893">
        <v>9.2020000000000005E-2</v>
      </c>
      <c r="J893">
        <v>3.78653</v>
      </c>
      <c r="K893">
        <v>20.0669</v>
      </c>
      <c r="L893">
        <v>1.2854399999999999</v>
      </c>
      <c r="M893">
        <v>1.2159E-2</v>
      </c>
      <c r="N893">
        <v>39.908900000000003</v>
      </c>
      <c r="O893">
        <v>95.150800000000004</v>
      </c>
      <c r="P893">
        <v>0.687164</v>
      </c>
      <c r="Q893">
        <v>43.322899999999997</v>
      </c>
      <c r="R893">
        <v>16.506699999999999</v>
      </c>
      <c r="S893">
        <v>0.123331</v>
      </c>
      <c r="T893">
        <v>0.475105</v>
      </c>
      <c r="U893">
        <v>0.124041</v>
      </c>
      <c r="V893">
        <v>6.2792000000000003</v>
      </c>
      <c r="W893">
        <v>25.815999999999999</v>
      </c>
      <c r="X893">
        <v>1.7985899999999999</v>
      </c>
      <c r="Y893">
        <v>1.7772E-2</v>
      </c>
      <c r="AA893">
        <v>95.150800000000004</v>
      </c>
      <c r="AB893">
        <v>0.35467100000000001</v>
      </c>
      <c r="AC893">
        <v>17.528700000000001</v>
      </c>
      <c r="AD893">
        <v>7.8713499999999996</v>
      </c>
      <c r="AE893">
        <v>3.7525999999999997E-2</v>
      </c>
      <c r="AF893">
        <v>0.162823</v>
      </c>
      <c r="AG893">
        <v>9.7308000000000006E-2</v>
      </c>
      <c r="AH893">
        <v>3.78748</v>
      </c>
      <c r="AI893">
        <v>8.7354400000000005</v>
      </c>
      <c r="AJ893">
        <v>0.77970300000000003</v>
      </c>
      <c r="AK893">
        <v>5.6849999999999999E-3</v>
      </c>
      <c r="AL893">
        <v>60.639400000000002</v>
      </c>
    </row>
  </sheetData>
  <sortState xmlns:xlrd2="http://schemas.microsoft.com/office/spreadsheetml/2017/richdata2" ref="A3:CS893">
    <sortCondition ref="B3:B893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92206-BBF7-7A4B-A16B-B7EC40588F8C}">
  <dimension ref="A1:AG1725"/>
  <sheetViews>
    <sheetView zoomScale="75" workbookViewId="0">
      <pane ySplit="1" topLeftCell="A1017" activePane="bottomLeft" state="frozen"/>
      <selection pane="bottomLeft" activeCell="A1196" sqref="A1196:XFD1206"/>
    </sheetView>
  </sheetViews>
  <sheetFormatPr baseColWidth="10" defaultRowHeight="16"/>
  <cols>
    <col min="1" max="1" width="17.6640625" customWidth="1"/>
    <col min="2" max="2" width="17.1640625" customWidth="1"/>
    <col min="6" max="6" width="13.33203125" customWidth="1"/>
    <col min="17" max="17" width="12.83203125" customWidth="1"/>
    <col min="18" max="18" width="18.1640625" customWidth="1"/>
  </cols>
  <sheetData>
    <row r="1" spans="1:33" s="46" customFormat="1">
      <c r="A1" s="46" t="s">
        <v>26</v>
      </c>
      <c r="B1" s="46" t="s">
        <v>3273</v>
      </c>
      <c r="C1" s="46" t="s">
        <v>3274</v>
      </c>
      <c r="D1" s="46" t="s">
        <v>3275</v>
      </c>
      <c r="E1" s="46" t="s">
        <v>3276</v>
      </c>
      <c r="F1" s="46" t="s">
        <v>3277</v>
      </c>
      <c r="G1" s="46" t="s">
        <v>3278</v>
      </c>
      <c r="H1" s="46" t="s">
        <v>3279</v>
      </c>
      <c r="I1" s="46" t="s">
        <v>3280</v>
      </c>
      <c r="J1" s="46" t="s">
        <v>3281</v>
      </c>
      <c r="K1" s="46" t="s">
        <v>3282</v>
      </c>
      <c r="L1" s="46" t="s">
        <v>3283</v>
      </c>
      <c r="M1" s="46" t="s">
        <v>3284</v>
      </c>
      <c r="N1" s="46" t="s">
        <v>3285</v>
      </c>
      <c r="O1" s="46" t="s">
        <v>3286</v>
      </c>
      <c r="P1" s="46" t="s">
        <v>3287</v>
      </c>
      <c r="Q1" s="46" t="s">
        <v>3288</v>
      </c>
      <c r="R1" s="46" t="s">
        <v>3289</v>
      </c>
      <c r="S1" s="46" t="s">
        <v>3290</v>
      </c>
      <c r="T1" s="46" t="s">
        <v>3291</v>
      </c>
      <c r="U1" s="46" t="s">
        <v>3292</v>
      </c>
      <c r="V1" s="46" t="s">
        <v>3293</v>
      </c>
      <c r="W1" s="46" t="s">
        <v>3294</v>
      </c>
      <c r="X1" s="46" t="s">
        <v>3295</v>
      </c>
      <c r="Y1" s="46" t="s">
        <v>3296</v>
      </c>
      <c r="Z1" s="46" t="s">
        <v>3297</v>
      </c>
      <c r="AA1" s="46" t="s">
        <v>3298</v>
      </c>
      <c r="AB1" s="46" t="s">
        <v>3299</v>
      </c>
      <c r="AC1" s="46" t="s">
        <v>3300</v>
      </c>
      <c r="AD1" s="46" t="s">
        <v>3301</v>
      </c>
      <c r="AE1" s="46" t="s">
        <v>3302</v>
      </c>
      <c r="AF1" s="46" t="s">
        <v>3303</v>
      </c>
      <c r="AG1" s="46" t="s">
        <v>3304</v>
      </c>
    </row>
    <row r="2" spans="1:33" s="46" customFormat="1">
      <c r="A2" s="46" t="s">
        <v>4294</v>
      </c>
    </row>
    <row r="3" spans="1:33">
      <c r="A3" t="s">
        <v>3305</v>
      </c>
      <c r="B3">
        <v>37030</v>
      </c>
      <c r="C3" s="4">
        <v>54800</v>
      </c>
      <c r="D3">
        <v>612</v>
      </c>
      <c r="E3" s="4">
        <v>60600</v>
      </c>
      <c r="F3">
        <v>11590</v>
      </c>
      <c r="G3">
        <v>211.2</v>
      </c>
      <c r="H3">
        <v>184</v>
      </c>
      <c r="I3">
        <v>865</v>
      </c>
      <c r="J3" s="4">
        <v>68000</v>
      </c>
      <c r="K3">
        <v>6.31</v>
      </c>
      <c r="L3">
        <v>264.7</v>
      </c>
      <c r="M3">
        <v>15.28</v>
      </c>
      <c r="N3">
        <v>103.5</v>
      </c>
      <c r="O3">
        <v>12.4</v>
      </c>
      <c r="P3">
        <v>87.9</v>
      </c>
      <c r="Q3">
        <v>9.27</v>
      </c>
      <c r="R3">
        <v>24.26</v>
      </c>
      <c r="S3">
        <v>3.2749999999999999</v>
      </c>
      <c r="T3">
        <v>14.97</v>
      </c>
      <c r="U3">
        <v>3.64</v>
      </c>
      <c r="V3">
        <v>1.2729999999999999</v>
      </c>
      <c r="W3">
        <v>3.76</v>
      </c>
      <c r="X3">
        <v>0.52200000000000002</v>
      </c>
      <c r="Y3">
        <v>3.45</v>
      </c>
      <c r="Z3">
        <v>0.58899999999999997</v>
      </c>
      <c r="AA3">
        <v>1.417</v>
      </c>
      <c r="AB3">
        <v>0.18</v>
      </c>
      <c r="AC3">
        <v>1.2010000000000001</v>
      </c>
      <c r="AD3">
        <v>0.16</v>
      </c>
      <c r="AE3">
        <v>2.58</v>
      </c>
      <c r="AF3">
        <v>0.71499999999999997</v>
      </c>
      <c r="AG3">
        <v>0.26700000000000002</v>
      </c>
    </row>
    <row r="4" spans="1:33">
      <c r="A4" t="s">
        <v>3306</v>
      </c>
      <c r="B4">
        <v>36910</v>
      </c>
      <c r="C4">
        <v>54860</v>
      </c>
      <c r="D4">
        <v>588</v>
      </c>
      <c r="E4" s="4">
        <v>59700</v>
      </c>
      <c r="F4">
        <v>11300</v>
      </c>
      <c r="G4">
        <v>197.6</v>
      </c>
      <c r="H4">
        <v>181.2</v>
      </c>
      <c r="I4">
        <v>859</v>
      </c>
      <c r="J4" s="4">
        <v>69000</v>
      </c>
      <c r="K4">
        <v>6.51</v>
      </c>
      <c r="L4">
        <v>264.10000000000002</v>
      </c>
      <c r="M4">
        <v>15.3</v>
      </c>
      <c r="N4">
        <v>100.8</v>
      </c>
      <c r="O4">
        <v>11.99</v>
      </c>
      <c r="P4">
        <v>87.6</v>
      </c>
      <c r="Q4">
        <v>9.43</v>
      </c>
      <c r="R4">
        <v>24.6</v>
      </c>
      <c r="S4">
        <v>3.26</v>
      </c>
      <c r="T4">
        <v>14.33</v>
      </c>
      <c r="U4">
        <v>3.78</v>
      </c>
      <c r="V4">
        <v>1.26</v>
      </c>
      <c r="W4">
        <v>3.55</v>
      </c>
      <c r="X4">
        <v>0.52400000000000002</v>
      </c>
      <c r="Y4">
        <v>3.34</v>
      </c>
      <c r="Z4">
        <v>0.58599999999999997</v>
      </c>
      <c r="AA4">
        <v>1.369</v>
      </c>
      <c r="AB4">
        <v>0.21099999999999999</v>
      </c>
      <c r="AC4">
        <v>1.2370000000000001</v>
      </c>
      <c r="AD4">
        <v>0.17100000000000001</v>
      </c>
      <c r="AE4">
        <v>2.54</v>
      </c>
      <c r="AF4">
        <v>0.74299999999999999</v>
      </c>
      <c r="AG4">
        <v>0.27200000000000002</v>
      </c>
    </row>
    <row r="5" spans="1:33">
      <c r="A5" t="s">
        <v>3307</v>
      </c>
      <c r="B5">
        <v>37500</v>
      </c>
      <c r="C5">
        <v>55020</v>
      </c>
      <c r="D5">
        <v>584</v>
      </c>
      <c r="E5" s="4">
        <v>59700</v>
      </c>
      <c r="F5">
        <v>11030</v>
      </c>
      <c r="G5">
        <v>200.1</v>
      </c>
      <c r="H5">
        <v>187.6</v>
      </c>
      <c r="I5">
        <v>869</v>
      </c>
      <c r="J5">
        <v>69200</v>
      </c>
      <c r="K5">
        <v>6.68</v>
      </c>
      <c r="L5">
        <v>263.5</v>
      </c>
      <c r="M5">
        <v>15.07</v>
      </c>
      <c r="N5">
        <v>101.1</v>
      </c>
      <c r="O5">
        <v>12.29</v>
      </c>
      <c r="P5">
        <v>89</v>
      </c>
      <c r="Q5">
        <v>9.48</v>
      </c>
      <c r="R5">
        <v>24.82</v>
      </c>
      <c r="S5">
        <v>3.38</v>
      </c>
      <c r="T5">
        <v>15.18</v>
      </c>
      <c r="U5">
        <v>3.61</v>
      </c>
      <c r="V5">
        <v>1.2529999999999999</v>
      </c>
      <c r="W5">
        <v>3.58</v>
      </c>
      <c r="X5">
        <v>0.55500000000000005</v>
      </c>
      <c r="Y5">
        <v>3.45</v>
      </c>
      <c r="Z5">
        <v>0.628</v>
      </c>
      <c r="AA5">
        <v>1.3759999999999999</v>
      </c>
      <c r="AB5">
        <v>0.188</v>
      </c>
      <c r="AC5">
        <v>1.2290000000000001</v>
      </c>
      <c r="AD5">
        <v>0.16300000000000001</v>
      </c>
      <c r="AE5">
        <v>2.64</v>
      </c>
      <c r="AF5">
        <v>0.73499999999999999</v>
      </c>
      <c r="AG5">
        <v>0.26700000000000002</v>
      </c>
    </row>
    <row r="6" spans="1:33">
      <c r="A6" t="s">
        <v>3308</v>
      </c>
      <c r="B6">
        <v>36020</v>
      </c>
      <c r="C6">
        <v>54240</v>
      </c>
      <c r="D6">
        <v>591</v>
      </c>
      <c r="E6" s="4">
        <v>61000</v>
      </c>
      <c r="F6">
        <v>11400</v>
      </c>
      <c r="G6">
        <v>201.7</v>
      </c>
      <c r="H6">
        <v>180.8</v>
      </c>
      <c r="I6">
        <v>855</v>
      </c>
      <c r="J6" s="4">
        <v>67900</v>
      </c>
      <c r="K6">
        <v>6.66</v>
      </c>
      <c r="L6">
        <v>267.10000000000002</v>
      </c>
      <c r="M6">
        <v>15.17</v>
      </c>
      <c r="N6">
        <v>100.9</v>
      </c>
      <c r="O6">
        <v>12.03</v>
      </c>
      <c r="P6">
        <v>85.7</v>
      </c>
      <c r="Q6">
        <v>9.61</v>
      </c>
      <c r="R6">
        <v>24.86</v>
      </c>
      <c r="S6">
        <v>3.46</v>
      </c>
      <c r="T6">
        <v>14.97</v>
      </c>
      <c r="U6">
        <v>3.72</v>
      </c>
      <c r="V6">
        <v>1.2609999999999999</v>
      </c>
      <c r="W6">
        <v>3.56</v>
      </c>
      <c r="X6">
        <v>0.54100000000000004</v>
      </c>
      <c r="Y6">
        <v>3.47</v>
      </c>
      <c r="Z6">
        <v>0.62</v>
      </c>
      <c r="AA6">
        <v>1.5129999999999999</v>
      </c>
      <c r="AB6">
        <v>0.19800000000000001</v>
      </c>
      <c r="AC6">
        <v>1.21</v>
      </c>
      <c r="AD6">
        <v>0.16200000000000001</v>
      </c>
      <c r="AE6">
        <v>2.75</v>
      </c>
      <c r="AF6">
        <v>0.75700000000000001</v>
      </c>
      <c r="AG6">
        <v>0.28399999999999997</v>
      </c>
    </row>
    <row r="7" spans="1:33">
      <c r="A7" t="s">
        <v>3309</v>
      </c>
      <c r="B7">
        <v>39</v>
      </c>
      <c r="C7">
        <v>5877</v>
      </c>
      <c r="D7">
        <v>28.22</v>
      </c>
      <c r="E7">
        <v>45250</v>
      </c>
      <c r="F7">
        <v>21.6</v>
      </c>
      <c r="G7">
        <v>18.71</v>
      </c>
      <c r="H7">
        <v>18.12</v>
      </c>
      <c r="I7">
        <v>19.32</v>
      </c>
      <c r="J7">
        <v>22.7</v>
      </c>
      <c r="K7">
        <v>16.73</v>
      </c>
      <c r="L7">
        <v>41.19</v>
      </c>
      <c r="M7">
        <v>19.579999999999998</v>
      </c>
      <c r="N7">
        <v>18.690000000000001</v>
      </c>
      <c r="O7">
        <v>19.46</v>
      </c>
      <c r="P7">
        <v>18.95</v>
      </c>
      <c r="Q7">
        <v>18.28</v>
      </c>
      <c r="R7">
        <v>19.97</v>
      </c>
      <c r="S7">
        <v>19.239999999999998</v>
      </c>
      <c r="T7">
        <v>17.399999999999999</v>
      </c>
      <c r="U7">
        <v>17.96</v>
      </c>
      <c r="V7">
        <v>16.78</v>
      </c>
      <c r="W7">
        <v>18.46</v>
      </c>
      <c r="X7">
        <v>18.78</v>
      </c>
      <c r="Y7">
        <v>18.670000000000002</v>
      </c>
      <c r="Z7">
        <v>19.34</v>
      </c>
      <c r="AA7">
        <v>17.440000000000001</v>
      </c>
      <c r="AB7">
        <v>18.82</v>
      </c>
      <c r="AC7">
        <v>20.07</v>
      </c>
      <c r="AD7">
        <v>19.25</v>
      </c>
      <c r="AE7">
        <v>18.28</v>
      </c>
      <c r="AF7">
        <v>18.23</v>
      </c>
      <c r="AG7">
        <v>17.97</v>
      </c>
    </row>
    <row r="8" spans="1:33">
      <c r="A8" t="s">
        <v>3310</v>
      </c>
      <c r="B8">
        <v>305.8</v>
      </c>
      <c r="C8">
        <v>5861</v>
      </c>
      <c r="D8">
        <v>159.19999999999999</v>
      </c>
      <c r="E8">
        <v>48070</v>
      </c>
      <c r="F8">
        <v>266.5</v>
      </c>
      <c r="G8">
        <v>223.8</v>
      </c>
      <c r="H8">
        <v>197</v>
      </c>
      <c r="I8">
        <v>221.9</v>
      </c>
      <c r="J8">
        <v>285.60000000000002</v>
      </c>
      <c r="K8">
        <v>219.6</v>
      </c>
      <c r="L8">
        <v>277.60000000000002</v>
      </c>
      <c r="M8">
        <v>248.3</v>
      </c>
      <c r="N8">
        <v>243.3</v>
      </c>
      <c r="O8">
        <v>241.3</v>
      </c>
      <c r="P8">
        <v>235.8</v>
      </c>
      <c r="Q8">
        <v>225.1</v>
      </c>
      <c r="R8">
        <v>235.8</v>
      </c>
      <c r="S8">
        <v>232.9</v>
      </c>
      <c r="T8">
        <v>230.6</v>
      </c>
      <c r="U8">
        <v>237.5</v>
      </c>
      <c r="V8">
        <v>223.9</v>
      </c>
      <c r="W8">
        <v>231.5</v>
      </c>
      <c r="X8">
        <v>230.4</v>
      </c>
      <c r="Y8">
        <v>254.5</v>
      </c>
      <c r="Z8">
        <v>244.5</v>
      </c>
      <c r="AA8">
        <v>235.9</v>
      </c>
      <c r="AB8">
        <v>233.6</v>
      </c>
      <c r="AC8">
        <v>250.8</v>
      </c>
      <c r="AD8">
        <v>240.3</v>
      </c>
      <c r="AE8">
        <v>239.5</v>
      </c>
      <c r="AF8">
        <v>245.1</v>
      </c>
      <c r="AG8">
        <v>232.3</v>
      </c>
    </row>
    <row r="9" spans="1:33">
      <c r="A9" t="s">
        <v>3311</v>
      </c>
      <c r="B9" s="4">
        <v>54000</v>
      </c>
      <c r="C9" s="4">
        <v>111900</v>
      </c>
      <c r="D9">
        <v>266.8</v>
      </c>
      <c r="E9">
        <v>8490</v>
      </c>
      <c r="F9">
        <v>410</v>
      </c>
      <c r="G9">
        <v>96.3</v>
      </c>
      <c r="H9">
        <v>194.4</v>
      </c>
      <c r="I9">
        <v>3074</v>
      </c>
      <c r="J9" s="4">
        <v>218800</v>
      </c>
      <c r="K9">
        <v>0.114</v>
      </c>
      <c r="L9">
        <v>2.58E-2</v>
      </c>
      <c r="M9">
        <v>102.9</v>
      </c>
      <c r="N9">
        <v>92.2</v>
      </c>
      <c r="O9">
        <v>2.9000000000000001E-2</v>
      </c>
      <c r="P9">
        <v>2.1000000000000001E-2</v>
      </c>
      <c r="Q9">
        <v>1.41E-2</v>
      </c>
      <c r="R9">
        <v>0.23499999999999999</v>
      </c>
      <c r="S9">
        <v>0.17699999999999999</v>
      </c>
      <c r="T9">
        <v>3.1</v>
      </c>
      <c r="U9">
        <v>7.14</v>
      </c>
      <c r="V9">
        <v>1.121</v>
      </c>
      <c r="W9">
        <v>17.28</v>
      </c>
      <c r="X9">
        <v>3.45</v>
      </c>
      <c r="Y9">
        <v>22.05</v>
      </c>
      <c r="Z9">
        <v>3.94</v>
      </c>
      <c r="AA9">
        <v>9.6999999999999993</v>
      </c>
      <c r="AB9">
        <v>1.3169999999999999</v>
      </c>
      <c r="AC9">
        <v>8.75</v>
      </c>
      <c r="AD9">
        <v>1.3280000000000001</v>
      </c>
      <c r="AE9">
        <v>1.72</v>
      </c>
      <c r="AF9">
        <v>3.7000000000000002E-3</v>
      </c>
      <c r="AG9">
        <v>1.3599999999999999E-2</v>
      </c>
    </row>
    <row r="10" spans="1:33">
      <c r="A10" t="s">
        <v>3312</v>
      </c>
      <c r="B10" s="4">
        <v>53800</v>
      </c>
      <c r="C10" s="4">
        <v>112000</v>
      </c>
      <c r="D10">
        <v>115</v>
      </c>
      <c r="E10">
        <v>8340</v>
      </c>
      <c r="F10">
        <v>471</v>
      </c>
      <c r="G10">
        <v>97.9</v>
      </c>
      <c r="H10">
        <v>194</v>
      </c>
      <c r="I10">
        <v>3092</v>
      </c>
      <c r="J10" s="4">
        <v>221500</v>
      </c>
      <c r="K10">
        <v>0.10100000000000001</v>
      </c>
      <c r="L10">
        <v>3.3000000000000002E-2</v>
      </c>
      <c r="M10">
        <v>123.6</v>
      </c>
      <c r="N10">
        <v>113.2</v>
      </c>
      <c r="O10">
        <v>3.5999999999999997E-2</v>
      </c>
      <c r="P10">
        <v>-2.497E-5</v>
      </c>
      <c r="Q10">
        <v>8.0000000000000002E-3</v>
      </c>
      <c r="R10">
        <v>0.32500000000000001</v>
      </c>
      <c r="S10">
        <v>0.218</v>
      </c>
      <c r="T10">
        <v>3.98</v>
      </c>
      <c r="U10">
        <v>9.26</v>
      </c>
      <c r="V10">
        <v>1.335</v>
      </c>
      <c r="W10">
        <v>20.68</v>
      </c>
      <c r="X10">
        <v>4.0599999999999996</v>
      </c>
      <c r="Y10">
        <v>26.78</v>
      </c>
      <c r="Z10">
        <v>4.62</v>
      </c>
      <c r="AA10">
        <v>10.49</v>
      </c>
      <c r="AB10">
        <v>1.554</v>
      </c>
      <c r="AC10">
        <v>10.4</v>
      </c>
      <c r="AD10">
        <v>1.5429999999999999</v>
      </c>
      <c r="AE10">
        <v>2.21</v>
      </c>
      <c r="AF10">
        <v>1E-3</v>
      </c>
      <c r="AG10">
        <v>6.7999999999999996E-3</v>
      </c>
    </row>
    <row r="11" spans="1:33">
      <c r="A11" t="s">
        <v>3313</v>
      </c>
      <c r="B11" s="4">
        <v>53700</v>
      </c>
      <c r="C11" s="4">
        <v>110300</v>
      </c>
      <c r="D11">
        <v>118.7</v>
      </c>
      <c r="E11">
        <v>8570</v>
      </c>
      <c r="F11">
        <v>443.5</v>
      </c>
      <c r="G11">
        <v>94.1</v>
      </c>
      <c r="H11">
        <v>190.6</v>
      </c>
      <c r="I11">
        <v>3094</v>
      </c>
      <c r="J11" s="4">
        <v>222400</v>
      </c>
      <c r="K11">
        <v>8.4000000000000005E-2</v>
      </c>
      <c r="L11">
        <v>2.5999999999999999E-2</v>
      </c>
      <c r="M11">
        <v>111.9</v>
      </c>
      <c r="N11">
        <v>85.5</v>
      </c>
      <c r="O11">
        <v>2.6100000000000002E-2</v>
      </c>
      <c r="P11">
        <v>-2.55E-5</v>
      </c>
      <c r="Q11">
        <v>8.8999999999999999E-3</v>
      </c>
      <c r="R11">
        <v>0.32200000000000001</v>
      </c>
      <c r="S11">
        <v>0.2</v>
      </c>
      <c r="T11">
        <v>3.59</v>
      </c>
      <c r="U11">
        <v>8.7200000000000006</v>
      </c>
      <c r="V11">
        <v>1.2150000000000001</v>
      </c>
      <c r="W11">
        <v>19.690000000000001</v>
      </c>
      <c r="X11">
        <v>3.87</v>
      </c>
      <c r="Y11">
        <v>23.51</v>
      </c>
      <c r="Z11">
        <v>4.08</v>
      </c>
      <c r="AA11">
        <v>9.91</v>
      </c>
      <c r="AB11">
        <v>1.3480000000000001</v>
      </c>
      <c r="AC11">
        <v>9.42</v>
      </c>
      <c r="AD11">
        <v>1.29</v>
      </c>
      <c r="AE11">
        <v>1.66</v>
      </c>
      <c r="AF11">
        <v>1E-3</v>
      </c>
      <c r="AG11">
        <v>4.4000000000000003E-3</v>
      </c>
    </row>
    <row r="12" spans="1:33">
      <c r="A12" t="s">
        <v>3314</v>
      </c>
      <c r="B12" s="4">
        <v>54100</v>
      </c>
      <c r="C12" s="4">
        <v>111900</v>
      </c>
      <c r="D12">
        <v>109</v>
      </c>
      <c r="E12">
        <v>8460</v>
      </c>
      <c r="F12">
        <v>471</v>
      </c>
      <c r="G12">
        <v>94.1</v>
      </c>
      <c r="H12">
        <v>190.8</v>
      </c>
      <c r="I12">
        <v>3119</v>
      </c>
      <c r="J12" s="4">
        <v>222400</v>
      </c>
      <c r="K12">
        <v>9.2999999999999999E-2</v>
      </c>
      <c r="L12">
        <v>1.7899999999999999E-2</v>
      </c>
      <c r="M12">
        <v>112.8</v>
      </c>
      <c r="N12">
        <v>112.6</v>
      </c>
      <c r="O12">
        <v>3.3599999999999998E-2</v>
      </c>
      <c r="P12">
        <v>-2.5239999999999999E-5</v>
      </c>
      <c r="Q12">
        <v>1.4800000000000001E-2</v>
      </c>
      <c r="R12">
        <v>0.308</v>
      </c>
      <c r="S12">
        <v>0.23200000000000001</v>
      </c>
      <c r="T12">
        <v>4.17</v>
      </c>
      <c r="U12">
        <v>8.9499999999999993</v>
      </c>
      <c r="V12">
        <v>1.29</v>
      </c>
      <c r="W12">
        <v>19.760000000000002</v>
      </c>
      <c r="X12">
        <v>3.86</v>
      </c>
      <c r="Y12">
        <v>23.43</v>
      </c>
      <c r="Z12">
        <v>4.0599999999999996</v>
      </c>
      <c r="AA12">
        <v>9.69</v>
      </c>
      <c r="AB12">
        <v>1.452</v>
      </c>
      <c r="AC12">
        <v>9.2100000000000009</v>
      </c>
      <c r="AD12">
        <v>1.3440000000000001</v>
      </c>
      <c r="AE12">
        <v>2.4500000000000002</v>
      </c>
      <c r="AF12">
        <v>6.0000000000000001E-3</v>
      </c>
      <c r="AG12">
        <v>5.1999999999999998E-3</v>
      </c>
    </row>
    <row r="13" spans="1:33">
      <c r="A13" t="s">
        <v>3315</v>
      </c>
      <c r="B13" s="4">
        <v>55400</v>
      </c>
      <c r="C13" s="4">
        <v>114400</v>
      </c>
      <c r="D13">
        <v>117.4</v>
      </c>
      <c r="E13">
        <v>8420</v>
      </c>
      <c r="F13">
        <v>496</v>
      </c>
      <c r="G13">
        <v>98.9</v>
      </c>
      <c r="H13">
        <v>194.9</v>
      </c>
      <c r="I13">
        <v>3194</v>
      </c>
      <c r="J13" s="4">
        <v>222100</v>
      </c>
      <c r="K13">
        <v>0.105</v>
      </c>
      <c r="L13">
        <v>2.1399999999999999E-2</v>
      </c>
      <c r="M13">
        <v>111</v>
      </c>
      <c r="N13">
        <v>126.2</v>
      </c>
      <c r="O13">
        <v>4.1000000000000002E-2</v>
      </c>
      <c r="P13">
        <v>0.06</v>
      </c>
      <c r="Q13">
        <v>8.3999999999999995E-3</v>
      </c>
      <c r="R13">
        <v>0.316</v>
      </c>
      <c r="S13">
        <v>0.22</v>
      </c>
      <c r="T13">
        <v>4.12</v>
      </c>
      <c r="U13">
        <v>8.93</v>
      </c>
      <c r="V13">
        <v>1.2230000000000001</v>
      </c>
      <c r="W13">
        <v>19.8</v>
      </c>
      <c r="X13">
        <v>3.86</v>
      </c>
      <c r="Y13">
        <v>23.98</v>
      </c>
      <c r="Z13">
        <v>4.07</v>
      </c>
      <c r="AA13">
        <v>9.4600000000000009</v>
      </c>
      <c r="AB13">
        <v>1.4059999999999999</v>
      </c>
      <c r="AC13">
        <v>9.02</v>
      </c>
      <c r="AD13">
        <v>1.286</v>
      </c>
      <c r="AE13">
        <v>2.58</v>
      </c>
      <c r="AF13">
        <v>1.01E-2</v>
      </c>
      <c r="AG13">
        <v>1.37E-2</v>
      </c>
    </row>
    <row r="14" spans="1:33">
      <c r="A14" t="s">
        <v>3316</v>
      </c>
      <c r="B14" s="4">
        <v>53900</v>
      </c>
      <c r="C14" s="4">
        <v>112000</v>
      </c>
      <c r="D14">
        <v>140.69999999999999</v>
      </c>
      <c r="E14">
        <v>8490</v>
      </c>
      <c r="F14">
        <v>485.2</v>
      </c>
      <c r="G14">
        <v>98.5</v>
      </c>
      <c r="H14">
        <v>187.8</v>
      </c>
      <c r="I14">
        <v>3081</v>
      </c>
      <c r="J14" s="4">
        <v>222200</v>
      </c>
      <c r="K14">
        <v>8.4000000000000005E-2</v>
      </c>
      <c r="L14">
        <v>2.76E-2</v>
      </c>
      <c r="M14">
        <v>104.2</v>
      </c>
      <c r="N14">
        <v>117.1</v>
      </c>
      <c r="O14">
        <v>3.4000000000000002E-2</v>
      </c>
      <c r="P14">
        <v>2.8000000000000001E-2</v>
      </c>
      <c r="Q14">
        <v>1.7999999999999999E-2</v>
      </c>
      <c r="R14">
        <v>0.27400000000000002</v>
      </c>
      <c r="S14">
        <v>0.21099999999999999</v>
      </c>
      <c r="T14">
        <v>4.0599999999999996</v>
      </c>
      <c r="U14">
        <v>8.94</v>
      </c>
      <c r="V14">
        <v>1.21</v>
      </c>
      <c r="W14">
        <v>19.12</v>
      </c>
      <c r="X14">
        <v>3.718</v>
      </c>
      <c r="Y14">
        <v>22.46</v>
      </c>
      <c r="Z14">
        <v>3.66</v>
      </c>
      <c r="AA14">
        <v>8.41</v>
      </c>
      <c r="AB14">
        <v>1.26</v>
      </c>
      <c r="AC14">
        <v>8.76</v>
      </c>
      <c r="AD14">
        <v>1.147</v>
      </c>
      <c r="AE14">
        <v>2.4500000000000002</v>
      </c>
      <c r="AF14">
        <v>5.1999999999999998E-3</v>
      </c>
      <c r="AG14">
        <v>8.8999999999999999E-3</v>
      </c>
    </row>
    <row r="15" spans="1:33">
      <c r="A15" t="s">
        <v>3317</v>
      </c>
      <c r="B15">
        <v>55350</v>
      </c>
      <c r="C15" s="4">
        <v>114600</v>
      </c>
      <c r="D15">
        <v>123.9</v>
      </c>
      <c r="E15">
        <v>8220</v>
      </c>
      <c r="F15">
        <v>484.3</v>
      </c>
      <c r="G15">
        <v>99.1</v>
      </c>
      <c r="H15">
        <v>189.4</v>
      </c>
      <c r="I15">
        <v>3204</v>
      </c>
      <c r="J15" s="4">
        <v>224100</v>
      </c>
      <c r="K15">
        <v>9.1999999999999998E-2</v>
      </c>
      <c r="L15">
        <v>2.53E-2</v>
      </c>
      <c r="M15">
        <v>101.7</v>
      </c>
      <c r="N15">
        <v>121.5</v>
      </c>
      <c r="O15">
        <v>2.5000000000000001E-2</v>
      </c>
      <c r="P15">
        <v>-2.493E-5</v>
      </c>
      <c r="Q15">
        <v>1.0800000000000001E-2</v>
      </c>
      <c r="R15">
        <v>0.29199999999999998</v>
      </c>
      <c r="S15">
        <v>0.19500000000000001</v>
      </c>
      <c r="T15">
        <v>4.01</v>
      </c>
      <c r="U15">
        <v>9.5</v>
      </c>
      <c r="V15">
        <v>1.24</v>
      </c>
      <c r="W15">
        <v>19.5</v>
      </c>
      <c r="X15">
        <v>3.71</v>
      </c>
      <c r="Y15">
        <v>22.93</v>
      </c>
      <c r="Z15">
        <v>3.59</v>
      </c>
      <c r="AA15">
        <v>8.27</v>
      </c>
      <c r="AB15">
        <v>1.2290000000000001</v>
      </c>
      <c r="AC15">
        <v>7.82</v>
      </c>
      <c r="AD15">
        <v>1.1000000000000001</v>
      </c>
      <c r="AE15">
        <v>2.4700000000000002</v>
      </c>
      <c r="AF15">
        <v>1.1000000000000001E-3</v>
      </c>
      <c r="AG15">
        <v>2.8E-3</v>
      </c>
    </row>
    <row r="16" spans="1:33">
      <c r="A16" t="s">
        <v>3318</v>
      </c>
      <c r="B16">
        <v>53980</v>
      </c>
      <c r="C16" s="4">
        <v>111300</v>
      </c>
      <c r="D16">
        <v>101.6</v>
      </c>
      <c r="E16">
        <v>8290</v>
      </c>
      <c r="F16">
        <v>474</v>
      </c>
      <c r="G16">
        <v>96.5</v>
      </c>
      <c r="H16">
        <v>184</v>
      </c>
      <c r="I16">
        <v>3138</v>
      </c>
      <c r="J16" s="4">
        <v>223200</v>
      </c>
      <c r="K16">
        <v>0.113</v>
      </c>
      <c r="L16">
        <v>0.125</v>
      </c>
      <c r="M16">
        <v>99.2</v>
      </c>
      <c r="N16">
        <v>107</v>
      </c>
      <c r="O16">
        <v>2.2800000000000001E-2</v>
      </c>
      <c r="P16">
        <v>0.24399999999999999</v>
      </c>
      <c r="Q16">
        <v>2.1100000000000001E-2</v>
      </c>
      <c r="R16">
        <v>0.317</v>
      </c>
      <c r="S16">
        <v>0.216</v>
      </c>
      <c r="T16">
        <v>4.3</v>
      </c>
      <c r="U16">
        <v>9.19</v>
      </c>
      <c r="V16">
        <v>1.22</v>
      </c>
      <c r="W16">
        <v>20.05</v>
      </c>
      <c r="X16">
        <v>3.54</v>
      </c>
      <c r="Y16">
        <v>21.75</v>
      </c>
      <c r="Z16">
        <v>3.46</v>
      </c>
      <c r="AA16">
        <v>8.42</v>
      </c>
      <c r="AB16">
        <v>1.2150000000000001</v>
      </c>
      <c r="AC16">
        <v>7.45</v>
      </c>
      <c r="AD16">
        <v>1.0860000000000001</v>
      </c>
      <c r="AE16">
        <v>2.39</v>
      </c>
      <c r="AF16">
        <v>8.9999999999999998E-4</v>
      </c>
      <c r="AG16">
        <v>6.7999999999999996E-3</v>
      </c>
    </row>
    <row r="17" spans="1:33">
      <c r="A17" t="s">
        <v>3319</v>
      </c>
      <c r="B17" s="4">
        <v>52700</v>
      </c>
      <c r="C17" s="4">
        <v>110800</v>
      </c>
      <c r="D17">
        <v>90.6</v>
      </c>
      <c r="E17">
        <v>8090</v>
      </c>
      <c r="F17">
        <v>417</v>
      </c>
      <c r="G17">
        <v>93.8</v>
      </c>
      <c r="H17">
        <v>176.1</v>
      </c>
      <c r="I17">
        <v>3158</v>
      </c>
      <c r="J17" s="4">
        <v>224300</v>
      </c>
      <c r="K17">
        <v>0.05</v>
      </c>
      <c r="L17">
        <v>2.1399999999999999E-2</v>
      </c>
      <c r="M17">
        <v>89.7</v>
      </c>
      <c r="N17">
        <v>79.8</v>
      </c>
      <c r="O17">
        <v>1.78E-2</v>
      </c>
      <c r="P17">
        <v>-2.459E-5</v>
      </c>
      <c r="Q17">
        <v>1.2200000000000001E-2</v>
      </c>
      <c r="R17">
        <v>0.26600000000000001</v>
      </c>
      <c r="S17">
        <v>0.20100000000000001</v>
      </c>
      <c r="T17">
        <v>4</v>
      </c>
      <c r="U17">
        <v>8.26</v>
      </c>
      <c r="V17">
        <v>1.2709999999999999</v>
      </c>
      <c r="W17">
        <v>19.21</v>
      </c>
      <c r="X17">
        <v>3.3809999999999998</v>
      </c>
      <c r="Y17">
        <v>20.51</v>
      </c>
      <c r="Z17">
        <v>3.32</v>
      </c>
      <c r="AA17">
        <v>7.3</v>
      </c>
      <c r="AB17">
        <v>1.054</v>
      </c>
      <c r="AC17">
        <v>7.07</v>
      </c>
      <c r="AD17">
        <v>0.99299999999999999</v>
      </c>
      <c r="AE17">
        <v>1.67</v>
      </c>
      <c r="AF17">
        <v>4.0000000000000001E-3</v>
      </c>
      <c r="AG17">
        <v>4.3E-3</v>
      </c>
    </row>
    <row r="18" spans="1:33">
      <c r="A18" t="s">
        <v>3320</v>
      </c>
      <c r="B18" s="4">
        <v>56900</v>
      </c>
      <c r="C18" s="4">
        <v>116000</v>
      </c>
      <c r="D18">
        <v>100.7</v>
      </c>
      <c r="E18">
        <v>8240</v>
      </c>
      <c r="F18">
        <v>431.6</v>
      </c>
      <c r="G18">
        <v>97.1</v>
      </c>
      <c r="H18">
        <v>181.1</v>
      </c>
      <c r="I18">
        <v>3250</v>
      </c>
      <c r="J18" s="4">
        <v>228000</v>
      </c>
      <c r="K18">
        <v>6.9000000000000006E-2</v>
      </c>
      <c r="L18">
        <v>2.4299999999999999E-2</v>
      </c>
      <c r="M18">
        <v>91.2</v>
      </c>
      <c r="N18">
        <v>76.599999999999994</v>
      </c>
      <c r="O18">
        <v>1.1900000000000001E-2</v>
      </c>
      <c r="P18">
        <v>-2.5389999999999999E-5</v>
      </c>
      <c r="Q18">
        <v>1.8100000000000002E-2</v>
      </c>
      <c r="R18">
        <v>0.28499999999999998</v>
      </c>
      <c r="S18">
        <v>0.17899999999999999</v>
      </c>
      <c r="T18">
        <v>3.87</v>
      </c>
      <c r="U18">
        <v>8.81</v>
      </c>
      <c r="V18">
        <v>1.171</v>
      </c>
      <c r="W18">
        <v>19.75</v>
      </c>
      <c r="X18">
        <v>3.52</v>
      </c>
      <c r="Y18">
        <v>20.23</v>
      </c>
      <c r="Z18">
        <v>3.32</v>
      </c>
      <c r="AA18">
        <v>7.45</v>
      </c>
      <c r="AB18">
        <v>1.0449999999999999</v>
      </c>
      <c r="AC18">
        <v>7.06</v>
      </c>
      <c r="AD18">
        <v>0.98599999999999999</v>
      </c>
      <c r="AE18">
        <v>1.38</v>
      </c>
      <c r="AF18">
        <v>8.3000000000000001E-3</v>
      </c>
      <c r="AG18">
        <v>3.5999999999999999E-3</v>
      </c>
    </row>
    <row r="19" spans="1:33">
      <c r="A19" t="s">
        <v>3321</v>
      </c>
      <c r="B19">
        <v>44.45</v>
      </c>
      <c r="C19">
        <v>6208</v>
      </c>
      <c r="D19">
        <v>27.01</v>
      </c>
      <c r="E19">
        <v>46100</v>
      </c>
      <c r="F19">
        <v>24.43</v>
      </c>
      <c r="G19">
        <v>21.58</v>
      </c>
      <c r="H19">
        <v>20.94</v>
      </c>
      <c r="I19">
        <v>20.75</v>
      </c>
      <c r="J19">
        <v>25.6</v>
      </c>
      <c r="K19">
        <v>16.32</v>
      </c>
      <c r="L19">
        <v>42.05</v>
      </c>
      <c r="M19">
        <v>20.100000000000001</v>
      </c>
      <c r="N19">
        <v>20.36</v>
      </c>
      <c r="O19">
        <v>22.19</v>
      </c>
      <c r="P19">
        <v>21.89</v>
      </c>
      <c r="Q19">
        <v>19.579999999999998</v>
      </c>
      <c r="R19">
        <v>20.36</v>
      </c>
      <c r="S19">
        <v>19.97</v>
      </c>
      <c r="T19">
        <v>19.37</v>
      </c>
      <c r="U19">
        <v>21.04</v>
      </c>
      <c r="V19">
        <v>18.86</v>
      </c>
      <c r="W19">
        <v>19.53</v>
      </c>
      <c r="X19">
        <v>19.41</v>
      </c>
      <c r="Y19">
        <v>19.41</v>
      </c>
      <c r="Z19">
        <v>21.03</v>
      </c>
      <c r="AA19">
        <v>20.14</v>
      </c>
      <c r="AB19">
        <v>20.82</v>
      </c>
      <c r="AC19">
        <v>21.31</v>
      </c>
      <c r="AD19">
        <v>19.87</v>
      </c>
      <c r="AE19">
        <v>18.66</v>
      </c>
      <c r="AF19">
        <v>20.23</v>
      </c>
      <c r="AG19">
        <v>20.88</v>
      </c>
    </row>
    <row r="20" spans="1:33">
      <c r="A20" t="s">
        <v>3322</v>
      </c>
      <c r="B20">
        <v>37520</v>
      </c>
      <c r="C20">
        <v>56600</v>
      </c>
      <c r="D20">
        <v>572</v>
      </c>
      <c r="E20" s="4">
        <v>58500</v>
      </c>
      <c r="F20">
        <v>11330</v>
      </c>
      <c r="G20">
        <v>206.4</v>
      </c>
      <c r="H20">
        <v>190</v>
      </c>
      <c r="I20">
        <v>898</v>
      </c>
      <c r="J20" s="4">
        <v>70600</v>
      </c>
      <c r="K20">
        <v>6.62</v>
      </c>
      <c r="L20">
        <v>263.60000000000002</v>
      </c>
      <c r="M20">
        <v>15.14</v>
      </c>
      <c r="N20">
        <v>102</v>
      </c>
      <c r="O20">
        <v>12.8</v>
      </c>
      <c r="P20">
        <v>91.7</v>
      </c>
      <c r="Q20">
        <v>9.91</v>
      </c>
      <c r="R20">
        <v>24.74</v>
      </c>
      <c r="S20">
        <v>3.4380000000000002</v>
      </c>
      <c r="T20">
        <v>14.89</v>
      </c>
      <c r="U20">
        <v>3.43</v>
      </c>
      <c r="V20">
        <v>1.381</v>
      </c>
      <c r="W20">
        <v>3.6</v>
      </c>
      <c r="X20">
        <v>0.54600000000000004</v>
      </c>
      <c r="Y20">
        <v>3.36</v>
      </c>
      <c r="Z20">
        <v>0.57699999999999996</v>
      </c>
      <c r="AA20">
        <v>1.516</v>
      </c>
      <c r="AB20">
        <v>0.21199999999999999</v>
      </c>
      <c r="AC20">
        <v>1.41</v>
      </c>
      <c r="AD20">
        <v>0.18099999999999999</v>
      </c>
      <c r="AE20">
        <v>2.74</v>
      </c>
      <c r="AF20">
        <v>0.77800000000000002</v>
      </c>
      <c r="AG20">
        <v>0.29399999999999998</v>
      </c>
    </row>
    <row r="21" spans="1:33">
      <c r="A21" t="s">
        <v>3323</v>
      </c>
      <c r="B21" s="4">
        <v>54900</v>
      </c>
      <c r="C21" s="4">
        <v>112000</v>
      </c>
      <c r="D21">
        <v>101.9</v>
      </c>
      <c r="E21">
        <v>8280</v>
      </c>
      <c r="F21">
        <v>443</v>
      </c>
      <c r="G21">
        <v>96.5</v>
      </c>
      <c r="H21">
        <v>174.9</v>
      </c>
      <c r="I21">
        <v>3160</v>
      </c>
      <c r="J21" s="4">
        <v>225000</v>
      </c>
      <c r="K21">
        <v>8.8999999999999996E-2</v>
      </c>
      <c r="L21">
        <v>6.2E-2</v>
      </c>
      <c r="M21">
        <v>88.6</v>
      </c>
      <c r="N21">
        <v>80.599999999999994</v>
      </c>
      <c r="O21">
        <v>1.77E-2</v>
      </c>
      <c r="P21">
        <v>3.5000000000000003E-2</v>
      </c>
      <c r="Q21">
        <v>1.9400000000000001E-2</v>
      </c>
      <c r="R21">
        <v>0.32500000000000001</v>
      </c>
      <c r="S21">
        <v>0.22700000000000001</v>
      </c>
      <c r="T21">
        <v>3.93</v>
      </c>
      <c r="U21">
        <v>8.94</v>
      </c>
      <c r="V21">
        <v>1.2849999999999999</v>
      </c>
      <c r="W21">
        <v>19.66</v>
      </c>
      <c r="X21">
        <v>3.43</v>
      </c>
      <c r="Y21">
        <v>20.47</v>
      </c>
      <c r="Z21">
        <v>3.15</v>
      </c>
      <c r="AA21">
        <v>7.32</v>
      </c>
      <c r="AB21">
        <v>1.0409999999999999</v>
      </c>
      <c r="AC21">
        <v>7.04</v>
      </c>
      <c r="AD21">
        <v>0.98799999999999999</v>
      </c>
      <c r="AE21">
        <v>1.66</v>
      </c>
      <c r="AF21">
        <v>5.8999999999999999E-3</v>
      </c>
      <c r="AG21">
        <v>4.3E-3</v>
      </c>
    </row>
    <row r="22" spans="1:33">
      <c r="A22" t="s">
        <v>3324</v>
      </c>
      <c r="B22" s="4">
        <v>54600</v>
      </c>
      <c r="C22" s="4">
        <v>111900</v>
      </c>
      <c r="D22">
        <v>109.4</v>
      </c>
      <c r="E22">
        <v>8060</v>
      </c>
      <c r="F22">
        <v>416.3</v>
      </c>
      <c r="G22">
        <v>95.6</v>
      </c>
      <c r="H22">
        <v>170.9</v>
      </c>
      <c r="I22">
        <v>3174</v>
      </c>
      <c r="J22" s="4">
        <v>227600</v>
      </c>
      <c r="K22">
        <v>7.5999999999999998E-2</v>
      </c>
      <c r="L22">
        <v>5.1999999999999998E-2</v>
      </c>
      <c r="M22">
        <v>83</v>
      </c>
      <c r="N22">
        <v>68.8</v>
      </c>
      <c r="O22">
        <v>2.1299999999999999E-2</v>
      </c>
      <c r="P22">
        <v>0.03</v>
      </c>
      <c r="Q22">
        <v>2.3E-2</v>
      </c>
      <c r="R22">
        <v>0.30399999999999999</v>
      </c>
      <c r="S22">
        <v>0.18</v>
      </c>
      <c r="T22">
        <v>3.71</v>
      </c>
      <c r="U22">
        <v>8.86</v>
      </c>
      <c r="V22">
        <v>1.17</v>
      </c>
      <c r="W22">
        <v>18.78</v>
      </c>
      <c r="X22">
        <v>3.2090000000000001</v>
      </c>
      <c r="Y22">
        <v>19.02</v>
      </c>
      <c r="Z22">
        <v>3.036</v>
      </c>
      <c r="AA22">
        <v>6.62</v>
      </c>
      <c r="AB22">
        <v>1.038</v>
      </c>
      <c r="AC22">
        <v>6.54</v>
      </c>
      <c r="AD22">
        <v>0.98799999999999999</v>
      </c>
      <c r="AE22">
        <v>1.43</v>
      </c>
      <c r="AF22">
        <v>4.3E-3</v>
      </c>
      <c r="AG22">
        <v>-5.8499999999999999E-6</v>
      </c>
    </row>
    <row r="23" spans="1:33">
      <c r="A23" t="s">
        <v>3325</v>
      </c>
      <c r="B23" s="4">
        <v>55700</v>
      </c>
      <c r="C23" s="4">
        <v>114200</v>
      </c>
      <c r="D23">
        <v>88.6</v>
      </c>
      <c r="E23">
        <v>8080</v>
      </c>
      <c r="F23">
        <v>424.8</v>
      </c>
      <c r="G23">
        <v>97.1</v>
      </c>
      <c r="H23">
        <v>178.3</v>
      </c>
      <c r="I23">
        <v>3233</v>
      </c>
      <c r="J23" s="4">
        <v>227200</v>
      </c>
      <c r="K23">
        <v>6.5000000000000002E-2</v>
      </c>
      <c r="L23">
        <v>2.23E-2</v>
      </c>
      <c r="M23">
        <v>88.6</v>
      </c>
      <c r="N23">
        <v>71.3</v>
      </c>
      <c r="O23">
        <v>1.83E-2</v>
      </c>
      <c r="P23">
        <v>8.9999999999999993E-3</v>
      </c>
      <c r="Q23">
        <v>1.83E-2</v>
      </c>
      <c r="R23">
        <v>0.32500000000000001</v>
      </c>
      <c r="S23">
        <v>0.19500000000000001</v>
      </c>
      <c r="T23">
        <v>3.97</v>
      </c>
      <c r="U23">
        <v>8.61</v>
      </c>
      <c r="V23">
        <v>1.3089999999999999</v>
      </c>
      <c r="W23">
        <v>19.34</v>
      </c>
      <c r="X23">
        <v>3.399</v>
      </c>
      <c r="Y23">
        <v>19.420000000000002</v>
      </c>
      <c r="Z23">
        <v>3.07</v>
      </c>
      <c r="AA23">
        <v>6.98</v>
      </c>
      <c r="AB23">
        <v>1.0149999999999999</v>
      </c>
      <c r="AC23">
        <v>6.5</v>
      </c>
      <c r="AD23">
        <v>0.96099999999999997</v>
      </c>
      <c r="AE23">
        <v>1.39</v>
      </c>
      <c r="AF23">
        <v>4.1000000000000003E-3</v>
      </c>
      <c r="AG23">
        <v>6.3E-3</v>
      </c>
    </row>
    <row r="24" spans="1:33">
      <c r="A24" t="s">
        <v>3326</v>
      </c>
      <c r="B24" s="4">
        <v>53200</v>
      </c>
      <c r="C24" s="4">
        <v>112700</v>
      </c>
      <c r="D24">
        <v>107</v>
      </c>
      <c r="E24">
        <v>8230</v>
      </c>
      <c r="F24">
        <v>409.5</v>
      </c>
      <c r="G24">
        <v>95.9</v>
      </c>
      <c r="H24">
        <v>169.4</v>
      </c>
      <c r="I24">
        <v>3126</v>
      </c>
      <c r="J24" s="4">
        <v>226200</v>
      </c>
      <c r="K24">
        <v>0.108</v>
      </c>
      <c r="L24">
        <v>0.17699999999999999</v>
      </c>
      <c r="M24">
        <v>84.7</v>
      </c>
      <c r="N24">
        <v>61.7</v>
      </c>
      <c r="O24">
        <v>2.1999999999999999E-2</v>
      </c>
      <c r="P24">
        <v>0.32</v>
      </c>
      <c r="Q24">
        <v>1.5699999999999999E-2</v>
      </c>
      <c r="R24">
        <v>0.311</v>
      </c>
      <c r="S24">
        <v>0.193</v>
      </c>
      <c r="T24">
        <v>3.42</v>
      </c>
      <c r="U24">
        <v>8.6199999999999992</v>
      </c>
      <c r="V24">
        <v>1.2410000000000001</v>
      </c>
      <c r="W24">
        <v>18.68</v>
      </c>
      <c r="X24">
        <v>3.38</v>
      </c>
      <c r="Y24">
        <v>18.670000000000002</v>
      </c>
      <c r="Z24">
        <v>3.15</v>
      </c>
      <c r="AA24">
        <v>7.15</v>
      </c>
      <c r="AB24">
        <v>0.96199999999999997</v>
      </c>
      <c r="AC24">
        <v>6.72</v>
      </c>
      <c r="AD24">
        <v>0.98299999999999998</v>
      </c>
      <c r="AE24">
        <v>1.08</v>
      </c>
      <c r="AF24">
        <v>2.0999999999999999E-3</v>
      </c>
      <c r="AG24">
        <v>1.0500000000000001E-2</v>
      </c>
    </row>
    <row r="25" spans="1:33">
      <c r="A25" t="s">
        <v>3327</v>
      </c>
      <c r="B25" s="4">
        <v>46800</v>
      </c>
      <c r="C25" s="4">
        <v>136500</v>
      </c>
      <c r="D25">
        <v>80.599999999999994</v>
      </c>
      <c r="E25">
        <v>6810</v>
      </c>
      <c r="F25">
        <v>370.2</v>
      </c>
      <c r="G25">
        <v>133.1</v>
      </c>
      <c r="H25">
        <v>202.8</v>
      </c>
      <c r="I25">
        <v>2690</v>
      </c>
      <c r="J25" s="4">
        <v>193600</v>
      </c>
      <c r="K25">
        <v>0.10100000000000001</v>
      </c>
      <c r="L25">
        <v>0.187</v>
      </c>
      <c r="M25">
        <v>68.099999999999994</v>
      </c>
      <c r="N25">
        <v>47.5</v>
      </c>
      <c r="O25">
        <v>4.9000000000000002E-2</v>
      </c>
      <c r="P25">
        <v>0.41</v>
      </c>
      <c r="Q25">
        <v>6.0999999999999999E-2</v>
      </c>
      <c r="R25">
        <v>0.4</v>
      </c>
      <c r="S25">
        <v>0.17399999999999999</v>
      </c>
      <c r="T25">
        <v>3.01</v>
      </c>
      <c r="U25">
        <v>7.25</v>
      </c>
      <c r="V25">
        <v>1.0509999999999999</v>
      </c>
      <c r="W25">
        <v>15.33</v>
      </c>
      <c r="X25">
        <v>2.81</v>
      </c>
      <c r="Y25">
        <v>16</v>
      </c>
      <c r="Z25">
        <v>2.58</v>
      </c>
      <c r="AA25">
        <v>5.7</v>
      </c>
      <c r="AB25">
        <v>0.78</v>
      </c>
      <c r="AC25">
        <v>5.76</v>
      </c>
      <c r="AD25">
        <v>0.79800000000000004</v>
      </c>
      <c r="AE25">
        <v>0.81</v>
      </c>
      <c r="AF25">
        <v>1.1599999999999999E-2</v>
      </c>
      <c r="AG25">
        <v>8.2000000000000007E-3</v>
      </c>
    </row>
    <row r="26" spans="1:33">
      <c r="A26" t="s">
        <v>3328</v>
      </c>
      <c r="B26">
        <v>54150</v>
      </c>
      <c r="C26" s="4">
        <v>114400</v>
      </c>
      <c r="D26">
        <v>88.1</v>
      </c>
      <c r="E26">
        <v>8050</v>
      </c>
      <c r="F26">
        <v>407.9</v>
      </c>
      <c r="G26">
        <v>98.5</v>
      </c>
      <c r="H26">
        <v>175.1</v>
      </c>
      <c r="I26">
        <v>3120</v>
      </c>
      <c r="J26" s="4">
        <v>224100</v>
      </c>
      <c r="K26">
        <v>7.2999999999999995E-2</v>
      </c>
      <c r="L26">
        <v>4.2000000000000003E-2</v>
      </c>
      <c r="M26">
        <v>83.1</v>
      </c>
      <c r="N26">
        <v>62.46</v>
      </c>
      <c r="O26">
        <v>2.5999999999999999E-2</v>
      </c>
      <c r="P26">
        <v>1.7999999999999999E-2</v>
      </c>
      <c r="Q26">
        <v>1.6299999999999999E-2</v>
      </c>
      <c r="R26">
        <v>0.33800000000000002</v>
      </c>
      <c r="S26">
        <v>0.20599999999999999</v>
      </c>
      <c r="T26">
        <v>4.1399999999999997</v>
      </c>
      <c r="U26">
        <v>8.98</v>
      </c>
      <c r="V26">
        <v>1.161</v>
      </c>
      <c r="W26">
        <v>19.399999999999999</v>
      </c>
      <c r="X26">
        <v>3.36</v>
      </c>
      <c r="Y26">
        <v>19.59</v>
      </c>
      <c r="Z26">
        <v>2.99</v>
      </c>
      <c r="AA26">
        <v>6.65</v>
      </c>
      <c r="AB26">
        <v>0.97399999999999998</v>
      </c>
      <c r="AC26">
        <v>6.69</v>
      </c>
      <c r="AD26">
        <v>0.93600000000000005</v>
      </c>
      <c r="AE26">
        <v>0.98</v>
      </c>
      <c r="AF26">
        <v>5.8999999999999999E-3</v>
      </c>
      <c r="AG26">
        <v>2.8E-3</v>
      </c>
    </row>
    <row r="27" spans="1:33">
      <c r="A27" t="s">
        <v>3329</v>
      </c>
      <c r="B27">
        <v>52780</v>
      </c>
      <c r="C27" s="4">
        <v>111200</v>
      </c>
      <c r="D27">
        <v>84.3</v>
      </c>
      <c r="E27">
        <v>8090</v>
      </c>
      <c r="F27">
        <v>422</v>
      </c>
      <c r="G27">
        <v>94.2</v>
      </c>
      <c r="H27">
        <v>166.2</v>
      </c>
      <c r="I27">
        <v>3189</v>
      </c>
      <c r="J27" s="4">
        <v>224800</v>
      </c>
      <c r="K27">
        <v>6.0999999999999999E-2</v>
      </c>
      <c r="L27">
        <v>5.3999999999999999E-2</v>
      </c>
      <c r="M27">
        <v>83.8</v>
      </c>
      <c r="N27">
        <v>70</v>
      </c>
      <c r="O27">
        <v>1.0999999999999999E-2</v>
      </c>
      <c r="P27">
        <v>3.5999999999999997E-2</v>
      </c>
      <c r="Q27">
        <v>1.01E-2</v>
      </c>
      <c r="R27">
        <v>0.30499999999999999</v>
      </c>
      <c r="S27">
        <v>0.19900000000000001</v>
      </c>
      <c r="T27">
        <v>3.97</v>
      </c>
      <c r="U27">
        <v>9.11</v>
      </c>
      <c r="V27">
        <v>1.2070000000000001</v>
      </c>
      <c r="W27">
        <v>19.05</v>
      </c>
      <c r="X27">
        <v>3.46</v>
      </c>
      <c r="Y27">
        <v>19.3</v>
      </c>
      <c r="Z27">
        <v>3.03</v>
      </c>
      <c r="AA27">
        <v>6.64</v>
      </c>
      <c r="AB27">
        <v>0.96499999999999997</v>
      </c>
      <c r="AC27">
        <v>6.81</v>
      </c>
      <c r="AD27">
        <v>0.97699999999999998</v>
      </c>
      <c r="AE27">
        <v>1.42</v>
      </c>
      <c r="AF27">
        <v>2.2000000000000001E-3</v>
      </c>
      <c r="AG27">
        <v>4.4000000000000003E-3</v>
      </c>
    </row>
    <row r="28" spans="1:33">
      <c r="A28" t="s">
        <v>3330</v>
      </c>
      <c r="B28" s="4">
        <v>55800</v>
      </c>
      <c r="C28" s="4">
        <v>114300</v>
      </c>
      <c r="D28">
        <v>92.4</v>
      </c>
      <c r="E28">
        <v>8360</v>
      </c>
      <c r="F28">
        <v>438</v>
      </c>
      <c r="G28">
        <v>101.9</v>
      </c>
      <c r="H28">
        <v>173.3</v>
      </c>
      <c r="I28">
        <v>3172</v>
      </c>
      <c r="J28" s="4">
        <v>224800</v>
      </c>
      <c r="K28">
        <v>6.5000000000000002E-2</v>
      </c>
      <c r="L28">
        <v>3.1E-2</v>
      </c>
      <c r="M28">
        <v>85.9</v>
      </c>
      <c r="N28">
        <v>67.400000000000006</v>
      </c>
      <c r="O28">
        <v>3.3000000000000002E-2</v>
      </c>
      <c r="P28">
        <v>1.0999999999999999E-2</v>
      </c>
      <c r="Q28">
        <v>2.1999999999999999E-2</v>
      </c>
      <c r="R28">
        <v>0.379</v>
      </c>
      <c r="S28">
        <v>0.23200000000000001</v>
      </c>
      <c r="T28">
        <v>4.43</v>
      </c>
      <c r="U28">
        <v>8.8000000000000007</v>
      </c>
      <c r="V28">
        <v>1.323</v>
      </c>
      <c r="W28">
        <v>18.88</v>
      </c>
      <c r="X28">
        <v>3.54</v>
      </c>
      <c r="Y28">
        <v>19.41</v>
      </c>
      <c r="Z28">
        <v>3</v>
      </c>
      <c r="AA28">
        <v>6.96</v>
      </c>
      <c r="AB28">
        <v>0.98699999999999999</v>
      </c>
      <c r="AC28">
        <v>6.95</v>
      </c>
      <c r="AD28">
        <v>1.042</v>
      </c>
      <c r="AE28">
        <v>1.29</v>
      </c>
      <c r="AF28">
        <v>6.1000000000000004E-3</v>
      </c>
      <c r="AG28">
        <v>6.7999999999999996E-3</v>
      </c>
    </row>
    <row r="29" spans="1:33">
      <c r="A29" t="s">
        <v>3331</v>
      </c>
      <c r="B29">
        <v>53640</v>
      </c>
      <c r="C29" s="4">
        <v>112000</v>
      </c>
      <c r="D29">
        <v>90</v>
      </c>
      <c r="E29">
        <v>8190</v>
      </c>
      <c r="F29">
        <v>410.3</v>
      </c>
      <c r="G29">
        <v>96.6</v>
      </c>
      <c r="H29">
        <v>166.7</v>
      </c>
      <c r="I29">
        <v>3122</v>
      </c>
      <c r="J29" s="4">
        <v>227200</v>
      </c>
      <c r="K29">
        <v>3.5999999999999997E-2</v>
      </c>
      <c r="L29">
        <v>1.7100000000000001E-2</v>
      </c>
      <c r="M29">
        <v>84.5</v>
      </c>
      <c r="N29">
        <v>64.7</v>
      </c>
      <c r="O29">
        <v>2.3E-2</v>
      </c>
      <c r="P29">
        <v>-2.5040000000000001E-5</v>
      </c>
      <c r="Q29">
        <v>1.01E-2</v>
      </c>
      <c r="R29">
        <v>0.32700000000000001</v>
      </c>
      <c r="S29">
        <v>0.19</v>
      </c>
      <c r="T29">
        <v>3.77</v>
      </c>
      <c r="U29">
        <v>8.9</v>
      </c>
      <c r="V29">
        <v>1.224</v>
      </c>
      <c r="W29">
        <v>19.63</v>
      </c>
      <c r="X29">
        <v>3.44</v>
      </c>
      <c r="Y29">
        <v>19.23</v>
      </c>
      <c r="Z29">
        <v>3.1</v>
      </c>
      <c r="AA29">
        <v>6.8</v>
      </c>
      <c r="AB29">
        <v>1.0229999999999999</v>
      </c>
      <c r="AC29">
        <v>6.86</v>
      </c>
      <c r="AD29">
        <v>0.995</v>
      </c>
      <c r="AE29">
        <v>1.38</v>
      </c>
      <c r="AF29">
        <v>3.2000000000000002E-3</v>
      </c>
      <c r="AG29">
        <v>2.8E-3</v>
      </c>
    </row>
    <row r="30" spans="1:33">
      <c r="A30" t="s">
        <v>3332</v>
      </c>
      <c r="B30" s="4">
        <v>51500</v>
      </c>
      <c r="C30" s="4">
        <v>127500</v>
      </c>
      <c r="D30">
        <v>91.9</v>
      </c>
      <c r="E30">
        <v>7530</v>
      </c>
      <c r="F30">
        <v>414.3</v>
      </c>
      <c r="G30">
        <v>118.4</v>
      </c>
      <c r="H30">
        <v>189.9</v>
      </c>
      <c r="I30">
        <v>3043</v>
      </c>
      <c r="J30" s="4">
        <v>212800</v>
      </c>
      <c r="K30">
        <v>6.9000000000000006E-2</v>
      </c>
      <c r="L30">
        <v>6.4000000000000001E-2</v>
      </c>
      <c r="M30">
        <v>78.7</v>
      </c>
      <c r="N30">
        <v>60</v>
      </c>
      <c r="O30">
        <v>7.4999999999999997E-2</v>
      </c>
      <c r="P30">
        <v>0.09</v>
      </c>
      <c r="Q30">
        <v>0.11799999999999999</v>
      </c>
      <c r="R30">
        <v>0.59699999999999998</v>
      </c>
      <c r="S30">
        <v>0.23699999999999999</v>
      </c>
      <c r="T30">
        <v>3.9</v>
      </c>
      <c r="U30">
        <v>8.64</v>
      </c>
      <c r="V30">
        <v>1.202</v>
      </c>
      <c r="W30">
        <v>18.28</v>
      </c>
      <c r="X30">
        <v>3.1789999999999998</v>
      </c>
      <c r="Y30">
        <v>18.12</v>
      </c>
      <c r="Z30">
        <v>2.8849999999999998</v>
      </c>
      <c r="AA30">
        <v>6.33</v>
      </c>
      <c r="AB30">
        <v>0.93799999999999994</v>
      </c>
      <c r="AC30">
        <v>6.34</v>
      </c>
      <c r="AD30">
        <v>0.93</v>
      </c>
      <c r="AE30">
        <v>1.1739999999999999</v>
      </c>
      <c r="AF30">
        <v>2.2000000000000001E-3</v>
      </c>
      <c r="AG30">
        <v>1.18E-2</v>
      </c>
    </row>
    <row r="31" spans="1:33">
      <c r="A31" t="s">
        <v>3333</v>
      </c>
      <c r="B31">
        <v>38.99</v>
      </c>
      <c r="C31">
        <v>5850</v>
      </c>
      <c r="D31">
        <v>26.82</v>
      </c>
      <c r="E31">
        <v>44570</v>
      </c>
      <c r="F31">
        <v>22.46</v>
      </c>
      <c r="G31">
        <v>18.95</v>
      </c>
      <c r="H31">
        <v>17.11</v>
      </c>
      <c r="I31">
        <v>19.559999999999999</v>
      </c>
      <c r="J31">
        <v>27.6</v>
      </c>
      <c r="K31">
        <v>16.86</v>
      </c>
      <c r="L31">
        <v>41.9</v>
      </c>
      <c r="M31">
        <v>19.78</v>
      </c>
      <c r="N31">
        <v>18.809999999999999</v>
      </c>
      <c r="O31">
        <v>19.399999999999999</v>
      </c>
      <c r="P31">
        <v>19.98</v>
      </c>
      <c r="Q31">
        <v>19.100000000000001</v>
      </c>
      <c r="R31">
        <v>20.61</v>
      </c>
      <c r="S31">
        <v>19.559999999999999</v>
      </c>
      <c r="T31">
        <v>17.61</v>
      </c>
      <c r="U31">
        <v>18.16</v>
      </c>
      <c r="V31">
        <v>17.170000000000002</v>
      </c>
      <c r="W31">
        <v>19.190000000000001</v>
      </c>
      <c r="X31">
        <v>19.46</v>
      </c>
      <c r="Y31">
        <v>19.13</v>
      </c>
      <c r="Z31">
        <v>19.670000000000002</v>
      </c>
      <c r="AA31">
        <v>18.34</v>
      </c>
      <c r="AB31">
        <v>19.22</v>
      </c>
      <c r="AC31">
        <v>20.48</v>
      </c>
      <c r="AD31">
        <v>19.8</v>
      </c>
      <c r="AE31">
        <v>18.670000000000002</v>
      </c>
      <c r="AF31">
        <v>19.13</v>
      </c>
      <c r="AG31">
        <v>18.420000000000002</v>
      </c>
    </row>
    <row r="32" spans="1:33">
      <c r="A32" t="s">
        <v>3334</v>
      </c>
      <c r="B32">
        <v>18050</v>
      </c>
      <c r="C32">
        <v>54780</v>
      </c>
      <c r="D32">
        <v>462.1</v>
      </c>
      <c r="E32">
        <v>35450</v>
      </c>
      <c r="F32">
        <v>5410</v>
      </c>
      <c r="G32">
        <v>29.51</v>
      </c>
      <c r="H32">
        <v>29.66</v>
      </c>
      <c r="I32">
        <v>150.69999999999999</v>
      </c>
      <c r="J32" s="4">
        <v>78300</v>
      </c>
      <c r="K32">
        <v>26.74</v>
      </c>
      <c r="L32">
        <v>47.16</v>
      </c>
      <c r="M32">
        <v>25.79</v>
      </c>
      <c r="N32">
        <v>26.05</v>
      </c>
      <c r="O32">
        <v>31.54</v>
      </c>
      <c r="P32">
        <v>47.4</v>
      </c>
      <c r="Q32">
        <v>25.74</v>
      </c>
      <c r="R32">
        <v>27.79</v>
      </c>
      <c r="S32">
        <v>29.94</v>
      </c>
      <c r="T32">
        <v>28.94</v>
      </c>
      <c r="U32">
        <v>30.71</v>
      </c>
      <c r="V32">
        <v>26.31</v>
      </c>
      <c r="W32">
        <v>29.82</v>
      </c>
      <c r="X32">
        <v>29.17</v>
      </c>
      <c r="Y32">
        <v>32.369999999999997</v>
      </c>
      <c r="Z32">
        <v>31.67</v>
      </c>
      <c r="AA32">
        <v>23.56</v>
      </c>
      <c r="AB32">
        <v>32.99</v>
      </c>
      <c r="AC32">
        <v>33.020000000000003</v>
      </c>
      <c r="AD32">
        <v>33.119999999999997</v>
      </c>
      <c r="AE32">
        <v>23.78</v>
      </c>
      <c r="AF32">
        <v>25.82</v>
      </c>
      <c r="AG32">
        <v>28.46</v>
      </c>
    </row>
    <row r="33" spans="1:33">
      <c r="A33" t="s">
        <v>3335</v>
      </c>
      <c r="B33" s="4">
        <v>53400</v>
      </c>
      <c r="C33" s="4">
        <v>111100</v>
      </c>
      <c r="D33">
        <v>90.6</v>
      </c>
      <c r="E33">
        <v>8300</v>
      </c>
      <c r="F33">
        <v>408.2</v>
      </c>
      <c r="G33">
        <v>96.1</v>
      </c>
      <c r="H33">
        <v>167.3</v>
      </c>
      <c r="I33">
        <v>3081</v>
      </c>
      <c r="J33" s="4">
        <v>223100</v>
      </c>
      <c r="K33">
        <v>6.7000000000000004E-2</v>
      </c>
      <c r="L33">
        <v>0.14599999999999999</v>
      </c>
      <c r="M33">
        <v>81.5</v>
      </c>
      <c r="N33">
        <v>61.4</v>
      </c>
      <c r="O33">
        <v>2.0199999999999999E-2</v>
      </c>
      <c r="P33">
        <v>0.114</v>
      </c>
      <c r="Q33">
        <v>2.5999999999999999E-2</v>
      </c>
      <c r="R33">
        <v>0.34399999999999997</v>
      </c>
      <c r="S33">
        <v>0.21299999999999999</v>
      </c>
      <c r="T33">
        <v>3.85</v>
      </c>
      <c r="U33">
        <v>8.4499999999999993</v>
      </c>
      <c r="V33">
        <v>1.23</v>
      </c>
      <c r="W33">
        <v>18.46</v>
      </c>
      <c r="X33">
        <v>3.31</v>
      </c>
      <c r="Y33">
        <v>18.75</v>
      </c>
      <c r="Z33">
        <v>2.99</v>
      </c>
      <c r="AA33">
        <v>6.76</v>
      </c>
      <c r="AB33">
        <v>1.0620000000000001</v>
      </c>
      <c r="AC33">
        <v>6.59</v>
      </c>
      <c r="AD33">
        <v>0.996</v>
      </c>
      <c r="AE33">
        <v>1.173</v>
      </c>
      <c r="AF33">
        <v>4.3E-3</v>
      </c>
      <c r="AG33">
        <v>8.5000000000000006E-3</v>
      </c>
    </row>
    <row r="34" spans="1:33">
      <c r="A34" t="s">
        <v>3336</v>
      </c>
      <c r="B34" s="4">
        <v>53400</v>
      </c>
      <c r="C34" s="4">
        <v>113500</v>
      </c>
      <c r="D34">
        <v>101.2</v>
      </c>
      <c r="E34">
        <v>7950</v>
      </c>
      <c r="F34">
        <v>425.8</v>
      </c>
      <c r="G34">
        <v>96.4</v>
      </c>
      <c r="H34">
        <v>168.1</v>
      </c>
      <c r="I34">
        <v>3169</v>
      </c>
      <c r="J34" s="4">
        <v>224900</v>
      </c>
      <c r="K34">
        <v>0.23499999999999999</v>
      </c>
      <c r="L34">
        <v>0.307</v>
      </c>
      <c r="M34">
        <v>82.8</v>
      </c>
      <c r="N34">
        <v>59.3</v>
      </c>
      <c r="O34">
        <v>3.1E-2</v>
      </c>
      <c r="P34">
        <v>0.7</v>
      </c>
      <c r="Q34">
        <v>1.6500000000000001E-2</v>
      </c>
      <c r="R34">
        <v>0.309</v>
      </c>
      <c r="S34">
        <v>0.21099999999999999</v>
      </c>
      <c r="T34">
        <v>4.03</v>
      </c>
      <c r="U34">
        <v>8.6</v>
      </c>
      <c r="V34">
        <v>1.2450000000000001</v>
      </c>
      <c r="W34">
        <v>18.89</v>
      </c>
      <c r="X34">
        <v>3.3660000000000001</v>
      </c>
      <c r="Y34">
        <v>19.61</v>
      </c>
      <c r="Z34">
        <v>3.16</v>
      </c>
      <c r="AA34">
        <v>7.09</v>
      </c>
      <c r="AB34">
        <v>1.03</v>
      </c>
      <c r="AC34">
        <v>6.76</v>
      </c>
      <c r="AD34">
        <v>1.0269999999999999</v>
      </c>
      <c r="AE34">
        <v>0.99</v>
      </c>
      <c r="AF34">
        <v>1.14E-2</v>
      </c>
      <c r="AG34">
        <v>6.4000000000000003E-3</v>
      </c>
    </row>
    <row r="35" spans="1:33">
      <c r="A35" t="s">
        <v>3337</v>
      </c>
      <c r="B35" s="4">
        <v>55000</v>
      </c>
      <c r="C35" s="4">
        <v>114000</v>
      </c>
      <c r="D35">
        <v>125.7</v>
      </c>
      <c r="E35">
        <v>8230</v>
      </c>
      <c r="F35">
        <v>429.8</v>
      </c>
      <c r="G35">
        <v>97.9</v>
      </c>
      <c r="H35">
        <v>174.5</v>
      </c>
      <c r="I35">
        <v>3253</v>
      </c>
      <c r="J35" s="4">
        <v>226700</v>
      </c>
      <c r="K35">
        <v>0.17699999999999999</v>
      </c>
      <c r="L35">
        <v>0.35299999999999998</v>
      </c>
      <c r="M35">
        <v>82.3</v>
      </c>
      <c r="N35">
        <v>55.5</v>
      </c>
      <c r="O35">
        <v>3.3300000000000003E-2</v>
      </c>
      <c r="P35">
        <v>0.38</v>
      </c>
      <c r="Q35">
        <v>1.5100000000000001E-2</v>
      </c>
      <c r="R35">
        <v>0.30499999999999999</v>
      </c>
      <c r="S35">
        <v>0.20300000000000001</v>
      </c>
      <c r="T35">
        <v>3.71</v>
      </c>
      <c r="U35">
        <v>8.36</v>
      </c>
      <c r="V35">
        <v>1.24</v>
      </c>
      <c r="W35">
        <v>19.309999999999999</v>
      </c>
      <c r="X35">
        <v>3.3069999999999999</v>
      </c>
      <c r="Y35">
        <v>19.12</v>
      </c>
      <c r="Z35">
        <v>2.92</v>
      </c>
      <c r="AA35">
        <v>6.64</v>
      </c>
      <c r="AB35">
        <v>1.0549999999999999</v>
      </c>
      <c r="AC35">
        <v>6.52</v>
      </c>
      <c r="AD35">
        <v>0.98399999999999999</v>
      </c>
      <c r="AE35">
        <v>0.94599999999999995</v>
      </c>
      <c r="AF35">
        <v>-2.0509999999999998E-5</v>
      </c>
      <c r="AG35">
        <v>4.4000000000000003E-3</v>
      </c>
    </row>
    <row r="36" spans="1:33">
      <c r="A36" t="s">
        <v>3338</v>
      </c>
      <c r="B36">
        <v>54390</v>
      </c>
      <c r="C36" s="4">
        <v>112300</v>
      </c>
      <c r="D36">
        <v>128.5</v>
      </c>
      <c r="E36">
        <v>8090</v>
      </c>
      <c r="F36">
        <v>412.5</v>
      </c>
      <c r="G36">
        <v>94.2</v>
      </c>
      <c r="H36">
        <v>166.6</v>
      </c>
      <c r="I36">
        <v>3220</v>
      </c>
      <c r="J36" s="4">
        <v>227900</v>
      </c>
      <c r="K36">
        <v>0.188</v>
      </c>
      <c r="L36">
        <v>0.40400000000000003</v>
      </c>
      <c r="M36">
        <v>81</v>
      </c>
      <c r="N36">
        <v>49.5</v>
      </c>
      <c r="O36">
        <v>2.9600000000000001E-2</v>
      </c>
      <c r="P36">
        <v>0.64</v>
      </c>
      <c r="Q36">
        <v>1.55E-2</v>
      </c>
      <c r="R36">
        <v>0.31</v>
      </c>
      <c r="S36">
        <v>0.20100000000000001</v>
      </c>
      <c r="T36">
        <v>3.49</v>
      </c>
      <c r="U36">
        <v>8.66</v>
      </c>
      <c r="V36">
        <v>1.105</v>
      </c>
      <c r="W36">
        <v>18.670000000000002</v>
      </c>
      <c r="X36">
        <v>3.2919999999999998</v>
      </c>
      <c r="Y36">
        <v>19.28</v>
      </c>
      <c r="Z36">
        <v>2.9710000000000001</v>
      </c>
      <c r="AA36">
        <v>6.93</v>
      </c>
      <c r="AB36">
        <v>1.0489999999999999</v>
      </c>
      <c r="AC36">
        <v>6.73</v>
      </c>
      <c r="AD36">
        <v>1.0349999999999999</v>
      </c>
      <c r="AE36">
        <v>0.82299999999999995</v>
      </c>
      <c r="AF36">
        <v>3.0000000000000001E-3</v>
      </c>
      <c r="AG36">
        <v>9.1000000000000004E-3</v>
      </c>
    </row>
    <row r="37" spans="1:33">
      <c r="A37" t="s">
        <v>3339</v>
      </c>
      <c r="B37" s="4">
        <v>53800</v>
      </c>
      <c r="C37" s="4">
        <v>109100</v>
      </c>
      <c r="D37">
        <v>90.2</v>
      </c>
      <c r="E37">
        <v>8110</v>
      </c>
      <c r="F37">
        <v>428</v>
      </c>
      <c r="G37">
        <v>94.8</v>
      </c>
      <c r="H37">
        <v>171.3</v>
      </c>
      <c r="I37">
        <v>3192</v>
      </c>
      <c r="J37" s="4">
        <v>225400</v>
      </c>
      <c r="K37">
        <v>4.8000000000000001E-2</v>
      </c>
      <c r="L37">
        <v>2.69E-2</v>
      </c>
      <c r="M37">
        <v>85.7</v>
      </c>
      <c r="N37">
        <v>70.5</v>
      </c>
      <c r="O37">
        <v>2.5999999999999999E-2</v>
      </c>
      <c r="P37">
        <v>5.2999999999999999E-2</v>
      </c>
      <c r="Q37">
        <v>1.9300000000000001E-2</v>
      </c>
      <c r="R37">
        <v>0.31900000000000001</v>
      </c>
      <c r="S37">
        <v>0.193</v>
      </c>
      <c r="T37">
        <v>3.98</v>
      </c>
      <c r="U37">
        <v>8.92</v>
      </c>
      <c r="V37">
        <v>1.3049999999999999</v>
      </c>
      <c r="W37">
        <v>19.579999999999998</v>
      </c>
      <c r="X37">
        <v>3.5</v>
      </c>
      <c r="Y37">
        <v>19.920000000000002</v>
      </c>
      <c r="Z37">
        <v>3.21</v>
      </c>
      <c r="AA37">
        <v>6.96</v>
      </c>
      <c r="AB37">
        <v>0.95299999999999996</v>
      </c>
      <c r="AC37">
        <v>6.82</v>
      </c>
      <c r="AD37">
        <v>1.0289999999999999</v>
      </c>
      <c r="AE37">
        <v>1.44</v>
      </c>
      <c r="AF37">
        <v>-2.0060000000000001E-5</v>
      </c>
      <c r="AG37">
        <v>8.0000000000000002E-3</v>
      </c>
    </row>
    <row r="38" spans="1:33">
      <c r="A38" t="s">
        <v>3340</v>
      </c>
      <c r="B38">
        <v>54230</v>
      </c>
      <c r="C38" s="4">
        <v>112900</v>
      </c>
      <c r="D38">
        <v>111.7</v>
      </c>
      <c r="E38">
        <v>8110</v>
      </c>
      <c r="F38">
        <v>426</v>
      </c>
      <c r="G38">
        <v>93.2</v>
      </c>
      <c r="H38">
        <v>164.9</v>
      </c>
      <c r="I38">
        <v>3194</v>
      </c>
      <c r="J38" s="4">
        <v>223300</v>
      </c>
      <c r="K38">
        <v>0.44</v>
      </c>
      <c r="L38">
        <v>1.2230000000000001</v>
      </c>
      <c r="M38">
        <v>84.8</v>
      </c>
      <c r="N38">
        <v>56.4</v>
      </c>
      <c r="O38">
        <v>7.8E-2</v>
      </c>
      <c r="P38">
        <v>2.27</v>
      </c>
      <c r="Q38">
        <v>0.03</v>
      </c>
      <c r="R38">
        <v>0.38300000000000001</v>
      </c>
      <c r="S38">
        <v>0.222</v>
      </c>
      <c r="T38">
        <v>3.65</v>
      </c>
      <c r="U38">
        <v>9.0299999999999994</v>
      </c>
      <c r="V38">
        <v>1.2230000000000001</v>
      </c>
      <c r="W38">
        <v>19.43</v>
      </c>
      <c r="X38">
        <v>3.35</v>
      </c>
      <c r="Y38">
        <v>20.09</v>
      </c>
      <c r="Z38">
        <v>3.1259999999999999</v>
      </c>
      <c r="AA38">
        <v>7.12</v>
      </c>
      <c r="AB38">
        <v>0.98399999999999999</v>
      </c>
      <c r="AC38">
        <v>6.62</v>
      </c>
      <c r="AD38">
        <v>1.03</v>
      </c>
      <c r="AE38">
        <v>0.91</v>
      </c>
      <c r="AF38">
        <v>7.1999999999999998E-3</v>
      </c>
      <c r="AG38">
        <v>6.7000000000000002E-3</v>
      </c>
    </row>
    <row r="39" spans="1:33">
      <c r="A39" t="s">
        <v>3341</v>
      </c>
      <c r="B39">
        <v>53700</v>
      </c>
      <c r="C39" s="4">
        <v>110900</v>
      </c>
      <c r="D39">
        <v>95.8</v>
      </c>
      <c r="E39">
        <v>7970</v>
      </c>
      <c r="F39">
        <v>428.5</v>
      </c>
      <c r="G39">
        <v>95</v>
      </c>
      <c r="H39">
        <v>171.5</v>
      </c>
      <c r="I39">
        <v>3114</v>
      </c>
      <c r="J39" s="4">
        <v>222600</v>
      </c>
      <c r="K39">
        <v>0.06</v>
      </c>
      <c r="L39">
        <v>1.72E-2</v>
      </c>
      <c r="M39">
        <v>85.5</v>
      </c>
      <c r="N39">
        <v>62</v>
      </c>
      <c r="O39">
        <v>1.4E-2</v>
      </c>
      <c r="P39">
        <v>-2.4510000000000001E-5</v>
      </c>
      <c r="Q39">
        <v>1.47E-2</v>
      </c>
      <c r="R39">
        <v>0.29899999999999999</v>
      </c>
      <c r="S39">
        <v>0.185</v>
      </c>
      <c r="T39">
        <v>3.73</v>
      </c>
      <c r="U39">
        <v>9.15</v>
      </c>
      <c r="V39">
        <v>1.325</v>
      </c>
      <c r="W39">
        <v>19.27</v>
      </c>
      <c r="X39">
        <v>3.35</v>
      </c>
      <c r="Y39">
        <v>19.97</v>
      </c>
      <c r="Z39">
        <v>3.14</v>
      </c>
      <c r="AA39">
        <v>7.22</v>
      </c>
      <c r="AB39">
        <v>1.03</v>
      </c>
      <c r="AC39">
        <v>7.13</v>
      </c>
      <c r="AD39">
        <v>1.071</v>
      </c>
      <c r="AE39">
        <v>1.1399999999999999</v>
      </c>
      <c r="AF39">
        <v>2E-3</v>
      </c>
      <c r="AG39">
        <v>2.8999999999999998E-3</v>
      </c>
    </row>
    <row r="40" spans="1:33">
      <c r="A40" t="s">
        <v>3342</v>
      </c>
      <c r="B40" s="4">
        <v>54400</v>
      </c>
      <c r="C40" s="4">
        <v>111700</v>
      </c>
      <c r="D40">
        <v>89.8</v>
      </c>
      <c r="E40">
        <v>8190</v>
      </c>
      <c r="F40">
        <v>440.7</v>
      </c>
      <c r="G40">
        <v>97.3</v>
      </c>
      <c r="H40">
        <v>173.6</v>
      </c>
      <c r="I40">
        <v>3193</v>
      </c>
      <c r="J40" s="4">
        <v>224400</v>
      </c>
      <c r="K40">
        <v>7.1999999999999995E-2</v>
      </c>
      <c r="L40">
        <v>0.13100000000000001</v>
      </c>
      <c r="M40">
        <v>87.3</v>
      </c>
      <c r="N40">
        <v>77.2</v>
      </c>
      <c r="O40">
        <v>2.1999999999999999E-2</v>
      </c>
      <c r="P40">
        <v>0.16500000000000001</v>
      </c>
      <c r="Q40">
        <v>1.5100000000000001E-2</v>
      </c>
      <c r="R40">
        <v>0.31</v>
      </c>
      <c r="S40">
        <v>0.191</v>
      </c>
      <c r="T40">
        <v>3.76</v>
      </c>
      <c r="U40">
        <v>8.7799999999999994</v>
      </c>
      <c r="V40">
        <v>1.266</v>
      </c>
      <c r="W40">
        <v>19.82</v>
      </c>
      <c r="X40">
        <v>3.43</v>
      </c>
      <c r="Y40">
        <v>20.48</v>
      </c>
      <c r="Z40">
        <v>3.25</v>
      </c>
      <c r="AA40">
        <v>7.38</v>
      </c>
      <c r="AB40">
        <v>1.0740000000000001</v>
      </c>
      <c r="AC40">
        <v>7.26</v>
      </c>
      <c r="AD40">
        <v>1.1100000000000001</v>
      </c>
      <c r="AE40">
        <v>1.63</v>
      </c>
      <c r="AF40">
        <v>1E-3</v>
      </c>
      <c r="AG40">
        <v>5.9999999999999995E-4</v>
      </c>
    </row>
    <row r="41" spans="1:33">
      <c r="A41" t="s">
        <v>3343</v>
      </c>
      <c r="B41">
        <v>54540</v>
      </c>
      <c r="C41" s="4">
        <v>112700</v>
      </c>
      <c r="D41">
        <v>91.3</v>
      </c>
      <c r="E41">
        <v>8020</v>
      </c>
      <c r="F41">
        <v>455</v>
      </c>
      <c r="G41">
        <v>97.2</v>
      </c>
      <c r="H41">
        <v>171.1</v>
      </c>
      <c r="I41">
        <v>3162</v>
      </c>
      <c r="J41" s="4">
        <v>227300</v>
      </c>
      <c r="K41">
        <v>8.5999999999999993E-2</v>
      </c>
      <c r="L41">
        <v>4.4999999999999998E-2</v>
      </c>
      <c r="M41">
        <v>89</v>
      </c>
      <c r="N41">
        <v>79.7</v>
      </c>
      <c r="O41">
        <v>3.1E-2</v>
      </c>
      <c r="P41">
        <v>6.2E-2</v>
      </c>
      <c r="Q41">
        <v>2.93E-2</v>
      </c>
      <c r="R41">
        <v>0.37</v>
      </c>
      <c r="S41">
        <v>0.20200000000000001</v>
      </c>
      <c r="T41">
        <v>3.81</v>
      </c>
      <c r="U41">
        <v>8.98</v>
      </c>
      <c r="V41">
        <v>1.254</v>
      </c>
      <c r="W41">
        <v>19.78</v>
      </c>
      <c r="X41">
        <v>3.64</v>
      </c>
      <c r="Y41">
        <v>20.190000000000001</v>
      </c>
      <c r="Z41">
        <v>3.27</v>
      </c>
      <c r="AA41">
        <v>7.47</v>
      </c>
      <c r="AB41">
        <v>1.0569999999999999</v>
      </c>
      <c r="AC41">
        <v>7.06</v>
      </c>
      <c r="AD41">
        <v>1.107</v>
      </c>
      <c r="AE41">
        <v>1.87</v>
      </c>
      <c r="AF41">
        <v>1.2699999999999999E-2</v>
      </c>
      <c r="AG41">
        <v>7.1999999999999998E-3</v>
      </c>
    </row>
    <row r="42" spans="1:33">
      <c r="A42" t="s">
        <v>3344</v>
      </c>
      <c r="B42">
        <v>53560</v>
      </c>
      <c r="C42" s="4">
        <v>111800</v>
      </c>
      <c r="D42">
        <v>98.2</v>
      </c>
      <c r="E42">
        <v>8100</v>
      </c>
      <c r="F42">
        <v>447.2</v>
      </c>
      <c r="G42">
        <v>97</v>
      </c>
      <c r="H42">
        <v>173.3</v>
      </c>
      <c r="I42">
        <v>3155</v>
      </c>
      <c r="J42" s="4">
        <v>230600</v>
      </c>
      <c r="K42">
        <v>0.04</v>
      </c>
      <c r="L42">
        <v>1.44E-2</v>
      </c>
      <c r="M42">
        <v>88</v>
      </c>
      <c r="N42">
        <v>79.099999999999994</v>
      </c>
      <c r="O42">
        <v>1.83E-2</v>
      </c>
      <c r="P42">
        <v>3.5999999999999997E-2</v>
      </c>
      <c r="Q42">
        <v>1.41E-2</v>
      </c>
      <c r="R42">
        <v>0.28599999999999998</v>
      </c>
      <c r="S42">
        <v>0.17499999999999999</v>
      </c>
      <c r="T42">
        <v>3.81</v>
      </c>
      <c r="U42">
        <v>9.5299999999999994</v>
      </c>
      <c r="V42">
        <v>1.274</v>
      </c>
      <c r="W42">
        <v>20.149999999999999</v>
      </c>
      <c r="X42">
        <v>3.57</v>
      </c>
      <c r="Y42">
        <v>20.69</v>
      </c>
      <c r="Z42">
        <v>3.25</v>
      </c>
      <c r="AA42">
        <v>7.35</v>
      </c>
      <c r="AB42">
        <v>1.04</v>
      </c>
      <c r="AC42">
        <v>6.84</v>
      </c>
      <c r="AD42">
        <v>1.123</v>
      </c>
      <c r="AE42">
        <v>1.59</v>
      </c>
      <c r="AF42">
        <v>5.0000000000000001E-3</v>
      </c>
      <c r="AG42">
        <v>3.3999999999999998E-3</v>
      </c>
    </row>
    <row r="43" spans="1:33">
      <c r="A43" t="s">
        <v>3345</v>
      </c>
      <c r="B43" s="4">
        <v>53000</v>
      </c>
      <c r="C43" s="4">
        <v>113700</v>
      </c>
      <c r="D43">
        <v>114.1</v>
      </c>
      <c r="E43">
        <v>7800</v>
      </c>
      <c r="F43">
        <v>418</v>
      </c>
      <c r="G43">
        <v>94.8</v>
      </c>
      <c r="H43">
        <v>171.1</v>
      </c>
      <c r="I43">
        <v>3158</v>
      </c>
      <c r="J43" s="4">
        <v>224600</v>
      </c>
      <c r="K43">
        <v>5.8999999999999997E-2</v>
      </c>
      <c r="L43">
        <v>4.4999999999999998E-2</v>
      </c>
      <c r="M43">
        <v>81</v>
      </c>
      <c r="N43">
        <v>71.099999999999994</v>
      </c>
      <c r="O43">
        <v>1.8200000000000001E-2</v>
      </c>
      <c r="P43">
        <v>0.02</v>
      </c>
      <c r="Q43">
        <v>1.9599999999999999E-2</v>
      </c>
      <c r="R43">
        <v>0.29499999999999998</v>
      </c>
      <c r="S43">
        <v>0.19900000000000001</v>
      </c>
      <c r="T43">
        <v>3.71</v>
      </c>
      <c r="U43">
        <v>8.2899999999999991</v>
      </c>
      <c r="V43">
        <v>1.2090000000000001</v>
      </c>
      <c r="W43">
        <v>18.87</v>
      </c>
      <c r="X43">
        <v>3.363</v>
      </c>
      <c r="Y43">
        <v>19.11</v>
      </c>
      <c r="Z43">
        <v>2.87</v>
      </c>
      <c r="AA43">
        <v>6.79</v>
      </c>
      <c r="AB43">
        <v>0.99399999999999999</v>
      </c>
      <c r="AC43">
        <v>6.71</v>
      </c>
      <c r="AD43">
        <v>0.98699999999999999</v>
      </c>
      <c r="AE43">
        <v>1.3</v>
      </c>
      <c r="AF43">
        <v>3.7000000000000002E-3</v>
      </c>
      <c r="AG43">
        <v>2.0999999999999999E-3</v>
      </c>
    </row>
    <row r="44" spans="1:33">
      <c r="A44" t="s">
        <v>3346</v>
      </c>
      <c r="B44">
        <v>56330</v>
      </c>
      <c r="C44" s="4">
        <v>114600</v>
      </c>
      <c r="D44">
        <v>116.4</v>
      </c>
      <c r="E44">
        <v>8260</v>
      </c>
      <c r="F44">
        <v>453.6</v>
      </c>
      <c r="G44">
        <v>100.4</v>
      </c>
      <c r="H44">
        <v>180.1</v>
      </c>
      <c r="I44">
        <v>3233</v>
      </c>
      <c r="J44" s="4">
        <v>227100</v>
      </c>
      <c r="K44">
        <v>3.9E-2</v>
      </c>
      <c r="L44">
        <v>2.2200000000000001E-2</v>
      </c>
      <c r="M44">
        <v>86.4</v>
      </c>
      <c r="N44">
        <v>79.5</v>
      </c>
      <c r="O44">
        <v>1.5100000000000001E-2</v>
      </c>
      <c r="P44">
        <v>-2.4490000000000001E-5</v>
      </c>
      <c r="Q44">
        <v>1.21E-2</v>
      </c>
      <c r="R44">
        <v>0.30199999999999999</v>
      </c>
      <c r="S44">
        <v>0.19800000000000001</v>
      </c>
      <c r="T44">
        <v>3.79</v>
      </c>
      <c r="U44">
        <v>8.94</v>
      </c>
      <c r="V44">
        <v>1.32</v>
      </c>
      <c r="W44">
        <v>19.72</v>
      </c>
      <c r="X44">
        <v>3.57</v>
      </c>
      <c r="Y44">
        <v>19.489999999999998</v>
      </c>
      <c r="Z44">
        <v>3.22</v>
      </c>
      <c r="AA44">
        <v>7.42</v>
      </c>
      <c r="AB44">
        <v>1.139</v>
      </c>
      <c r="AC44">
        <v>7.1</v>
      </c>
      <c r="AD44">
        <v>1.089</v>
      </c>
      <c r="AE44">
        <v>1.62</v>
      </c>
      <c r="AF44">
        <v>4.0000000000000001E-3</v>
      </c>
      <c r="AG44">
        <v>9.1999999999999998E-3</v>
      </c>
    </row>
    <row r="45" spans="1:33">
      <c r="A45" t="s">
        <v>3347</v>
      </c>
      <c r="B45" s="4">
        <v>56700</v>
      </c>
      <c r="C45" s="4">
        <v>114700</v>
      </c>
      <c r="D45">
        <v>115.8</v>
      </c>
      <c r="E45">
        <v>8360</v>
      </c>
      <c r="F45">
        <v>468</v>
      </c>
      <c r="G45">
        <v>102.7</v>
      </c>
      <c r="H45">
        <v>183.7</v>
      </c>
      <c r="I45">
        <v>3289</v>
      </c>
      <c r="J45" s="4">
        <v>228200</v>
      </c>
      <c r="K45">
        <v>4.9000000000000002E-2</v>
      </c>
      <c r="L45">
        <v>3.2000000000000001E-2</v>
      </c>
      <c r="M45">
        <v>86.9</v>
      </c>
      <c r="N45">
        <v>84.7</v>
      </c>
      <c r="O45">
        <v>1.6799999999999999E-2</v>
      </c>
      <c r="P45">
        <v>2.8000000000000001E-2</v>
      </c>
      <c r="Q45">
        <v>1.38E-2</v>
      </c>
      <c r="R45">
        <v>0.33300000000000002</v>
      </c>
      <c r="S45">
        <v>0.19400000000000001</v>
      </c>
      <c r="T45">
        <v>4.0999999999999996</v>
      </c>
      <c r="U45">
        <v>9.1999999999999993</v>
      </c>
      <c r="V45">
        <v>1.3220000000000001</v>
      </c>
      <c r="W45">
        <v>20.12</v>
      </c>
      <c r="X45">
        <v>3.52</v>
      </c>
      <c r="Y45">
        <v>19.88</v>
      </c>
      <c r="Z45">
        <v>3.26</v>
      </c>
      <c r="AA45">
        <v>7.62</v>
      </c>
      <c r="AB45">
        <v>1.0740000000000001</v>
      </c>
      <c r="AC45">
        <v>7.59</v>
      </c>
      <c r="AD45">
        <v>1.075</v>
      </c>
      <c r="AE45">
        <v>1.44</v>
      </c>
      <c r="AF45">
        <v>5.1999999999999998E-3</v>
      </c>
      <c r="AG45">
        <v>2.8E-3</v>
      </c>
    </row>
    <row r="46" spans="1:33">
      <c r="A46" t="s">
        <v>3348</v>
      </c>
      <c r="B46" s="4">
        <v>55600</v>
      </c>
      <c r="C46" s="4">
        <v>113900</v>
      </c>
      <c r="D46">
        <v>117.5</v>
      </c>
      <c r="E46">
        <v>8300</v>
      </c>
      <c r="F46">
        <v>470.9</v>
      </c>
      <c r="G46">
        <v>101.5</v>
      </c>
      <c r="H46">
        <v>179.6</v>
      </c>
      <c r="I46">
        <v>3242</v>
      </c>
      <c r="J46" s="4">
        <v>229800</v>
      </c>
      <c r="K46">
        <v>0.05</v>
      </c>
      <c r="L46">
        <v>0.05</v>
      </c>
      <c r="M46">
        <v>88.1</v>
      </c>
      <c r="N46">
        <v>85.7</v>
      </c>
      <c r="O46">
        <v>1.0999999999999999E-2</v>
      </c>
      <c r="P46">
        <v>2.7E-2</v>
      </c>
      <c r="Q46">
        <v>1.84E-2</v>
      </c>
      <c r="R46">
        <v>0.312</v>
      </c>
      <c r="S46">
        <v>0.20200000000000001</v>
      </c>
      <c r="T46">
        <v>3.67</v>
      </c>
      <c r="U46">
        <v>9.18</v>
      </c>
      <c r="V46">
        <v>1.2589999999999999</v>
      </c>
      <c r="W46">
        <v>19.71</v>
      </c>
      <c r="X46">
        <v>3.54</v>
      </c>
      <c r="Y46">
        <v>19.68</v>
      </c>
      <c r="Z46">
        <v>3.07</v>
      </c>
      <c r="AA46">
        <v>7.36</v>
      </c>
      <c r="AB46">
        <v>1.0920000000000001</v>
      </c>
      <c r="AC46">
        <v>7.4</v>
      </c>
      <c r="AD46">
        <v>1.0660000000000001</v>
      </c>
      <c r="AE46">
        <v>1.7</v>
      </c>
      <c r="AF46">
        <v>-1.9850000000000001E-5</v>
      </c>
      <c r="AG46">
        <v>4.7000000000000002E-3</v>
      </c>
    </row>
    <row r="47" spans="1:33">
      <c r="A47" t="s">
        <v>3349</v>
      </c>
      <c r="B47">
        <v>54140</v>
      </c>
      <c r="C47" s="4">
        <v>112100</v>
      </c>
      <c r="D47">
        <v>120</v>
      </c>
      <c r="E47">
        <v>7950</v>
      </c>
      <c r="F47">
        <v>450</v>
      </c>
      <c r="G47">
        <v>94.3</v>
      </c>
      <c r="H47">
        <v>172.3</v>
      </c>
      <c r="I47">
        <v>3209</v>
      </c>
      <c r="J47" s="4">
        <v>226500</v>
      </c>
      <c r="K47">
        <v>6.5000000000000002E-2</v>
      </c>
      <c r="L47">
        <v>3.7999999999999999E-2</v>
      </c>
      <c r="M47">
        <v>85.1</v>
      </c>
      <c r="N47">
        <v>82.2</v>
      </c>
      <c r="O47">
        <v>2.18E-2</v>
      </c>
      <c r="P47">
        <v>4.8000000000000001E-2</v>
      </c>
      <c r="Q47">
        <v>1.01E-2</v>
      </c>
      <c r="R47">
        <v>0.31</v>
      </c>
      <c r="S47">
        <v>0.214</v>
      </c>
      <c r="T47">
        <v>3.96</v>
      </c>
      <c r="U47">
        <v>8.8699999999999992</v>
      </c>
      <c r="V47">
        <v>1.2250000000000001</v>
      </c>
      <c r="W47">
        <v>18.77</v>
      </c>
      <c r="X47">
        <v>3.4</v>
      </c>
      <c r="Y47">
        <v>20.18</v>
      </c>
      <c r="Z47">
        <v>3.03</v>
      </c>
      <c r="AA47">
        <v>7.01</v>
      </c>
      <c r="AB47">
        <v>1.04</v>
      </c>
      <c r="AC47">
        <v>7.07</v>
      </c>
      <c r="AD47">
        <v>1.0780000000000001</v>
      </c>
      <c r="AE47">
        <v>1.57</v>
      </c>
      <c r="AF47">
        <v>1.1000000000000001E-3</v>
      </c>
      <c r="AG47">
        <v>4.1000000000000003E-3</v>
      </c>
    </row>
    <row r="48" spans="1:33">
      <c r="A48" t="s">
        <v>3350</v>
      </c>
      <c r="B48" s="4">
        <v>54600</v>
      </c>
      <c r="C48" s="4">
        <v>112000</v>
      </c>
      <c r="D48">
        <v>95.4</v>
      </c>
      <c r="E48">
        <v>7910</v>
      </c>
      <c r="F48">
        <v>457</v>
      </c>
      <c r="G48">
        <v>95.6</v>
      </c>
      <c r="H48">
        <v>176</v>
      </c>
      <c r="I48">
        <v>3171</v>
      </c>
      <c r="J48" s="4">
        <v>231400</v>
      </c>
      <c r="K48">
        <v>5.5E-2</v>
      </c>
      <c r="L48">
        <v>1.47E-2</v>
      </c>
      <c r="M48">
        <v>87.9</v>
      </c>
      <c r="N48">
        <v>87.2</v>
      </c>
      <c r="O48">
        <v>1.7000000000000001E-2</v>
      </c>
      <c r="P48">
        <v>-2.442E-5</v>
      </c>
      <c r="Q48">
        <v>1.7899999999999999E-2</v>
      </c>
      <c r="R48">
        <v>0.33800000000000002</v>
      </c>
      <c r="S48">
        <v>0.218</v>
      </c>
      <c r="T48">
        <v>4.09</v>
      </c>
      <c r="U48">
        <v>9.1999999999999993</v>
      </c>
      <c r="V48">
        <v>1.2130000000000001</v>
      </c>
      <c r="W48">
        <v>20.350000000000001</v>
      </c>
      <c r="X48">
        <v>3.5230000000000001</v>
      </c>
      <c r="Y48">
        <v>20.350000000000001</v>
      </c>
      <c r="Z48">
        <v>3.25</v>
      </c>
      <c r="AA48">
        <v>7.39</v>
      </c>
      <c r="AB48">
        <v>1.075</v>
      </c>
      <c r="AC48">
        <v>6.97</v>
      </c>
      <c r="AD48">
        <v>1.1439999999999999</v>
      </c>
      <c r="AE48">
        <v>1.83</v>
      </c>
      <c r="AF48">
        <v>2.2000000000000001E-3</v>
      </c>
      <c r="AG48">
        <v>7.9000000000000008E-3</v>
      </c>
    </row>
    <row r="49" spans="1:33">
      <c r="A49" t="s">
        <v>3351</v>
      </c>
      <c r="B49" s="4">
        <v>54000</v>
      </c>
      <c r="C49" s="4">
        <v>112100</v>
      </c>
      <c r="D49">
        <v>114.8</v>
      </c>
      <c r="E49">
        <v>8040</v>
      </c>
      <c r="F49">
        <v>468</v>
      </c>
      <c r="G49">
        <v>100.6</v>
      </c>
      <c r="H49">
        <v>184.1</v>
      </c>
      <c r="I49">
        <v>3205</v>
      </c>
      <c r="J49" s="4">
        <v>225200</v>
      </c>
      <c r="K49">
        <v>2.9000000000000001E-2</v>
      </c>
      <c r="L49">
        <v>1.9300000000000001E-2</v>
      </c>
      <c r="M49">
        <v>88.2</v>
      </c>
      <c r="N49">
        <v>99.4</v>
      </c>
      <c r="O49">
        <v>3.5000000000000003E-2</v>
      </c>
      <c r="P49">
        <v>-2.461E-5</v>
      </c>
      <c r="Q49">
        <v>2.8899999999999999E-2</v>
      </c>
      <c r="R49">
        <v>0.36499999999999999</v>
      </c>
      <c r="S49">
        <v>0.221</v>
      </c>
      <c r="T49">
        <v>3.98</v>
      </c>
      <c r="U49">
        <v>9.09</v>
      </c>
      <c r="V49">
        <v>1.212</v>
      </c>
      <c r="W49">
        <v>20.329999999999998</v>
      </c>
      <c r="X49">
        <v>3.54</v>
      </c>
      <c r="Y49">
        <v>20.93</v>
      </c>
      <c r="Z49">
        <v>3.32</v>
      </c>
      <c r="AA49">
        <v>7.83</v>
      </c>
      <c r="AB49">
        <v>1.081</v>
      </c>
      <c r="AC49">
        <v>7.36</v>
      </c>
      <c r="AD49">
        <v>1.127</v>
      </c>
      <c r="AE49">
        <v>2.27</v>
      </c>
      <c r="AF49">
        <v>-2.0069999999999999E-5</v>
      </c>
      <c r="AG49">
        <v>5.4999999999999997E-3</v>
      </c>
    </row>
    <row r="50" spans="1:33">
      <c r="A50" t="s">
        <v>3352</v>
      </c>
      <c r="B50" s="4">
        <v>54200</v>
      </c>
      <c r="C50" s="4">
        <v>112100</v>
      </c>
      <c r="D50">
        <v>117.6</v>
      </c>
      <c r="E50">
        <v>8210</v>
      </c>
      <c r="F50">
        <v>457.1</v>
      </c>
      <c r="G50">
        <v>99.6</v>
      </c>
      <c r="H50">
        <v>179.9</v>
      </c>
      <c r="I50">
        <v>3158</v>
      </c>
      <c r="J50" s="4">
        <v>231000</v>
      </c>
      <c r="K50">
        <v>5.7000000000000002E-2</v>
      </c>
      <c r="L50">
        <v>2.46E-2</v>
      </c>
      <c r="M50">
        <v>89.7</v>
      </c>
      <c r="N50">
        <v>100.4</v>
      </c>
      <c r="O50">
        <v>2.07E-2</v>
      </c>
      <c r="P50">
        <v>-2.4960000000000002E-5</v>
      </c>
      <c r="Q50">
        <v>1.37E-2</v>
      </c>
      <c r="R50">
        <v>0.309</v>
      </c>
      <c r="S50">
        <v>0.21199999999999999</v>
      </c>
      <c r="T50">
        <v>4.1900000000000004</v>
      </c>
      <c r="U50">
        <v>8.84</v>
      </c>
      <c r="V50">
        <v>1.2110000000000001</v>
      </c>
      <c r="W50">
        <v>19.66</v>
      </c>
      <c r="X50">
        <v>3.54</v>
      </c>
      <c r="Y50">
        <v>20.440000000000001</v>
      </c>
      <c r="Z50">
        <v>3.2629999999999999</v>
      </c>
      <c r="AA50">
        <v>7.29</v>
      </c>
      <c r="AB50">
        <v>1.133</v>
      </c>
      <c r="AC50">
        <v>7.35</v>
      </c>
      <c r="AD50">
        <v>1.081</v>
      </c>
      <c r="AE50">
        <v>2.46</v>
      </c>
      <c r="AF50">
        <v>3.8999999999999998E-3</v>
      </c>
      <c r="AG50">
        <v>6.3E-3</v>
      </c>
    </row>
    <row r="51" spans="1:33">
      <c r="A51" t="s">
        <v>3353</v>
      </c>
      <c r="B51">
        <v>53430</v>
      </c>
      <c r="C51" s="4">
        <v>114300</v>
      </c>
      <c r="D51">
        <v>130.6</v>
      </c>
      <c r="E51">
        <v>7970</v>
      </c>
      <c r="F51">
        <v>420</v>
      </c>
      <c r="G51">
        <v>92.3</v>
      </c>
      <c r="H51">
        <v>179.5</v>
      </c>
      <c r="I51">
        <v>3174</v>
      </c>
      <c r="J51" s="4">
        <v>229200</v>
      </c>
      <c r="K51">
        <v>8.1000000000000003E-2</v>
      </c>
      <c r="L51">
        <v>5.3999999999999999E-2</v>
      </c>
      <c r="M51">
        <v>86.2</v>
      </c>
      <c r="N51">
        <v>75</v>
      </c>
      <c r="O51">
        <v>1.9400000000000001E-2</v>
      </c>
      <c r="P51">
        <v>9.9000000000000005E-2</v>
      </c>
      <c r="Q51">
        <v>1.32E-2</v>
      </c>
      <c r="R51">
        <v>0.316</v>
      </c>
      <c r="S51">
        <v>0.20300000000000001</v>
      </c>
      <c r="T51">
        <v>3.61</v>
      </c>
      <c r="U51">
        <v>8.1999999999999993</v>
      </c>
      <c r="V51">
        <v>1.2569999999999999</v>
      </c>
      <c r="W51">
        <v>18.57</v>
      </c>
      <c r="X51">
        <v>3.38</v>
      </c>
      <c r="Y51">
        <v>19.989999999999998</v>
      </c>
      <c r="Z51">
        <v>3.1589999999999998</v>
      </c>
      <c r="AA51">
        <v>7.09</v>
      </c>
      <c r="AB51">
        <v>1.0780000000000001</v>
      </c>
      <c r="AC51">
        <v>6.76</v>
      </c>
      <c r="AD51">
        <v>1.087</v>
      </c>
      <c r="AE51">
        <v>1.38</v>
      </c>
      <c r="AF51">
        <v>5.3E-3</v>
      </c>
      <c r="AG51">
        <v>1.0999999999999999E-2</v>
      </c>
    </row>
    <row r="52" spans="1:33">
      <c r="A52" t="s">
        <v>3354</v>
      </c>
      <c r="B52">
        <v>53680</v>
      </c>
      <c r="C52" s="4">
        <v>112700</v>
      </c>
      <c r="D52">
        <v>108.7</v>
      </c>
      <c r="E52">
        <v>7970</v>
      </c>
      <c r="F52">
        <v>423.5</v>
      </c>
      <c r="G52">
        <v>92.6</v>
      </c>
      <c r="H52">
        <v>184.9</v>
      </c>
      <c r="I52">
        <v>3202</v>
      </c>
      <c r="J52" s="4">
        <v>230300</v>
      </c>
      <c r="K52">
        <v>6.7000000000000004E-2</v>
      </c>
      <c r="L52">
        <v>2.53E-2</v>
      </c>
      <c r="M52">
        <v>89.2</v>
      </c>
      <c r="N52">
        <v>76.900000000000006</v>
      </c>
      <c r="O52">
        <v>1.2800000000000001E-2</v>
      </c>
      <c r="P52">
        <v>8.9999999999999993E-3</v>
      </c>
      <c r="Q52">
        <v>8.5000000000000006E-3</v>
      </c>
      <c r="R52">
        <v>0.28699999999999998</v>
      </c>
      <c r="S52">
        <v>0.18</v>
      </c>
      <c r="T52">
        <v>3.79</v>
      </c>
      <c r="U52">
        <v>8.44</v>
      </c>
      <c r="V52">
        <v>1.2669999999999999</v>
      </c>
      <c r="W52">
        <v>19.809999999999999</v>
      </c>
      <c r="X52">
        <v>3.49</v>
      </c>
      <c r="Y52">
        <v>20.52</v>
      </c>
      <c r="Z52">
        <v>3.25</v>
      </c>
      <c r="AA52">
        <v>7.39</v>
      </c>
      <c r="AB52">
        <v>1.06</v>
      </c>
      <c r="AC52">
        <v>7.42</v>
      </c>
      <c r="AD52">
        <v>1.0760000000000001</v>
      </c>
      <c r="AE52">
        <v>1.43</v>
      </c>
      <c r="AF52">
        <v>-1.967E-5</v>
      </c>
      <c r="AG52">
        <v>3.3999999999999998E-3</v>
      </c>
    </row>
    <row r="53" spans="1:33">
      <c r="A53" t="s">
        <v>3355</v>
      </c>
      <c r="B53">
        <v>43.66</v>
      </c>
      <c r="C53">
        <v>6200</v>
      </c>
      <c r="D53">
        <v>27</v>
      </c>
      <c r="E53">
        <v>45560</v>
      </c>
      <c r="F53">
        <v>24.12</v>
      </c>
      <c r="G53">
        <v>22.24</v>
      </c>
      <c r="H53">
        <v>20.72</v>
      </c>
      <c r="I53">
        <v>20.65</v>
      </c>
      <c r="J53">
        <v>30.7</v>
      </c>
      <c r="K53">
        <v>16.920000000000002</v>
      </c>
      <c r="L53">
        <v>42.09</v>
      </c>
      <c r="M53">
        <v>21.13</v>
      </c>
      <c r="N53">
        <v>21.44</v>
      </c>
      <c r="O53">
        <v>22.7</v>
      </c>
      <c r="P53">
        <v>22.14</v>
      </c>
      <c r="Q53">
        <v>19.72</v>
      </c>
      <c r="R53">
        <v>20.79</v>
      </c>
      <c r="S53">
        <v>20.420000000000002</v>
      </c>
      <c r="T53">
        <v>19.809999999999999</v>
      </c>
      <c r="U53">
        <v>21.4</v>
      </c>
      <c r="V53">
        <v>19.23</v>
      </c>
      <c r="W53">
        <v>19.510000000000002</v>
      </c>
      <c r="X53">
        <v>19.399999999999999</v>
      </c>
      <c r="Y53">
        <v>19.829999999999998</v>
      </c>
      <c r="Z53">
        <v>21.79</v>
      </c>
      <c r="AA53">
        <v>21.11</v>
      </c>
      <c r="AB53">
        <v>21.55</v>
      </c>
      <c r="AC53">
        <v>21.54</v>
      </c>
      <c r="AD53">
        <v>20.16</v>
      </c>
      <c r="AE53">
        <v>19.03</v>
      </c>
      <c r="AF53">
        <v>21.71</v>
      </c>
      <c r="AG53">
        <v>21.19</v>
      </c>
    </row>
    <row r="54" spans="1:33">
      <c r="A54" t="s">
        <v>3356</v>
      </c>
      <c r="B54">
        <v>317.89999999999998</v>
      </c>
      <c r="C54">
        <v>6144</v>
      </c>
      <c r="D54">
        <v>157.6</v>
      </c>
      <c r="E54">
        <v>45060</v>
      </c>
      <c r="F54">
        <v>265.8</v>
      </c>
      <c r="G54">
        <v>237.9</v>
      </c>
      <c r="H54">
        <v>213.2</v>
      </c>
      <c r="I54">
        <v>235.2</v>
      </c>
      <c r="J54">
        <v>298.2</v>
      </c>
      <c r="K54">
        <v>222.7</v>
      </c>
      <c r="L54">
        <v>267.7</v>
      </c>
      <c r="M54">
        <v>248.6</v>
      </c>
      <c r="N54">
        <v>247.3</v>
      </c>
      <c r="O54">
        <v>259.39999999999998</v>
      </c>
      <c r="P54">
        <v>253.1</v>
      </c>
      <c r="Q54">
        <v>236.2</v>
      </c>
      <c r="R54">
        <v>239.4</v>
      </c>
      <c r="S54">
        <v>230.2</v>
      </c>
      <c r="T54">
        <v>237</v>
      </c>
      <c r="U54">
        <v>252.6</v>
      </c>
      <c r="V54">
        <v>240.4</v>
      </c>
      <c r="W54">
        <v>250.8</v>
      </c>
      <c r="X54">
        <v>231.3</v>
      </c>
      <c r="Y54">
        <v>247.8</v>
      </c>
      <c r="Z54">
        <v>244.6</v>
      </c>
      <c r="AA54">
        <v>252.8</v>
      </c>
      <c r="AB54">
        <v>249.7</v>
      </c>
      <c r="AC54">
        <v>269.5</v>
      </c>
      <c r="AD54">
        <v>244.3</v>
      </c>
      <c r="AE54">
        <v>228.1</v>
      </c>
      <c r="AF54">
        <v>252.8</v>
      </c>
      <c r="AG54">
        <v>254.9</v>
      </c>
    </row>
    <row r="55" spans="1:33">
      <c r="A55" t="s">
        <v>3357</v>
      </c>
      <c r="B55">
        <v>54320</v>
      </c>
      <c r="C55" s="4">
        <v>113800</v>
      </c>
      <c r="D55">
        <v>92.8</v>
      </c>
      <c r="E55">
        <v>8050</v>
      </c>
      <c r="F55">
        <v>453.2</v>
      </c>
      <c r="G55">
        <v>97.3</v>
      </c>
      <c r="H55">
        <v>187.8</v>
      </c>
      <c r="I55">
        <v>3275</v>
      </c>
      <c r="J55" s="4">
        <v>230000</v>
      </c>
      <c r="K55">
        <v>7.4999999999999997E-2</v>
      </c>
      <c r="L55">
        <v>2.8000000000000001E-2</v>
      </c>
      <c r="M55">
        <v>95.5</v>
      </c>
      <c r="N55">
        <v>91.1</v>
      </c>
      <c r="O55">
        <v>2.4E-2</v>
      </c>
      <c r="P55">
        <v>1.7999999999999999E-2</v>
      </c>
      <c r="Q55">
        <v>1.0699999999999999E-2</v>
      </c>
      <c r="R55">
        <v>0.34799999999999998</v>
      </c>
      <c r="S55">
        <v>0.20699999999999999</v>
      </c>
      <c r="T55">
        <v>3.82</v>
      </c>
      <c r="U55">
        <v>9.0299999999999994</v>
      </c>
      <c r="V55">
        <v>1.302</v>
      </c>
      <c r="W55">
        <v>20.36</v>
      </c>
      <c r="X55">
        <v>3.5950000000000002</v>
      </c>
      <c r="Y55">
        <v>22.05</v>
      </c>
      <c r="Z55">
        <v>3.46</v>
      </c>
      <c r="AA55">
        <v>7.97</v>
      </c>
      <c r="AB55">
        <v>1.18</v>
      </c>
      <c r="AC55">
        <v>7.35</v>
      </c>
      <c r="AD55">
        <v>1.1339999999999999</v>
      </c>
      <c r="AE55">
        <v>2</v>
      </c>
      <c r="AF55">
        <v>8.9999999999999998E-4</v>
      </c>
      <c r="AG55">
        <v>6.7999999999999996E-3</v>
      </c>
    </row>
    <row r="56" spans="1:33">
      <c r="A56" t="s">
        <v>3358</v>
      </c>
      <c r="B56">
        <v>54110</v>
      </c>
      <c r="C56" s="4">
        <v>112500</v>
      </c>
      <c r="D56">
        <v>103.8</v>
      </c>
      <c r="E56">
        <v>8170</v>
      </c>
      <c r="F56">
        <v>451</v>
      </c>
      <c r="G56">
        <v>97.2</v>
      </c>
      <c r="H56">
        <v>185.8</v>
      </c>
      <c r="I56">
        <v>3266</v>
      </c>
      <c r="J56" s="4">
        <v>226400</v>
      </c>
      <c r="K56">
        <v>0.11600000000000001</v>
      </c>
      <c r="L56">
        <v>0.44700000000000001</v>
      </c>
      <c r="M56">
        <v>98</v>
      </c>
      <c r="N56">
        <v>92.3</v>
      </c>
      <c r="O56">
        <v>0.14099999999999999</v>
      </c>
      <c r="P56">
        <v>1.2</v>
      </c>
      <c r="Q56">
        <v>5.8000000000000003E-2</v>
      </c>
      <c r="R56">
        <v>0.377</v>
      </c>
      <c r="S56">
        <v>0.19600000000000001</v>
      </c>
      <c r="T56">
        <v>4.24</v>
      </c>
      <c r="U56">
        <v>9.3699999999999992</v>
      </c>
      <c r="V56">
        <v>1.4</v>
      </c>
      <c r="W56">
        <v>21.73</v>
      </c>
      <c r="X56">
        <v>3.8</v>
      </c>
      <c r="Y56">
        <v>22.39</v>
      </c>
      <c r="Z56">
        <v>3.71</v>
      </c>
      <c r="AA56">
        <v>8.59</v>
      </c>
      <c r="AB56">
        <v>1.163</v>
      </c>
      <c r="AC56">
        <v>7.84</v>
      </c>
      <c r="AD56">
        <v>1.165</v>
      </c>
      <c r="AE56">
        <v>2</v>
      </c>
      <c r="AF56">
        <v>2.0999999999999999E-3</v>
      </c>
      <c r="AG56">
        <v>1.1599999999999999E-2</v>
      </c>
    </row>
    <row r="57" spans="1:33">
      <c r="A57" t="s">
        <v>3359</v>
      </c>
      <c r="B57" s="4">
        <v>53500</v>
      </c>
      <c r="C57" s="4">
        <v>111400</v>
      </c>
      <c r="D57">
        <v>103.1</v>
      </c>
      <c r="E57">
        <v>8130</v>
      </c>
      <c r="F57">
        <v>457.7</v>
      </c>
      <c r="G57">
        <v>97.7</v>
      </c>
      <c r="H57">
        <v>186.2</v>
      </c>
      <c r="I57">
        <v>3133</v>
      </c>
      <c r="J57" s="4">
        <v>226100</v>
      </c>
      <c r="K57">
        <v>6.4000000000000001E-2</v>
      </c>
      <c r="L57">
        <v>2.58E-2</v>
      </c>
      <c r="M57">
        <v>95.1</v>
      </c>
      <c r="N57">
        <v>95</v>
      </c>
      <c r="O57">
        <v>1.7999999999999999E-2</v>
      </c>
      <c r="P57">
        <v>-2.408E-5</v>
      </c>
      <c r="Q57">
        <v>1.37E-2</v>
      </c>
      <c r="R57">
        <v>0.29099999999999998</v>
      </c>
      <c r="S57">
        <v>0.19500000000000001</v>
      </c>
      <c r="T57">
        <v>3.72</v>
      </c>
      <c r="U57">
        <v>8.61</v>
      </c>
      <c r="V57">
        <v>1.2769999999999999</v>
      </c>
      <c r="W57">
        <v>20.25</v>
      </c>
      <c r="X57">
        <v>3.65</v>
      </c>
      <c r="Y57">
        <v>21.71</v>
      </c>
      <c r="Z57">
        <v>3.39</v>
      </c>
      <c r="AA57">
        <v>8.08</v>
      </c>
      <c r="AB57">
        <v>1.137</v>
      </c>
      <c r="AC57">
        <v>7.68</v>
      </c>
      <c r="AD57">
        <v>1.169</v>
      </c>
      <c r="AE57">
        <v>2.2200000000000002</v>
      </c>
      <c r="AF57">
        <v>-1.9660000000000002E-5</v>
      </c>
      <c r="AG57">
        <v>2.5000000000000001E-3</v>
      </c>
    </row>
    <row r="58" spans="1:33">
      <c r="A58" t="s">
        <v>3360</v>
      </c>
      <c r="B58" s="4">
        <v>54300</v>
      </c>
      <c r="C58" s="4">
        <v>110800</v>
      </c>
      <c r="D58">
        <v>128.6</v>
      </c>
      <c r="E58">
        <v>7860</v>
      </c>
      <c r="F58">
        <v>427.4</v>
      </c>
      <c r="G58">
        <v>93.8</v>
      </c>
      <c r="H58">
        <v>186.2</v>
      </c>
      <c r="I58">
        <v>3202</v>
      </c>
      <c r="J58" s="4">
        <v>223100</v>
      </c>
      <c r="K58">
        <v>0.112</v>
      </c>
      <c r="L58">
        <v>0.14499999999999999</v>
      </c>
      <c r="M58">
        <v>93.2</v>
      </c>
      <c r="N58">
        <v>79.2</v>
      </c>
      <c r="O58">
        <v>2.4299999999999999E-2</v>
      </c>
      <c r="P58">
        <v>0.113</v>
      </c>
      <c r="Q58">
        <v>2.2700000000000001E-2</v>
      </c>
      <c r="R58">
        <v>0.30399999999999999</v>
      </c>
      <c r="S58">
        <v>0.214</v>
      </c>
      <c r="T58">
        <v>3.54</v>
      </c>
      <c r="U58">
        <v>8.76</v>
      </c>
      <c r="V58">
        <v>1.256</v>
      </c>
      <c r="W58">
        <v>19.52</v>
      </c>
      <c r="X58">
        <v>3.63</v>
      </c>
      <c r="Y58">
        <v>20.89</v>
      </c>
      <c r="Z58">
        <v>3.41</v>
      </c>
      <c r="AA58">
        <v>8.0399999999999991</v>
      </c>
      <c r="AB58">
        <v>1.083</v>
      </c>
      <c r="AC58">
        <v>7.34</v>
      </c>
      <c r="AD58">
        <v>1.1739999999999999</v>
      </c>
      <c r="AE58">
        <v>1.61</v>
      </c>
      <c r="AF58">
        <v>3.0000000000000001E-3</v>
      </c>
      <c r="AG58">
        <v>6.6E-3</v>
      </c>
    </row>
    <row r="59" spans="1:33">
      <c r="A59" t="s">
        <v>3361</v>
      </c>
      <c r="B59" s="4">
        <v>56000</v>
      </c>
      <c r="C59" s="4">
        <v>116500</v>
      </c>
      <c r="D59">
        <v>118.1</v>
      </c>
      <c r="E59">
        <v>8010</v>
      </c>
      <c r="F59">
        <v>438</v>
      </c>
      <c r="G59">
        <v>98.4</v>
      </c>
      <c r="H59">
        <v>196.8</v>
      </c>
      <c r="I59">
        <v>3347</v>
      </c>
      <c r="J59" s="4">
        <v>236000</v>
      </c>
      <c r="K59">
        <v>6.2E-2</v>
      </c>
      <c r="L59">
        <v>5.3999999999999999E-2</v>
      </c>
      <c r="M59">
        <v>95.4</v>
      </c>
      <c r="N59">
        <v>79</v>
      </c>
      <c r="O59">
        <v>1.7600000000000001E-2</v>
      </c>
      <c r="P59">
        <v>5.7000000000000002E-2</v>
      </c>
      <c r="Q59">
        <v>1.09E-2</v>
      </c>
      <c r="R59">
        <v>0.35199999999999998</v>
      </c>
      <c r="S59">
        <v>0.20100000000000001</v>
      </c>
      <c r="T59">
        <v>4.07</v>
      </c>
      <c r="U59">
        <v>8.9600000000000009</v>
      </c>
      <c r="V59">
        <v>1.3120000000000001</v>
      </c>
      <c r="W59">
        <v>20.149999999999999</v>
      </c>
      <c r="X59">
        <v>3.74</v>
      </c>
      <c r="Y59">
        <v>21.37</v>
      </c>
      <c r="Z59">
        <v>3.39</v>
      </c>
      <c r="AA59">
        <v>8.1199999999999992</v>
      </c>
      <c r="AB59">
        <v>1.163</v>
      </c>
      <c r="AC59">
        <v>7.86</v>
      </c>
      <c r="AD59">
        <v>1.117</v>
      </c>
      <c r="AE59">
        <v>1.45</v>
      </c>
      <c r="AF59">
        <v>-2.001E-5</v>
      </c>
      <c r="AG59">
        <v>4.7000000000000002E-3</v>
      </c>
    </row>
    <row r="60" spans="1:33">
      <c r="A60" t="s">
        <v>3362</v>
      </c>
      <c r="B60" s="4">
        <v>53000</v>
      </c>
      <c r="C60" s="4">
        <v>110400</v>
      </c>
      <c r="D60">
        <v>112</v>
      </c>
      <c r="E60">
        <v>7910</v>
      </c>
      <c r="F60">
        <v>429.6</v>
      </c>
      <c r="G60">
        <v>94</v>
      </c>
      <c r="H60">
        <v>189.6</v>
      </c>
      <c r="I60">
        <v>3133</v>
      </c>
      <c r="J60" s="4">
        <v>227600</v>
      </c>
      <c r="K60">
        <v>9.0999999999999998E-2</v>
      </c>
      <c r="L60">
        <v>0.41</v>
      </c>
      <c r="M60">
        <v>94.2</v>
      </c>
      <c r="N60">
        <v>81.7</v>
      </c>
      <c r="O60">
        <v>1.9699999999999999E-2</v>
      </c>
      <c r="P60">
        <v>0.6</v>
      </c>
      <c r="Q60">
        <v>2.24E-2</v>
      </c>
      <c r="R60">
        <v>0.32100000000000001</v>
      </c>
      <c r="S60">
        <v>0.189</v>
      </c>
      <c r="T60">
        <v>3.41</v>
      </c>
      <c r="U60">
        <v>8.34</v>
      </c>
      <c r="V60">
        <v>1.389</v>
      </c>
      <c r="W60">
        <v>20.5</v>
      </c>
      <c r="X60">
        <v>3.63</v>
      </c>
      <c r="Y60">
        <v>21.39</v>
      </c>
      <c r="Z60">
        <v>3.53</v>
      </c>
      <c r="AA60">
        <v>7.97</v>
      </c>
      <c r="AB60">
        <v>1.131</v>
      </c>
      <c r="AC60">
        <v>7.79</v>
      </c>
      <c r="AD60">
        <v>1.1180000000000001</v>
      </c>
      <c r="AE60">
        <v>1.47</v>
      </c>
      <c r="AF60">
        <v>4.1000000000000003E-3</v>
      </c>
      <c r="AG60">
        <v>7.7999999999999996E-3</v>
      </c>
    </row>
    <row r="61" spans="1:33">
      <c r="A61" t="s">
        <v>3363</v>
      </c>
      <c r="B61">
        <v>54410</v>
      </c>
      <c r="C61" s="4">
        <v>112900</v>
      </c>
      <c r="D61">
        <v>112.3</v>
      </c>
      <c r="E61">
        <v>8040</v>
      </c>
      <c r="F61">
        <v>425.3</v>
      </c>
      <c r="G61">
        <v>93.2</v>
      </c>
      <c r="H61">
        <v>190.2</v>
      </c>
      <c r="I61">
        <v>3253</v>
      </c>
      <c r="J61" s="4">
        <v>230900</v>
      </c>
      <c r="K61">
        <v>7.5999999999999998E-2</v>
      </c>
      <c r="L61">
        <v>0.1</v>
      </c>
      <c r="M61">
        <v>96.1</v>
      </c>
      <c r="N61">
        <v>76.2</v>
      </c>
      <c r="O61">
        <v>1.14E-2</v>
      </c>
      <c r="P61">
        <v>6.6000000000000003E-2</v>
      </c>
      <c r="Q61">
        <v>1.55E-2</v>
      </c>
      <c r="R61">
        <v>0.317</v>
      </c>
      <c r="S61">
        <v>0.22</v>
      </c>
      <c r="T61">
        <v>3.53</v>
      </c>
      <c r="U61">
        <v>8.75</v>
      </c>
      <c r="V61">
        <v>1.3080000000000001</v>
      </c>
      <c r="W61">
        <v>18.93</v>
      </c>
      <c r="X61">
        <v>3.7</v>
      </c>
      <c r="Y61">
        <v>21.85</v>
      </c>
      <c r="Z61">
        <v>3.53</v>
      </c>
      <c r="AA61">
        <v>8.18</v>
      </c>
      <c r="AB61">
        <v>1.228</v>
      </c>
      <c r="AC61">
        <v>7.66</v>
      </c>
      <c r="AD61">
        <v>1.202</v>
      </c>
      <c r="AE61">
        <v>1.38</v>
      </c>
      <c r="AF61">
        <v>-1.9550000000000001E-5</v>
      </c>
      <c r="AG61">
        <v>4.7999999999999996E-3</v>
      </c>
    </row>
    <row r="62" spans="1:33">
      <c r="A62" t="s">
        <v>3364</v>
      </c>
      <c r="B62">
        <v>53050</v>
      </c>
      <c r="C62" s="4">
        <v>111900</v>
      </c>
      <c r="D62">
        <v>111.6</v>
      </c>
      <c r="E62">
        <v>7810</v>
      </c>
      <c r="F62">
        <v>427</v>
      </c>
      <c r="G62">
        <v>93.6</v>
      </c>
      <c r="H62">
        <v>193.7</v>
      </c>
      <c r="I62">
        <v>3186</v>
      </c>
      <c r="J62" s="4">
        <v>226900</v>
      </c>
      <c r="K62">
        <v>0.06</v>
      </c>
      <c r="L62">
        <v>2.8000000000000001E-2</v>
      </c>
      <c r="M62">
        <v>93</v>
      </c>
      <c r="N62">
        <v>85.3</v>
      </c>
      <c r="O62">
        <v>2.12E-2</v>
      </c>
      <c r="P62">
        <v>-2.408E-5</v>
      </c>
      <c r="Q62">
        <v>1.55E-2</v>
      </c>
      <c r="R62">
        <v>0.32800000000000001</v>
      </c>
      <c r="S62">
        <v>0.20300000000000001</v>
      </c>
      <c r="T62">
        <v>3.77</v>
      </c>
      <c r="U62">
        <v>9</v>
      </c>
      <c r="V62">
        <v>1.25</v>
      </c>
      <c r="W62">
        <v>19.440000000000001</v>
      </c>
      <c r="X62">
        <v>3.53</v>
      </c>
      <c r="Y62">
        <v>20.88</v>
      </c>
      <c r="Z62">
        <v>3.48</v>
      </c>
      <c r="AA62">
        <v>7.95</v>
      </c>
      <c r="AB62">
        <v>1.0720000000000001</v>
      </c>
      <c r="AC62">
        <v>7.94</v>
      </c>
      <c r="AD62">
        <v>1.1519999999999999</v>
      </c>
      <c r="AE62">
        <v>1.67</v>
      </c>
      <c r="AF62">
        <v>5.1000000000000004E-3</v>
      </c>
      <c r="AG62">
        <v>1.01E-2</v>
      </c>
    </row>
    <row r="63" spans="1:33">
      <c r="A63" t="s">
        <v>3365</v>
      </c>
      <c r="B63" s="4">
        <v>54400</v>
      </c>
      <c r="C63" s="4">
        <v>112900</v>
      </c>
      <c r="D63">
        <v>120</v>
      </c>
      <c r="E63">
        <v>7870</v>
      </c>
      <c r="F63">
        <v>433.8</v>
      </c>
      <c r="G63">
        <v>98.1</v>
      </c>
      <c r="H63">
        <v>196.2</v>
      </c>
      <c r="I63">
        <v>3230</v>
      </c>
      <c r="J63" s="4">
        <v>227500</v>
      </c>
      <c r="K63">
        <v>7.9000000000000001E-2</v>
      </c>
      <c r="L63">
        <v>0.159</v>
      </c>
      <c r="M63">
        <v>94.5</v>
      </c>
      <c r="N63">
        <v>79.400000000000006</v>
      </c>
      <c r="O63">
        <v>3.3000000000000002E-2</v>
      </c>
      <c r="P63">
        <v>0.52</v>
      </c>
      <c r="Q63">
        <v>2.3E-2</v>
      </c>
      <c r="R63">
        <v>0.36099999999999999</v>
      </c>
      <c r="S63">
        <v>0.183</v>
      </c>
      <c r="T63">
        <v>3.92</v>
      </c>
      <c r="U63">
        <v>8.1999999999999993</v>
      </c>
      <c r="V63">
        <v>1.321</v>
      </c>
      <c r="W63">
        <v>19.309999999999999</v>
      </c>
      <c r="X63">
        <v>3.61</v>
      </c>
      <c r="Y63">
        <v>21.22</v>
      </c>
      <c r="Z63">
        <v>3.5</v>
      </c>
      <c r="AA63">
        <v>8.11</v>
      </c>
      <c r="AB63">
        <v>1.1759999999999999</v>
      </c>
      <c r="AC63">
        <v>7.61</v>
      </c>
      <c r="AD63">
        <v>1.093</v>
      </c>
      <c r="AE63">
        <v>1.47</v>
      </c>
      <c r="AF63">
        <v>2.2000000000000001E-3</v>
      </c>
      <c r="AG63">
        <v>3.3999999999999998E-3</v>
      </c>
    </row>
    <row r="64" spans="1:33">
      <c r="A64" t="s">
        <v>3366</v>
      </c>
      <c r="B64">
        <v>55370</v>
      </c>
      <c r="C64" s="4">
        <v>114500</v>
      </c>
      <c r="D64">
        <v>113.2</v>
      </c>
      <c r="E64">
        <v>7960</v>
      </c>
      <c r="F64">
        <v>438.5</v>
      </c>
      <c r="G64">
        <v>97.1</v>
      </c>
      <c r="H64">
        <v>202.4</v>
      </c>
      <c r="I64">
        <v>3194</v>
      </c>
      <c r="J64" s="4">
        <v>234700</v>
      </c>
      <c r="K64">
        <v>4.9000000000000002E-2</v>
      </c>
      <c r="L64">
        <v>1.95E-2</v>
      </c>
      <c r="M64">
        <v>97.7</v>
      </c>
      <c r="N64">
        <v>87.5</v>
      </c>
      <c r="O64">
        <v>2.1700000000000001E-2</v>
      </c>
      <c r="P64">
        <v>2.8000000000000001E-2</v>
      </c>
      <c r="Q64">
        <v>1.0999999999999999E-2</v>
      </c>
      <c r="R64">
        <v>0.313</v>
      </c>
      <c r="S64">
        <v>0.19500000000000001</v>
      </c>
      <c r="T64">
        <v>3.99</v>
      </c>
      <c r="U64">
        <v>8.56</v>
      </c>
      <c r="V64">
        <v>1.3049999999999999</v>
      </c>
      <c r="W64">
        <v>20.13</v>
      </c>
      <c r="X64">
        <v>3.67</v>
      </c>
      <c r="Y64">
        <v>21.51</v>
      </c>
      <c r="Z64">
        <v>3.52</v>
      </c>
      <c r="AA64">
        <v>8.4</v>
      </c>
      <c r="AB64">
        <v>1.2230000000000001</v>
      </c>
      <c r="AC64">
        <v>8.27</v>
      </c>
      <c r="AD64">
        <v>1.1970000000000001</v>
      </c>
      <c r="AE64">
        <v>1.72</v>
      </c>
      <c r="AF64">
        <v>2E-3</v>
      </c>
      <c r="AG64">
        <v>4.1999999999999997E-3</v>
      </c>
    </row>
    <row r="65" spans="1:33">
      <c r="A65" t="s">
        <v>3367</v>
      </c>
      <c r="B65">
        <v>42.7</v>
      </c>
      <c r="C65">
        <v>6140</v>
      </c>
      <c r="D65">
        <v>27.64</v>
      </c>
      <c r="E65">
        <v>46310</v>
      </c>
      <c r="F65">
        <v>25.29</v>
      </c>
      <c r="G65">
        <v>22.31</v>
      </c>
      <c r="H65">
        <v>20.56</v>
      </c>
      <c r="I65">
        <v>20.62</v>
      </c>
      <c r="J65">
        <v>23.4</v>
      </c>
      <c r="K65">
        <v>16.98</v>
      </c>
      <c r="L65">
        <v>42.74</v>
      </c>
      <c r="M65">
        <v>21.5</v>
      </c>
      <c r="N65">
        <v>21.84</v>
      </c>
      <c r="O65">
        <v>22.22</v>
      </c>
      <c r="P65">
        <v>21.97</v>
      </c>
      <c r="Q65">
        <v>19.32</v>
      </c>
      <c r="R65">
        <v>20.84</v>
      </c>
      <c r="S65">
        <v>20.76</v>
      </c>
      <c r="T65">
        <v>20.010000000000002</v>
      </c>
      <c r="U65">
        <v>21.94</v>
      </c>
      <c r="V65">
        <v>18.79</v>
      </c>
      <c r="W65">
        <v>20.2</v>
      </c>
      <c r="X65">
        <v>19.34</v>
      </c>
      <c r="Y65">
        <v>20.14</v>
      </c>
      <c r="Z65">
        <v>21.99</v>
      </c>
      <c r="AA65">
        <v>21.14</v>
      </c>
      <c r="AB65">
        <v>21.51</v>
      </c>
      <c r="AC65">
        <v>21.26</v>
      </c>
      <c r="AD65">
        <v>19.96</v>
      </c>
      <c r="AE65">
        <v>19.760000000000002</v>
      </c>
      <c r="AF65">
        <v>21.76</v>
      </c>
      <c r="AG65">
        <v>21.04</v>
      </c>
    </row>
    <row r="66" spans="1:33">
      <c r="A66" t="s">
        <v>3368</v>
      </c>
      <c r="B66">
        <v>317</v>
      </c>
      <c r="C66">
        <v>6052</v>
      </c>
      <c r="D66">
        <v>159.5</v>
      </c>
      <c r="E66">
        <v>45080</v>
      </c>
      <c r="F66">
        <v>270.39999999999998</v>
      </c>
      <c r="G66">
        <v>242.2</v>
      </c>
      <c r="H66">
        <v>213.6</v>
      </c>
      <c r="I66">
        <v>236.1</v>
      </c>
      <c r="J66">
        <v>292.10000000000002</v>
      </c>
      <c r="K66">
        <v>219.6</v>
      </c>
      <c r="L66">
        <v>267.60000000000002</v>
      </c>
      <c r="M66">
        <v>248.2</v>
      </c>
      <c r="N66">
        <v>250.3</v>
      </c>
      <c r="O66">
        <v>263.39999999999998</v>
      </c>
      <c r="P66">
        <v>252.3</v>
      </c>
      <c r="Q66">
        <v>236.2</v>
      </c>
      <c r="R66">
        <v>237.6</v>
      </c>
      <c r="S66">
        <v>230.7</v>
      </c>
      <c r="T66">
        <v>240.6</v>
      </c>
      <c r="U66">
        <v>256.3</v>
      </c>
      <c r="V66">
        <v>241.4</v>
      </c>
      <c r="W66">
        <v>246.1</v>
      </c>
      <c r="X66">
        <v>230</v>
      </c>
      <c r="Y66">
        <v>246.7</v>
      </c>
      <c r="Z66">
        <v>246.5</v>
      </c>
      <c r="AA66">
        <v>254.9</v>
      </c>
      <c r="AB66">
        <v>252.1</v>
      </c>
      <c r="AC66">
        <v>264.8</v>
      </c>
      <c r="AD66">
        <v>238</v>
      </c>
      <c r="AE66">
        <v>223.8</v>
      </c>
      <c r="AF66">
        <v>258.60000000000002</v>
      </c>
      <c r="AG66">
        <v>256.89999999999998</v>
      </c>
    </row>
    <row r="67" spans="1:33">
      <c r="A67" t="s">
        <v>3369</v>
      </c>
      <c r="B67" s="4">
        <v>55300</v>
      </c>
      <c r="C67" s="4">
        <v>113900</v>
      </c>
      <c r="D67">
        <v>113.1</v>
      </c>
      <c r="E67">
        <v>7910</v>
      </c>
      <c r="F67">
        <v>443</v>
      </c>
      <c r="G67">
        <v>96.2</v>
      </c>
      <c r="H67">
        <v>203.9</v>
      </c>
      <c r="I67">
        <v>3265</v>
      </c>
      <c r="J67" s="4">
        <v>227800</v>
      </c>
      <c r="K67">
        <v>4.1000000000000002E-2</v>
      </c>
      <c r="L67">
        <v>2.4299999999999999E-2</v>
      </c>
      <c r="M67">
        <v>99.1</v>
      </c>
      <c r="N67">
        <v>85.4</v>
      </c>
      <c r="O67">
        <v>1.77E-2</v>
      </c>
      <c r="P67">
        <v>-2.4199999999999999E-5</v>
      </c>
      <c r="Q67">
        <v>1.2500000000000001E-2</v>
      </c>
      <c r="R67">
        <v>0.34</v>
      </c>
      <c r="S67">
        <v>0.20200000000000001</v>
      </c>
      <c r="T67">
        <v>3.79</v>
      </c>
      <c r="U67">
        <v>8.9</v>
      </c>
      <c r="V67">
        <v>1.3340000000000001</v>
      </c>
      <c r="W67">
        <v>20.38</v>
      </c>
      <c r="X67">
        <v>3.59</v>
      </c>
      <c r="Y67">
        <v>21.82</v>
      </c>
      <c r="Z67">
        <v>3.72</v>
      </c>
      <c r="AA67">
        <v>8.5399999999999991</v>
      </c>
      <c r="AB67">
        <v>1.212</v>
      </c>
      <c r="AC67">
        <v>8.0299999999999994</v>
      </c>
      <c r="AD67">
        <v>1.232</v>
      </c>
      <c r="AE67">
        <v>1.57</v>
      </c>
      <c r="AF67">
        <v>2.0999999999999999E-3</v>
      </c>
      <c r="AG67">
        <v>4.5999999999999999E-3</v>
      </c>
    </row>
    <row r="68" spans="1:33">
      <c r="A68" t="s">
        <v>3370</v>
      </c>
      <c r="B68" s="4">
        <v>54800</v>
      </c>
      <c r="C68" s="4">
        <v>113200</v>
      </c>
      <c r="D68">
        <v>112.6</v>
      </c>
      <c r="E68">
        <v>7770</v>
      </c>
      <c r="F68">
        <v>448.8</v>
      </c>
      <c r="G68">
        <v>95.5</v>
      </c>
      <c r="H68">
        <v>199.5</v>
      </c>
      <c r="I68">
        <v>3229</v>
      </c>
      <c r="J68" s="4">
        <v>228100</v>
      </c>
      <c r="K68">
        <v>4.3999999999999997E-2</v>
      </c>
      <c r="L68">
        <v>2.07E-2</v>
      </c>
      <c r="M68">
        <v>99.9</v>
      </c>
      <c r="N68">
        <v>88.1</v>
      </c>
      <c r="O68">
        <v>2.5000000000000001E-2</v>
      </c>
      <c r="P68">
        <v>-2.3980000000000001E-5</v>
      </c>
      <c r="Q68">
        <v>1.29E-2</v>
      </c>
      <c r="R68">
        <v>0.32800000000000001</v>
      </c>
      <c r="S68">
        <v>0.186</v>
      </c>
      <c r="T68">
        <v>3.73</v>
      </c>
      <c r="U68">
        <v>8.6199999999999992</v>
      </c>
      <c r="V68">
        <v>1.323</v>
      </c>
      <c r="W68">
        <v>19.63</v>
      </c>
      <c r="X68">
        <v>3.9</v>
      </c>
      <c r="Y68">
        <v>22.58</v>
      </c>
      <c r="Z68">
        <v>3.61</v>
      </c>
      <c r="AA68">
        <v>8.42</v>
      </c>
      <c r="AB68">
        <v>1.2589999999999999</v>
      </c>
      <c r="AC68">
        <v>8.48</v>
      </c>
      <c r="AD68">
        <v>1.2949999999999999</v>
      </c>
      <c r="AE68">
        <v>1.68</v>
      </c>
      <c r="AF68">
        <v>5.3E-3</v>
      </c>
      <c r="AG68">
        <v>1.03E-2</v>
      </c>
    </row>
    <row r="69" spans="1:33">
      <c r="A69" t="s">
        <v>3371</v>
      </c>
      <c r="B69" s="4">
        <v>54000</v>
      </c>
      <c r="C69" s="4">
        <v>111700</v>
      </c>
      <c r="D69">
        <v>111.2</v>
      </c>
      <c r="E69">
        <v>7820</v>
      </c>
      <c r="F69">
        <v>440</v>
      </c>
      <c r="G69">
        <v>94.3</v>
      </c>
      <c r="H69">
        <v>205.7</v>
      </c>
      <c r="I69">
        <v>3148</v>
      </c>
      <c r="J69" s="4">
        <v>227300</v>
      </c>
      <c r="K69">
        <v>7.3999999999999996E-2</v>
      </c>
      <c r="L69">
        <v>2.4500000000000001E-2</v>
      </c>
      <c r="M69">
        <v>100.7</v>
      </c>
      <c r="N69">
        <v>84.2</v>
      </c>
      <c r="O69">
        <v>1.2699999999999999E-2</v>
      </c>
      <c r="P69">
        <v>1.7000000000000001E-2</v>
      </c>
      <c r="Q69">
        <v>1.7100000000000001E-2</v>
      </c>
      <c r="R69">
        <v>0.32700000000000001</v>
      </c>
      <c r="S69">
        <v>0.23100000000000001</v>
      </c>
      <c r="T69">
        <v>3.74</v>
      </c>
      <c r="U69">
        <v>8.9700000000000006</v>
      </c>
      <c r="V69">
        <v>1.258</v>
      </c>
      <c r="W69">
        <v>19.97</v>
      </c>
      <c r="X69">
        <v>3.66</v>
      </c>
      <c r="Y69">
        <v>22.51</v>
      </c>
      <c r="Z69">
        <v>3.6909999999999998</v>
      </c>
      <c r="AA69">
        <v>8.39</v>
      </c>
      <c r="AB69">
        <v>1.1990000000000001</v>
      </c>
      <c r="AC69">
        <v>8.36</v>
      </c>
      <c r="AD69">
        <v>1.171</v>
      </c>
      <c r="AE69">
        <v>1.75</v>
      </c>
      <c r="AF69">
        <v>4.0000000000000001E-3</v>
      </c>
      <c r="AG69">
        <v>1.4E-3</v>
      </c>
    </row>
    <row r="70" spans="1:33">
      <c r="A70" t="s">
        <v>3372</v>
      </c>
      <c r="B70" s="4">
        <v>53900</v>
      </c>
      <c r="C70" s="4">
        <v>112900</v>
      </c>
      <c r="D70">
        <v>114.6</v>
      </c>
      <c r="E70">
        <v>8220</v>
      </c>
      <c r="F70">
        <v>429.5</v>
      </c>
      <c r="G70">
        <v>92.4</v>
      </c>
      <c r="H70">
        <v>208.5</v>
      </c>
      <c r="I70">
        <v>3170</v>
      </c>
      <c r="J70" s="4">
        <v>226600</v>
      </c>
      <c r="K70">
        <v>4.3999999999999997E-2</v>
      </c>
      <c r="L70">
        <v>0.09</v>
      </c>
      <c r="M70">
        <v>104</v>
      </c>
      <c r="N70">
        <v>86.7</v>
      </c>
      <c r="O70">
        <v>2.1499999999999998E-2</v>
      </c>
      <c r="P70">
        <v>0.108</v>
      </c>
      <c r="Q70">
        <v>1.61E-2</v>
      </c>
      <c r="R70">
        <v>0.309</v>
      </c>
      <c r="S70">
        <v>0.19500000000000001</v>
      </c>
      <c r="T70">
        <v>3.83</v>
      </c>
      <c r="U70">
        <v>8.83</v>
      </c>
      <c r="V70">
        <v>1.2849999999999999</v>
      </c>
      <c r="W70">
        <v>19.72</v>
      </c>
      <c r="X70">
        <v>3.73</v>
      </c>
      <c r="Y70">
        <v>22.51</v>
      </c>
      <c r="Z70">
        <v>3.66</v>
      </c>
      <c r="AA70">
        <v>8.9</v>
      </c>
      <c r="AB70">
        <v>1.304</v>
      </c>
      <c r="AC70">
        <v>8.6199999999999992</v>
      </c>
      <c r="AD70">
        <v>1.254</v>
      </c>
      <c r="AE70">
        <v>1.42</v>
      </c>
      <c r="AF70">
        <v>1E-3</v>
      </c>
      <c r="AG70">
        <v>3.5000000000000001E-3</v>
      </c>
    </row>
    <row r="71" spans="1:33">
      <c r="A71" t="s">
        <v>3373</v>
      </c>
      <c r="B71" s="4">
        <v>52700</v>
      </c>
      <c r="C71" s="4">
        <v>111000</v>
      </c>
      <c r="D71">
        <v>88.4</v>
      </c>
      <c r="E71">
        <v>7710</v>
      </c>
      <c r="F71">
        <v>425.3</v>
      </c>
      <c r="G71">
        <v>95</v>
      </c>
      <c r="H71">
        <v>218.2</v>
      </c>
      <c r="I71">
        <v>3182</v>
      </c>
      <c r="J71" s="4">
        <v>227100</v>
      </c>
      <c r="K71">
        <v>8.2000000000000003E-2</v>
      </c>
      <c r="L71">
        <v>2.8899999999999999E-2</v>
      </c>
      <c r="M71">
        <v>109.2</v>
      </c>
      <c r="N71">
        <v>111.3</v>
      </c>
      <c r="O71">
        <v>2.5000000000000001E-2</v>
      </c>
      <c r="P71">
        <v>3.3000000000000002E-2</v>
      </c>
      <c r="Q71">
        <v>9.1999999999999998E-3</v>
      </c>
      <c r="R71">
        <v>0.32</v>
      </c>
      <c r="S71">
        <v>0.217</v>
      </c>
      <c r="T71">
        <v>4.09</v>
      </c>
      <c r="U71">
        <v>9</v>
      </c>
      <c r="V71">
        <v>1.361</v>
      </c>
      <c r="W71">
        <v>21.05</v>
      </c>
      <c r="X71">
        <v>3.9</v>
      </c>
      <c r="Y71">
        <v>23.77</v>
      </c>
      <c r="Z71">
        <v>3.84</v>
      </c>
      <c r="AA71">
        <v>9.14</v>
      </c>
      <c r="AB71">
        <v>1.3660000000000001</v>
      </c>
      <c r="AC71">
        <v>9.24</v>
      </c>
      <c r="AD71">
        <v>1.3440000000000001</v>
      </c>
      <c r="AE71">
        <v>2.59</v>
      </c>
      <c r="AF71">
        <v>3.8E-3</v>
      </c>
      <c r="AG71">
        <v>6.4000000000000003E-3</v>
      </c>
    </row>
    <row r="72" spans="1:33">
      <c r="A72" t="s">
        <v>3374</v>
      </c>
      <c r="B72" s="4">
        <v>55700</v>
      </c>
      <c r="C72" s="4">
        <v>116300</v>
      </c>
      <c r="D72">
        <v>80.099999999999994</v>
      </c>
      <c r="E72">
        <v>7680</v>
      </c>
      <c r="F72">
        <v>510</v>
      </c>
      <c r="G72">
        <v>103.5</v>
      </c>
      <c r="H72">
        <v>235.2</v>
      </c>
      <c r="I72">
        <v>3300</v>
      </c>
      <c r="J72" s="4">
        <v>235100</v>
      </c>
      <c r="K72">
        <v>4.8000000000000001E-2</v>
      </c>
      <c r="L72">
        <v>3.4000000000000002E-2</v>
      </c>
      <c r="M72">
        <v>116.5</v>
      </c>
      <c r="N72">
        <v>161.1</v>
      </c>
      <c r="O72">
        <v>2.7E-2</v>
      </c>
      <c r="P72">
        <v>-2.4530000000000001E-5</v>
      </c>
      <c r="Q72">
        <v>2.1000000000000001E-2</v>
      </c>
      <c r="R72">
        <v>0.36399999999999999</v>
      </c>
      <c r="S72">
        <v>0.26500000000000001</v>
      </c>
      <c r="T72">
        <v>4.67</v>
      </c>
      <c r="U72">
        <v>9.67</v>
      </c>
      <c r="V72">
        <v>1.4019999999999999</v>
      </c>
      <c r="W72">
        <v>22.49</v>
      </c>
      <c r="X72">
        <v>4.01</v>
      </c>
      <c r="Y72">
        <v>25.38</v>
      </c>
      <c r="Z72">
        <v>4.1900000000000004</v>
      </c>
      <c r="AA72">
        <v>10.45</v>
      </c>
      <c r="AB72">
        <v>1.5289999999999999</v>
      </c>
      <c r="AC72">
        <v>10.36</v>
      </c>
      <c r="AD72">
        <v>1.4119999999999999</v>
      </c>
      <c r="AE72">
        <v>3.77</v>
      </c>
      <c r="AF72">
        <v>1E-3</v>
      </c>
      <c r="AG72">
        <v>1.3899999999999999E-2</v>
      </c>
    </row>
    <row r="73" spans="1:33">
      <c r="A73" t="s">
        <v>3375</v>
      </c>
      <c r="B73" s="4">
        <v>56300</v>
      </c>
      <c r="C73" s="4">
        <v>116100</v>
      </c>
      <c r="D73">
        <v>89</v>
      </c>
      <c r="E73">
        <v>7940</v>
      </c>
      <c r="F73">
        <v>551</v>
      </c>
      <c r="G73">
        <v>107.1</v>
      </c>
      <c r="H73">
        <v>250.2</v>
      </c>
      <c r="I73">
        <v>3299</v>
      </c>
      <c r="J73" s="4">
        <v>234500</v>
      </c>
      <c r="K73">
        <v>7.5999999999999998E-2</v>
      </c>
      <c r="L73">
        <v>2.6499999999999999E-2</v>
      </c>
      <c r="M73">
        <v>123.6</v>
      </c>
      <c r="N73">
        <v>185.5</v>
      </c>
      <c r="O73">
        <v>3.4799999999999998E-2</v>
      </c>
      <c r="P73">
        <v>-2.4479999999999999E-5</v>
      </c>
      <c r="Q73">
        <v>1.7000000000000001E-2</v>
      </c>
      <c r="R73">
        <v>0.37</v>
      </c>
      <c r="S73">
        <v>0.26600000000000001</v>
      </c>
      <c r="T73">
        <v>4.87</v>
      </c>
      <c r="U73">
        <v>10.039999999999999</v>
      </c>
      <c r="V73">
        <v>1.427</v>
      </c>
      <c r="W73">
        <v>22.67</v>
      </c>
      <c r="X73">
        <v>4.16</v>
      </c>
      <c r="Y73">
        <v>26.58</v>
      </c>
      <c r="Z73">
        <v>4.5199999999999996</v>
      </c>
      <c r="AA73">
        <v>11.23</v>
      </c>
      <c r="AB73">
        <v>1.5740000000000001</v>
      </c>
      <c r="AC73">
        <v>10.55</v>
      </c>
      <c r="AD73">
        <v>1.4670000000000001</v>
      </c>
      <c r="AE73">
        <v>4.09</v>
      </c>
      <c r="AF73">
        <v>4.3E-3</v>
      </c>
      <c r="AG73">
        <v>1.9300000000000001E-2</v>
      </c>
    </row>
    <row r="74" spans="1:33">
      <c r="A74" t="s">
        <v>3376</v>
      </c>
      <c r="B74" s="4">
        <v>51700</v>
      </c>
      <c r="C74" s="4">
        <v>109100</v>
      </c>
      <c r="D74">
        <v>105.8</v>
      </c>
      <c r="E74">
        <v>8120</v>
      </c>
      <c r="F74">
        <v>506</v>
      </c>
      <c r="G74">
        <v>101</v>
      </c>
      <c r="H74">
        <v>228.5</v>
      </c>
      <c r="I74">
        <v>3120</v>
      </c>
      <c r="J74" s="4">
        <v>226500</v>
      </c>
      <c r="K74">
        <v>4.1000000000000002E-2</v>
      </c>
      <c r="L74">
        <v>2.5399999999999999E-2</v>
      </c>
      <c r="M74">
        <v>124</v>
      </c>
      <c r="N74">
        <v>161.1</v>
      </c>
      <c r="O74">
        <v>2.3800000000000002E-2</v>
      </c>
      <c r="P74">
        <v>-2.3479999999999999E-5</v>
      </c>
      <c r="Q74">
        <v>1.47E-2</v>
      </c>
      <c r="R74">
        <v>0.379</v>
      </c>
      <c r="S74">
        <v>0.247</v>
      </c>
      <c r="T74">
        <v>4.1900000000000004</v>
      </c>
      <c r="U74">
        <v>9.43</v>
      </c>
      <c r="V74">
        <v>1.3740000000000001</v>
      </c>
      <c r="W74">
        <v>21.58</v>
      </c>
      <c r="X74">
        <v>3.86</v>
      </c>
      <c r="Y74">
        <v>26.73</v>
      </c>
      <c r="Z74">
        <v>4.4370000000000003</v>
      </c>
      <c r="AA74">
        <v>10.89</v>
      </c>
      <c r="AB74">
        <v>1.58</v>
      </c>
      <c r="AC74">
        <v>10.8</v>
      </c>
      <c r="AD74">
        <v>1.51</v>
      </c>
      <c r="AE74">
        <v>3.77</v>
      </c>
      <c r="AF74">
        <v>6.0000000000000001E-3</v>
      </c>
      <c r="AG74">
        <v>9.4999999999999998E-3</v>
      </c>
    </row>
    <row r="75" spans="1:33">
      <c r="A75" t="s">
        <v>3377</v>
      </c>
      <c r="B75">
        <v>320.89999999999998</v>
      </c>
      <c r="C75">
        <v>6010</v>
      </c>
      <c r="D75">
        <v>166.4</v>
      </c>
      <c r="E75">
        <v>46450</v>
      </c>
      <c r="F75">
        <v>286.39999999999998</v>
      </c>
      <c r="G75">
        <v>248.9</v>
      </c>
      <c r="H75">
        <v>212.2</v>
      </c>
      <c r="I75">
        <v>234.6</v>
      </c>
      <c r="J75">
        <v>290.39999999999998</v>
      </c>
      <c r="K75">
        <v>224.4</v>
      </c>
      <c r="L75">
        <v>274.60000000000002</v>
      </c>
      <c r="M75">
        <v>258.5</v>
      </c>
      <c r="N75">
        <v>258.39999999999998</v>
      </c>
      <c r="O75">
        <v>265.10000000000002</v>
      </c>
      <c r="P75">
        <v>249.5</v>
      </c>
      <c r="Q75">
        <v>236.4</v>
      </c>
      <c r="R75">
        <v>246.6</v>
      </c>
      <c r="S75">
        <v>235.7</v>
      </c>
      <c r="T75">
        <v>248.4</v>
      </c>
      <c r="U75">
        <v>262.7</v>
      </c>
      <c r="V75">
        <v>242.3</v>
      </c>
      <c r="W75">
        <v>244.6</v>
      </c>
      <c r="X75">
        <v>232.8</v>
      </c>
      <c r="Y75">
        <v>253.4</v>
      </c>
      <c r="Z75">
        <v>258.2</v>
      </c>
      <c r="AA75">
        <v>255.4</v>
      </c>
      <c r="AB75">
        <v>250.8</v>
      </c>
      <c r="AC75">
        <v>264.10000000000002</v>
      </c>
      <c r="AD75">
        <v>242.6</v>
      </c>
      <c r="AE75">
        <v>235.8</v>
      </c>
      <c r="AF75">
        <v>268.7</v>
      </c>
      <c r="AG75">
        <v>259.89999999999998</v>
      </c>
    </row>
    <row r="76" spans="1:33">
      <c r="A76" t="s">
        <v>3378</v>
      </c>
      <c r="B76" s="4">
        <v>37400</v>
      </c>
      <c r="C76" s="4">
        <v>54600</v>
      </c>
      <c r="D76">
        <v>637</v>
      </c>
      <c r="E76" s="4">
        <v>59800</v>
      </c>
      <c r="F76">
        <v>12250</v>
      </c>
      <c r="G76">
        <v>218.7</v>
      </c>
      <c r="H76">
        <v>191.5</v>
      </c>
      <c r="I76">
        <v>917</v>
      </c>
      <c r="J76" s="4">
        <v>70300</v>
      </c>
      <c r="K76">
        <v>6.77</v>
      </c>
      <c r="L76">
        <v>265</v>
      </c>
      <c r="M76">
        <v>15.78</v>
      </c>
      <c r="N76">
        <v>109.3</v>
      </c>
      <c r="O76">
        <v>13.05</v>
      </c>
      <c r="P76">
        <v>92.2</v>
      </c>
      <c r="Q76">
        <v>10.119999999999999</v>
      </c>
      <c r="R76">
        <v>26.12</v>
      </c>
      <c r="S76">
        <v>3.597</v>
      </c>
      <c r="T76">
        <v>16.579999999999998</v>
      </c>
      <c r="U76">
        <v>4.0199999999999996</v>
      </c>
      <c r="V76">
        <v>1.42</v>
      </c>
      <c r="W76">
        <v>3.68</v>
      </c>
      <c r="X76">
        <v>0.58499999999999996</v>
      </c>
      <c r="Y76">
        <v>3.49</v>
      </c>
      <c r="Z76">
        <v>0.65700000000000003</v>
      </c>
      <c r="AA76">
        <v>1.57</v>
      </c>
      <c r="AB76">
        <v>0.217</v>
      </c>
      <c r="AC76">
        <v>1.329</v>
      </c>
      <c r="AD76">
        <v>0.17599999999999999</v>
      </c>
      <c r="AE76">
        <v>2.57</v>
      </c>
      <c r="AF76">
        <v>0.79700000000000004</v>
      </c>
      <c r="AG76">
        <v>0.316</v>
      </c>
    </row>
    <row r="77" spans="1:33">
      <c r="A77" t="s">
        <v>3379</v>
      </c>
      <c r="B77" s="4">
        <v>54100</v>
      </c>
      <c r="C77" s="4">
        <v>109800</v>
      </c>
      <c r="D77">
        <v>108.6</v>
      </c>
      <c r="E77">
        <v>8440</v>
      </c>
      <c r="F77">
        <v>401.2</v>
      </c>
      <c r="G77">
        <v>100.9</v>
      </c>
      <c r="H77">
        <v>258.60000000000002</v>
      </c>
      <c r="I77">
        <v>3162</v>
      </c>
      <c r="J77" s="4">
        <v>227900</v>
      </c>
      <c r="K77">
        <v>5.0999999999999997E-2</v>
      </c>
      <c r="L77">
        <v>2.7199999999999998E-2</v>
      </c>
      <c r="M77">
        <v>132.69999999999999</v>
      </c>
      <c r="N77">
        <v>64.3</v>
      </c>
      <c r="O77">
        <v>1.35E-2</v>
      </c>
      <c r="P77">
        <v>1.7999999999999999E-2</v>
      </c>
      <c r="Q77">
        <v>1.2999999999999999E-2</v>
      </c>
      <c r="R77">
        <v>0.33</v>
      </c>
      <c r="S77">
        <v>0.215</v>
      </c>
      <c r="T77">
        <v>3.76</v>
      </c>
      <c r="U77">
        <v>7.75</v>
      </c>
      <c r="V77">
        <v>1.36</v>
      </c>
      <c r="W77">
        <v>19.37</v>
      </c>
      <c r="X77">
        <v>3.99</v>
      </c>
      <c r="Y77">
        <v>26.15</v>
      </c>
      <c r="Z77">
        <v>5.07</v>
      </c>
      <c r="AA77">
        <v>13.03</v>
      </c>
      <c r="AB77">
        <v>1.9350000000000001</v>
      </c>
      <c r="AC77">
        <v>12.89</v>
      </c>
      <c r="AD77">
        <v>1.8220000000000001</v>
      </c>
      <c r="AE77">
        <v>1.39</v>
      </c>
      <c r="AF77">
        <v>2.0999999999999999E-3</v>
      </c>
      <c r="AG77">
        <v>5.0000000000000001E-3</v>
      </c>
    </row>
    <row r="78" spans="1:33">
      <c r="A78" t="s">
        <v>3380</v>
      </c>
      <c r="B78" s="4">
        <v>52400</v>
      </c>
      <c r="C78" s="4">
        <v>109700</v>
      </c>
      <c r="D78">
        <v>106.6</v>
      </c>
      <c r="E78">
        <v>8530</v>
      </c>
      <c r="F78">
        <v>407</v>
      </c>
      <c r="G78">
        <v>101.2</v>
      </c>
      <c r="H78">
        <v>265.89999999999998</v>
      </c>
      <c r="I78">
        <v>3123</v>
      </c>
      <c r="J78" s="4">
        <v>224100</v>
      </c>
      <c r="K78">
        <v>7.3999999999999996E-2</v>
      </c>
      <c r="L78">
        <v>2.9000000000000001E-2</v>
      </c>
      <c r="M78">
        <v>134.4</v>
      </c>
      <c r="N78">
        <v>66</v>
      </c>
      <c r="O78">
        <v>1.7100000000000001E-2</v>
      </c>
      <c r="P78">
        <v>-2.4729999999999999E-5</v>
      </c>
      <c r="Q78">
        <v>8.0999999999999996E-3</v>
      </c>
      <c r="R78">
        <v>0.307</v>
      </c>
      <c r="S78">
        <v>0.19900000000000001</v>
      </c>
      <c r="T78">
        <v>3.84</v>
      </c>
      <c r="U78">
        <v>8.61</v>
      </c>
      <c r="V78">
        <v>1.33</v>
      </c>
      <c r="W78">
        <v>19.899999999999999</v>
      </c>
      <c r="X78">
        <v>3.92</v>
      </c>
      <c r="Y78">
        <v>26.8</v>
      </c>
      <c r="Z78">
        <v>5.19</v>
      </c>
      <c r="AA78">
        <v>13.68</v>
      </c>
      <c r="AB78">
        <v>1.913</v>
      </c>
      <c r="AC78">
        <v>12.67</v>
      </c>
      <c r="AD78">
        <v>1.804</v>
      </c>
      <c r="AE78">
        <v>1.2</v>
      </c>
      <c r="AF78">
        <v>2.5000000000000001E-3</v>
      </c>
      <c r="AG78">
        <v>4.4000000000000003E-3</v>
      </c>
    </row>
    <row r="79" spans="1:33">
      <c r="A79" t="s">
        <v>3381</v>
      </c>
      <c r="B79" s="4">
        <v>54200</v>
      </c>
      <c r="C79" s="4">
        <v>112200</v>
      </c>
      <c r="D79">
        <v>116.9</v>
      </c>
      <c r="E79">
        <v>8040</v>
      </c>
      <c r="F79">
        <v>376.4</v>
      </c>
      <c r="G79">
        <v>97.2</v>
      </c>
      <c r="H79">
        <v>268.39999999999998</v>
      </c>
      <c r="I79">
        <v>3181</v>
      </c>
      <c r="J79" s="4">
        <v>221500</v>
      </c>
      <c r="K79">
        <v>6.3E-2</v>
      </c>
      <c r="L79">
        <v>2.5700000000000001E-2</v>
      </c>
      <c r="M79">
        <v>127.4</v>
      </c>
      <c r="N79">
        <v>50</v>
      </c>
      <c r="O79">
        <v>1.5299999999999999E-2</v>
      </c>
      <c r="P79">
        <v>1.9E-2</v>
      </c>
      <c r="Q79">
        <v>9.1999999999999998E-3</v>
      </c>
      <c r="R79">
        <v>0.308</v>
      </c>
      <c r="S79">
        <v>0.17</v>
      </c>
      <c r="T79">
        <v>3.49</v>
      </c>
      <c r="U79">
        <v>7.32</v>
      </c>
      <c r="V79">
        <v>1.234</v>
      </c>
      <c r="W79">
        <v>19.04</v>
      </c>
      <c r="X79">
        <v>3.76</v>
      </c>
      <c r="Y79">
        <v>25.7</v>
      </c>
      <c r="Z79">
        <v>4.78</v>
      </c>
      <c r="AA79">
        <v>12.48</v>
      </c>
      <c r="AB79">
        <v>1.95</v>
      </c>
      <c r="AC79">
        <v>12.23</v>
      </c>
      <c r="AD79">
        <v>1.76</v>
      </c>
      <c r="AE79">
        <v>0.82699999999999996</v>
      </c>
      <c r="AF79">
        <v>2.0999999999999999E-3</v>
      </c>
      <c r="AG79">
        <v>1.2699999999999999E-2</v>
      </c>
    </row>
    <row r="80" spans="1:33">
      <c r="A80" t="s">
        <v>3382</v>
      </c>
      <c r="B80" s="4">
        <v>55600</v>
      </c>
      <c r="C80" s="4">
        <v>116300</v>
      </c>
      <c r="D80">
        <v>135</v>
      </c>
      <c r="E80">
        <v>8490</v>
      </c>
      <c r="F80">
        <v>408.6</v>
      </c>
      <c r="G80">
        <v>103.8</v>
      </c>
      <c r="H80">
        <v>286.7</v>
      </c>
      <c r="I80">
        <v>3220</v>
      </c>
      <c r="J80" s="4">
        <v>232600</v>
      </c>
      <c r="K80">
        <v>5.3999999999999999E-2</v>
      </c>
      <c r="L80">
        <v>2.7E-2</v>
      </c>
      <c r="M80">
        <v>132.30000000000001</v>
      </c>
      <c r="N80">
        <v>54.8</v>
      </c>
      <c r="O80">
        <v>1.29E-2</v>
      </c>
      <c r="P80">
        <v>-2.533E-5</v>
      </c>
      <c r="Q80">
        <v>1.18E-2</v>
      </c>
      <c r="R80">
        <v>0.33800000000000002</v>
      </c>
      <c r="S80">
        <v>0.20300000000000001</v>
      </c>
      <c r="T80">
        <v>3.82</v>
      </c>
      <c r="U80">
        <v>8.18</v>
      </c>
      <c r="V80">
        <v>1.369</v>
      </c>
      <c r="W80">
        <v>20.010000000000002</v>
      </c>
      <c r="X80">
        <v>3.81</v>
      </c>
      <c r="Y80">
        <v>26.28</v>
      </c>
      <c r="Z80">
        <v>5.01</v>
      </c>
      <c r="AA80">
        <v>13.67</v>
      </c>
      <c r="AB80">
        <v>2.0289999999999999</v>
      </c>
      <c r="AC80">
        <v>13.16</v>
      </c>
      <c r="AD80">
        <v>1.85</v>
      </c>
      <c r="AE80">
        <v>0.91</v>
      </c>
      <c r="AF80">
        <v>4.3E-3</v>
      </c>
      <c r="AG80">
        <v>2.8999999999999998E-3</v>
      </c>
    </row>
    <row r="81" spans="1:33">
      <c r="A81" t="s">
        <v>3383</v>
      </c>
      <c r="B81" s="4">
        <v>53700</v>
      </c>
      <c r="C81" s="4">
        <v>110600</v>
      </c>
      <c r="D81">
        <v>115.5</v>
      </c>
      <c r="E81">
        <v>8620</v>
      </c>
      <c r="F81">
        <v>425</v>
      </c>
      <c r="G81">
        <v>102.7</v>
      </c>
      <c r="H81">
        <v>279.10000000000002</v>
      </c>
      <c r="I81">
        <v>3175</v>
      </c>
      <c r="J81" s="4">
        <v>220800</v>
      </c>
      <c r="K81">
        <v>0.06</v>
      </c>
      <c r="L81">
        <v>2.8799999999999999E-2</v>
      </c>
      <c r="M81">
        <v>137.6</v>
      </c>
      <c r="N81">
        <v>67.099999999999994</v>
      </c>
      <c r="O81">
        <v>2.2800000000000001E-2</v>
      </c>
      <c r="P81">
        <v>-2.4939999999999998E-5</v>
      </c>
      <c r="Q81">
        <v>1.7100000000000001E-2</v>
      </c>
      <c r="R81">
        <v>0.37</v>
      </c>
      <c r="S81">
        <v>0.221</v>
      </c>
      <c r="T81">
        <v>4.2699999999999996</v>
      </c>
      <c r="U81">
        <v>8.2799999999999994</v>
      </c>
      <c r="V81">
        <v>1.359</v>
      </c>
      <c r="W81">
        <v>20.54</v>
      </c>
      <c r="X81">
        <v>3.95</v>
      </c>
      <c r="Y81">
        <v>28.07</v>
      </c>
      <c r="Z81">
        <v>5.2</v>
      </c>
      <c r="AA81">
        <v>13.86</v>
      </c>
      <c r="AB81">
        <v>2.0710000000000002</v>
      </c>
      <c r="AC81">
        <v>12.86</v>
      </c>
      <c r="AD81">
        <v>1.9930000000000001</v>
      </c>
      <c r="AE81">
        <v>1.1100000000000001</v>
      </c>
      <c r="AF81">
        <v>2.3E-3</v>
      </c>
      <c r="AG81">
        <v>8.6999999999999994E-3</v>
      </c>
    </row>
    <row r="82" spans="1:33">
      <c r="A82" t="s">
        <v>3384</v>
      </c>
      <c r="B82" s="4">
        <v>51500</v>
      </c>
      <c r="C82" s="4">
        <v>107700</v>
      </c>
      <c r="D82">
        <v>101.8</v>
      </c>
      <c r="E82">
        <v>8280</v>
      </c>
      <c r="F82">
        <v>417</v>
      </c>
      <c r="G82">
        <v>97.3</v>
      </c>
      <c r="H82">
        <v>270.3</v>
      </c>
      <c r="I82">
        <v>2980</v>
      </c>
      <c r="J82" s="4">
        <v>222500</v>
      </c>
      <c r="K82">
        <v>6.0999999999999999E-2</v>
      </c>
      <c r="L82">
        <v>3.9E-2</v>
      </c>
      <c r="M82">
        <v>136</v>
      </c>
      <c r="N82">
        <v>78.599999999999994</v>
      </c>
      <c r="O82">
        <v>3.3099999999999997E-2</v>
      </c>
      <c r="P82">
        <v>1.7999999999999999E-2</v>
      </c>
      <c r="Q82">
        <v>1.5299999999999999E-2</v>
      </c>
      <c r="R82">
        <v>0.35599999999999998</v>
      </c>
      <c r="S82">
        <v>0.245</v>
      </c>
      <c r="T82">
        <v>4.28</v>
      </c>
      <c r="U82">
        <v>8.33</v>
      </c>
      <c r="V82">
        <v>1.355</v>
      </c>
      <c r="W82">
        <v>20.23</v>
      </c>
      <c r="X82">
        <v>3.84</v>
      </c>
      <c r="Y82">
        <v>26.77</v>
      </c>
      <c r="Z82">
        <v>5.0999999999999996</v>
      </c>
      <c r="AA82">
        <v>13.35</v>
      </c>
      <c r="AB82">
        <v>2.0299999999999998</v>
      </c>
      <c r="AC82">
        <v>13.52</v>
      </c>
      <c r="AD82">
        <v>1.899</v>
      </c>
      <c r="AE82">
        <v>1.7</v>
      </c>
      <c r="AF82">
        <v>3.2000000000000002E-3</v>
      </c>
      <c r="AG82">
        <v>4.7999999999999996E-3</v>
      </c>
    </row>
    <row r="83" spans="1:33">
      <c r="A83" t="s">
        <v>3385</v>
      </c>
      <c r="B83" s="4">
        <v>51500</v>
      </c>
      <c r="C83" s="4">
        <v>107300</v>
      </c>
      <c r="D83">
        <v>151.30000000000001</v>
      </c>
      <c r="E83">
        <v>8220</v>
      </c>
      <c r="F83">
        <v>378</v>
      </c>
      <c r="G83">
        <v>93</v>
      </c>
      <c r="H83">
        <v>256.3</v>
      </c>
      <c r="I83">
        <v>3008</v>
      </c>
      <c r="J83" s="4">
        <v>221900</v>
      </c>
      <c r="K83">
        <v>5.3999999999999999E-2</v>
      </c>
      <c r="L83">
        <v>3.1E-2</v>
      </c>
      <c r="M83">
        <v>126.1</v>
      </c>
      <c r="N83">
        <v>53.1</v>
      </c>
      <c r="O83">
        <v>2.2700000000000001E-2</v>
      </c>
      <c r="P83">
        <v>8.0000000000000002E-3</v>
      </c>
      <c r="Q83">
        <v>2.4299999999999999E-2</v>
      </c>
      <c r="R83">
        <v>0.30099999999999999</v>
      </c>
      <c r="S83">
        <v>0.186</v>
      </c>
      <c r="T83">
        <v>3.51</v>
      </c>
      <c r="U83">
        <v>7.51</v>
      </c>
      <c r="V83">
        <v>1.1890000000000001</v>
      </c>
      <c r="W83">
        <v>17.829999999999998</v>
      </c>
      <c r="X83">
        <v>3.77</v>
      </c>
      <c r="Y83">
        <v>24.92</v>
      </c>
      <c r="Z83">
        <v>4.5999999999999996</v>
      </c>
      <c r="AA83">
        <v>12.34</v>
      </c>
      <c r="AB83">
        <v>1.714</v>
      </c>
      <c r="AC83">
        <v>11.77</v>
      </c>
      <c r="AD83">
        <v>1.77</v>
      </c>
      <c r="AE83">
        <v>0.76</v>
      </c>
      <c r="AF83">
        <v>-1.9110000000000002E-5</v>
      </c>
      <c r="AG83">
        <v>3.3999999999999998E-3</v>
      </c>
    </row>
    <row r="84" spans="1:33">
      <c r="A84" t="s">
        <v>3386</v>
      </c>
      <c r="B84" s="4">
        <v>52700</v>
      </c>
      <c r="C84" s="4">
        <v>111200</v>
      </c>
      <c r="D84">
        <v>128.6</v>
      </c>
      <c r="E84">
        <v>8310</v>
      </c>
      <c r="F84">
        <v>412.7</v>
      </c>
      <c r="G84">
        <v>100.3</v>
      </c>
      <c r="H84">
        <v>277</v>
      </c>
      <c r="I84">
        <v>3156</v>
      </c>
      <c r="J84" s="4">
        <v>220300</v>
      </c>
      <c r="K84">
        <v>6.7000000000000004E-2</v>
      </c>
      <c r="L84">
        <v>2.9000000000000001E-2</v>
      </c>
      <c r="M84">
        <v>128.6</v>
      </c>
      <c r="N84">
        <v>65</v>
      </c>
      <c r="O84">
        <v>2.9000000000000001E-2</v>
      </c>
      <c r="P84">
        <v>4.4999999999999998E-2</v>
      </c>
      <c r="Q84">
        <v>1.2200000000000001E-2</v>
      </c>
      <c r="R84">
        <v>0.35099999999999998</v>
      </c>
      <c r="S84">
        <v>0.20100000000000001</v>
      </c>
      <c r="T84">
        <v>3.88</v>
      </c>
      <c r="U84">
        <v>7.58</v>
      </c>
      <c r="V84">
        <v>1.194</v>
      </c>
      <c r="W84">
        <v>18.96</v>
      </c>
      <c r="X84">
        <v>3.74</v>
      </c>
      <c r="Y84">
        <v>26.53</v>
      </c>
      <c r="Z84">
        <v>4.9800000000000004</v>
      </c>
      <c r="AA84">
        <v>13.02</v>
      </c>
      <c r="AB84">
        <v>1.9810000000000001</v>
      </c>
      <c r="AC84">
        <v>12.97</v>
      </c>
      <c r="AD84">
        <v>1.766</v>
      </c>
      <c r="AE84">
        <v>1.0409999999999999</v>
      </c>
      <c r="AF84">
        <v>3.0999999999999999E-3</v>
      </c>
      <c r="AG84">
        <v>3.3E-3</v>
      </c>
    </row>
    <row r="85" spans="1:33">
      <c r="A85" t="s">
        <v>3387</v>
      </c>
      <c r="B85" s="4">
        <v>55900</v>
      </c>
      <c r="C85" s="4">
        <v>117800</v>
      </c>
      <c r="D85">
        <v>115.6</v>
      </c>
      <c r="E85">
        <v>8730</v>
      </c>
      <c r="F85">
        <v>438</v>
      </c>
      <c r="G85">
        <v>103.7</v>
      </c>
      <c r="H85">
        <v>294.8</v>
      </c>
      <c r="I85">
        <v>3303</v>
      </c>
      <c r="J85" s="4">
        <v>233800</v>
      </c>
      <c r="K85">
        <v>0.04</v>
      </c>
      <c r="L85">
        <v>3.6999999999999998E-2</v>
      </c>
      <c r="M85">
        <v>133.9</v>
      </c>
      <c r="N85">
        <v>83</v>
      </c>
      <c r="O85">
        <v>2.3900000000000001E-2</v>
      </c>
      <c r="P85">
        <v>-2.491E-5</v>
      </c>
      <c r="Q85">
        <v>8.3000000000000001E-3</v>
      </c>
      <c r="R85">
        <v>0.32200000000000001</v>
      </c>
      <c r="S85">
        <v>0.18099999999999999</v>
      </c>
      <c r="T85">
        <v>3.89</v>
      </c>
      <c r="U85">
        <v>8.65</v>
      </c>
      <c r="V85">
        <v>1.4179999999999999</v>
      </c>
      <c r="W85">
        <v>19.350000000000001</v>
      </c>
      <c r="X85">
        <v>3.96</v>
      </c>
      <c r="Y85">
        <v>26.25</v>
      </c>
      <c r="Z85">
        <v>5.03</v>
      </c>
      <c r="AA85">
        <v>13.49</v>
      </c>
      <c r="AB85">
        <v>2.0129999999999999</v>
      </c>
      <c r="AC85">
        <v>13.24</v>
      </c>
      <c r="AD85">
        <v>1.87</v>
      </c>
      <c r="AE85">
        <v>1.61</v>
      </c>
      <c r="AF85">
        <v>1.1000000000000001E-3</v>
      </c>
      <c r="AG85">
        <v>8.0000000000000002E-3</v>
      </c>
    </row>
    <row r="86" spans="1:33">
      <c r="A86" t="s">
        <v>3388</v>
      </c>
      <c r="B86" s="4">
        <v>56400</v>
      </c>
      <c r="C86" s="4">
        <v>115400</v>
      </c>
      <c r="D86">
        <v>111</v>
      </c>
      <c r="E86">
        <v>8260</v>
      </c>
      <c r="F86">
        <v>423</v>
      </c>
      <c r="G86">
        <v>102.4</v>
      </c>
      <c r="H86">
        <v>296.7</v>
      </c>
      <c r="I86">
        <v>3310</v>
      </c>
      <c r="J86" s="4">
        <v>231800</v>
      </c>
      <c r="K86">
        <v>5.8999999999999997E-2</v>
      </c>
      <c r="L86">
        <v>3.2000000000000001E-2</v>
      </c>
      <c r="M86">
        <v>131</v>
      </c>
      <c r="N86">
        <v>83.4</v>
      </c>
      <c r="O86">
        <v>2.4E-2</v>
      </c>
      <c r="P86">
        <v>8.9999999999999993E-3</v>
      </c>
      <c r="Q86">
        <v>1.7899999999999999E-2</v>
      </c>
      <c r="R86">
        <v>0.30499999999999999</v>
      </c>
      <c r="S86">
        <v>0.19900000000000001</v>
      </c>
      <c r="T86">
        <v>3.96</v>
      </c>
      <c r="U86">
        <v>8.98</v>
      </c>
      <c r="V86">
        <v>1.373</v>
      </c>
      <c r="W86">
        <v>20.399999999999999</v>
      </c>
      <c r="X86">
        <v>4</v>
      </c>
      <c r="Y86">
        <v>25.78</v>
      </c>
      <c r="Z86">
        <v>4.9400000000000004</v>
      </c>
      <c r="AA86">
        <v>13.44</v>
      </c>
      <c r="AB86">
        <v>2.06</v>
      </c>
      <c r="AC86">
        <v>13.54</v>
      </c>
      <c r="AD86">
        <v>1.7490000000000001</v>
      </c>
      <c r="AE86">
        <v>1.47</v>
      </c>
      <c r="AF86">
        <v>9.2999999999999992E-3</v>
      </c>
      <c r="AG86">
        <v>1.35E-2</v>
      </c>
    </row>
    <row r="87" spans="1:33">
      <c r="A87" t="s">
        <v>3389</v>
      </c>
      <c r="B87">
        <v>317.89999999999998</v>
      </c>
      <c r="C87">
        <v>6031</v>
      </c>
      <c r="D87">
        <v>163.80000000000001</v>
      </c>
      <c r="E87">
        <v>46900</v>
      </c>
      <c r="F87">
        <v>285.8</v>
      </c>
      <c r="G87">
        <v>248.1</v>
      </c>
      <c r="H87">
        <v>215.3</v>
      </c>
      <c r="I87">
        <v>239</v>
      </c>
      <c r="J87">
        <v>297.8</v>
      </c>
      <c r="K87">
        <v>221.2</v>
      </c>
      <c r="L87">
        <v>272.89999999999998</v>
      </c>
      <c r="M87">
        <v>256.60000000000002</v>
      </c>
      <c r="N87">
        <v>261.10000000000002</v>
      </c>
      <c r="O87">
        <v>268.2</v>
      </c>
      <c r="P87">
        <v>254.4</v>
      </c>
      <c r="Q87">
        <v>241.3</v>
      </c>
      <c r="R87">
        <v>242.5</v>
      </c>
      <c r="S87">
        <v>233</v>
      </c>
      <c r="T87">
        <v>250</v>
      </c>
      <c r="U87">
        <v>260.5</v>
      </c>
      <c r="V87">
        <v>245.5</v>
      </c>
      <c r="W87">
        <v>247.5</v>
      </c>
      <c r="X87">
        <v>234.2</v>
      </c>
      <c r="Y87">
        <v>251.5</v>
      </c>
      <c r="Z87">
        <v>255</v>
      </c>
      <c r="AA87">
        <v>262.3</v>
      </c>
      <c r="AB87">
        <v>259</v>
      </c>
      <c r="AC87">
        <v>266.3</v>
      </c>
      <c r="AD87">
        <v>243.1</v>
      </c>
      <c r="AE87">
        <v>230.2</v>
      </c>
      <c r="AF87">
        <v>264.8</v>
      </c>
      <c r="AG87">
        <v>262.5</v>
      </c>
    </row>
    <row r="88" spans="1:33">
      <c r="A88" t="s">
        <v>3390</v>
      </c>
      <c r="B88">
        <v>17210</v>
      </c>
      <c r="C88" s="4">
        <v>53300</v>
      </c>
      <c r="D88">
        <v>474.3</v>
      </c>
      <c r="E88">
        <v>34520</v>
      </c>
      <c r="F88">
        <v>5500</v>
      </c>
      <c r="G88">
        <v>28.96</v>
      </c>
      <c r="H88">
        <v>28.84</v>
      </c>
      <c r="I88">
        <v>148.1</v>
      </c>
      <c r="J88" s="4">
        <v>76600</v>
      </c>
      <c r="K88">
        <v>26.14</v>
      </c>
      <c r="L88">
        <v>46.49</v>
      </c>
      <c r="M88">
        <v>25.78</v>
      </c>
      <c r="N88">
        <v>26.38</v>
      </c>
      <c r="O88">
        <v>31.3</v>
      </c>
      <c r="P88">
        <v>46.5</v>
      </c>
      <c r="Q88">
        <v>24.99</v>
      </c>
      <c r="R88">
        <v>27.54</v>
      </c>
      <c r="S88">
        <v>29.53</v>
      </c>
      <c r="T88">
        <v>28.4</v>
      </c>
      <c r="U88">
        <v>30.35</v>
      </c>
      <c r="V88">
        <v>25.94</v>
      </c>
      <c r="W88">
        <v>29.14</v>
      </c>
      <c r="X88">
        <v>28.93</v>
      </c>
      <c r="Y88">
        <v>32.11</v>
      </c>
      <c r="Z88">
        <v>31.05</v>
      </c>
      <c r="AA88">
        <v>23.64</v>
      </c>
      <c r="AB88">
        <v>31.94</v>
      </c>
      <c r="AC88">
        <v>32.03</v>
      </c>
      <c r="AD88">
        <v>32.270000000000003</v>
      </c>
      <c r="AE88">
        <v>23.53</v>
      </c>
      <c r="AF88">
        <v>26.62</v>
      </c>
      <c r="AG88">
        <v>28.08</v>
      </c>
    </row>
    <row r="89" spans="1:33">
      <c r="A89" t="s">
        <v>3391</v>
      </c>
      <c r="B89" s="4">
        <v>56200</v>
      </c>
      <c r="C89" s="4">
        <v>116500</v>
      </c>
      <c r="D89">
        <v>105.3</v>
      </c>
      <c r="E89">
        <v>8120</v>
      </c>
      <c r="F89">
        <v>422.9</v>
      </c>
      <c r="G89">
        <v>98.5</v>
      </c>
      <c r="H89">
        <v>288.10000000000002</v>
      </c>
      <c r="I89">
        <v>3326</v>
      </c>
      <c r="J89" s="4">
        <v>235600</v>
      </c>
      <c r="K89">
        <v>2.7E-2</v>
      </c>
      <c r="L89">
        <v>2.8899999999999999E-2</v>
      </c>
      <c r="M89">
        <v>127.2</v>
      </c>
      <c r="N89">
        <v>81.2</v>
      </c>
      <c r="O89">
        <v>1.24E-2</v>
      </c>
      <c r="P89">
        <v>-2.4499999999999999E-5</v>
      </c>
      <c r="Q89">
        <v>2.0500000000000001E-2</v>
      </c>
      <c r="R89">
        <v>0.33500000000000002</v>
      </c>
      <c r="S89">
        <v>0.221</v>
      </c>
      <c r="T89">
        <v>3.71</v>
      </c>
      <c r="U89">
        <v>8.27</v>
      </c>
      <c r="V89">
        <v>1.399</v>
      </c>
      <c r="W89">
        <v>19.64</v>
      </c>
      <c r="X89">
        <v>3.89</v>
      </c>
      <c r="Y89">
        <v>25.25</v>
      </c>
      <c r="Z89">
        <v>4.88</v>
      </c>
      <c r="AA89">
        <v>12.95</v>
      </c>
      <c r="AB89">
        <v>1.944</v>
      </c>
      <c r="AC89">
        <v>13.4</v>
      </c>
      <c r="AD89">
        <v>1.7889999999999999</v>
      </c>
      <c r="AE89">
        <v>1.61</v>
      </c>
      <c r="AF89">
        <v>4.1000000000000003E-3</v>
      </c>
      <c r="AG89">
        <v>1.2200000000000001E-2</v>
      </c>
    </row>
    <row r="90" spans="1:33">
      <c r="A90" t="s">
        <v>3392</v>
      </c>
      <c r="B90">
        <v>55510</v>
      </c>
      <c r="C90" s="4">
        <v>113100</v>
      </c>
      <c r="D90">
        <v>118.5</v>
      </c>
      <c r="E90">
        <v>8320</v>
      </c>
      <c r="F90">
        <v>437</v>
      </c>
      <c r="G90">
        <v>101.8</v>
      </c>
      <c r="H90">
        <v>286</v>
      </c>
      <c r="I90">
        <v>3164</v>
      </c>
      <c r="J90" s="4">
        <v>225800</v>
      </c>
      <c r="K90">
        <v>6.5000000000000002E-2</v>
      </c>
      <c r="L90">
        <v>3.9E-2</v>
      </c>
      <c r="M90">
        <v>129.1</v>
      </c>
      <c r="N90">
        <v>88</v>
      </c>
      <c r="O90">
        <v>1.0500000000000001E-2</v>
      </c>
      <c r="P90">
        <v>-2.4709999999999999E-5</v>
      </c>
      <c r="Q90">
        <v>1.6400000000000001E-2</v>
      </c>
      <c r="R90">
        <v>0.32500000000000001</v>
      </c>
      <c r="S90">
        <v>0.21</v>
      </c>
      <c r="T90">
        <v>4.04</v>
      </c>
      <c r="U90">
        <v>8.56</v>
      </c>
      <c r="V90">
        <v>1.236</v>
      </c>
      <c r="W90">
        <v>20.05</v>
      </c>
      <c r="X90">
        <v>3.77</v>
      </c>
      <c r="Y90">
        <v>25.8</v>
      </c>
      <c r="Z90">
        <v>4.76</v>
      </c>
      <c r="AA90">
        <v>13.06</v>
      </c>
      <c r="AB90">
        <v>2.0089999999999999</v>
      </c>
      <c r="AC90">
        <v>13.06</v>
      </c>
      <c r="AD90">
        <v>1.859</v>
      </c>
      <c r="AE90">
        <v>1.66</v>
      </c>
      <c r="AF90">
        <v>-1.9830000000000002E-5</v>
      </c>
      <c r="AG90">
        <v>7.7000000000000002E-3</v>
      </c>
    </row>
    <row r="91" spans="1:33">
      <c r="A91" t="s">
        <v>3393</v>
      </c>
      <c r="B91" s="4">
        <v>55400</v>
      </c>
      <c r="C91" s="4">
        <v>115400</v>
      </c>
      <c r="D91">
        <v>115.3</v>
      </c>
      <c r="E91">
        <v>7940</v>
      </c>
      <c r="F91">
        <v>404</v>
      </c>
      <c r="G91">
        <v>95.6</v>
      </c>
      <c r="H91">
        <v>289.89999999999998</v>
      </c>
      <c r="I91">
        <v>3290</v>
      </c>
      <c r="J91" s="4">
        <v>231400</v>
      </c>
      <c r="K91">
        <v>5.3999999999999999E-2</v>
      </c>
      <c r="L91">
        <v>2.1299999999999999E-2</v>
      </c>
      <c r="M91">
        <v>124.4</v>
      </c>
      <c r="N91">
        <v>73.400000000000006</v>
      </c>
      <c r="O91">
        <v>1.61E-2</v>
      </c>
      <c r="P91">
        <v>-2.3960000000000001E-5</v>
      </c>
      <c r="Q91">
        <v>1.9E-2</v>
      </c>
      <c r="R91">
        <v>0.318</v>
      </c>
      <c r="S91">
        <v>0.183</v>
      </c>
      <c r="T91">
        <v>3.69</v>
      </c>
      <c r="U91">
        <v>8.02</v>
      </c>
      <c r="V91">
        <v>1.2330000000000001</v>
      </c>
      <c r="W91">
        <v>19.899999999999999</v>
      </c>
      <c r="X91">
        <v>3.9</v>
      </c>
      <c r="Y91">
        <v>24.89</v>
      </c>
      <c r="Z91">
        <v>4.66</v>
      </c>
      <c r="AA91">
        <v>12.55</v>
      </c>
      <c r="AB91">
        <v>1.91</v>
      </c>
      <c r="AC91">
        <v>13.14</v>
      </c>
      <c r="AD91">
        <v>1.88</v>
      </c>
      <c r="AE91">
        <v>1.32</v>
      </c>
      <c r="AF91">
        <v>7.3000000000000001E-3</v>
      </c>
      <c r="AG91">
        <v>9.5999999999999992E-3</v>
      </c>
    </row>
    <row r="92" spans="1:33">
      <c r="A92" t="s">
        <v>3394</v>
      </c>
      <c r="B92" s="4">
        <v>55100</v>
      </c>
      <c r="C92" s="4">
        <v>114100</v>
      </c>
      <c r="D92">
        <v>104.5</v>
      </c>
      <c r="E92">
        <v>8040</v>
      </c>
      <c r="F92">
        <v>413</v>
      </c>
      <c r="G92">
        <v>101.7</v>
      </c>
      <c r="H92">
        <v>294.5</v>
      </c>
      <c r="I92">
        <v>3272</v>
      </c>
      <c r="J92" s="4">
        <v>225800</v>
      </c>
      <c r="K92">
        <v>7.8E-2</v>
      </c>
      <c r="L92">
        <v>3.2800000000000003E-2</v>
      </c>
      <c r="M92">
        <v>124</v>
      </c>
      <c r="N92">
        <v>74.5</v>
      </c>
      <c r="O92">
        <v>0.02</v>
      </c>
      <c r="P92">
        <v>-2.427E-5</v>
      </c>
      <c r="Q92">
        <v>4.5999999999999999E-3</v>
      </c>
      <c r="R92">
        <v>0.33100000000000002</v>
      </c>
      <c r="S92">
        <v>0.222</v>
      </c>
      <c r="T92">
        <v>3.79</v>
      </c>
      <c r="U92">
        <v>8.57</v>
      </c>
      <c r="V92">
        <v>1.341</v>
      </c>
      <c r="W92">
        <v>20.45</v>
      </c>
      <c r="X92">
        <v>3.82</v>
      </c>
      <c r="Y92">
        <v>24.8</v>
      </c>
      <c r="Z92">
        <v>4.7300000000000004</v>
      </c>
      <c r="AA92">
        <v>12.93</v>
      </c>
      <c r="AB92">
        <v>1.99</v>
      </c>
      <c r="AC92">
        <v>13</v>
      </c>
      <c r="AD92">
        <v>1.8149999999999999</v>
      </c>
      <c r="AE92">
        <v>1.26</v>
      </c>
      <c r="AF92">
        <v>-1.9219999999999999E-5</v>
      </c>
      <c r="AG92">
        <v>7.0000000000000001E-3</v>
      </c>
    </row>
    <row r="93" spans="1:33">
      <c r="A93" t="s">
        <v>3395</v>
      </c>
      <c r="B93" s="4">
        <v>52900</v>
      </c>
      <c r="C93" s="4">
        <v>108600</v>
      </c>
      <c r="D93">
        <v>124.8</v>
      </c>
      <c r="E93">
        <v>8130</v>
      </c>
      <c r="F93">
        <v>438</v>
      </c>
      <c r="G93">
        <v>95.8</v>
      </c>
      <c r="H93">
        <v>276</v>
      </c>
      <c r="I93">
        <v>3150</v>
      </c>
      <c r="J93" s="4">
        <v>226500</v>
      </c>
      <c r="K93">
        <v>7.6999999999999999E-2</v>
      </c>
      <c r="L93">
        <v>0.04</v>
      </c>
      <c r="M93">
        <v>131.4</v>
      </c>
      <c r="N93">
        <v>82.6</v>
      </c>
      <c r="O93">
        <v>1.3100000000000001E-2</v>
      </c>
      <c r="P93">
        <v>2.9000000000000001E-2</v>
      </c>
      <c r="Q93">
        <v>1.61E-2</v>
      </c>
      <c r="R93">
        <v>0.32800000000000001</v>
      </c>
      <c r="S93">
        <v>0.185</v>
      </c>
      <c r="T93">
        <v>3.66</v>
      </c>
      <c r="U93">
        <v>8.49</v>
      </c>
      <c r="V93">
        <v>1.292</v>
      </c>
      <c r="W93">
        <v>19.420000000000002</v>
      </c>
      <c r="X93">
        <v>3.89</v>
      </c>
      <c r="Y93">
        <v>24.72</v>
      </c>
      <c r="Z93">
        <v>4.95</v>
      </c>
      <c r="AA93">
        <v>12.76</v>
      </c>
      <c r="AB93">
        <v>1.99</v>
      </c>
      <c r="AC93">
        <v>12.91</v>
      </c>
      <c r="AD93">
        <v>1.819</v>
      </c>
      <c r="AE93">
        <v>1.47</v>
      </c>
      <c r="AF93">
        <v>3.3999999999999998E-3</v>
      </c>
      <c r="AG93">
        <v>3.8E-3</v>
      </c>
    </row>
    <row r="94" spans="1:33">
      <c r="A94" t="s">
        <v>3396</v>
      </c>
      <c r="B94" s="4">
        <v>53900</v>
      </c>
      <c r="C94" s="4">
        <v>110600</v>
      </c>
      <c r="D94">
        <v>135.5</v>
      </c>
      <c r="E94">
        <v>8320</v>
      </c>
      <c r="F94">
        <v>448</v>
      </c>
      <c r="G94">
        <v>95.2</v>
      </c>
      <c r="H94">
        <v>276.2</v>
      </c>
      <c r="I94">
        <v>3132</v>
      </c>
      <c r="J94" s="4">
        <v>228700</v>
      </c>
      <c r="K94">
        <v>6.8000000000000005E-2</v>
      </c>
      <c r="L94">
        <v>3.1E-2</v>
      </c>
      <c r="M94">
        <v>125.4</v>
      </c>
      <c r="N94">
        <v>101.2</v>
      </c>
      <c r="O94">
        <v>2.7400000000000001E-2</v>
      </c>
      <c r="P94">
        <v>-2.4409999999999998E-5</v>
      </c>
      <c r="Q94">
        <v>7.4000000000000003E-3</v>
      </c>
      <c r="R94">
        <v>0.32900000000000001</v>
      </c>
      <c r="S94">
        <v>0.21099999999999999</v>
      </c>
      <c r="T94">
        <v>4.0599999999999996</v>
      </c>
      <c r="U94">
        <v>8.27</v>
      </c>
      <c r="V94">
        <v>1.294</v>
      </c>
      <c r="W94">
        <v>19.649999999999999</v>
      </c>
      <c r="X94">
        <v>3.71</v>
      </c>
      <c r="Y94">
        <v>25.13</v>
      </c>
      <c r="Z94">
        <v>4.63</v>
      </c>
      <c r="AA94">
        <v>11.96</v>
      </c>
      <c r="AB94">
        <v>1.8029999999999999</v>
      </c>
      <c r="AC94">
        <v>13.05</v>
      </c>
      <c r="AD94">
        <v>1.8080000000000001</v>
      </c>
      <c r="AE94">
        <v>2.02</v>
      </c>
      <c r="AF94">
        <v>1E-3</v>
      </c>
      <c r="AG94">
        <v>4.5999999999999999E-3</v>
      </c>
    </row>
    <row r="95" spans="1:33">
      <c r="A95" t="s">
        <v>3397</v>
      </c>
      <c r="B95" s="4">
        <v>53500</v>
      </c>
      <c r="C95" s="4">
        <v>109600</v>
      </c>
      <c r="D95">
        <v>110.4</v>
      </c>
      <c r="E95">
        <v>8060</v>
      </c>
      <c r="F95">
        <v>501</v>
      </c>
      <c r="G95">
        <v>101.6</v>
      </c>
      <c r="H95">
        <v>279</v>
      </c>
      <c r="I95">
        <v>3170</v>
      </c>
      <c r="J95" s="4">
        <v>222100</v>
      </c>
      <c r="K95">
        <v>7.6999999999999999E-2</v>
      </c>
      <c r="L95">
        <v>2.7099999999999999E-2</v>
      </c>
      <c r="M95">
        <v>127</v>
      </c>
      <c r="N95">
        <v>140.69999999999999</v>
      </c>
      <c r="O95">
        <v>3.1E-2</v>
      </c>
      <c r="P95">
        <v>-2.4729999999999999E-5</v>
      </c>
      <c r="Q95">
        <v>1.84E-2</v>
      </c>
      <c r="R95">
        <v>0.35399999999999998</v>
      </c>
      <c r="S95">
        <v>0.221</v>
      </c>
      <c r="T95">
        <v>4.33</v>
      </c>
      <c r="U95">
        <v>9.43</v>
      </c>
      <c r="V95">
        <v>1.4119999999999999</v>
      </c>
      <c r="W95">
        <v>20.010000000000002</v>
      </c>
      <c r="X95">
        <v>3.81</v>
      </c>
      <c r="Y95">
        <v>25.45</v>
      </c>
      <c r="Z95">
        <v>4.82</v>
      </c>
      <c r="AA95">
        <v>12.96</v>
      </c>
      <c r="AB95">
        <v>1.92</v>
      </c>
      <c r="AC95">
        <v>12.33</v>
      </c>
      <c r="AD95">
        <v>1.962</v>
      </c>
      <c r="AE95">
        <v>3.01</v>
      </c>
      <c r="AF95">
        <v>4.1000000000000003E-3</v>
      </c>
      <c r="AG95">
        <v>1.2200000000000001E-2</v>
      </c>
    </row>
    <row r="96" spans="1:33">
      <c r="A96" t="s">
        <v>3398</v>
      </c>
      <c r="B96" s="4">
        <v>55900</v>
      </c>
      <c r="C96" s="4">
        <v>112900</v>
      </c>
      <c r="D96">
        <v>108.7</v>
      </c>
      <c r="E96">
        <v>8130</v>
      </c>
      <c r="F96">
        <v>532</v>
      </c>
      <c r="G96">
        <v>103.2</v>
      </c>
      <c r="H96">
        <v>292.2</v>
      </c>
      <c r="I96">
        <v>3270</v>
      </c>
      <c r="J96" s="4">
        <v>228800</v>
      </c>
      <c r="K96">
        <v>5.1999999999999998E-2</v>
      </c>
      <c r="L96">
        <v>3.5999999999999997E-2</v>
      </c>
      <c r="M96">
        <v>132.1</v>
      </c>
      <c r="N96">
        <v>165</v>
      </c>
      <c r="O96">
        <v>3.2399999999999998E-2</v>
      </c>
      <c r="P96">
        <v>2.1000000000000001E-2</v>
      </c>
      <c r="Q96">
        <v>1.8200000000000001E-2</v>
      </c>
      <c r="R96">
        <v>0.39900000000000002</v>
      </c>
      <c r="S96">
        <v>0.21</v>
      </c>
      <c r="T96">
        <v>4.6399999999999997</v>
      </c>
      <c r="U96">
        <v>10.18</v>
      </c>
      <c r="V96">
        <v>1.37</v>
      </c>
      <c r="W96">
        <v>21.47</v>
      </c>
      <c r="X96">
        <v>3.8690000000000002</v>
      </c>
      <c r="Y96">
        <v>26.21</v>
      </c>
      <c r="Z96">
        <v>5</v>
      </c>
      <c r="AA96">
        <v>13.24</v>
      </c>
      <c r="AB96">
        <v>2.036</v>
      </c>
      <c r="AC96">
        <v>13.45</v>
      </c>
      <c r="AD96">
        <v>1.9550000000000001</v>
      </c>
      <c r="AE96">
        <v>3.25</v>
      </c>
      <c r="AF96">
        <v>1E-3</v>
      </c>
      <c r="AG96">
        <v>1.34E-2</v>
      </c>
    </row>
    <row r="97" spans="1:33">
      <c r="A97" t="s">
        <v>3399</v>
      </c>
      <c r="B97" s="4">
        <v>53200</v>
      </c>
      <c r="C97" s="4">
        <v>110400</v>
      </c>
      <c r="D97">
        <v>108.7</v>
      </c>
      <c r="E97">
        <v>8000</v>
      </c>
      <c r="F97">
        <v>544</v>
      </c>
      <c r="G97">
        <v>98.6</v>
      </c>
      <c r="H97">
        <v>269.5</v>
      </c>
      <c r="I97">
        <v>3165</v>
      </c>
      <c r="J97" s="4">
        <v>228500</v>
      </c>
      <c r="K97">
        <v>7.4999999999999997E-2</v>
      </c>
      <c r="L97">
        <v>3.27E-2</v>
      </c>
      <c r="M97">
        <v>127.4</v>
      </c>
      <c r="N97">
        <v>177.5</v>
      </c>
      <c r="O97">
        <v>3.5999999999999997E-2</v>
      </c>
      <c r="P97">
        <v>-2.4499999999999999E-5</v>
      </c>
      <c r="Q97">
        <v>1.2500000000000001E-2</v>
      </c>
      <c r="R97">
        <v>0.374</v>
      </c>
      <c r="S97">
        <v>0.219</v>
      </c>
      <c r="T97">
        <v>4.76</v>
      </c>
      <c r="U97">
        <v>9.3699999999999992</v>
      </c>
      <c r="V97">
        <v>1.44</v>
      </c>
      <c r="W97">
        <v>20.52</v>
      </c>
      <c r="X97">
        <v>3.9</v>
      </c>
      <c r="Y97">
        <v>25.11</v>
      </c>
      <c r="Z97">
        <v>4.76</v>
      </c>
      <c r="AA97">
        <v>12.84</v>
      </c>
      <c r="AB97">
        <v>1.895</v>
      </c>
      <c r="AC97">
        <v>13.03</v>
      </c>
      <c r="AD97">
        <v>1.9390000000000001</v>
      </c>
      <c r="AE97">
        <v>3.96</v>
      </c>
      <c r="AF97">
        <v>1.9E-3</v>
      </c>
      <c r="AG97">
        <v>9.1999999999999998E-3</v>
      </c>
    </row>
    <row r="98" spans="1:33">
      <c r="A98" t="s">
        <v>3400</v>
      </c>
      <c r="B98" s="4">
        <v>52300</v>
      </c>
      <c r="C98" s="4">
        <v>111200</v>
      </c>
      <c r="D98">
        <v>102.2</v>
      </c>
      <c r="E98">
        <v>7800</v>
      </c>
      <c r="F98">
        <v>514</v>
      </c>
      <c r="G98">
        <v>97.2</v>
      </c>
      <c r="H98">
        <v>269.8</v>
      </c>
      <c r="I98">
        <v>3145</v>
      </c>
      <c r="J98" s="4">
        <v>227000</v>
      </c>
      <c r="K98">
        <v>5.8999999999999997E-2</v>
      </c>
      <c r="L98">
        <v>3.2300000000000002E-2</v>
      </c>
      <c r="M98">
        <v>122.8</v>
      </c>
      <c r="N98">
        <v>174.8</v>
      </c>
      <c r="O98">
        <v>4.2999999999999997E-2</v>
      </c>
      <c r="P98">
        <v>-2.3479999999999999E-5</v>
      </c>
      <c r="Q98">
        <v>1.61E-2</v>
      </c>
      <c r="R98">
        <v>0.35599999999999998</v>
      </c>
      <c r="S98">
        <v>0.21299999999999999</v>
      </c>
      <c r="T98">
        <v>4.59</v>
      </c>
      <c r="U98">
        <v>9.2100000000000009</v>
      </c>
      <c r="V98">
        <v>1.33</v>
      </c>
      <c r="W98">
        <v>21.29</v>
      </c>
      <c r="X98">
        <v>3.84</v>
      </c>
      <c r="Y98">
        <v>24.3</v>
      </c>
      <c r="Z98">
        <v>4.45</v>
      </c>
      <c r="AA98">
        <v>12.14</v>
      </c>
      <c r="AB98">
        <v>1.857</v>
      </c>
      <c r="AC98">
        <v>12.91</v>
      </c>
      <c r="AD98">
        <v>1.8460000000000001</v>
      </c>
      <c r="AE98">
        <v>3.9</v>
      </c>
      <c r="AF98">
        <v>5.0000000000000001E-3</v>
      </c>
      <c r="AG98">
        <v>1.8499999999999999E-2</v>
      </c>
    </row>
    <row r="99" spans="1:33">
      <c r="A99" t="s">
        <v>3401</v>
      </c>
      <c r="B99">
        <v>40.270000000000003</v>
      </c>
      <c r="C99">
        <v>5760</v>
      </c>
      <c r="D99">
        <v>27.8</v>
      </c>
      <c r="E99">
        <v>45930</v>
      </c>
      <c r="F99">
        <v>24.46</v>
      </c>
      <c r="G99">
        <v>20.41</v>
      </c>
      <c r="H99">
        <v>18.45</v>
      </c>
      <c r="I99">
        <v>19.350000000000001</v>
      </c>
      <c r="J99">
        <v>27.8</v>
      </c>
      <c r="K99">
        <v>17.38</v>
      </c>
      <c r="L99">
        <v>43.07</v>
      </c>
      <c r="M99">
        <v>20.83</v>
      </c>
      <c r="N99">
        <v>20.86</v>
      </c>
      <c r="O99">
        <v>20.92</v>
      </c>
      <c r="P99">
        <v>19.93</v>
      </c>
      <c r="Q99">
        <v>18.75</v>
      </c>
      <c r="R99">
        <v>21.48</v>
      </c>
      <c r="S99">
        <v>20.34</v>
      </c>
      <c r="T99">
        <v>19.39</v>
      </c>
      <c r="U99">
        <v>19.95</v>
      </c>
      <c r="V99">
        <v>17.97</v>
      </c>
      <c r="W99">
        <v>18.98</v>
      </c>
      <c r="X99">
        <v>19.399999999999999</v>
      </c>
      <c r="Y99">
        <v>19.64</v>
      </c>
      <c r="Z99">
        <v>20.84</v>
      </c>
      <c r="AA99">
        <v>20.170000000000002</v>
      </c>
      <c r="AB99">
        <v>20.04</v>
      </c>
      <c r="AC99">
        <v>20.59</v>
      </c>
      <c r="AD99">
        <v>19.920000000000002</v>
      </c>
      <c r="AE99">
        <v>19.02</v>
      </c>
      <c r="AF99">
        <v>20.94</v>
      </c>
      <c r="AG99">
        <v>19.77</v>
      </c>
    </row>
    <row r="100" spans="1:33">
      <c r="A100" t="s">
        <v>3402</v>
      </c>
      <c r="B100">
        <v>304.3</v>
      </c>
      <c r="C100">
        <v>5753</v>
      </c>
      <c r="D100">
        <v>168.9</v>
      </c>
      <c r="E100">
        <v>47600</v>
      </c>
      <c r="F100">
        <v>275.8</v>
      </c>
      <c r="G100">
        <v>236.3</v>
      </c>
      <c r="H100">
        <v>202.3</v>
      </c>
      <c r="I100">
        <v>225.6</v>
      </c>
      <c r="J100">
        <v>284</v>
      </c>
      <c r="K100">
        <v>228.2</v>
      </c>
      <c r="L100">
        <v>275.8</v>
      </c>
      <c r="M100">
        <v>254</v>
      </c>
      <c r="N100">
        <v>251.7</v>
      </c>
      <c r="O100">
        <v>253.9</v>
      </c>
      <c r="P100">
        <v>241.8</v>
      </c>
      <c r="Q100">
        <v>232.2</v>
      </c>
      <c r="R100">
        <v>245.1</v>
      </c>
      <c r="S100">
        <v>235.9</v>
      </c>
      <c r="T100">
        <v>243.2</v>
      </c>
      <c r="U100">
        <v>251.2</v>
      </c>
      <c r="V100">
        <v>232.1</v>
      </c>
      <c r="W100">
        <v>240.5</v>
      </c>
      <c r="X100">
        <v>230.9</v>
      </c>
      <c r="Y100">
        <v>252.7</v>
      </c>
      <c r="Z100">
        <v>248.9</v>
      </c>
      <c r="AA100">
        <v>249.5</v>
      </c>
      <c r="AB100">
        <v>241.4</v>
      </c>
      <c r="AC100">
        <v>262.5</v>
      </c>
      <c r="AD100">
        <v>241.4</v>
      </c>
      <c r="AE100">
        <v>235.3</v>
      </c>
      <c r="AF100">
        <v>258.3</v>
      </c>
      <c r="AG100">
        <v>245.4</v>
      </c>
    </row>
    <row r="101" spans="1:33">
      <c r="A101" t="s">
        <v>3403</v>
      </c>
      <c r="B101" s="4">
        <v>52800</v>
      </c>
      <c r="C101" s="4">
        <v>110700</v>
      </c>
      <c r="D101">
        <v>99.3</v>
      </c>
      <c r="E101">
        <v>7580</v>
      </c>
      <c r="F101">
        <v>470.7</v>
      </c>
      <c r="G101">
        <v>94.1</v>
      </c>
      <c r="H101">
        <v>264.10000000000002</v>
      </c>
      <c r="I101">
        <v>3180</v>
      </c>
      <c r="J101" s="4">
        <v>227200</v>
      </c>
      <c r="K101">
        <v>4.7E-2</v>
      </c>
      <c r="L101">
        <v>3.0700000000000002E-2</v>
      </c>
      <c r="M101">
        <v>116.8</v>
      </c>
      <c r="N101">
        <v>146.30000000000001</v>
      </c>
      <c r="O101">
        <v>2.86E-2</v>
      </c>
      <c r="P101">
        <v>-2.2840000000000002E-5</v>
      </c>
      <c r="Q101">
        <v>2.0899999999999998E-2</v>
      </c>
      <c r="R101">
        <v>0.35899999999999999</v>
      </c>
      <c r="S101">
        <v>0.20100000000000001</v>
      </c>
      <c r="T101">
        <v>4.17</v>
      </c>
      <c r="U101">
        <v>8.92</v>
      </c>
      <c r="V101">
        <v>1.2529999999999999</v>
      </c>
      <c r="W101">
        <v>20.27</v>
      </c>
      <c r="X101">
        <v>3.7</v>
      </c>
      <c r="Y101">
        <v>23.36</v>
      </c>
      <c r="Z101">
        <v>4.2300000000000004</v>
      </c>
      <c r="AA101">
        <v>11.79</v>
      </c>
      <c r="AB101">
        <v>1.863</v>
      </c>
      <c r="AC101">
        <v>12.46</v>
      </c>
      <c r="AD101">
        <v>1.784</v>
      </c>
      <c r="AE101">
        <v>3.29</v>
      </c>
      <c r="AF101">
        <v>-1.8260000000000001E-5</v>
      </c>
      <c r="AG101">
        <v>1.26E-2</v>
      </c>
    </row>
    <row r="102" spans="1:33">
      <c r="A102" t="s">
        <v>3404</v>
      </c>
      <c r="B102" s="4">
        <v>52900</v>
      </c>
      <c r="C102" s="4">
        <v>109000</v>
      </c>
      <c r="D102">
        <v>114.7</v>
      </c>
      <c r="E102">
        <v>8190</v>
      </c>
      <c r="F102">
        <v>491</v>
      </c>
      <c r="G102">
        <v>100.1</v>
      </c>
      <c r="H102">
        <v>264.7</v>
      </c>
      <c r="I102">
        <v>3080</v>
      </c>
      <c r="J102" s="4">
        <v>226000</v>
      </c>
      <c r="K102">
        <v>7.5999999999999998E-2</v>
      </c>
      <c r="L102">
        <v>3.2000000000000001E-2</v>
      </c>
      <c r="M102">
        <v>123.1</v>
      </c>
      <c r="N102">
        <v>135.5</v>
      </c>
      <c r="O102">
        <v>2.07E-2</v>
      </c>
      <c r="P102">
        <v>-2.3940000000000001E-5</v>
      </c>
      <c r="Q102">
        <v>1.5900000000000001E-2</v>
      </c>
      <c r="R102">
        <v>0.32700000000000001</v>
      </c>
      <c r="S102">
        <v>0.24299999999999999</v>
      </c>
      <c r="T102">
        <v>4.2</v>
      </c>
      <c r="U102">
        <v>8.9</v>
      </c>
      <c r="V102">
        <v>1.365</v>
      </c>
      <c r="W102">
        <v>19.7</v>
      </c>
      <c r="X102">
        <v>3.6</v>
      </c>
      <c r="Y102">
        <v>23.24</v>
      </c>
      <c r="Z102">
        <v>4.57</v>
      </c>
      <c r="AA102">
        <v>12.01</v>
      </c>
      <c r="AB102">
        <v>1.7869999999999999</v>
      </c>
      <c r="AC102">
        <v>12.59</v>
      </c>
      <c r="AD102">
        <v>1.788</v>
      </c>
      <c r="AE102">
        <v>2.9</v>
      </c>
      <c r="AF102">
        <v>4.1999999999999997E-3</v>
      </c>
      <c r="AG102">
        <v>1.26E-2</v>
      </c>
    </row>
    <row r="103" spans="1:33">
      <c r="A103" t="s">
        <v>3405</v>
      </c>
      <c r="B103" s="4">
        <v>52300</v>
      </c>
      <c r="C103" s="4">
        <v>107700</v>
      </c>
      <c r="D103">
        <v>124.4</v>
      </c>
      <c r="E103">
        <v>8090</v>
      </c>
      <c r="F103">
        <v>483</v>
      </c>
      <c r="G103">
        <v>96.3</v>
      </c>
      <c r="H103">
        <v>265</v>
      </c>
      <c r="I103">
        <v>3110</v>
      </c>
      <c r="J103" s="4">
        <v>222900</v>
      </c>
      <c r="K103">
        <v>0.04</v>
      </c>
      <c r="L103">
        <v>3.6999999999999998E-2</v>
      </c>
      <c r="M103">
        <v>116.6</v>
      </c>
      <c r="N103">
        <v>129</v>
      </c>
      <c r="O103">
        <v>1.5800000000000002E-2</v>
      </c>
      <c r="P103">
        <v>-2.374E-5</v>
      </c>
      <c r="Q103">
        <v>1.14E-2</v>
      </c>
      <c r="R103">
        <v>0.35599999999999998</v>
      </c>
      <c r="S103">
        <v>0.20499999999999999</v>
      </c>
      <c r="T103">
        <v>4.1100000000000003</v>
      </c>
      <c r="U103">
        <v>8.6</v>
      </c>
      <c r="V103">
        <v>1.264</v>
      </c>
      <c r="W103">
        <v>20.03</v>
      </c>
      <c r="X103">
        <v>3.58</v>
      </c>
      <c r="Y103">
        <v>22.63</v>
      </c>
      <c r="Z103">
        <v>4.4400000000000004</v>
      </c>
      <c r="AA103">
        <v>11.46</v>
      </c>
      <c r="AB103">
        <v>1.7270000000000001</v>
      </c>
      <c r="AC103">
        <v>11.54</v>
      </c>
      <c r="AD103">
        <v>1.7330000000000001</v>
      </c>
      <c r="AE103">
        <v>2.7</v>
      </c>
      <c r="AF103">
        <v>8.0000000000000002E-3</v>
      </c>
      <c r="AG103">
        <v>5.1000000000000004E-3</v>
      </c>
    </row>
    <row r="104" spans="1:33">
      <c r="A104" t="s">
        <v>3406</v>
      </c>
      <c r="B104" s="4">
        <v>52600</v>
      </c>
      <c r="C104" s="4">
        <v>109400</v>
      </c>
      <c r="D104">
        <v>116.4</v>
      </c>
      <c r="E104">
        <v>7810</v>
      </c>
      <c r="F104">
        <v>473</v>
      </c>
      <c r="G104">
        <v>94</v>
      </c>
      <c r="H104">
        <v>258.10000000000002</v>
      </c>
      <c r="I104">
        <v>3124</v>
      </c>
      <c r="J104" s="4">
        <v>225400</v>
      </c>
      <c r="K104">
        <v>5.5E-2</v>
      </c>
      <c r="L104">
        <v>1.9300000000000001E-2</v>
      </c>
      <c r="M104">
        <v>113.7</v>
      </c>
      <c r="N104">
        <v>130.19999999999999</v>
      </c>
      <c r="O104">
        <v>2.5000000000000001E-2</v>
      </c>
      <c r="P104">
        <v>-2.3499999999999999E-5</v>
      </c>
      <c r="Q104">
        <v>1.8200000000000001E-2</v>
      </c>
      <c r="R104">
        <v>0.33600000000000002</v>
      </c>
      <c r="S104">
        <v>0.20699999999999999</v>
      </c>
      <c r="T104">
        <v>4.03</v>
      </c>
      <c r="U104">
        <v>8.68</v>
      </c>
      <c r="V104">
        <v>1.204</v>
      </c>
      <c r="W104">
        <v>19.690000000000001</v>
      </c>
      <c r="X104">
        <v>3.65</v>
      </c>
      <c r="Y104">
        <v>22.85</v>
      </c>
      <c r="Z104">
        <v>4.3</v>
      </c>
      <c r="AA104">
        <v>11.26</v>
      </c>
      <c r="AB104">
        <v>1.7969999999999999</v>
      </c>
      <c r="AC104">
        <v>11.5</v>
      </c>
      <c r="AD104">
        <v>1.72</v>
      </c>
      <c r="AE104">
        <v>2.69</v>
      </c>
      <c r="AF104">
        <v>8.8000000000000005E-3</v>
      </c>
      <c r="AG104">
        <v>4.7000000000000002E-3</v>
      </c>
    </row>
    <row r="105" spans="1:33">
      <c r="A105" t="s">
        <v>3407</v>
      </c>
      <c r="B105">
        <v>52990</v>
      </c>
      <c r="C105" s="4">
        <v>109600</v>
      </c>
      <c r="D105">
        <v>109.5</v>
      </c>
      <c r="E105">
        <v>7520</v>
      </c>
      <c r="F105">
        <v>465</v>
      </c>
      <c r="G105">
        <v>94.9</v>
      </c>
      <c r="H105">
        <v>265.10000000000002</v>
      </c>
      <c r="I105">
        <v>3185</v>
      </c>
      <c r="J105" s="4">
        <v>223300</v>
      </c>
      <c r="K105">
        <v>5.6000000000000001E-2</v>
      </c>
      <c r="L105">
        <v>3.09E-2</v>
      </c>
      <c r="M105">
        <v>110.8</v>
      </c>
      <c r="N105">
        <v>123.2</v>
      </c>
      <c r="O105">
        <v>2.1000000000000001E-2</v>
      </c>
      <c r="P105">
        <v>-2.3110000000000001E-5</v>
      </c>
      <c r="Q105">
        <v>1.52E-2</v>
      </c>
      <c r="R105">
        <v>0.313</v>
      </c>
      <c r="S105">
        <v>0.21</v>
      </c>
      <c r="T105">
        <v>3.91</v>
      </c>
      <c r="U105">
        <v>8.36</v>
      </c>
      <c r="V105">
        <v>1.3169999999999999</v>
      </c>
      <c r="W105">
        <v>19.34</v>
      </c>
      <c r="X105">
        <v>3.41</v>
      </c>
      <c r="Y105">
        <v>21.5</v>
      </c>
      <c r="Z105">
        <v>4.07</v>
      </c>
      <c r="AA105">
        <v>11</v>
      </c>
      <c r="AB105">
        <v>1.7569999999999999</v>
      </c>
      <c r="AC105">
        <v>11.86</v>
      </c>
      <c r="AD105">
        <v>1.742</v>
      </c>
      <c r="AE105">
        <v>2.4900000000000002</v>
      </c>
      <c r="AF105">
        <v>3.0000000000000001E-3</v>
      </c>
      <c r="AG105">
        <v>6.1999999999999998E-3</v>
      </c>
    </row>
    <row r="106" spans="1:33">
      <c r="A106" t="s">
        <v>3408</v>
      </c>
      <c r="B106">
        <v>51240</v>
      </c>
      <c r="C106" s="4">
        <v>105300</v>
      </c>
      <c r="D106">
        <v>120.4</v>
      </c>
      <c r="E106">
        <v>7700</v>
      </c>
      <c r="F106">
        <v>462</v>
      </c>
      <c r="G106">
        <v>93.1</v>
      </c>
      <c r="H106">
        <v>252.9</v>
      </c>
      <c r="I106">
        <v>3055</v>
      </c>
      <c r="J106" s="4">
        <v>221600</v>
      </c>
      <c r="K106">
        <v>3.7999999999999999E-2</v>
      </c>
      <c r="L106">
        <v>3.0200000000000001E-2</v>
      </c>
      <c r="M106">
        <v>109.2</v>
      </c>
      <c r="N106">
        <v>118.5</v>
      </c>
      <c r="O106">
        <v>2.4E-2</v>
      </c>
      <c r="P106">
        <v>-2.3090000000000001E-5</v>
      </c>
      <c r="Q106">
        <v>1.9199999999999998E-2</v>
      </c>
      <c r="R106">
        <v>0.29799999999999999</v>
      </c>
      <c r="S106">
        <v>0.20300000000000001</v>
      </c>
      <c r="T106">
        <v>4.0199999999999996</v>
      </c>
      <c r="U106">
        <v>8.61</v>
      </c>
      <c r="V106">
        <v>1.2490000000000001</v>
      </c>
      <c r="W106">
        <v>18.850000000000001</v>
      </c>
      <c r="X106">
        <v>3.33</v>
      </c>
      <c r="Y106">
        <v>21.57</v>
      </c>
      <c r="Z106">
        <v>3.91</v>
      </c>
      <c r="AA106">
        <v>10.63</v>
      </c>
      <c r="AB106">
        <v>1.64</v>
      </c>
      <c r="AC106">
        <v>11.26</v>
      </c>
      <c r="AD106">
        <v>1.639</v>
      </c>
      <c r="AE106">
        <v>2.42</v>
      </c>
      <c r="AF106">
        <v>4.1999999999999997E-3</v>
      </c>
      <c r="AG106">
        <v>5.1999999999999998E-3</v>
      </c>
    </row>
    <row r="107" spans="1:33">
      <c r="A107" t="s">
        <v>3409</v>
      </c>
      <c r="B107" s="4">
        <v>51600</v>
      </c>
      <c r="C107" s="4">
        <v>108100</v>
      </c>
      <c r="D107">
        <v>122.7</v>
      </c>
      <c r="E107">
        <v>7870</v>
      </c>
      <c r="F107">
        <v>447</v>
      </c>
      <c r="G107">
        <v>91.8</v>
      </c>
      <c r="H107">
        <v>249.3</v>
      </c>
      <c r="I107">
        <v>3076</v>
      </c>
      <c r="J107" s="4">
        <v>223000</v>
      </c>
      <c r="K107">
        <v>6.9000000000000006E-2</v>
      </c>
      <c r="L107">
        <v>3.6299999999999999E-2</v>
      </c>
      <c r="M107">
        <v>107.7</v>
      </c>
      <c r="N107">
        <v>112.4</v>
      </c>
      <c r="O107">
        <v>1.54E-2</v>
      </c>
      <c r="P107">
        <v>3.1E-2</v>
      </c>
      <c r="Q107">
        <v>1.17E-2</v>
      </c>
      <c r="R107">
        <v>0.32600000000000001</v>
      </c>
      <c r="S107">
        <v>0.19800000000000001</v>
      </c>
      <c r="T107">
        <v>3.85</v>
      </c>
      <c r="U107">
        <v>8.4499999999999993</v>
      </c>
      <c r="V107">
        <v>1.2270000000000001</v>
      </c>
      <c r="W107">
        <v>18.739999999999998</v>
      </c>
      <c r="X107">
        <v>3.43</v>
      </c>
      <c r="Y107">
        <v>21.47</v>
      </c>
      <c r="Z107">
        <v>3.92</v>
      </c>
      <c r="AA107">
        <v>10.74</v>
      </c>
      <c r="AB107">
        <v>1.6419999999999999</v>
      </c>
      <c r="AC107">
        <v>11.67</v>
      </c>
      <c r="AD107">
        <v>1.619</v>
      </c>
      <c r="AE107">
        <v>2.0099999999999998</v>
      </c>
      <c r="AF107">
        <v>4.5999999999999999E-3</v>
      </c>
      <c r="AG107">
        <v>4.7000000000000002E-3</v>
      </c>
    </row>
    <row r="108" spans="1:33">
      <c r="A108" t="s">
        <v>3410</v>
      </c>
      <c r="B108" s="4">
        <v>53200</v>
      </c>
      <c r="C108" s="4">
        <v>112100</v>
      </c>
      <c r="D108">
        <v>124.7</v>
      </c>
      <c r="E108">
        <v>8110</v>
      </c>
      <c r="F108">
        <v>515</v>
      </c>
      <c r="G108">
        <v>102</v>
      </c>
      <c r="H108">
        <v>270.60000000000002</v>
      </c>
      <c r="I108">
        <v>3180</v>
      </c>
      <c r="J108" s="4">
        <v>228600</v>
      </c>
      <c r="K108">
        <v>7.2999999999999995E-2</v>
      </c>
      <c r="L108">
        <v>6.9000000000000006E-2</v>
      </c>
      <c r="M108">
        <v>113.1</v>
      </c>
      <c r="N108">
        <v>140.9</v>
      </c>
      <c r="O108">
        <v>2.5899999999999999E-2</v>
      </c>
      <c r="P108">
        <v>7.4999999999999997E-2</v>
      </c>
      <c r="Q108">
        <v>6.4999999999999997E-3</v>
      </c>
      <c r="R108">
        <v>0.312</v>
      </c>
      <c r="S108">
        <v>0.218</v>
      </c>
      <c r="T108">
        <v>4.2699999999999996</v>
      </c>
      <c r="U108">
        <v>8.99</v>
      </c>
      <c r="V108">
        <v>1.3069999999999999</v>
      </c>
      <c r="W108">
        <v>19.78</v>
      </c>
      <c r="X108">
        <v>3.41</v>
      </c>
      <c r="Y108">
        <v>22.37</v>
      </c>
      <c r="Z108">
        <v>4.28</v>
      </c>
      <c r="AA108">
        <v>11.6</v>
      </c>
      <c r="AB108">
        <v>1.825</v>
      </c>
      <c r="AC108">
        <v>11.99</v>
      </c>
      <c r="AD108">
        <v>1.667</v>
      </c>
      <c r="AE108">
        <v>2.79</v>
      </c>
      <c r="AF108">
        <v>2.2000000000000001E-3</v>
      </c>
      <c r="AG108">
        <v>9.1000000000000004E-3</v>
      </c>
    </row>
    <row r="109" spans="1:33">
      <c r="A109" t="s">
        <v>3411</v>
      </c>
      <c r="B109" s="4">
        <v>53600</v>
      </c>
      <c r="C109" s="4">
        <v>112300</v>
      </c>
      <c r="D109">
        <v>112.8</v>
      </c>
      <c r="E109">
        <v>7690</v>
      </c>
      <c r="F109">
        <v>464</v>
      </c>
      <c r="G109">
        <v>93.6</v>
      </c>
      <c r="H109">
        <v>259</v>
      </c>
      <c r="I109">
        <v>3201</v>
      </c>
      <c r="J109" s="4">
        <v>229600</v>
      </c>
      <c r="K109">
        <v>4.9000000000000002E-2</v>
      </c>
      <c r="L109">
        <v>3.09E-2</v>
      </c>
      <c r="M109">
        <v>104.9</v>
      </c>
      <c r="N109">
        <v>114.5</v>
      </c>
      <c r="O109">
        <v>8.9999999999999993E-3</v>
      </c>
      <c r="P109">
        <v>8.9999999999999993E-3</v>
      </c>
      <c r="Q109">
        <v>1.4999999999999999E-2</v>
      </c>
      <c r="R109">
        <v>0.318</v>
      </c>
      <c r="S109">
        <v>0.21299999999999999</v>
      </c>
      <c r="T109">
        <v>4.3899999999999997</v>
      </c>
      <c r="U109">
        <v>8.4700000000000006</v>
      </c>
      <c r="V109">
        <v>1.159</v>
      </c>
      <c r="W109">
        <v>19.37</v>
      </c>
      <c r="X109">
        <v>3.36</v>
      </c>
      <c r="Y109">
        <v>20.09</v>
      </c>
      <c r="Z109">
        <v>3.81</v>
      </c>
      <c r="AA109">
        <v>10.42</v>
      </c>
      <c r="AB109">
        <v>1.6020000000000001</v>
      </c>
      <c r="AC109">
        <v>11.52</v>
      </c>
      <c r="AD109">
        <v>1.5880000000000001</v>
      </c>
      <c r="AE109">
        <v>2.21</v>
      </c>
      <c r="AF109">
        <v>1E-3</v>
      </c>
      <c r="AG109">
        <v>9.2999999999999992E-3</v>
      </c>
    </row>
    <row r="110" spans="1:33">
      <c r="A110" t="s">
        <v>3412</v>
      </c>
      <c r="B110" s="4">
        <v>54400</v>
      </c>
      <c r="C110" s="4">
        <v>108300</v>
      </c>
      <c r="D110">
        <v>113.7</v>
      </c>
      <c r="E110">
        <v>8100</v>
      </c>
      <c r="F110">
        <v>508</v>
      </c>
      <c r="G110">
        <v>102</v>
      </c>
      <c r="H110">
        <v>262</v>
      </c>
      <c r="I110">
        <v>3150</v>
      </c>
      <c r="J110" s="4">
        <v>223600</v>
      </c>
      <c r="K110">
        <v>6.9000000000000006E-2</v>
      </c>
      <c r="L110">
        <v>2.7400000000000001E-2</v>
      </c>
      <c r="M110">
        <v>110.9</v>
      </c>
      <c r="N110">
        <v>132.9</v>
      </c>
      <c r="O110">
        <v>2.5000000000000001E-2</v>
      </c>
      <c r="P110">
        <v>-2.4009999999999999E-5</v>
      </c>
      <c r="Q110">
        <v>1.77E-2</v>
      </c>
      <c r="R110">
        <v>0.35099999999999998</v>
      </c>
      <c r="S110">
        <v>0.22500000000000001</v>
      </c>
      <c r="T110">
        <v>4.21</v>
      </c>
      <c r="U110">
        <v>9.07</v>
      </c>
      <c r="V110">
        <v>1.327</v>
      </c>
      <c r="W110">
        <v>19.21</v>
      </c>
      <c r="X110">
        <v>3.24</v>
      </c>
      <c r="Y110">
        <v>21.85</v>
      </c>
      <c r="Z110">
        <v>4.0999999999999996</v>
      </c>
      <c r="AA110">
        <v>11.35</v>
      </c>
      <c r="AB110">
        <v>1.633</v>
      </c>
      <c r="AC110">
        <v>11.3</v>
      </c>
      <c r="AD110">
        <v>1.6759999999999999</v>
      </c>
      <c r="AE110">
        <v>2.97</v>
      </c>
      <c r="AF110">
        <v>2.8999999999999998E-3</v>
      </c>
      <c r="AG110">
        <v>6.8999999999999999E-3</v>
      </c>
    </row>
    <row r="111" spans="1:33">
      <c r="A111" t="s">
        <v>3413</v>
      </c>
      <c r="B111">
        <v>43.1</v>
      </c>
      <c r="C111">
        <v>6134</v>
      </c>
      <c r="D111">
        <v>27.22</v>
      </c>
      <c r="E111">
        <v>45180</v>
      </c>
      <c r="F111">
        <v>25.07</v>
      </c>
      <c r="G111">
        <v>22.05</v>
      </c>
      <c r="H111">
        <v>19.41</v>
      </c>
      <c r="I111">
        <v>21.05</v>
      </c>
      <c r="J111">
        <v>23.1</v>
      </c>
      <c r="K111">
        <v>16.63</v>
      </c>
      <c r="L111">
        <v>41.82</v>
      </c>
      <c r="M111">
        <v>20.5</v>
      </c>
      <c r="N111">
        <v>21.03</v>
      </c>
      <c r="O111">
        <v>22.68</v>
      </c>
      <c r="P111">
        <v>21.71</v>
      </c>
      <c r="Q111">
        <v>19.62</v>
      </c>
      <c r="R111">
        <v>20.69</v>
      </c>
      <c r="S111">
        <v>19.940000000000001</v>
      </c>
      <c r="T111">
        <v>20.09</v>
      </c>
      <c r="U111">
        <v>21.1</v>
      </c>
      <c r="V111">
        <v>19.66</v>
      </c>
      <c r="W111">
        <v>19.989999999999998</v>
      </c>
      <c r="X111">
        <v>19.47</v>
      </c>
      <c r="Y111">
        <v>19.559999999999999</v>
      </c>
      <c r="Z111">
        <v>21.22</v>
      </c>
      <c r="AA111">
        <v>21.5</v>
      </c>
      <c r="AB111">
        <v>21.17</v>
      </c>
      <c r="AC111">
        <v>21.73</v>
      </c>
      <c r="AD111">
        <v>20.12</v>
      </c>
      <c r="AE111">
        <v>18.54</v>
      </c>
      <c r="AF111">
        <v>21.31</v>
      </c>
      <c r="AG111">
        <v>21.28</v>
      </c>
    </row>
    <row r="112" spans="1:33">
      <c r="A112" t="s">
        <v>3414</v>
      </c>
      <c r="B112">
        <v>35140</v>
      </c>
      <c r="C112">
        <v>53530</v>
      </c>
      <c r="D112">
        <v>621</v>
      </c>
      <c r="E112" s="4">
        <v>58600</v>
      </c>
      <c r="F112">
        <v>11720</v>
      </c>
      <c r="G112">
        <v>206</v>
      </c>
      <c r="H112">
        <v>180.1</v>
      </c>
      <c r="I112">
        <v>886</v>
      </c>
      <c r="J112">
        <v>69750</v>
      </c>
      <c r="K112">
        <v>6.79</v>
      </c>
      <c r="L112">
        <v>266.5</v>
      </c>
      <c r="M112">
        <v>15.35</v>
      </c>
      <c r="N112">
        <v>104</v>
      </c>
      <c r="O112">
        <v>12.44</v>
      </c>
      <c r="P112">
        <v>88.1</v>
      </c>
      <c r="Q112">
        <v>9.74</v>
      </c>
      <c r="R112">
        <v>25.38</v>
      </c>
      <c r="S112">
        <v>3.5049999999999999</v>
      </c>
      <c r="T112">
        <v>15.82</v>
      </c>
      <c r="U112">
        <v>4.18</v>
      </c>
      <c r="V112">
        <v>1.2709999999999999</v>
      </c>
      <c r="W112">
        <v>3.54</v>
      </c>
      <c r="X112">
        <v>0.57299999999999995</v>
      </c>
      <c r="Y112">
        <v>3.4</v>
      </c>
      <c r="Z112">
        <v>0.60899999999999999</v>
      </c>
      <c r="AA112">
        <v>1.5</v>
      </c>
      <c r="AB112">
        <v>0.20399999999999999</v>
      </c>
      <c r="AC112">
        <v>1.22</v>
      </c>
      <c r="AD112">
        <v>0.152</v>
      </c>
      <c r="AE112">
        <v>2.65</v>
      </c>
      <c r="AF112">
        <v>0.77</v>
      </c>
      <c r="AG112">
        <v>0.27900000000000003</v>
      </c>
    </row>
    <row r="113" spans="1:33">
      <c r="A113" t="s">
        <v>3415</v>
      </c>
      <c r="B113">
        <v>50840</v>
      </c>
      <c r="C113" s="4">
        <v>107400</v>
      </c>
      <c r="D113">
        <v>112.6</v>
      </c>
      <c r="E113">
        <v>7890</v>
      </c>
      <c r="F113">
        <v>502</v>
      </c>
      <c r="G113">
        <v>96.5</v>
      </c>
      <c r="H113">
        <v>253.6</v>
      </c>
      <c r="I113">
        <v>3088</v>
      </c>
      <c r="J113" s="4">
        <v>224100</v>
      </c>
      <c r="K113">
        <v>5.8000000000000003E-2</v>
      </c>
      <c r="L113">
        <v>3.0700000000000002E-2</v>
      </c>
      <c r="M113">
        <v>110.6</v>
      </c>
      <c r="N113">
        <v>138.1</v>
      </c>
      <c r="O113">
        <v>2.8899999999999999E-2</v>
      </c>
      <c r="P113">
        <v>8.9999999999999993E-3</v>
      </c>
      <c r="Q113">
        <v>2.3999999999999998E-3</v>
      </c>
      <c r="R113">
        <v>0.34200000000000003</v>
      </c>
      <c r="S113">
        <v>0.23</v>
      </c>
      <c r="T113">
        <v>4.53</v>
      </c>
      <c r="U113">
        <v>8.58</v>
      </c>
      <c r="V113">
        <v>1.2869999999999999</v>
      </c>
      <c r="W113">
        <v>19.11</v>
      </c>
      <c r="X113">
        <v>3.33</v>
      </c>
      <c r="Y113">
        <v>21.07</v>
      </c>
      <c r="Z113">
        <v>4.03</v>
      </c>
      <c r="AA113">
        <v>11.05</v>
      </c>
      <c r="AB113">
        <v>1.643</v>
      </c>
      <c r="AC113">
        <v>11.1</v>
      </c>
      <c r="AD113">
        <v>1.573</v>
      </c>
      <c r="AE113">
        <v>3.03</v>
      </c>
      <c r="AF113">
        <v>-1.874E-5</v>
      </c>
      <c r="AG113">
        <v>1.44E-2</v>
      </c>
    </row>
    <row r="114" spans="1:33">
      <c r="A114" t="s">
        <v>3416</v>
      </c>
      <c r="B114" s="4">
        <v>52300</v>
      </c>
      <c r="C114" s="4">
        <v>109100</v>
      </c>
      <c r="D114">
        <v>114.7</v>
      </c>
      <c r="E114">
        <v>8160</v>
      </c>
      <c r="F114">
        <v>461</v>
      </c>
      <c r="G114">
        <v>94</v>
      </c>
      <c r="H114">
        <v>244.3</v>
      </c>
      <c r="I114">
        <v>3132</v>
      </c>
      <c r="J114" s="4">
        <v>227400</v>
      </c>
      <c r="K114">
        <v>6.9000000000000006E-2</v>
      </c>
      <c r="L114">
        <v>3.7999999999999999E-2</v>
      </c>
      <c r="M114">
        <v>108.5</v>
      </c>
      <c r="N114">
        <v>104.6</v>
      </c>
      <c r="O114">
        <v>0.02</v>
      </c>
      <c r="P114">
        <v>-2.41E-5</v>
      </c>
      <c r="Q114">
        <v>1.3299999999999999E-2</v>
      </c>
      <c r="R114">
        <v>0.30299999999999999</v>
      </c>
      <c r="S114">
        <v>0.20100000000000001</v>
      </c>
      <c r="T114">
        <v>4.1399999999999997</v>
      </c>
      <c r="U114">
        <v>8.7200000000000006</v>
      </c>
      <c r="V114">
        <v>1.264</v>
      </c>
      <c r="W114">
        <v>18.510000000000002</v>
      </c>
      <c r="X114">
        <v>3.33</v>
      </c>
      <c r="Y114">
        <v>20.89</v>
      </c>
      <c r="Z114">
        <v>3.95</v>
      </c>
      <c r="AA114">
        <v>10.49</v>
      </c>
      <c r="AB114">
        <v>1.6459999999999999</v>
      </c>
      <c r="AC114">
        <v>11.04</v>
      </c>
      <c r="AD114">
        <v>1.6060000000000001</v>
      </c>
      <c r="AE114">
        <v>2.2000000000000002</v>
      </c>
      <c r="AF114">
        <v>3.3999999999999998E-3</v>
      </c>
      <c r="AG114">
        <v>1.21E-2</v>
      </c>
    </row>
    <row r="115" spans="1:33">
      <c r="A115" t="s">
        <v>3417</v>
      </c>
      <c r="B115" s="4">
        <v>51500</v>
      </c>
      <c r="C115" s="4">
        <v>107200</v>
      </c>
      <c r="D115">
        <v>114.4</v>
      </c>
      <c r="E115">
        <v>7980</v>
      </c>
      <c r="F115">
        <v>468</v>
      </c>
      <c r="G115">
        <v>96.6</v>
      </c>
      <c r="H115">
        <v>247.6</v>
      </c>
      <c r="I115">
        <v>3099</v>
      </c>
      <c r="J115" s="4">
        <v>219100</v>
      </c>
      <c r="K115">
        <v>4.8000000000000001E-2</v>
      </c>
      <c r="L115">
        <v>0.03</v>
      </c>
      <c r="M115">
        <v>107</v>
      </c>
      <c r="N115">
        <v>98.3</v>
      </c>
      <c r="O115">
        <v>2.3300000000000001E-2</v>
      </c>
      <c r="P115">
        <v>-2.357E-5</v>
      </c>
      <c r="Q115">
        <v>1.6899999999999998E-2</v>
      </c>
      <c r="R115">
        <v>0.311</v>
      </c>
      <c r="S115">
        <v>0.20300000000000001</v>
      </c>
      <c r="T115">
        <v>4.03</v>
      </c>
      <c r="U115">
        <v>8.67</v>
      </c>
      <c r="V115">
        <v>1.2849999999999999</v>
      </c>
      <c r="W115">
        <v>18.89</v>
      </c>
      <c r="X115">
        <v>3.22</v>
      </c>
      <c r="Y115">
        <v>21.08</v>
      </c>
      <c r="Z115">
        <v>3.86</v>
      </c>
      <c r="AA115">
        <v>10.89</v>
      </c>
      <c r="AB115">
        <v>1.54</v>
      </c>
      <c r="AC115">
        <v>10.55</v>
      </c>
      <c r="AD115">
        <v>1.6080000000000001</v>
      </c>
      <c r="AE115">
        <v>1.98</v>
      </c>
      <c r="AF115">
        <v>6.6E-3</v>
      </c>
      <c r="AG115">
        <v>4.0000000000000001E-3</v>
      </c>
    </row>
    <row r="116" spans="1:33">
      <c r="A116" t="s">
        <v>3418</v>
      </c>
      <c r="B116" s="4">
        <v>56100</v>
      </c>
      <c r="C116" s="4">
        <v>113300</v>
      </c>
      <c r="D116">
        <v>119.5</v>
      </c>
      <c r="E116">
        <v>8140</v>
      </c>
      <c r="F116">
        <v>470</v>
      </c>
      <c r="G116">
        <v>102.6</v>
      </c>
      <c r="H116">
        <v>275.39999999999998</v>
      </c>
      <c r="I116">
        <v>3269</v>
      </c>
      <c r="J116" s="4">
        <v>227800</v>
      </c>
      <c r="K116">
        <v>7.0000000000000007E-2</v>
      </c>
      <c r="L116">
        <v>4.2999999999999997E-2</v>
      </c>
      <c r="M116">
        <v>108.4</v>
      </c>
      <c r="N116">
        <v>106</v>
      </c>
      <c r="O116">
        <v>2.2599999999999999E-2</v>
      </c>
      <c r="P116">
        <v>4.1000000000000002E-2</v>
      </c>
      <c r="Q116">
        <v>1.8200000000000001E-2</v>
      </c>
      <c r="R116">
        <v>0.35</v>
      </c>
      <c r="S116">
        <v>0.223</v>
      </c>
      <c r="T116">
        <v>4.2</v>
      </c>
      <c r="U116">
        <v>9.3000000000000007</v>
      </c>
      <c r="V116">
        <v>1.43</v>
      </c>
      <c r="W116">
        <v>18.77</v>
      </c>
      <c r="X116">
        <v>3.3</v>
      </c>
      <c r="Y116">
        <v>20.399999999999999</v>
      </c>
      <c r="Z116">
        <v>4.0199999999999996</v>
      </c>
      <c r="AA116">
        <v>11.2</v>
      </c>
      <c r="AB116">
        <v>1.6080000000000001</v>
      </c>
      <c r="AC116">
        <v>11.18</v>
      </c>
      <c r="AD116">
        <v>1.5840000000000001</v>
      </c>
      <c r="AE116">
        <v>2.09</v>
      </c>
      <c r="AF116">
        <v>-1.9219999999999999E-5</v>
      </c>
      <c r="AG116">
        <v>4.4000000000000003E-3</v>
      </c>
    </row>
    <row r="117" spans="1:33">
      <c r="A117" t="s">
        <v>3419</v>
      </c>
      <c r="B117" s="4">
        <v>52800</v>
      </c>
      <c r="C117" s="4">
        <v>110300</v>
      </c>
      <c r="D117">
        <v>112.2</v>
      </c>
      <c r="E117">
        <v>7420</v>
      </c>
      <c r="F117">
        <v>447</v>
      </c>
      <c r="G117">
        <v>95.3</v>
      </c>
      <c r="H117">
        <v>256.2</v>
      </c>
      <c r="I117">
        <v>3196</v>
      </c>
      <c r="J117" s="4">
        <v>229300</v>
      </c>
      <c r="K117">
        <v>5.8999999999999997E-2</v>
      </c>
      <c r="L117">
        <v>4.4999999999999998E-2</v>
      </c>
      <c r="M117">
        <v>104.4</v>
      </c>
      <c r="N117">
        <v>86.6</v>
      </c>
      <c r="O117">
        <v>2.23E-2</v>
      </c>
      <c r="P117">
        <v>-2.319E-5</v>
      </c>
      <c r="Q117">
        <v>9.1999999999999998E-3</v>
      </c>
      <c r="R117">
        <v>0.28799999999999998</v>
      </c>
      <c r="S117">
        <v>0.22700000000000001</v>
      </c>
      <c r="T117">
        <v>3.92</v>
      </c>
      <c r="U117">
        <v>8.6199999999999992</v>
      </c>
      <c r="V117">
        <v>1.26</v>
      </c>
      <c r="W117">
        <v>19.27</v>
      </c>
      <c r="X117">
        <v>3.4</v>
      </c>
      <c r="Y117">
        <v>20.23</v>
      </c>
      <c r="Z117">
        <v>3.74</v>
      </c>
      <c r="AA117">
        <v>10.33</v>
      </c>
      <c r="AB117">
        <v>1.5680000000000001</v>
      </c>
      <c r="AC117">
        <v>11.27</v>
      </c>
      <c r="AD117">
        <v>1.506</v>
      </c>
      <c r="AE117">
        <v>1.74</v>
      </c>
      <c r="AF117">
        <v>-1.84E-5</v>
      </c>
      <c r="AG117">
        <v>5.4000000000000003E-3</v>
      </c>
    </row>
    <row r="118" spans="1:33">
      <c r="A118" t="s">
        <v>3420</v>
      </c>
      <c r="B118" s="4">
        <v>54600</v>
      </c>
      <c r="C118" s="4">
        <v>111700</v>
      </c>
      <c r="D118">
        <v>125.4</v>
      </c>
      <c r="E118">
        <v>8430</v>
      </c>
      <c r="F118">
        <v>486</v>
      </c>
      <c r="G118">
        <v>101.9</v>
      </c>
      <c r="H118">
        <v>266.10000000000002</v>
      </c>
      <c r="I118">
        <v>3263</v>
      </c>
      <c r="J118" s="4">
        <v>227400</v>
      </c>
      <c r="K118">
        <v>0.70299999999999996</v>
      </c>
      <c r="L118">
        <v>1.29</v>
      </c>
      <c r="M118">
        <v>112.1</v>
      </c>
      <c r="N118">
        <v>90</v>
      </c>
      <c r="O118">
        <v>0.104</v>
      </c>
      <c r="P118">
        <v>2.56</v>
      </c>
      <c r="Q118">
        <v>0.151</v>
      </c>
      <c r="R118">
        <v>0.59699999999999998</v>
      </c>
      <c r="S118">
        <v>0.23499999999999999</v>
      </c>
      <c r="T118">
        <v>4.3</v>
      </c>
      <c r="U118">
        <v>9.33</v>
      </c>
      <c r="V118">
        <v>1.3480000000000001</v>
      </c>
      <c r="W118">
        <v>19.38</v>
      </c>
      <c r="X118">
        <v>3.41</v>
      </c>
      <c r="Y118">
        <v>21.07</v>
      </c>
      <c r="Z118">
        <v>4.1399999999999997</v>
      </c>
      <c r="AA118">
        <v>11.36</v>
      </c>
      <c r="AB118">
        <v>1.7170000000000001</v>
      </c>
      <c r="AC118">
        <v>11.57</v>
      </c>
      <c r="AD118">
        <v>1.544</v>
      </c>
      <c r="AE118">
        <v>1.6</v>
      </c>
      <c r="AF118">
        <v>1.23E-2</v>
      </c>
      <c r="AG118">
        <v>1.67E-2</v>
      </c>
    </row>
    <row r="119" spans="1:33">
      <c r="A119" t="s">
        <v>3421</v>
      </c>
      <c r="B119" s="4">
        <v>56800</v>
      </c>
      <c r="C119" s="4">
        <v>117300</v>
      </c>
      <c r="D119">
        <v>105.3</v>
      </c>
      <c r="E119">
        <v>7830</v>
      </c>
      <c r="F119">
        <v>445.5</v>
      </c>
      <c r="G119">
        <v>102</v>
      </c>
      <c r="H119">
        <v>273.39999999999998</v>
      </c>
      <c r="I119">
        <v>3318</v>
      </c>
      <c r="J119" s="4">
        <v>234900</v>
      </c>
      <c r="K119">
        <v>4.2999999999999997E-2</v>
      </c>
      <c r="L119">
        <v>1.9800000000000002E-2</v>
      </c>
      <c r="M119">
        <v>112.7</v>
      </c>
      <c r="N119">
        <v>71.3</v>
      </c>
      <c r="O119">
        <v>2.5999999999999999E-2</v>
      </c>
      <c r="P119">
        <v>-2.4070000000000002E-5</v>
      </c>
      <c r="Q119">
        <v>1.6400000000000001E-2</v>
      </c>
      <c r="R119">
        <v>0.313</v>
      </c>
      <c r="S119">
        <v>0.21099999999999999</v>
      </c>
      <c r="T119">
        <v>4.1500000000000004</v>
      </c>
      <c r="U119">
        <v>8.86</v>
      </c>
      <c r="V119">
        <v>1.2989999999999999</v>
      </c>
      <c r="W119">
        <v>20</v>
      </c>
      <c r="X119">
        <v>3.6</v>
      </c>
      <c r="Y119">
        <v>21.8</v>
      </c>
      <c r="Z119">
        <v>4.0599999999999996</v>
      </c>
      <c r="AA119">
        <v>11.86</v>
      </c>
      <c r="AB119">
        <v>1.71</v>
      </c>
      <c r="AC119">
        <v>11.99</v>
      </c>
      <c r="AD119">
        <v>1.63</v>
      </c>
      <c r="AE119">
        <v>1.49</v>
      </c>
      <c r="AF119">
        <v>3.2000000000000002E-3</v>
      </c>
      <c r="AG119">
        <v>9.4999999999999998E-3</v>
      </c>
    </row>
    <row r="120" spans="1:33">
      <c r="A120" t="s">
        <v>3422</v>
      </c>
      <c r="B120" s="4">
        <v>56000</v>
      </c>
      <c r="C120" s="4">
        <v>115500</v>
      </c>
      <c r="D120">
        <v>125.7</v>
      </c>
      <c r="E120">
        <v>7810</v>
      </c>
      <c r="F120">
        <v>413</v>
      </c>
      <c r="G120">
        <v>96</v>
      </c>
      <c r="H120">
        <v>270</v>
      </c>
      <c r="I120">
        <v>3287</v>
      </c>
      <c r="J120" s="4">
        <v>230700</v>
      </c>
      <c r="K120">
        <v>4.2000000000000003E-2</v>
      </c>
      <c r="L120">
        <v>3.56E-2</v>
      </c>
      <c r="M120">
        <v>102.1</v>
      </c>
      <c r="N120">
        <v>61.2</v>
      </c>
      <c r="O120">
        <v>6.6E-3</v>
      </c>
      <c r="P120">
        <v>5.8999999999999997E-2</v>
      </c>
      <c r="Q120">
        <v>1.2699999999999999E-2</v>
      </c>
      <c r="R120">
        <v>0.33100000000000002</v>
      </c>
      <c r="S120">
        <v>0.191</v>
      </c>
      <c r="T120">
        <v>3.74</v>
      </c>
      <c r="U120">
        <v>8.7200000000000006</v>
      </c>
      <c r="V120">
        <v>1.2869999999999999</v>
      </c>
      <c r="W120">
        <v>18.78</v>
      </c>
      <c r="X120">
        <v>3.32</v>
      </c>
      <c r="Y120">
        <v>19.68</v>
      </c>
      <c r="Z120">
        <v>3.82</v>
      </c>
      <c r="AA120">
        <v>10.35</v>
      </c>
      <c r="AB120">
        <v>1.69</v>
      </c>
      <c r="AC120">
        <v>10.9</v>
      </c>
      <c r="AD120">
        <v>1.4530000000000001</v>
      </c>
      <c r="AE120">
        <v>0.95499999999999996</v>
      </c>
      <c r="AF120">
        <v>4.0000000000000001E-3</v>
      </c>
      <c r="AG120">
        <v>8.3000000000000001E-3</v>
      </c>
    </row>
    <row r="121" spans="1:33">
      <c r="A121" t="s">
        <v>3423</v>
      </c>
      <c r="B121" s="4">
        <v>56800</v>
      </c>
      <c r="C121" s="4">
        <v>117300</v>
      </c>
      <c r="D121">
        <v>126.6</v>
      </c>
      <c r="E121">
        <v>8330</v>
      </c>
      <c r="F121">
        <v>447</v>
      </c>
      <c r="G121">
        <v>102.8</v>
      </c>
      <c r="H121">
        <v>273.3</v>
      </c>
      <c r="I121">
        <v>3291</v>
      </c>
      <c r="J121" s="4">
        <v>230300</v>
      </c>
      <c r="K121">
        <v>4.2999999999999997E-2</v>
      </c>
      <c r="L121">
        <v>1.7999999999999999E-2</v>
      </c>
      <c r="M121">
        <v>111.3</v>
      </c>
      <c r="N121">
        <v>72.2</v>
      </c>
      <c r="O121">
        <v>1.43E-2</v>
      </c>
      <c r="P121">
        <v>-2.4810000000000001E-5</v>
      </c>
      <c r="Q121">
        <v>8.0000000000000002E-3</v>
      </c>
      <c r="R121">
        <v>0.34200000000000003</v>
      </c>
      <c r="S121">
        <v>0.24199999999999999</v>
      </c>
      <c r="T121">
        <v>4.2699999999999996</v>
      </c>
      <c r="U121">
        <v>9.49</v>
      </c>
      <c r="V121">
        <v>1.327</v>
      </c>
      <c r="W121">
        <v>19.97</v>
      </c>
      <c r="X121">
        <v>3.4980000000000002</v>
      </c>
      <c r="Y121">
        <v>21.79</v>
      </c>
      <c r="Z121">
        <v>4.0199999999999996</v>
      </c>
      <c r="AA121">
        <v>11.3</v>
      </c>
      <c r="AB121">
        <v>1.746</v>
      </c>
      <c r="AC121">
        <v>11.18</v>
      </c>
      <c r="AD121">
        <v>1.597</v>
      </c>
      <c r="AE121">
        <v>1.17</v>
      </c>
      <c r="AF121">
        <v>3.0999999999999999E-3</v>
      </c>
      <c r="AG121">
        <v>8.3000000000000001E-3</v>
      </c>
    </row>
    <row r="122" spans="1:33">
      <c r="A122" t="s">
        <v>3424</v>
      </c>
      <c r="B122" s="4">
        <v>51000</v>
      </c>
      <c r="C122" s="4">
        <v>107500</v>
      </c>
      <c r="D122">
        <v>118.2</v>
      </c>
      <c r="E122">
        <v>7910</v>
      </c>
      <c r="F122">
        <v>493</v>
      </c>
      <c r="G122">
        <v>94.5</v>
      </c>
      <c r="H122">
        <v>251</v>
      </c>
      <c r="I122">
        <v>3039</v>
      </c>
      <c r="J122" s="4">
        <v>223100</v>
      </c>
      <c r="K122">
        <v>4.2000000000000003E-2</v>
      </c>
      <c r="L122">
        <v>3.6200000000000003E-2</v>
      </c>
      <c r="M122">
        <v>115.2</v>
      </c>
      <c r="N122">
        <v>130.5</v>
      </c>
      <c r="O122">
        <v>1.54E-2</v>
      </c>
      <c r="P122">
        <v>-2.3180000000000002E-5</v>
      </c>
      <c r="Q122">
        <v>1.47E-2</v>
      </c>
      <c r="R122">
        <v>0.38200000000000001</v>
      </c>
      <c r="S122">
        <v>0.26</v>
      </c>
      <c r="T122">
        <v>4.59</v>
      </c>
      <c r="U122">
        <v>9.15</v>
      </c>
      <c r="V122">
        <v>1.3049999999999999</v>
      </c>
      <c r="W122">
        <v>19.059999999999999</v>
      </c>
      <c r="X122">
        <v>3.42</v>
      </c>
      <c r="Y122">
        <v>22.84</v>
      </c>
      <c r="Z122">
        <v>4.22</v>
      </c>
      <c r="AA122">
        <v>10.76</v>
      </c>
      <c r="AB122">
        <v>1.706</v>
      </c>
      <c r="AC122">
        <v>11.27</v>
      </c>
      <c r="AD122">
        <v>1.591</v>
      </c>
      <c r="AE122">
        <v>2.84</v>
      </c>
      <c r="AF122">
        <v>6.0000000000000001E-3</v>
      </c>
      <c r="AG122">
        <v>1.4E-2</v>
      </c>
    </row>
    <row r="123" spans="1:33">
      <c r="A123" t="s">
        <v>3425</v>
      </c>
      <c r="B123">
        <v>44.28</v>
      </c>
      <c r="C123">
        <v>6133</v>
      </c>
      <c r="D123">
        <v>26.89</v>
      </c>
      <c r="E123">
        <v>44310</v>
      </c>
      <c r="F123">
        <v>24.37</v>
      </c>
      <c r="G123">
        <v>21.83</v>
      </c>
      <c r="H123">
        <v>19.37</v>
      </c>
      <c r="I123">
        <v>21.29</v>
      </c>
      <c r="J123">
        <v>31.4</v>
      </c>
      <c r="K123">
        <v>16.78</v>
      </c>
      <c r="L123">
        <v>41.06</v>
      </c>
      <c r="M123">
        <v>20.02</v>
      </c>
      <c r="N123">
        <v>20.71</v>
      </c>
      <c r="O123">
        <v>21.94</v>
      </c>
      <c r="P123">
        <v>21.64</v>
      </c>
      <c r="Q123">
        <v>19.64</v>
      </c>
      <c r="R123">
        <v>20.45</v>
      </c>
      <c r="S123">
        <v>19.7</v>
      </c>
      <c r="T123">
        <v>19.440000000000001</v>
      </c>
      <c r="U123">
        <v>20.45</v>
      </c>
      <c r="V123">
        <v>19.36</v>
      </c>
      <c r="W123">
        <v>20.11</v>
      </c>
      <c r="X123">
        <v>19.29</v>
      </c>
      <c r="Y123">
        <v>18.829999999999998</v>
      </c>
      <c r="Z123">
        <v>20.059999999999999</v>
      </c>
      <c r="AA123">
        <v>20.52</v>
      </c>
      <c r="AB123">
        <v>21.17</v>
      </c>
      <c r="AC123">
        <v>21.26</v>
      </c>
      <c r="AD123">
        <v>19.670000000000002</v>
      </c>
      <c r="AE123">
        <v>18.32</v>
      </c>
      <c r="AF123">
        <v>20.309999999999999</v>
      </c>
      <c r="AG123">
        <v>20.96</v>
      </c>
    </row>
    <row r="124" spans="1:33">
      <c r="A124" t="s">
        <v>3426</v>
      </c>
      <c r="B124">
        <v>17980</v>
      </c>
      <c r="C124">
        <v>54470</v>
      </c>
      <c r="D124">
        <v>484.5</v>
      </c>
      <c r="E124">
        <v>35580</v>
      </c>
      <c r="F124">
        <v>5510</v>
      </c>
      <c r="G124">
        <v>28.9</v>
      </c>
      <c r="H124">
        <v>28.45</v>
      </c>
      <c r="I124">
        <v>149.80000000000001</v>
      </c>
      <c r="J124" s="4">
        <v>80000</v>
      </c>
      <c r="K124">
        <v>26.85</v>
      </c>
      <c r="L124">
        <v>47.1</v>
      </c>
      <c r="M124">
        <v>25.87</v>
      </c>
      <c r="N124">
        <v>26.28</v>
      </c>
      <c r="O124">
        <v>32.1</v>
      </c>
      <c r="P124">
        <v>48.4</v>
      </c>
      <c r="Q124">
        <v>25.88</v>
      </c>
      <c r="R124">
        <v>27.98</v>
      </c>
      <c r="S124">
        <v>29.98</v>
      </c>
      <c r="T124">
        <v>28.97</v>
      </c>
      <c r="U124">
        <v>31.2</v>
      </c>
      <c r="V124">
        <v>26.66</v>
      </c>
      <c r="W124">
        <v>30.13</v>
      </c>
      <c r="X124">
        <v>28.58</v>
      </c>
      <c r="Y124">
        <v>32.54</v>
      </c>
      <c r="Z124">
        <v>31.12</v>
      </c>
      <c r="AA124">
        <v>24.17</v>
      </c>
      <c r="AB124">
        <v>32.369999999999997</v>
      </c>
      <c r="AC124">
        <v>32.92</v>
      </c>
      <c r="AD124">
        <v>32.72</v>
      </c>
      <c r="AE124">
        <v>23.72</v>
      </c>
      <c r="AF124">
        <v>26.37</v>
      </c>
      <c r="AG124">
        <v>29.29</v>
      </c>
    </row>
    <row r="125" spans="1:33">
      <c r="A125" t="s">
        <v>3427</v>
      </c>
      <c r="B125" s="4">
        <v>54800</v>
      </c>
      <c r="C125" s="4">
        <v>113500</v>
      </c>
      <c r="D125">
        <v>105</v>
      </c>
      <c r="E125">
        <v>8040</v>
      </c>
      <c r="F125">
        <v>486</v>
      </c>
      <c r="G125">
        <v>98.8</v>
      </c>
      <c r="H125">
        <v>269.39999999999998</v>
      </c>
      <c r="I125">
        <v>3281</v>
      </c>
      <c r="J125" s="4">
        <v>239100</v>
      </c>
      <c r="K125">
        <v>3.7999999999999999E-2</v>
      </c>
      <c r="L125">
        <v>3.7499999999999999E-2</v>
      </c>
      <c r="M125">
        <v>115.9</v>
      </c>
      <c r="N125">
        <v>140.4</v>
      </c>
      <c r="O125">
        <v>2.5499999999999998E-2</v>
      </c>
      <c r="P125">
        <v>8.9999999999999993E-3</v>
      </c>
      <c r="Q125">
        <v>1.61E-2</v>
      </c>
      <c r="R125">
        <v>0.38</v>
      </c>
      <c r="S125">
        <v>0.24199999999999999</v>
      </c>
      <c r="T125">
        <v>4.43</v>
      </c>
      <c r="U125">
        <v>9.2200000000000006</v>
      </c>
      <c r="V125">
        <v>1.37</v>
      </c>
      <c r="W125">
        <v>21.13</v>
      </c>
      <c r="X125">
        <v>3.6</v>
      </c>
      <c r="Y125">
        <v>22.45</v>
      </c>
      <c r="Z125">
        <v>4.2</v>
      </c>
      <c r="AA125">
        <v>11.3</v>
      </c>
      <c r="AB125">
        <v>1.8</v>
      </c>
      <c r="AC125">
        <v>11.45</v>
      </c>
      <c r="AD125">
        <v>1.627</v>
      </c>
      <c r="AE125">
        <v>3.2</v>
      </c>
      <c r="AF125">
        <v>3.7000000000000002E-3</v>
      </c>
      <c r="AG125">
        <v>1.0699999999999999E-2</v>
      </c>
    </row>
    <row r="126" spans="1:33">
      <c r="A126" t="s">
        <v>3428</v>
      </c>
      <c r="B126" s="4">
        <v>56900</v>
      </c>
      <c r="C126" s="4">
        <v>117400</v>
      </c>
      <c r="D126">
        <v>113</v>
      </c>
      <c r="E126">
        <v>8320</v>
      </c>
      <c r="F126">
        <v>512</v>
      </c>
      <c r="G126">
        <v>108.3</v>
      </c>
      <c r="H126">
        <v>287.3</v>
      </c>
      <c r="I126">
        <v>3416</v>
      </c>
      <c r="J126" s="4">
        <v>240500</v>
      </c>
      <c r="K126">
        <v>4.2999999999999997E-2</v>
      </c>
      <c r="L126">
        <v>2.4E-2</v>
      </c>
      <c r="M126">
        <v>119.9</v>
      </c>
      <c r="N126">
        <v>145.80000000000001</v>
      </c>
      <c r="O126">
        <v>2.5000000000000001E-2</v>
      </c>
      <c r="P126">
        <v>-2.44E-5</v>
      </c>
      <c r="Q126">
        <v>1.15E-2</v>
      </c>
      <c r="R126">
        <v>0.39300000000000002</v>
      </c>
      <c r="S126">
        <v>0.255</v>
      </c>
      <c r="T126">
        <v>4.8099999999999996</v>
      </c>
      <c r="U126">
        <v>10.29</v>
      </c>
      <c r="V126">
        <v>1.423</v>
      </c>
      <c r="W126">
        <v>21.6</v>
      </c>
      <c r="X126">
        <v>3.74</v>
      </c>
      <c r="Y126">
        <v>22.78</v>
      </c>
      <c r="Z126">
        <v>4.3499999999999996</v>
      </c>
      <c r="AA126">
        <v>11.99</v>
      </c>
      <c r="AB126">
        <v>1.871</v>
      </c>
      <c r="AC126">
        <v>12.02</v>
      </c>
      <c r="AD126">
        <v>1.7070000000000001</v>
      </c>
      <c r="AE126">
        <v>3.36</v>
      </c>
      <c r="AF126">
        <v>-1.9239999999999999E-5</v>
      </c>
      <c r="AG126">
        <v>2.53E-2</v>
      </c>
    </row>
    <row r="127" spans="1:33">
      <c r="A127" t="s">
        <v>3429</v>
      </c>
      <c r="B127" s="4">
        <v>44000</v>
      </c>
      <c r="C127" s="4">
        <v>92300</v>
      </c>
      <c r="D127">
        <v>151.5</v>
      </c>
      <c r="E127">
        <v>9290</v>
      </c>
      <c r="F127">
        <v>563</v>
      </c>
      <c r="G127">
        <v>66.400000000000006</v>
      </c>
      <c r="H127">
        <v>172</v>
      </c>
      <c r="I127">
        <v>2966</v>
      </c>
      <c r="J127" s="4">
        <v>202200</v>
      </c>
      <c r="K127">
        <v>2.91</v>
      </c>
      <c r="L127">
        <v>1.19</v>
      </c>
      <c r="M127">
        <v>121.2</v>
      </c>
      <c r="N127">
        <v>110.5</v>
      </c>
      <c r="O127">
        <v>5.53</v>
      </c>
      <c r="P127">
        <v>8.68</v>
      </c>
      <c r="Q127">
        <v>0.498</v>
      </c>
      <c r="R127">
        <v>1.52</v>
      </c>
      <c r="S127">
        <v>0.373</v>
      </c>
      <c r="T127">
        <v>5.36</v>
      </c>
      <c r="U127">
        <v>10.34</v>
      </c>
      <c r="V127">
        <v>1.54</v>
      </c>
      <c r="W127">
        <v>22.56</v>
      </c>
      <c r="X127">
        <v>3.84</v>
      </c>
      <c r="Y127">
        <v>24.16</v>
      </c>
      <c r="Z127">
        <v>4.49</v>
      </c>
      <c r="AA127">
        <v>11.53</v>
      </c>
      <c r="AB127">
        <v>1.7749999999999999</v>
      </c>
      <c r="AC127">
        <v>10.87</v>
      </c>
      <c r="AD127">
        <v>1.4930000000000001</v>
      </c>
      <c r="AE127">
        <v>2.0299999999999998</v>
      </c>
      <c r="AF127">
        <v>5.1999999999999998E-3</v>
      </c>
      <c r="AG127">
        <v>4.1200000000000001E-2</v>
      </c>
    </row>
    <row r="128" spans="1:33">
      <c r="A128" t="s">
        <v>3430</v>
      </c>
      <c r="B128" s="4">
        <v>51400</v>
      </c>
      <c r="C128" s="4">
        <v>105700</v>
      </c>
      <c r="D128">
        <v>135.1</v>
      </c>
      <c r="E128">
        <v>7910</v>
      </c>
      <c r="F128">
        <v>439</v>
      </c>
      <c r="G128">
        <v>91.4</v>
      </c>
      <c r="H128">
        <v>256.60000000000002</v>
      </c>
      <c r="I128">
        <v>3089</v>
      </c>
      <c r="J128" s="4">
        <v>220800</v>
      </c>
      <c r="K128">
        <v>4.8000000000000001E-2</v>
      </c>
      <c r="L128">
        <v>0.04</v>
      </c>
      <c r="M128">
        <v>109.1</v>
      </c>
      <c r="N128">
        <v>93.8</v>
      </c>
      <c r="O128">
        <v>1.8700000000000001E-2</v>
      </c>
      <c r="P128">
        <v>-2.3519999999999998E-5</v>
      </c>
      <c r="Q128">
        <v>1.03E-2</v>
      </c>
      <c r="R128">
        <v>0.35</v>
      </c>
      <c r="S128">
        <v>0.23</v>
      </c>
      <c r="T128">
        <v>3.98</v>
      </c>
      <c r="U128">
        <v>8.2899999999999991</v>
      </c>
      <c r="V128">
        <v>1.1339999999999999</v>
      </c>
      <c r="W128">
        <v>17.079999999999998</v>
      </c>
      <c r="X128">
        <v>3.33</v>
      </c>
      <c r="Y128">
        <v>21.53</v>
      </c>
      <c r="Z128">
        <v>3.9</v>
      </c>
      <c r="AA128">
        <v>10.63</v>
      </c>
      <c r="AB128">
        <v>1.5680000000000001</v>
      </c>
      <c r="AC128">
        <v>10.39</v>
      </c>
      <c r="AD128">
        <v>1.3779999999999999</v>
      </c>
      <c r="AE128">
        <v>2</v>
      </c>
      <c r="AF128">
        <v>1.1000000000000001E-3</v>
      </c>
      <c r="AG128">
        <v>0.01</v>
      </c>
    </row>
    <row r="129" spans="1:33">
      <c r="A129" t="s">
        <v>3431</v>
      </c>
      <c r="B129" s="4">
        <v>54700</v>
      </c>
      <c r="C129" s="4">
        <v>113900</v>
      </c>
      <c r="D129">
        <v>116.2</v>
      </c>
      <c r="E129">
        <v>8010</v>
      </c>
      <c r="F129">
        <v>557</v>
      </c>
      <c r="G129">
        <v>102.4</v>
      </c>
      <c r="H129">
        <v>280.7</v>
      </c>
      <c r="I129">
        <v>3215</v>
      </c>
      <c r="J129" s="4">
        <v>228200</v>
      </c>
      <c r="K129">
        <v>5.0999999999999997E-2</v>
      </c>
      <c r="L129">
        <v>2.3699999999999999E-2</v>
      </c>
      <c r="M129">
        <v>126.2</v>
      </c>
      <c r="N129">
        <v>169.7</v>
      </c>
      <c r="O129">
        <v>2.4400000000000002E-2</v>
      </c>
      <c r="P129">
        <v>-2.3710000000000002E-5</v>
      </c>
      <c r="Q129">
        <v>1.6400000000000001E-2</v>
      </c>
      <c r="R129">
        <v>0.437</v>
      </c>
      <c r="S129">
        <v>0.26300000000000001</v>
      </c>
      <c r="T129">
        <v>4.68</v>
      </c>
      <c r="U129">
        <v>9.48</v>
      </c>
      <c r="V129">
        <v>1.321</v>
      </c>
      <c r="W129">
        <v>21.5</v>
      </c>
      <c r="X129">
        <v>3.8</v>
      </c>
      <c r="Y129">
        <v>23.9</v>
      </c>
      <c r="Z129">
        <v>4.43</v>
      </c>
      <c r="AA129">
        <v>11.96</v>
      </c>
      <c r="AB129">
        <v>1.839</v>
      </c>
      <c r="AC129">
        <v>12.34</v>
      </c>
      <c r="AD129">
        <v>1.607</v>
      </c>
      <c r="AE129">
        <v>3.71</v>
      </c>
      <c r="AF129">
        <v>3.0999999999999999E-3</v>
      </c>
      <c r="AG129">
        <v>1.9699999999999999E-2</v>
      </c>
    </row>
    <row r="130" spans="1:33">
      <c r="A130" t="s">
        <v>3432</v>
      </c>
      <c r="B130" s="4">
        <v>52200</v>
      </c>
      <c r="C130" s="4">
        <v>109100</v>
      </c>
      <c r="D130">
        <v>136.80000000000001</v>
      </c>
      <c r="E130">
        <v>8100</v>
      </c>
      <c r="F130">
        <v>639</v>
      </c>
      <c r="G130">
        <v>104.1</v>
      </c>
      <c r="H130">
        <v>275.2</v>
      </c>
      <c r="I130">
        <v>3159</v>
      </c>
      <c r="J130" s="4">
        <v>227200</v>
      </c>
      <c r="K130">
        <v>5.1999999999999998E-2</v>
      </c>
      <c r="L130">
        <v>3.5000000000000003E-2</v>
      </c>
      <c r="M130">
        <v>134.6</v>
      </c>
      <c r="N130">
        <v>206.6</v>
      </c>
      <c r="O130">
        <v>2.2700000000000001E-2</v>
      </c>
      <c r="P130">
        <v>-2.3499999999999999E-5</v>
      </c>
      <c r="Q130">
        <v>1.4999999999999999E-2</v>
      </c>
      <c r="R130">
        <v>0.435</v>
      </c>
      <c r="S130">
        <v>0.307</v>
      </c>
      <c r="T130">
        <v>5.07</v>
      </c>
      <c r="U130">
        <v>9.07</v>
      </c>
      <c r="V130">
        <v>1.345</v>
      </c>
      <c r="W130">
        <v>21.46</v>
      </c>
      <c r="X130">
        <v>3.948</v>
      </c>
      <c r="Y130">
        <v>25.83</v>
      </c>
      <c r="Z130">
        <v>4.6399999999999997</v>
      </c>
      <c r="AA130">
        <v>12.72</v>
      </c>
      <c r="AB130">
        <v>1.81</v>
      </c>
      <c r="AC130">
        <v>12.28</v>
      </c>
      <c r="AD130">
        <v>1.6739999999999999</v>
      </c>
      <c r="AE130">
        <v>3.92</v>
      </c>
      <c r="AF130">
        <v>-1.8850000000000001E-5</v>
      </c>
      <c r="AG130">
        <v>3.4099999999999998E-2</v>
      </c>
    </row>
    <row r="131" spans="1:33">
      <c r="A131" t="s">
        <v>3433</v>
      </c>
      <c r="B131" s="4">
        <v>51400</v>
      </c>
      <c r="C131" s="4">
        <v>106100</v>
      </c>
      <c r="D131">
        <v>113.1</v>
      </c>
      <c r="E131">
        <v>8040</v>
      </c>
      <c r="F131">
        <v>644</v>
      </c>
      <c r="G131">
        <v>105</v>
      </c>
      <c r="H131">
        <v>279.8</v>
      </c>
      <c r="I131">
        <v>3093</v>
      </c>
      <c r="J131" s="4">
        <v>223900</v>
      </c>
      <c r="K131">
        <v>6.8000000000000005E-2</v>
      </c>
      <c r="L131">
        <v>4.5199999999999997E-2</v>
      </c>
      <c r="M131">
        <v>140.9</v>
      </c>
      <c r="N131">
        <v>213</v>
      </c>
      <c r="O131">
        <v>2.8500000000000001E-2</v>
      </c>
      <c r="P131">
        <v>0.01</v>
      </c>
      <c r="Q131">
        <v>2.06E-2</v>
      </c>
      <c r="R131">
        <v>0.52600000000000002</v>
      </c>
      <c r="S131">
        <v>0.309</v>
      </c>
      <c r="T131">
        <v>5.3</v>
      </c>
      <c r="U131">
        <v>9.35</v>
      </c>
      <c r="V131">
        <v>1.276</v>
      </c>
      <c r="W131">
        <v>21.38</v>
      </c>
      <c r="X131">
        <v>4.008</v>
      </c>
      <c r="Y131">
        <v>26.68</v>
      </c>
      <c r="Z131">
        <v>4.87</v>
      </c>
      <c r="AA131">
        <v>12.64</v>
      </c>
      <c r="AB131">
        <v>1.982</v>
      </c>
      <c r="AC131">
        <v>12.67</v>
      </c>
      <c r="AD131">
        <v>1.8180000000000001</v>
      </c>
      <c r="AE131">
        <v>3.83</v>
      </c>
      <c r="AF131">
        <v>2.8E-3</v>
      </c>
      <c r="AG131">
        <v>2.9000000000000001E-2</v>
      </c>
    </row>
    <row r="132" spans="1:33">
      <c r="A132" t="s">
        <v>3434</v>
      </c>
      <c r="B132">
        <v>54080</v>
      </c>
      <c r="C132" s="4">
        <v>113200</v>
      </c>
      <c r="D132">
        <v>105</v>
      </c>
      <c r="E132">
        <v>7660</v>
      </c>
      <c r="F132">
        <v>641</v>
      </c>
      <c r="G132">
        <v>110.2</v>
      </c>
      <c r="H132">
        <v>293.3</v>
      </c>
      <c r="I132">
        <v>3212</v>
      </c>
      <c r="J132" s="4">
        <v>230200</v>
      </c>
      <c r="K132">
        <v>5.1999999999999998E-2</v>
      </c>
      <c r="L132">
        <v>3.4000000000000002E-2</v>
      </c>
      <c r="M132">
        <v>139.1</v>
      </c>
      <c r="N132">
        <v>211.7</v>
      </c>
      <c r="O132">
        <v>2.0199999999999999E-2</v>
      </c>
      <c r="P132">
        <v>-2.313E-5</v>
      </c>
      <c r="Q132">
        <v>2.5100000000000001E-2</v>
      </c>
      <c r="R132">
        <v>0.497</v>
      </c>
      <c r="S132">
        <v>0.28000000000000003</v>
      </c>
      <c r="T132">
        <v>5.36</v>
      </c>
      <c r="U132">
        <v>9.58</v>
      </c>
      <c r="V132">
        <v>1.4</v>
      </c>
      <c r="W132">
        <v>22.9</v>
      </c>
      <c r="X132">
        <v>4.1500000000000004</v>
      </c>
      <c r="Y132">
        <v>27.49</v>
      </c>
      <c r="Z132">
        <v>5.03</v>
      </c>
      <c r="AA132">
        <v>13.25</v>
      </c>
      <c r="AB132">
        <v>1.8660000000000001</v>
      </c>
      <c r="AC132">
        <v>12.81</v>
      </c>
      <c r="AD132">
        <v>1.8680000000000001</v>
      </c>
      <c r="AE132">
        <v>4.1399999999999997</v>
      </c>
      <c r="AF132">
        <v>6.1000000000000004E-3</v>
      </c>
      <c r="AG132">
        <v>4.3999999999999997E-2</v>
      </c>
    </row>
    <row r="133" spans="1:33">
      <c r="A133" t="s">
        <v>3435</v>
      </c>
      <c r="B133" s="4">
        <v>56700</v>
      </c>
      <c r="C133" s="4">
        <v>114600</v>
      </c>
      <c r="D133">
        <v>110.1</v>
      </c>
      <c r="E133">
        <v>8030</v>
      </c>
      <c r="F133">
        <v>648</v>
      </c>
      <c r="G133">
        <v>113.8</v>
      </c>
      <c r="H133">
        <v>306.8</v>
      </c>
      <c r="I133">
        <v>3302</v>
      </c>
      <c r="J133" s="4">
        <v>234500</v>
      </c>
      <c r="K133">
        <v>0.04</v>
      </c>
      <c r="L133">
        <v>3.6999999999999998E-2</v>
      </c>
      <c r="M133">
        <v>142.19999999999999</v>
      </c>
      <c r="N133">
        <v>220</v>
      </c>
      <c r="O133">
        <v>1.9800000000000002E-2</v>
      </c>
      <c r="P133">
        <v>-2.37E-5</v>
      </c>
      <c r="Q133">
        <v>2.5000000000000001E-2</v>
      </c>
      <c r="R133">
        <v>0.51400000000000001</v>
      </c>
      <c r="S133">
        <v>0.29299999999999998</v>
      </c>
      <c r="T133">
        <v>5.79</v>
      </c>
      <c r="U133">
        <v>9.8699999999999992</v>
      </c>
      <c r="V133">
        <v>1.4990000000000001</v>
      </c>
      <c r="W133">
        <v>22.4</v>
      </c>
      <c r="X133">
        <v>4.1900000000000004</v>
      </c>
      <c r="Y133">
        <v>27.8</v>
      </c>
      <c r="Z133">
        <v>5.36</v>
      </c>
      <c r="AA133">
        <v>13.97</v>
      </c>
      <c r="AB133">
        <v>2.17</v>
      </c>
      <c r="AC133">
        <v>14.16</v>
      </c>
      <c r="AD133">
        <v>1.8</v>
      </c>
      <c r="AE133">
        <v>4.3</v>
      </c>
      <c r="AF133">
        <v>4.1999999999999997E-3</v>
      </c>
      <c r="AG133">
        <v>6.4000000000000001E-2</v>
      </c>
    </row>
    <row r="134" spans="1:33">
      <c r="A134" t="s">
        <v>3436</v>
      </c>
      <c r="B134" s="4">
        <v>56000</v>
      </c>
      <c r="C134" s="4">
        <v>113800</v>
      </c>
      <c r="D134">
        <v>81.400000000000006</v>
      </c>
      <c r="E134">
        <v>8110</v>
      </c>
      <c r="F134">
        <v>580</v>
      </c>
      <c r="G134">
        <v>114.1</v>
      </c>
      <c r="H134">
        <v>301.3</v>
      </c>
      <c r="I134">
        <v>3314</v>
      </c>
      <c r="J134" s="4">
        <v>231900</v>
      </c>
      <c r="K134">
        <v>4.3999999999999997E-2</v>
      </c>
      <c r="L134">
        <v>3.5700000000000003E-2</v>
      </c>
      <c r="M134">
        <v>148.19999999999999</v>
      </c>
      <c r="N134">
        <v>205.8</v>
      </c>
      <c r="O134">
        <v>1.8100000000000002E-2</v>
      </c>
      <c r="P134">
        <v>-2.4000000000000001E-5</v>
      </c>
      <c r="Q134">
        <v>2.0299999999999999E-2</v>
      </c>
      <c r="R134">
        <v>0.441</v>
      </c>
      <c r="S134">
        <v>0.30199999999999999</v>
      </c>
      <c r="T134">
        <v>5.27</v>
      </c>
      <c r="U134">
        <v>10.49</v>
      </c>
      <c r="V134">
        <v>1.6</v>
      </c>
      <c r="W134">
        <v>23.9</v>
      </c>
      <c r="X134">
        <v>4.3600000000000003</v>
      </c>
      <c r="Y134">
        <v>29.48</v>
      </c>
      <c r="Z134">
        <v>5.49</v>
      </c>
      <c r="AA134">
        <v>14.41</v>
      </c>
      <c r="AB134">
        <v>2.21</v>
      </c>
      <c r="AC134">
        <v>14.61</v>
      </c>
      <c r="AD134">
        <v>1.871</v>
      </c>
      <c r="AE134">
        <v>4.22</v>
      </c>
      <c r="AF134">
        <v>2.0999999999999999E-3</v>
      </c>
      <c r="AG134">
        <v>3.7999999999999999E-2</v>
      </c>
    </row>
    <row r="135" spans="1:33">
      <c r="A135" t="s">
        <v>3437</v>
      </c>
      <c r="B135" s="4">
        <v>56300</v>
      </c>
      <c r="C135" s="4">
        <v>113300</v>
      </c>
      <c r="D135">
        <v>96</v>
      </c>
      <c r="E135">
        <v>8890</v>
      </c>
      <c r="F135">
        <v>581</v>
      </c>
      <c r="G135">
        <v>115.7</v>
      </c>
      <c r="H135">
        <v>299</v>
      </c>
      <c r="I135">
        <v>3310</v>
      </c>
      <c r="J135" s="4">
        <v>229200</v>
      </c>
      <c r="K135">
        <v>4.8000000000000001E-2</v>
      </c>
      <c r="L135">
        <v>4.2999999999999997E-2</v>
      </c>
      <c r="M135">
        <v>150.19999999999999</v>
      </c>
      <c r="N135">
        <v>197.4</v>
      </c>
      <c r="O135">
        <v>2.1399999999999999E-2</v>
      </c>
      <c r="P135">
        <v>0.02</v>
      </c>
      <c r="Q135">
        <v>2.24E-2</v>
      </c>
      <c r="R135">
        <v>0.53200000000000003</v>
      </c>
      <c r="S135">
        <v>0.316</v>
      </c>
      <c r="T135">
        <v>5.5</v>
      </c>
      <c r="U135">
        <v>10.63</v>
      </c>
      <c r="V135">
        <v>1.522</v>
      </c>
      <c r="W135">
        <v>23.15</v>
      </c>
      <c r="X135">
        <v>4.3899999999999997</v>
      </c>
      <c r="Y135">
        <v>30.63</v>
      </c>
      <c r="Z135">
        <v>5.44</v>
      </c>
      <c r="AA135">
        <v>14.87</v>
      </c>
      <c r="AB135">
        <v>2.21</v>
      </c>
      <c r="AC135">
        <v>14.57</v>
      </c>
      <c r="AD135">
        <v>1.9279999999999999</v>
      </c>
      <c r="AE135">
        <v>4.2300000000000004</v>
      </c>
      <c r="AF135">
        <v>3.0999999999999999E-3</v>
      </c>
      <c r="AG135">
        <v>3.5999999999999997E-2</v>
      </c>
    </row>
    <row r="136" spans="1:33">
      <c r="A136" t="s">
        <v>3438</v>
      </c>
      <c r="B136" s="4">
        <v>51200</v>
      </c>
      <c r="C136" s="4">
        <v>108500</v>
      </c>
      <c r="D136">
        <v>287</v>
      </c>
      <c r="E136">
        <v>8400</v>
      </c>
      <c r="F136">
        <v>437</v>
      </c>
      <c r="G136">
        <v>101.8</v>
      </c>
      <c r="H136">
        <v>266</v>
      </c>
      <c r="I136">
        <v>3119</v>
      </c>
      <c r="J136" s="4">
        <v>226800</v>
      </c>
      <c r="K136">
        <v>3.5000000000000003E-2</v>
      </c>
      <c r="L136">
        <v>5.2999999999999999E-2</v>
      </c>
      <c r="M136">
        <v>114</v>
      </c>
      <c r="N136">
        <v>99.7</v>
      </c>
      <c r="O136">
        <v>9.5999999999999992E-3</v>
      </c>
      <c r="P136">
        <v>0.08</v>
      </c>
      <c r="Q136">
        <v>1.35E-2</v>
      </c>
      <c r="R136">
        <v>0.33700000000000002</v>
      </c>
      <c r="S136">
        <v>0.23100000000000001</v>
      </c>
      <c r="T136">
        <v>4.01</v>
      </c>
      <c r="U136">
        <v>8.08</v>
      </c>
      <c r="V136">
        <v>1.1870000000000001</v>
      </c>
      <c r="W136">
        <v>17.989999999999998</v>
      </c>
      <c r="X136">
        <v>3.48</v>
      </c>
      <c r="Y136">
        <v>22.82</v>
      </c>
      <c r="Z136">
        <v>4.29</v>
      </c>
      <c r="AA136">
        <v>10.76</v>
      </c>
      <c r="AB136">
        <v>1.585</v>
      </c>
      <c r="AC136">
        <v>10.26</v>
      </c>
      <c r="AD136">
        <v>1.4790000000000001</v>
      </c>
      <c r="AE136">
        <v>2.27</v>
      </c>
      <c r="AF136">
        <v>1.9E-3</v>
      </c>
      <c r="AG136">
        <v>1.9400000000000001E-2</v>
      </c>
    </row>
    <row r="137" spans="1:33">
      <c r="A137" t="s">
        <v>3439</v>
      </c>
      <c r="B137">
        <v>38.86</v>
      </c>
      <c r="C137">
        <v>5792</v>
      </c>
      <c r="D137">
        <v>28.21</v>
      </c>
      <c r="E137">
        <v>46460</v>
      </c>
      <c r="F137">
        <v>22.74</v>
      </c>
      <c r="G137">
        <v>19.920000000000002</v>
      </c>
      <c r="H137">
        <v>17.53</v>
      </c>
      <c r="I137">
        <v>18.96</v>
      </c>
      <c r="J137">
        <v>27.1</v>
      </c>
      <c r="K137">
        <v>17.079999999999998</v>
      </c>
      <c r="L137">
        <v>42.33</v>
      </c>
      <c r="M137">
        <v>20.47</v>
      </c>
      <c r="N137">
        <v>20.059999999999999</v>
      </c>
      <c r="O137">
        <v>20.51</v>
      </c>
      <c r="P137">
        <v>19.88</v>
      </c>
      <c r="Q137">
        <v>18.63</v>
      </c>
      <c r="R137">
        <v>21.09</v>
      </c>
      <c r="S137">
        <v>20.190000000000001</v>
      </c>
      <c r="T137">
        <v>18.86</v>
      </c>
      <c r="U137">
        <v>19.75</v>
      </c>
      <c r="V137">
        <v>17.37</v>
      </c>
      <c r="W137">
        <v>19.34</v>
      </c>
      <c r="X137">
        <v>19.170000000000002</v>
      </c>
      <c r="Y137">
        <v>19.18</v>
      </c>
      <c r="Z137">
        <v>20.43</v>
      </c>
      <c r="AA137">
        <v>19.72</v>
      </c>
      <c r="AB137">
        <v>19.239999999999998</v>
      </c>
      <c r="AC137">
        <v>20.420000000000002</v>
      </c>
      <c r="AD137">
        <v>19.73</v>
      </c>
      <c r="AE137">
        <v>18.7</v>
      </c>
      <c r="AF137">
        <v>19.78</v>
      </c>
      <c r="AG137">
        <v>19.23</v>
      </c>
    </row>
    <row r="138" spans="1:33">
      <c r="A138" t="s">
        <v>3440</v>
      </c>
      <c r="B138">
        <v>319.60000000000002</v>
      </c>
      <c r="C138">
        <v>6150</v>
      </c>
      <c r="D138">
        <v>170.8</v>
      </c>
      <c r="E138">
        <v>48910</v>
      </c>
      <c r="F138">
        <v>290</v>
      </c>
      <c r="G138">
        <v>254.3</v>
      </c>
      <c r="H138">
        <v>217.3</v>
      </c>
      <c r="I138">
        <v>240.7</v>
      </c>
      <c r="J138">
        <v>295.3</v>
      </c>
      <c r="K138">
        <v>230.4</v>
      </c>
      <c r="L138">
        <v>279.60000000000002</v>
      </c>
      <c r="M138">
        <v>258</v>
      </c>
      <c r="N138">
        <v>263.3</v>
      </c>
      <c r="O138">
        <v>274.7</v>
      </c>
      <c r="P138">
        <v>252.2</v>
      </c>
      <c r="Q138">
        <v>242.9</v>
      </c>
      <c r="R138">
        <v>248.2</v>
      </c>
      <c r="S138">
        <v>241.1</v>
      </c>
      <c r="T138">
        <v>252.1</v>
      </c>
      <c r="U138">
        <v>265.89999999999998</v>
      </c>
      <c r="V138">
        <v>249.2</v>
      </c>
      <c r="W138">
        <v>250.1</v>
      </c>
      <c r="X138">
        <v>234.8</v>
      </c>
      <c r="Y138">
        <v>254.7</v>
      </c>
      <c r="Z138">
        <v>258.8</v>
      </c>
      <c r="AA138">
        <v>265.60000000000002</v>
      </c>
      <c r="AB138">
        <v>256.7</v>
      </c>
      <c r="AC138">
        <v>264.10000000000002</v>
      </c>
      <c r="AD138">
        <v>244.5</v>
      </c>
      <c r="AE138">
        <v>241.6</v>
      </c>
      <c r="AF138">
        <v>270.39999999999998</v>
      </c>
      <c r="AG138">
        <v>260.8</v>
      </c>
    </row>
    <row r="139" spans="1:33">
      <c r="A139" t="s">
        <v>3441</v>
      </c>
      <c r="B139" s="4">
        <v>54300</v>
      </c>
      <c r="C139" s="4">
        <v>111800</v>
      </c>
      <c r="D139">
        <v>315</v>
      </c>
      <c r="E139">
        <v>8990</v>
      </c>
      <c r="F139">
        <v>373</v>
      </c>
      <c r="G139">
        <v>115.9</v>
      </c>
      <c r="H139">
        <v>309.39999999999998</v>
      </c>
      <c r="I139">
        <v>3215</v>
      </c>
      <c r="J139" s="4">
        <v>225100</v>
      </c>
      <c r="K139">
        <v>3.4000000000000002E-2</v>
      </c>
      <c r="L139">
        <v>3.2000000000000001E-2</v>
      </c>
      <c r="M139">
        <v>107.1</v>
      </c>
      <c r="N139">
        <v>67.8</v>
      </c>
      <c r="O139">
        <v>2.7E-2</v>
      </c>
      <c r="P139">
        <v>3.1E-2</v>
      </c>
      <c r="Q139">
        <v>5.7999999999999996E-3</v>
      </c>
      <c r="R139">
        <v>0.251</v>
      </c>
      <c r="S139">
        <v>0.186</v>
      </c>
      <c r="T139">
        <v>3.32</v>
      </c>
      <c r="U139">
        <v>6.98</v>
      </c>
      <c r="V139">
        <v>1.0649999999999999</v>
      </c>
      <c r="W139">
        <v>17.239999999999998</v>
      </c>
      <c r="X139">
        <v>3.48</v>
      </c>
      <c r="Y139">
        <v>22.04</v>
      </c>
      <c r="Z139">
        <v>4.1399999999999997</v>
      </c>
      <c r="AA139">
        <v>10.64</v>
      </c>
      <c r="AB139">
        <v>1.4670000000000001</v>
      </c>
      <c r="AC139">
        <v>9.61</v>
      </c>
      <c r="AD139">
        <v>1.37</v>
      </c>
      <c r="AE139">
        <v>1.2709999999999999</v>
      </c>
      <c r="AF139">
        <v>8.9999999999999993E-3</v>
      </c>
      <c r="AG139">
        <v>1.2699999999999999E-2</v>
      </c>
    </row>
    <row r="140" spans="1:33">
      <c r="A140" t="s">
        <v>3442</v>
      </c>
      <c r="B140" s="4">
        <v>51300</v>
      </c>
      <c r="C140" s="4">
        <v>109100</v>
      </c>
      <c r="D140">
        <v>359.3</v>
      </c>
      <c r="E140">
        <v>8770</v>
      </c>
      <c r="F140">
        <v>358</v>
      </c>
      <c r="G140">
        <v>108</v>
      </c>
      <c r="H140">
        <v>278.7</v>
      </c>
      <c r="I140">
        <v>3104</v>
      </c>
      <c r="J140" s="4">
        <v>221900</v>
      </c>
      <c r="K140">
        <v>6.6000000000000003E-2</v>
      </c>
      <c r="L140">
        <v>2.8000000000000001E-2</v>
      </c>
      <c r="M140">
        <v>103.5</v>
      </c>
      <c r="N140">
        <v>66.3</v>
      </c>
      <c r="O140">
        <v>2.3099999999999999E-2</v>
      </c>
      <c r="P140">
        <v>3.1E-2</v>
      </c>
      <c r="Q140">
        <v>1.5100000000000001E-2</v>
      </c>
      <c r="R140">
        <v>0.249</v>
      </c>
      <c r="S140">
        <v>0.14699999999999999</v>
      </c>
      <c r="T140">
        <v>2.83</v>
      </c>
      <c r="U140">
        <v>6.3</v>
      </c>
      <c r="V140">
        <v>1.0740000000000001</v>
      </c>
      <c r="W140">
        <v>15.75</v>
      </c>
      <c r="X140">
        <v>3.3</v>
      </c>
      <c r="Y140">
        <v>21.65</v>
      </c>
      <c r="Z140">
        <v>3.9769999999999999</v>
      </c>
      <c r="AA140">
        <v>9.85</v>
      </c>
      <c r="AB140">
        <v>1.4330000000000001</v>
      </c>
      <c r="AC140">
        <v>9.1300000000000008</v>
      </c>
      <c r="AD140">
        <v>1.323</v>
      </c>
      <c r="AE140">
        <v>1.55</v>
      </c>
      <c r="AF140">
        <v>4.4999999999999997E-3</v>
      </c>
      <c r="AG140">
        <v>5.4000000000000003E-3</v>
      </c>
    </row>
    <row r="141" spans="1:33">
      <c r="A141" t="s">
        <v>3443</v>
      </c>
      <c r="B141" s="4">
        <v>51700</v>
      </c>
      <c r="C141" s="4">
        <v>108500</v>
      </c>
      <c r="D141">
        <v>345</v>
      </c>
      <c r="E141">
        <v>8790</v>
      </c>
      <c r="F141">
        <v>398</v>
      </c>
      <c r="G141">
        <v>113.7</v>
      </c>
      <c r="H141">
        <v>259</v>
      </c>
      <c r="I141">
        <v>3108</v>
      </c>
      <c r="J141" s="4">
        <v>223900</v>
      </c>
      <c r="K141">
        <v>4.2000000000000003E-2</v>
      </c>
      <c r="L141">
        <v>0.03</v>
      </c>
      <c r="M141">
        <v>112.8</v>
      </c>
      <c r="N141">
        <v>92.1</v>
      </c>
      <c r="O141">
        <v>2.3E-2</v>
      </c>
      <c r="P141">
        <v>-2.3580000000000001E-5</v>
      </c>
      <c r="Q141">
        <v>1.3299999999999999E-2</v>
      </c>
      <c r="R141">
        <v>0.28799999999999998</v>
      </c>
      <c r="S141">
        <v>0.184</v>
      </c>
      <c r="T141">
        <v>3.18</v>
      </c>
      <c r="U141">
        <v>7.63</v>
      </c>
      <c r="V141">
        <v>1.1200000000000001</v>
      </c>
      <c r="W141">
        <v>18.29</v>
      </c>
      <c r="X141">
        <v>3.45</v>
      </c>
      <c r="Y141">
        <v>22.88</v>
      </c>
      <c r="Z141">
        <v>4.3600000000000003</v>
      </c>
      <c r="AA141">
        <v>10.55</v>
      </c>
      <c r="AB141">
        <v>1.526</v>
      </c>
      <c r="AC141">
        <v>9.94</v>
      </c>
      <c r="AD141">
        <v>1.3859999999999999</v>
      </c>
      <c r="AE141">
        <v>1.82</v>
      </c>
      <c r="AF141">
        <v>4.1999999999999997E-3</v>
      </c>
      <c r="AG141">
        <v>5.4999999999999997E-3</v>
      </c>
    </row>
    <row r="142" spans="1:33">
      <c r="A142" t="s">
        <v>3444</v>
      </c>
      <c r="B142" s="4">
        <v>50900</v>
      </c>
      <c r="C142" s="4">
        <v>106400</v>
      </c>
      <c r="D142">
        <v>324.89999999999998</v>
      </c>
      <c r="E142">
        <v>8790</v>
      </c>
      <c r="F142">
        <v>455</v>
      </c>
      <c r="G142">
        <v>116.9</v>
      </c>
      <c r="H142">
        <v>239.8</v>
      </c>
      <c r="I142">
        <v>3088</v>
      </c>
      <c r="J142" s="4">
        <v>219900</v>
      </c>
      <c r="K142">
        <v>6.0999999999999999E-2</v>
      </c>
      <c r="L142">
        <v>4.7E-2</v>
      </c>
      <c r="M142">
        <v>123.1</v>
      </c>
      <c r="N142">
        <v>130.4</v>
      </c>
      <c r="O142">
        <v>0.04</v>
      </c>
      <c r="P142">
        <v>4.2000000000000003E-2</v>
      </c>
      <c r="Q142">
        <v>1.72E-2</v>
      </c>
      <c r="R142">
        <v>0.33600000000000002</v>
      </c>
      <c r="S142">
        <v>0.215</v>
      </c>
      <c r="T142">
        <v>4.21</v>
      </c>
      <c r="U142">
        <v>8.3000000000000007</v>
      </c>
      <c r="V142">
        <v>1.196</v>
      </c>
      <c r="W142">
        <v>18.829999999999998</v>
      </c>
      <c r="X142">
        <v>3.7</v>
      </c>
      <c r="Y142">
        <v>25.06</v>
      </c>
      <c r="Z142">
        <v>4.66</v>
      </c>
      <c r="AA142">
        <v>11.28</v>
      </c>
      <c r="AB142">
        <v>1.6220000000000001</v>
      </c>
      <c r="AC142">
        <v>10.27</v>
      </c>
      <c r="AD142">
        <v>1.4019999999999999</v>
      </c>
      <c r="AE142">
        <v>2.4500000000000002</v>
      </c>
      <c r="AF142">
        <v>3.5000000000000001E-3</v>
      </c>
      <c r="AG142">
        <v>1.7100000000000001E-2</v>
      </c>
    </row>
    <row r="143" spans="1:33">
      <c r="A143" t="s">
        <v>3445</v>
      </c>
      <c r="B143" s="4">
        <v>52900</v>
      </c>
      <c r="C143" s="4">
        <v>112100</v>
      </c>
      <c r="D143">
        <v>303.3</v>
      </c>
      <c r="E143">
        <v>8510</v>
      </c>
      <c r="F143">
        <v>474</v>
      </c>
      <c r="G143">
        <v>116.2</v>
      </c>
      <c r="H143">
        <v>246.2</v>
      </c>
      <c r="I143">
        <v>3223</v>
      </c>
      <c r="J143" s="4">
        <v>226100</v>
      </c>
      <c r="K143">
        <v>5.0999999999999997E-2</v>
      </c>
      <c r="L143">
        <v>3.2500000000000001E-2</v>
      </c>
      <c r="M143">
        <v>122.1</v>
      </c>
      <c r="N143">
        <v>134.1</v>
      </c>
      <c r="O143">
        <v>4.2000000000000003E-2</v>
      </c>
      <c r="P143">
        <v>-2.353E-5</v>
      </c>
      <c r="Q143">
        <v>6.3E-3</v>
      </c>
      <c r="R143">
        <v>0.35499999999999998</v>
      </c>
      <c r="S143">
        <v>0.23200000000000001</v>
      </c>
      <c r="T143">
        <v>4.09</v>
      </c>
      <c r="U143">
        <v>8.32</v>
      </c>
      <c r="V143">
        <v>1.224</v>
      </c>
      <c r="W143">
        <v>19.649999999999999</v>
      </c>
      <c r="X143">
        <v>3.79</v>
      </c>
      <c r="Y143">
        <v>26.16</v>
      </c>
      <c r="Z143">
        <v>4.4400000000000004</v>
      </c>
      <c r="AA143">
        <v>11.47</v>
      </c>
      <c r="AB143">
        <v>1.5660000000000001</v>
      </c>
      <c r="AC143">
        <v>10.59</v>
      </c>
      <c r="AD143">
        <v>1.4750000000000001</v>
      </c>
      <c r="AE143">
        <v>2.58</v>
      </c>
      <c r="AF143">
        <v>2.0999999999999999E-3</v>
      </c>
      <c r="AG143">
        <v>1.8200000000000001E-2</v>
      </c>
    </row>
    <row r="144" spans="1:33">
      <c r="A144" t="s">
        <v>3446</v>
      </c>
      <c r="B144" s="4">
        <v>54100</v>
      </c>
      <c r="C144" s="4">
        <v>113600</v>
      </c>
      <c r="D144">
        <v>327.3</v>
      </c>
      <c r="E144">
        <v>8570</v>
      </c>
      <c r="F144">
        <v>482</v>
      </c>
      <c r="G144">
        <v>118</v>
      </c>
      <c r="H144">
        <v>246.4</v>
      </c>
      <c r="I144">
        <v>3210</v>
      </c>
      <c r="J144" s="4">
        <v>232400</v>
      </c>
      <c r="K144">
        <v>4.2000000000000003E-2</v>
      </c>
      <c r="L144">
        <v>2.3699999999999999E-2</v>
      </c>
      <c r="M144">
        <v>124.6</v>
      </c>
      <c r="N144">
        <v>130.4</v>
      </c>
      <c r="O144">
        <v>3.6999999999999998E-2</v>
      </c>
      <c r="P144">
        <v>-2.3600000000000001E-5</v>
      </c>
      <c r="Q144">
        <v>2.01E-2</v>
      </c>
      <c r="R144">
        <v>0.34699999999999998</v>
      </c>
      <c r="S144">
        <v>0.214</v>
      </c>
      <c r="T144">
        <v>4.4000000000000004</v>
      </c>
      <c r="U144">
        <v>8.59</v>
      </c>
      <c r="V144">
        <v>1.2709999999999999</v>
      </c>
      <c r="W144">
        <v>20.100000000000001</v>
      </c>
      <c r="X144">
        <v>3.86</v>
      </c>
      <c r="Y144">
        <v>26.5</v>
      </c>
      <c r="Z144">
        <v>4.63</v>
      </c>
      <c r="AA144">
        <v>11.4</v>
      </c>
      <c r="AB144">
        <v>1.577</v>
      </c>
      <c r="AC144">
        <v>9.64</v>
      </c>
      <c r="AD144">
        <v>1.452</v>
      </c>
      <c r="AE144">
        <v>2.34</v>
      </c>
      <c r="AF144">
        <v>1.1000000000000001E-3</v>
      </c>
      <c r="AG144">
        <v>2.4199999999999999E-2</v>
      </c>
    </row>
    <row r="145" spans="1:33">
      <c r="A145" t="s">
        <v>3447</v>
      </c>
      <c r="B145" s="4">
        <v>54200</v>
      </c>
      <c r="C145" s="4">
        <v>113100</v>
      </c>
      <c r="D145">
        <v>229.7</v>
      </c>
      <c r="E145">
        <v>8780</v>
      </c>
      <c r="F145">
        <v>473</v>
      </c>
      <c r="G145">
        <v>118.8</v>
      </c>
      <c r="H145">
        <v>238.9</v>
      </c>
      <c r="I145">
        <v>3274</v>
      </c>
      <c r="J145" s="4">
        <v>227700</v>
      </c>
      <c r="K145">
        <v>6.0999999999999999E-2</v>
      </c>
      <c r="L145">
        <v>3.4000000000000002E-2</v>
      </c>
      <c r="M145">
        <v>131.1</v>
      </c>
      <c r="N145">
        <v>129.19999999999999</v>
      </c>
      <c r="O145">
        <v>3.6999999999999998E-2</v>
      </c>
      <c r="P145">
        <v>-2.404E-5</v>
      </c>
      <c r="Q145">
        <v>1.6799999999999999E-2</v>
      </c>
      <c r="R145">
        <v>0.36899999999999999</v>
      </c>
      <c r="S145">
        <v>0.254</v>
      </c>
      <c r="T145">
        <v>4.4800000000000004</v>
      </c>
      <c r="U145">
        <v>8.99</v>
      </c>
      <c r="V145">
        <v>1.35</v>
      </c>
      <c r="W145">
        <v>20.440000000000001</v>
      </c>
      <c r="X145">
        <v>3.96</v>
      </c>
      <c r="Y145">
        <v>27.05</v>
      </c>
      <c r="Z145">
        <v>4.95</v>
      </c>
      <c r="AA145">
        <v>12.26</v>
      </c>
      <c r="AB145">
        <v>1.7310000000000001</v>
      </c>
      <c r="AC145">
        <v>10.8</v>
      </c>
      <c r="AD145">
        <v>1.4650000000000001</v>
      </c>
      <c r="AE145">
        <v>2.5</v>
      </c>
      <c r="AF145">
        <v>7.7999999999999996E-3</v>
      </c>
      <c r="AG145">
        <v>2.35E-2</v>
      </c>
    </row>
    <row r="146" spans="1:33">
      <c r="A146" t="s">
        <v>3448</v>
      </c>
      <c r="B146" s="4">
        <v>55000</v>
      </c>
      <c r="C146" s="4">
        <v>112200</v>
      </c>
      <c r="D146">
        <v>100.8</v>
      </c>
      <c r="E146">
        <v>8720</v>
      </c>
      <c r="F146">
        <v>475</v>
      </c>
      <c r="G146">
        <v>113.9</v>
      </c>
      <c r="H146">
        <v>226.1</v>
      </c>
      <c r="I146">
        <v>3298</v>
      </c>
      <c r="J146" s="4">
        <v>230000</v>
      </c>
      <c r="K146">
        <v>4.2000000000000003E-2</v>
      </c>
      <c r="L146">
        <v>3.1199999999999999E-2</v>
      </c>
      <c r="M146">
        <v>140</v>
      </c>
      <c r="N146">
        <v>122.8</v>
      </c>
      <c r="O146">
        <v>2.1999999999999999E-2</v>
      </c>
      <c r="P146">
        <v>8.9999999999999993E-3</v>
      </c>
      <c r="Q146">
        <v>1.7299999999999999E-2</v>
      </c>
      <c r="R146">
        <v>0.38</v>
      </c>
      <c r="S146">
        <v>0.22</v>
      </c>
      <c r="T146">
        <v>4.71</v>
      </c>
      <c r="U146">
        <v>9.9</v>
      </c>
      <c r="V146">
        <v>1.474</v>
      </c>
      <c r="W146">
        <v>22.71</v>
      </c>
      <c r="X146">
        <v>4.2699999999999996</v>
      </c>
      <c r="Y146">
        <v>29.1</v>
      </c>
      <c r="Z146">
        <v>5.1100000000000003</v>
      </c>
      <c r="AA146">
        <v>13.38</v>
      </c>
      <c r="AB146">
        <v>1.8520000000000001</v>
      </c>
      <c r="AC146">
        <v>11.42</v>
      </c>
      <c r="AD146">
        <v>1.5580000000000001</v>
      </c>
      <c r="AE146">
        <v>2.74</v>
      </c>
      <c r="AF146">
        <v>3.2000000000000002E-3</v>
      </c>
      <c r="AG146">
        <v>1.3899999999999999E-2</v>
      </c>
    </row>
    <row r="147" spans="1:33">
      <c r="A147" t="s">
        <v>3449</v>
      </c>
      <c r="B147" s="4">
        <v>53200</v>
      </c>
      <c r="C147" s="4">
        <v>112800</v>
      </c>
      <c r="D147">
        <v>107.4</v>
      </c>
      <c r="E147">
        <v>8560</v>
      </c>
      <c r="F147">
        <v>414.3</v>
      </c>
      <c r="G147">
        <v>107.5</v>
      </c>
      <c r="H147">
        <v>216.6</v>
      </c>
      <c r="I147">
        <v>3227</v>
      </c>
      <c r="J147" s="4">
        <v>226600</v>
      </c>
      <c r="K147">
        <v>4.2000000000000003E-2</v>
      </c>
      <c r="L147">
        <v>2.7E-2</v>
      </c>
      <c r="M147">
        <v>130.30000000000001</v>
      </c>
      <c r="N147">
        <v>96.5</v>
      </c>
      <c r="O147">
        <v>3.3000000000000002E-2</v>
      </c>
      <c r="P147">
        <v>6.6000000000000003E-2</v>
      </c>
      <c r="Q147">
        <v>6.7000000000000002E-3</v>
      </c>
      <c r="R147">
        <v>0.35499999999999998</v>
      </c>
      <c r="S147">
        <v>0.21</v>
      </c>
      <c r="T147">
        <v>4.01</v>
      </c>
      <c r="U147">
        <v>8.89</v>
      </c>
      <c r="V147">
        <v>1.325</v>
      </c>
      <c r="W147">
        <v>22</v>
      </c>
      <c r="X147">
        <v>3.97</v>
      </c>
      <c r="Y147">
        <v>26.9</v>
      </c>
      <c r="Z147">
        <v>4.93</v>
      </c>
      <c r="AA147">
        <v>12.41</v>
      </c>
      <c r="AB147">
        <v>1.77</v>
      </c>
      <c r="AC147">
        <v>10.81</v>
      </c>
      <c r="AD147">
        <v>1.58</v>
      </c>
      <c r="AE147">
        <v>2.16</v>
      </c>
      <c r="AF147">
        <v>-1.8090000000000001E-5</v>
      </c>
      <c r="AG147">
        <v>1.5599999999999999E-2</v>
      </c>
    </row>
    <row r="148" spans="1:33">
      <c r="A148" t="s">
        <v>3450</v>
      </c>
      <c r="B148" s="4">
        <v>53100</v>
      </c>
      <c r="C148" s="4">
        <v>113200</v>
      </c>
      <c r="D148">
        <v>126.8</v>
      </c>
      <c r="E148">
        <v>9050</v>
      </c>
      <c r="F148">
        <v>398</v>
      </c>
      <c r="G148">
        <v>104</v>
      </c>
      <c r="H148">
        <v>210.3</v>
      </c>
      <c r="I148">
        <v>3264</v>
      </c>
      <c r="J148" s="4">
        <v>225300</v>
      </c>
      <c r="K148">
        <v>4.5999999999999999E-2</v>
      </c>
      <c r="L148">
        <v>3.09E-2</v>
      </c>
      <c r="M148">
        <v>127</v>
      </c>
      <c r="N148">
        <v>67.400000000000006</v>
      </c>
      <c r="O148">
        <v>2.6499999999999999E-2</v>
      </c>
      <c r="P148">
        <v>-2.3600000000000001E-5</v>
      </c>
      <c r="Q148">
        <v>3.6600000000000001E-2</v>
      </c>
      <c r="R148">
        <v>0.42</v>
      </c>
      <c r="S148">
        <v>0.2</v>
      </c>
      <c r="T148">
        <v>3.74</v>
      </c>
      <c r="U148">
        <v>8.1999999999999993</v>
      </c>
      <c r="V148">
        <v>1.419</v>
      </c>
      <c r="W148">
        <v>20.3</v>
      </c>
      <c r="X148">
        <v>3.92</v>
      </c>
      <c r="Y148">
        <v>26.4</v>
      </c>
      <c r="Z148">
        <v>4.87</v>
      </c>
      <c r="AA148">
        <v>11.88</v>
      </c>
      <c r="AB148">
        <v>1.615</v>
      </c>
      <c r="AC148">
        <v>10.47</v>
      </c>
      <c r="AD148">
        <v>1.391</v>
      </c>
      <c r="AE148">
        <v>1.28</v>
      </c>
      <c r="AF148">
        <v>3.0000000000000001E-3</v>
      </c>
      <c r="AG148">
        <v>9.7999999999999997E-3</v>
      </c>
    </row>
    <row r="149" spans="1:33">
      <c r="A149" t="s">
        <v>3451</v>
      </c>
      <c r="B149">
        <v>42.8</v>
      </c>
      <c r="C149">
        <v>6190</v>
      </c>
      <c r="D149">
        <v>26.37</v>
      </c>
      <c r="E149">
        <v>45180</v>
      </c>
      <c r="F149">
        <v>23.69</v>
      </c>
      <c r="G149">
        <v>21.26</v>
      </c>
      <c r="H149">
        <v>18.260000000000002</v>
      </c>
      <c r="I149">
        <v>20.82</v>
      </c>
      <c r="J149">
        <v>30.4</v>
      </c>
      <c r="K149">
        <v>17.079999999999998</v>
      </c>
      <c r="L149">
        <v>41.4</v>
      </c>
      <c r="M149">
        <v>20.309999999999999</v>
      </c>
      <c r="N149">
        <v>20.12</v>
      </c>
      <c r="O149">
        <v>21.9</v>
      </c>
      <c r="P149">
        <v>22.17</v>
      </c>
      <c r="Q149">
        <v>19.68</v>
      </c>
      <c r="R149">
        <v>21.02</v>
      </c>
      <c r="S149">
        <v>19.48</v>
      </c>
      <c r="T149">
        <v>18.84</v>
      </c>
      <c r="U149">
        <v>20.260000000000002</v>
      </c>
      <c r="V149">
        <v>19.05</v>
      </c>
      <c r="W149">
        <v>19.54</v>
      </c>
      <c r="X149">
        <v>19.309999999999999</v>
      </c>
      <c r="Y149">
        <v>19.22</v>
      </c>
      <c r="Z149">
        <v>20.05</v>
      </c>
      <c r="AA149">
        <v>20.309999999999999</v>
      </c>
      <c r="AB149">
        <v>21.1</v>
      </c>
      <c r="AC149">
        <v>21.36</v>
      </c>
      <c r="AD149">
        <v>19.649999999999999</v>
      </c>
      <c r="AE149">
        <v>18.36</v>
      </c>
      <c r="AF149">
        <v>20.420000000000002</v>
      </c>
      <c r="AG149">
        <v>20.94</v>
      </c>
    </row>
    <row r="150" spans="1:33">
      <c r="A150" t="s">
        <v>3452</v>
      </c>
      <c r="B150">
        <v>34500</v>
      </c>
      <c r="C150">
        <v>52760</v>
      </c>
      <c r="D150">
        <v>653</v>
      </c>
      <c r="E150" s="4">
        <v>60600</v>
      </c>
      <c r="F150">
        <v>12090</v>
      </c>
      <c r="G150">
        <v>212.8</v>
      </c>
      <c r="H150">
        <v>183.5</v>
      </c>
      <c r="I150">
        <v>870</v>
      </c>
      <c r="J150" s="4">
        <v>68300</v>
      </c>
      <c r="K150">
        <v>6.68</v>
      </c>
      <c r="L150">
        <v>264.60000000000002</v>
      </c>
      <c r="M150">
        <v>15.15</v>
      </c>
      <c r="N150">
        <v>105.1</v>
      </c>
      <c r="O150">
        <v>12.5</v>
      </c>
      <c r="P150">
        <v>89.7</v>
      </c>
      <c r="Q150">
        <v>9.7200000000000006</v>
      </c>
      <c r="R150">
        <v>25.25</v>
      </c>
      <c r="S150">
        <v>3.36</v>
      </c>
      <c r="T150">
        <v>16.149999999999999</v>
      </c>
      <c r="U150">
        <v>3.86</v>
      </c>
      <c r="V150">
        <v>1.28</v>
      </c>
      <c r="W150">
        <v>3.5</v>
      </c>
      <c r="X150">
        <v>0.53500000000000003</v>
      </c>
      <c r="Y150">
        <v>3.55</v>
      </c>
      <c r="Z150">
        <v>0.63300000000000001</v>
      </c>
      <c r="AA150">
        <v>1.55</v>
      </c>
      <c r="AB150">
        <v>0.19600000000000001</v>
      </c>
      <c r="AC150">
        <v>1.214</v>
      </c>
      <c r="AD150">
        <v>0.16800000000000001</v>
      </c>
      <c r="AE150">
        <v>2.6</v>
      </c>
      <c r="AF150">
        <v>0.79700000000000004</v>
      </c>
      <c r="AG150">
        <v>0.29099999999999998</v>
      </c>
    </row>
    <row r="151" spans="1:33">
      <c r="A151" t="s">
        <v>3453</v>
      </c>
      <c r="B151" s="4">
        <v>51200</v>
      </c>
      <c r="C151" s="4">
        <v>107600</v>
      </c>
      <c r="D151">
        <v>141.5</v>
      </c>
      <c r="E151">
        <v>8490</v>
      </c>
      <c r="F151">
        <v>489</v>
      </c>
      <c r="G151">
        <v>105.6</v>
      </c>
      <c r="H151">
        <v>201.8</v>
      </c>
      <c r="I151">
        <v>3086</v>
      </c>
      <c r="J151" s="4">
        <v>226200</v>
      </c>
      <c r="K151">
        <v>2.4E-2</v>
      </c>
      <c r="L151">
        <v>2.52E-2</v>
      </c>
      <c r="M151">
        <v>139.5</v>
      </c>
      <c r="N151">
        <v>155.1</v>
      </c>
      <c r="O151">
        <v>2.07E-2</v>
      </c>
      <c r="P151">
        <v>-2.2759999999999999E-5</v>
      </c>
      <c r="Q151">
        <v>1.21E-2</v>
      </c>
      <c r="R151">
        <v>0.38900000000000001</v>
      </c>
      <c r="S151">
        <v>0.248</v>
      </c>
      <c r="T151">
        <v>4.68</v>
      </c>
      <c r="U151">
        <v>9.6999999999999993</v>
      </c>
      <c r="V151">
        <v>1.417</v>
      </c>
      <c r="W151">
        <v>21.93</v>
      </c>
      <c r="X151">
        <v>4.3600000000000003</v>
      </c>
      <c r="Y151">
        <v>28.7</v>
      </c>
      <c r="Z151">
        <v>5.04</v>
      </c>
      <c r="AA151">
        <v>12.66</v>
      </c>
      <c r="AB151">
        <v>1.6890000000000001</v>
      </c>
      <c r="AC151">
        <v>10.87</v>
      </c>
      <c r="AD151">
        <v>1.4970000000000001</v>
      </c>
      <c r="AE151">
        <v>3.28</v>
      </c>
      <c r="AF151">
        <v>2.2000000000000001E-3</v>
      </c>
      <c r="AG151">
        <v>3.3000000000000002E-2</v>
      </c>
    </row>
    <row r="152" spans="1:33">
      <c r="A152" t="s">
        <v>3454</v>
      </c>
      <c r="B152" s="4">
        <v>52000</v>
      </c>
      <c r="C152" s="4">
        <v>109600</v>
      </c>
      <c r="D152">
        <v>140.1</v>
      </c>
      <c r="E152">
        <v>8730</v>
      </c>
      <c r="F152">
        <v>443</v>
      </c>
      <c r="G152">
        <v>101.8</v>
      </c>
      <c r="H152">
        <v>207</v>
      </c>
      <c r="I152">
        <v>3131</v>
      </c>
      <c r="J152" s="4">
        <v>227900</v>
      </c>
      <c r="K152">
        <v>6.0999999999999999E-2</v>
      </c>
      <c r="L152">
        <v>2.8500000000000001E-2</v>
      </c>
      <c r="M152">
        <v>130.30000000000001</v>
      </c>
      <c r="N152">
        <v>127.6</v>
      </c>
      <c r="O152">
        <v>2.2499999999999999E-2</v>
      </c>
      <c r="P152">
        <v>-2.2940000000000001E-5</v>
      </c>
      <c r="Q152">
        <v>9.4000000000000004E-3</v>
      </c>
      <c r="R152">
        <v>0.315</v>
      </c>
      <c r="S152">
        <v>0.24199999999999999</v>
      </c>
      <c r="T152">
        <v>4.2</v>
      </c>
      <c r="U152">
        <v>8.8000000000000007</v>
      </c>
      <c r="V152">
        <v>1.399</v>
      </c>
      <c r="W152">
        <v>21.93</v>
      </c>
      <c r="X152">
        <v>4.1399999999999997</v>
      </c>
      <c r="Y152">
        <v>27.46</v>
      </c>
      <c r="Z152">
        <v>4.83</v>
      </c>
      <c r="AA152">
        <v>12.08</v>
      </c>
      <c r="AB152">
        <v>1.6259999999999999</v>
      </c>
      <c r="AC152">
        <v>9.98</v>
      </c>
      <c r="AD152">
        <v>1.401</v>
      </c>
      <c r="AE152">
        <v>3.12</v>
      </c>
      <c r="AF152">
        <v>-1.7819999999999999E-5</v>
      </c>
      <c r="AG152">
        <v>4.4000000000000003E-3</v>
      </c>
    </row>
    <row r="153" spans="1:33">
      <c r="A153" t="s">
        <v>3455</v>
      </c>
      <c r="B153" s="4">
        <v>52200</v>
      </c>
      <c r="C153" s="4">
        <v>109100</v>
      </c>
      <c r="D153">
        <v>141.6</v>
      </c>
      <c r="E153">
        <v>8430</v>
      </c>
      <c r="F153">
        <v>423</v>
      </c>
      <c r="G153">
        <v>98.6</v>
      </c>
      <c r="H153">
        <v>201.5</v>
      </c>
      <c r="I153">
        <v>3163</v>
      </c>
      <c r="J153" s="4">
        <v>222900</v>
      </c>
      <c r="K153">
        <v>5.7000000000000002E-2</v>
      </c>
      <c r="L153">
        <v>2.7300000000000001E-2</v>
      </c>
      <c r="M153">
        <v>126</v>
      </c>
      <c r="N153">
        <v>139.9</v>
      </c>
      <c r="O153">
        <v>2.9600000000000001E-2</v>
      </c>
      <c r="P153">
        <v>0.02</v>
      </c>
      <c r="Q153">
        <v>1.04E-2</v>
      </c>
      <c r="R153">
        <v>0.379</v>
      </c>
      <c r="S153">
        <v>0.21099999999999999</v>
      </c>
      <c r="T153">
        <v>4.2699999999999996</v>
      </c>
      <c r="U153">
        <v>9.09</v>
      </c>
      <c r="V153">
        <v>1.35</v>
      </c>
      <c r="W153">
        <v>21.41</v>
      </c>
      <c r="X153">
        <v>4.1399999999999997</v>
      </c>
      <c r="Y153">
        <v>26.72</v>
      </c>
      <c r="Z153">
        <v>4.7300000000000004</v>
      </c>
      <c r="AA153">
        <v>12.29</v>
      </c>
      <c r="AB153">
        <v>1.609</v>
      </c>
      <c r="AC153">
        <v>10.34</v>
      </c>
      <c r="AD153">
        <v>1.379</v>
      </c>
      <c r="AE153">
        <v>3.49</v>
      </c>
      <c r="AF153">
        <v>4.1000000000000003E-3</v>
      </c>
      <c r="AG153">
        <v>6.1999999999999998E-3</v>
      </c>
    </row>
    <row r="154" spans="1:33">
      <c r="A154" t="s">
        <v>3456</v>
      </c>
      <c r="B154">
        <v>54600</v>
      </c>
      <c r="C154" s="4">
        <v>113700</v>
      </c>
      <c r="D154">
        <v>143.30000000000001</v>
      </c>
      <c r="E154">
        <v>8850</v>
      </c>
      <c r="F154">
        <v>406</v>
      </c>
      <c r="G154">
        <v>101.1</v>
      </c>
      <c r="H154">
        <v>209.8</v>
      </c>
      <c r="I154">
        <v>3285</v>
      </c>
      <c r="J154" s="4">
        <v>230100</v>
      </c>
      <c r="K154">
        <v>3.4000000000000002E-2</v>
      </c>
      <c r="L154">
        <v>3.1E-2</v>
      </c>
      <c r="M154">
        <v>120.8</v>
      </c>
      <c r="N154">
        <v>81.400000000000006</v>
      </c>
      <c r="O154">
        <v>3.6999999999999998E-2</v>
      </c>
      <c r="P154">
        <v>0.02</v>
      </c>
      <c r="Q154">
        <v>4.1000000000000002E-2</v>
      </c>
      <c r="R154">
        <v>0.39</v>
      </c>
      <c r="S154">
        <v>0.188</v>
      </c>
      <c r="T154">
        <v>3.66</v>
      </c>
      <c r="U154">
        <v>7.54</v>
      </c>
      <c r="V154">
        <v>1.3</v>
      </c>
      <c r="W154">
        <v>20.68</v>
      </c>
      <c r="X154">
        <v>3.89</v>
      </c>
      <c r="Y154">
        <v>26.12</v>
      </c>
      <c r="Z154">
        <v>4.6100000000000003</v>
      </c>
      <c r="AA154">
        <v>11.54</v>
      </c>
      <c r="AB154">
        <v>1.5489999999999999</v>
      </c>
      <c r="AC154">
        <v>9.68</v>
      </c>
      <c r="AD154">
        <v>1.3080000000000001</v>
      </c>
      <c r="AE154">
        <v>1.58</v>
      </c>
      <c r="AF154">
        <v>-1.861E-5</v>
      </c>
      <c r="AG154">
        <v>9.5999999999999992E-3</v>
      </c>
    </row>
    <row r="155" spans="1:33">
      <c r="A155" t="s">
        <v>3457</v>
      </c>
      <c r="B155" s="4">
        <v>52100</v>
      </c>
      <c r="C155" s="4">
        <v>109700</v>
      </c>
      <c r="D155">
        <v>126.1</v>
      </c>
      <c r="E155">
        <v>8630</v>
      </c>
      <c r="F155">
        <v>416</v>
      </c>
      <c r="G155">
        <v>95.4</v>
      </c>
      <c r="H155">
        <v>203.7</v>
      </c>
      <c r="I155">
        <v>3119</v>
      </c>
      <c r="J155" s="4">
        <v>219900</v>
      </c>
      <c r="K155">
        <v>5.3999999999999999E-2</v>
      </c>
      <c r="L155">
        <v>2.3099999999999999E-2</v>
      </c>
      <c r="M155">
        <v>118.1</v>
      </c>
      <c r="N155">
        <v>90.6</v>
      </c>
      <c r="O155">
        <v>2.9499999999999998E-2</v>
      </c>
      <c r="P155">
        <v>-2.3010000000000002E-5</v>
      </c>
      <c r="Q155">
        <v>7.0000000000000001E-3</v>
      </c>
      <c r="R155">
        <v>0.316</v>
      </c>
      <c r="S155">
        <v>0.20599999999999999</v>
      </c>
      <c r="T155">
        <v>4.04</v>
      </c>
      <c r="U155">
        <v>8.65</v>
      </c>
      <c r="V155">
        <v>1.278</v>
      </c>
      <c r="W155">
        <v>20.82</v>
      </c>
      <c r="X155">
        <v>3.89</v>
      </c>
      <c r="Y155">
        <v>25.69</v>
      </c>
      <c r="Z155">
        <v>4.55</v>
      </c>
      <c r="AA155">
        <v>10.81</v>
      </c>
      <c r="AB155">
        <v>1.456</v>
      </c>
      <c r="AC155">
        <v>9.36</v>
      </c>
      <c r="AD155">
        <v>1.373</v>
      </c>
      <c r="AE155">
        <v>1.67</v>
      </c>
      <c r="AF155">
        <v>2.2000000000000001E-3</v>
      </c>
      <c r="AG155">
        <v>6.0000000000000001E-3</v>
      </c>
    </row>
    <row r="156" spans="1:33">
      <c r="A156" t="s">
        <v>3458</v>
      </c>
      <c r="B156" s="4">
        <v>52100</v>
      </c>
      <c r="C156" s="4">
        <v>110600</v>
      </c>
      <c r="D156">
        <v>132.6</v>
      </c>
      <c r="E156">
        <v>8290</v>
      </c>
      <c r="F156">
        <v>392</v>
      </c>
      <c r="G156">
        <v>94.9</v>
      </c>
      <c r="H156">
        <v>202.2</v>
      </c>
      <c r="I156">
        <v>3160</v>
      </c>
      <c r="J156" s="4">
        <v>221300</v>
      </c>
      <c r="K156">
        <v>0.158</v>
      </c>
      <c r="L156">
        <v>0.25700000000000001</v>
      </c>
      <c r="M156">
        <v>111.7</v>
      </c>
      <c r="N156">
        <v>74.900000000000006</v>
      </c>
      <c r="O156">
        <v>3.6999999999999998E-2</v>
      </c>
      <c r="P156">
        <v>0.38</v>
      </c>
      <c r="Q156">
        <v>2.58E-2</v>
      </c>
      <c r="R156">
        <v>0.33200000000000002</v>
      </c>
      <c r="S156">
        <v>0.20200000000000001</v>
      </c>
      <c r="T156">
        <v>3.69</v>
      </c>
      <c r="U156">
        <v>7.51</v>
      </c>
      <c r="V156">
        <v>1.2609999999999999</v>
      </c>
      <c r="W156">
        <v>19.100000000000001</v>
      </c>
      <c r="X156">
        <v>3.76</v>
      </c>
      <c r="Y156">
        <v>24.68</v>
      </c>
      <c r="Z156">
        <v>4.2</v>
      </c>
      <c r="AA156">
        <v>10.65</v>
      </c>
      <c r="AB156">
        <v>1.3759999999999999</v>
      </c>
      <c r="AC156">
        <v>8.7799999999999994</v>
      </c>
      <c r="AD156">
        <v>1.2290000000000001</v>
      </c>
      <c r="AE156">
        <v>1.44</v>
      </c>
      <c r="AF156">
        <v>1.1000000000000001E-3</v>
      </c>
      <c r="AG156">
        <v>1.0699999999999999E-2</v>
      </c>
    </row>
    <row r="157" spans="1:33">
      <c r="A157" t="s">
        <v>3459</v>
      </c>
      <c r="B157" s="4">
        <v>54300</v>
      </c>
      <c r="C157" s="4">
        <v>112500</v>
      </c>
      <c r="D157">
        <v>138.5</v>
      </c>
      <c r="E157">
        <v>8810</v>
      </c>
      <c r="F157">
        <v>405</v>
      </c>
      <c r="G157">
        <v>100.7</v>
      </c>
      <c r="H157">
        <v>214.2</v>
      </c>
      <c r="I157">
        <v>3282</v>
      </c>
      <c r="J157" s="4">
        <v>227400</v>
      </c>
      <c r="K157">
        <v>9.2999999999999999E-2</v>
      </c>
      <c r="L157">
        <v>0.22600000000000001</v>
      </c>
      <c r="M157">
        <v>115.9</v>
      </c>
      <c r="N157">
        <v>81</v>
      </c>
      <c r="O157">
        <v>3.0599999999999999E-2</v>
      </c>
      <c r="P157">
        <v>0.48</v>
      </c>
      <c r="Q157">
        <v>2.8000000000000001E-2</v>
      </c>
      <c r="R157">
        <v>0.34200000000000003</v>
      </c>
      <c r="S157">
        <v>0.188</v>
      </c>
      <c r="T157">
        <v>3.68</v>
      </c>
      <c r="U157">
        <v>7.98</v>
      </c>
      <c r="V157">
        <v>1.248</v>
      </c>
      <c r="W157">
        <v>20.3</v>
      </c>
      <c r="X157">
        <v>3.91</v>
      </c>
      <c r="Y157">
        <v>23.91</v>
      </c>
      <c r="Z157">
        <v>4.3</v>
      </c>
      <c r="AA157">
        <v>10.68</v>
      </c>
      <c r="AB157">
        <v>1.5049999999999999</v>
      </c>
      <c r="AC157">
        <v>8.81</v>
      </c>
      <c r="AD157">
        <v>1.256</v>
      </c>
      <c r="AE157">
        <v>1.42</v>
      </c>
      <c r="AF157">
        <v>5.4999999999999997E-3</v>
      </c>
      <c r="AG157">
        <v>1.4E-3</v>
      </c>
    </row>
    <row r="158" spans="1:33">
      <c r="A158" t="s">
        <v>3460</v>
      </c>
      <c r="B158" s="4">
        <v>52300</v>
      </c>
      <c r="C158" s="4">
        <v>111200</v>
      </c>
      <c r="D158">
        <v>133.4</v>
      </c>
      <c r="E158">
        <v>8340</v>
      </c>
      <c r="F158">
        <v>389.9</v>
      </c>
      <c r="G158">
        <v>93.6</v>
      </c>
      <c r="H158">
        <v>202.7</v>
      </c>
      <c r="I158">
        <v>3234</v>
      </c>
      <c r="J158" s="4">
        <v>220400</v>
      </c>
      <c r="K158">
        <v>5.6000000000000001E-2</v>
      </c>
      <c r="L158">
        <v>0.16700000000000001</v>
      </c>
      <c r="M158">
        <v>109.7</v>
      </c>
      <c r="N158">
        <v>78.099999999999994</v>
      </c>
      <c r="O158">
        <v>2.6800000000000001E-2</v>
      </c>
      <c r="P158">
        <v>0.31</v>
      </c>
      <c r="Q158">
        <v>2.2200000000000001E-2</v>
      </c>
      <c r="R158">
        <v>0.34200000000000003</v>
      </c>
      <c r="S158">
        <v>0.183</v>
      </c>
      <c r="T158">
        <v>3.46</v>
      </c>
      <c r="U158">
        <v>7.82</v>
      </c>
      <c r="V158">
        <v>1.2509999999999999</v>
      </c>
      <c r="W158">
        <v>19.54</v>
      </c>
      <c r="X158">
        <v>3.65</v>
      </c>
      <c r="Y158">
        <v>23.92</v>
      </c>
      <c r="Z158">
        <v>4.17</v>
      </c>
      <c r="AA158">
        <v>9.94</v>
      </c>
      <c r="AB158">
        <v>1.3720000000000001</v>
      </c>
      <c r="AC158">
        <v>8.67</v>
      </c>
      <c r="AD158">
        <v>1.3120000000000001</v>
      </c>
      <c r="AE158">
        <v>1.44</v>
      </c>
      <c r="AF158">
        <v>-1.7920000000000001E-5</v>
      </c>
      <c r="AG158">
        <v>2.7000000000000001E-3</v>
      </c>
    </row>
    <row r="159" spans="1:33">
      <c r="A159" t="s">
        <v>3461</v>
      </c>
      <c r="B159" s="4">
        <v>54700</v>
      </c>
      <c r="C159" s="4">
        <v>112400</v>
      </c>
      <c r="D159">
        <v>143.9</v>
      </c>
      <c r="E159">
        <v>8510</v>
      </c>
      <c r="F159">
        <v>414</v>
      </c>
      <c r="G159">
        <v>101</v>
      </c>
      <c r="H159">
        <v>211.9</v>
      </c>
      <c r="I159">
        <v>3236</v>
      </c>
      <c r="J159" s="4">
        <v>226800</v>
      </c>
      <c r="K159">
        <v>3.3000000000000002E-2</v>
      </c>
      <c r="L159">
        <v>3.4000000000000002E-2</v>
      </c>
      <c r="M159">
        <v>115.1</v>
      </c>
      <c r="N159">
        <v>72.400000000000006</v>
      </c>
      <c r="O159">
        <v>2.6599999999999999E-2</v>
      </c>
      <c r="P159">
        <v>-2.3900000000000002E-5</v>
      </c>
      <c r="Q159">
        <v>5.7000000000000002E-2</v>
      </c>
      <c r="R159">
        <v>0.35399999999999998</v>
      </c>
      <c r="S159">
        <v>0.23100000000000001</v>
      </c>
      <c r="T159">
        <v>3.53</v>
      </c>
      <c r="U159">
        <v>7.98</v>
      </c>
      <c r="V159">
        <v>1.246</v>
      </c>
      <c r="W159">
        <v>20.2</v>
      </c>
      <c r="X159">
        <v>3.75</v>
      </c>
      <c r="Y159">
        <v>24.61</v>
      </c>
      <c r="Z159">
        <v>4.33</v>
      </c>
      <c r="AA159">
        <v>10.81</v>
      </c>
      <c r="AB159">
        <v>1.4630000000000001</v>
      </c>
      <c r="AC159">
        <v>8.9499999999999993</v>
      </c>
      <c r="AD159">
        <v>1.2150000000000001</v>
      </c>
      <c r="AE159">
        <v>1.39</v>
      </c>
      <c r="AF159">
        <v>2.3E-3</v>
      </c>
      <c r="AG159">
        <v>3.5999999999999999E-3</v>
      </c>
    </row>
    <row r="160" spans="1:33">
      <c r="A160" t="s">
        <v>3462</v>
      </c>
      <c r="B160" s="4">
        <v>51300</v>
      </c>
      <c r="C160" s="4">
        <v>108600</v>
      </c>
      <c r="D160">
        <v>121.6</v>
      </c>
      <c r="E160">
        <v>8440</v>
      </c>
      <c r="F160">
        <v>420</v>
      </c>
      <c r="G160">
        <v>98</v>
      </c>
      <c r="H160">
        <v>205.2</v>
      </c>
      <c r="I160">
        <v>3129</v>
      </c>
      <c r="J160" s="4">
        <v>228600</v>
      </c>
      <c r="K160">
        <v>0.03</v>
      </c>
      <c r="L160">
        <v>4.3999999999999997E-2</v>
      </c>
      <c r="M160">
        <v>108.5</v>
      </c>
      <c r="N160">
        <v>92.1</v>
      </c>
      <c r="O160">
        <v>1.9699999999999999E-2</v>
      </c>
      <c r="P160">
        <v>1.7999999999999999E-2</v>
      </c>
      <c r="Q160">
        <v>2.8500000000000001E-2</v>
      </c>
      <c r="R160">
        <v>0.30499999999999999</v>
      </c>
      <c r="S160">
        <v>0.191</v>
      </c>
      <c r="T160">
        <v>3.79</v>
      </c>
      <c r="U160">
        <v>8.65</v>
      </c>
      <c r="V160">
        <v>1.2869999999999999</v>
      </c>
      <c r="W160">
        <v>19.7</v>
      </c>
      <c r="X160">
        <v>3.51</v>
      </c>
      <c r="Y160">
        <v>22.88</v>
      </c>
      <c r="Z160">
        <v>3.92</v>
      </c>
      <c r="AA160">
        <v>9.9700000000000006</v>
      </c>
      <c r="AB160">
        <v>1.35</v>
      </c>
      <c r="AC160">
        <v>8.7799999999999994</v>
      </c>
      <c r="AD160">
        <v>1.1479999999999999</v>
      </c>
      <c r="AE160">
        <v>2.0099999999999998</v>
      </c>
      <c r="AF160">
        <v>-1.7960000000000001E-5</v>
      </c>
      <c r="AG160">
        <v>6.1000000000000004E-3</v>
      </c>
    </row>
    <row r="161" spans="1:33">
      <c r="A161" t="s">
        <v>3463</v>
      </c>
      <c r="B161">
        <v>37.83</v>
      </c>
      <c r="C161">
        <v>5737</v>
      </c>
      <c r="D161">
        <v>26.53</v>
      </c>
      <c r="E161">
        <v>45820</v>
      </c>
      <c r="F161">
        <v>22.8</v>
      </c>
      <c r="G161">
        <v>19.38</v>
      </c>
      <c r="H161">
        <v>17.57</v>
      </c>
      <c r="I161">
        <v>19.489999999999998</v>
      </c>
      <c r="J161">
        <v>29.6</v>
      </c>
      <c r="K161">
        <v>17.14</v>
      </c>
      <c r="L161">
        <v>41.87</v>
      </c>
      <c r="M161">
        <v>20.05</v>
      </c>
      <c r="N161">
        <v>19.649999999999999</v>
      </c>
      <c r="O161">
        <v>20.05</v>
      </c>
      <c r="P161">
        <v>19.739999999999998</v>
      </c>
      <c r="Q161">
        <v>18.850000000000001</v>
      </c>
      <c r="R161">
        <v>20.58</v>
      </c>
      <c r="S161">
        <v>19.82</v>
      </c>
      <c r="T161">
        <v>18.7</v>
      </c>
      <c r="U161">
        <v>19.190000000000001</v>
      </c>
      <c r="V161">
        <v>17.43</v>
      </c>
      <c r="W161">
        <v>19.37</v>
      </c>
      <c r="X161">
        <v>19.13</v>
      </c>
      <c r="Y161">
        <v>18.86</v>
      </c>
      <c r="Z161">
        <v>19.649999999999999</v>
      </c>
      <c r="AA161">
        <v>19.04</v>
      </c>
      <c r="AB161">
        <v>19.25</v>
      </c>
      <c r="AC161">
        <v>20.52</v>
      </c>
      <c r="AD161">
        <v>19.55</v>
      </c>
      <c r="AE161">
        <v>18.739999999999998</v>
      </c>
      <c r="AF161">
        <v>19.28</v>
      </c>
      <c r="AG161">
        <v>18.59</v>
      </c>
    </row>
    <row r="162" spans="1:33">
      <c r="A162" t="s">
        <v>3464</v>
      </c>
      <c r="B162">
        <v>17810</v>
      </c>
      <c r="C162" s="4">
        <v>53700</v>
      </c>
      <c r="D162">
        <v>488.8</v>
      </c>
      <c r="E162">
        <v>36540</v>
      </c>
      <c r="F162">
        <v>5550</v>
      </c>
      <c r="G162">
        <v>30.08</v>
      </c>
      <c r="H162">
        <v>29.37</v>
      </c>
      <c r="I162">
        <v>148.30000000000001</v>
      </c>
      <c r="J162" s="4">
        <v>79300</v>
      </c>
      <c r="K162">
        <v>26.76</v>
      </c>
      <c r="L162">
        <v>47.59</v>
      </c>
      <c r="M162">
        <v>25.35</v>
      </c>
      <c r="N162">
        <v>26.09</v>
      </c>
      <c r="O162">
        <v>31.27</v>
      </c>
      <c r="P162">
        <v>47.8</v>
      </c>
      <c r="Q162">
        <v>24.85</v>
      </c>
      <c r="R162">
        <v>27.9</v>
      </c>
      <c r="S162">
        <v>30.01</v>
      </c>
      <c r="T162">
        <v>29.4</v>
      </c>
      <c r="U162">
        <v>31.85</v>
      </c>
      <c r="V162">
        <v>26.37</v>
      </c>
      <c r="W162">
        <v>29.54</v>
      </c>
      <c r="X162">
        <v>28.68</v>
      </c>
      <c r="Y162">
        <v>33.409999999999997</v>
      </c>
      <c r="Z162">
        <v>31.15</v>
      </c>
      <c r="AA162">
        <v>24.07</v>
      </c>
      <c r="AB162">
        <v>31.44</v>
      </c>
      <c r="AC162">
        <v>32.24</v>
      </c>
      <c r="AD162">
        <v>31.99</v>
      </c>
      <c r="AE162">
        <v>24.13</v>
      </c>
      <c r="AF162">
        <v>26.57</v>
      </c>
      <c r="AG162">
        <v>28.87</v>
      </c>
    </row>
    <row r="163" spans="1:33">
      <c r="A163" t="s">
        <v>3465</v>
      </c>
      <c r="B163">
        <v>51720</v>
      </c>
      <c r="C163" s="4">
        <v>109200</v>
      </c>
      <c r="D163">
        <v>109.2</v>
      </c>
      <c r="E163">
        <v>8150</v>
      </c>
      <c r="F163">
        <v>448</v>
      </c>
      <c r="G163">
        <v>95.1</v>
      </c>
      <c r="H163">
        <v>204.1</v>
      </c>
      <c r="I163">
        <v>3124</v>
      </c>
      <c r="J163" s="4">
        <v>225800</v>
      </c>
      <c r="K163">
        <v>5.6000000000000001E-2</v>
      </c>
      <c r="L163">
        <v>0.16700000000000001</v>
      </c>
      <c r="M163">
        <v>107.5</v>
      </c>
      <c r="N163">
        <v>123.2</v>
      </c>
      <c r="O163">
        <v>4.9000000000000002E-2</v>
      </c>
      <c r="P163">
        <v>0.219</v>
      </c>
      <c r="Q163">
        <v>2.35E-2</v>
      </c>
      <c r="R163">
        <v>0.317</v>
      </c>
      <c r="S163">
        <v>0.21199999999999999</v>
      </c>
      <c r="T163">
        <v>4.08</v>
      </c>
      <c r="U163">
        <v>9.1999999999999993</v>
      </c>
      <c r="V163">
        <v>1.262</v>
      </c>
      <c r="W163">
        <v>20.22</v>
      </c>
      <c r="X163">
        <v>3.63</v>
      </c>
      <c r="Y163">
        <v>23.03</v>
      </c>
      <c r="Z163">
        <v>3.88</v>
      </c>
      <c r="AA163">
        <v>9.0299999999999994</v>
      </c>
      <c r="AB163">
        <v>1.2490000000000001</v>
      </c>
      <c r="AC163">
        <v>8.49</v>
      </c>
      <c r="AD163">
        <v>1.1950000000000001</v>
      </c>
      <c r="AE163">
        <v>3</v>
      </c>
      <c r="AF163">
        <v>1.03E-2</v>
      </c>
      <c r="AG163">
        <v>2.8999999999999998E-3</v>
      </c>
    </row>
    <row r="164" spans="1:33">
      <c r="A164" t="s">
        <v>3466</v>
      </c>
      <c r="B164" s="4">
        <v>51300</v>
      </c>
      <c r="C164" s="4">
        <v>108100</v>
      </c>
      <c r="D164">
        <v>131.9</v>
      </c>
      <c r="E164">
        <v>7970</v>
      </c>
      <c r="F164">
        <v>401</v>
      </c>
      <c r="G164">
        <v>91.3</v>
      </c>
      <c r="H164">
        <v>204.6</v>
      </c>
      <c r="I164">
        <v>3176</v>
      </c>
      <c r="J164" s="4">
        <v>221200</v>
      </c>
      <c r="K164">
        <v>3.4000000000000002E-2</v>
      </c>
      <c r="L164">
        <v>2.3300000000000001E-2</v>
      </c>
      <c r="M164">
        <v>99.9</v>
      </c>
      <c r="N164">
        <v>91.8</v>
      </c>
      <c r="O164">
        <v>1.49E-2</v>
      </c>
      <c r="P164">
        <v>2.8000000000000001E-2</v>
      </c>
      <c r="Q164">
        <v>9.4000000000000004E-3</v>
      </c>
      <c r="R164">
        <v>0.31</v>
      </c>
      <c r="S164">
        <v>0.17</v>
      </c>
      <c r="T164">
        <v>3.43</v>
      </c>
      <c r="U164">
        <v>7.8</v>
      </c>
      <c r="V164">
        <v>1.236</v>
      </c>
      <c r="W164">
        <v>18.98</v>
      </c>
      <c r="X164">
        <v>3.45</v>
      </c>
      <c r="Y164">
        <v>21.85</v>
      </c>
      <c r="Z164">
        <v>3.49</v>
      </c>
      <c r="AA164">
        <v>9.19</v>
      </c>
      <c r="AB164">
        <v>1.161</v>
      </c>
      <c r="AC164">
        <v>8.06</v>
      </c>
      <c r="AD164">
        <v>1.0940000000000001</v>
      </c>
      <c r="AE164">
        <v>1.65</v>
      </c>
      <c r="AF164">
        <v>1E-3</v>
      </c>
      <c r="AG164">
        <v>7.1000000000000004E-3</v>
      </c>
    </row>
    <row r="165" spans="1:33">
      <c r="A165" t="s">
        <v>3467</v>
      </c>
      <c r="B165">
        <v>53470</v>
      </c>
      <c r="C165" s="4">
        <v>111200</v>
      </c>
      <c r="D165">
        <v>121.7</v>
      </c>
      <c r="E165">
        <v>8200</v>
      </c>
      <c r="F165">
        <v>444</v>
      </c>
      <c r="G165">
        <v>98.4</v>
      </c>
      <c r="H165">
        <v>209.6</v>
      </c>
      <c r="I165">
        <v>3263</v>
      </c>
      <c r="J165" s="4">
        <v>224500</v>
      </c>
      <c r="K165">
        <v>3.6999999999999998E-2</v>
      </c>
      <c r="L165">
        <v>3.2000000000000001E-2</v>
      </c>
      <c r="M165">
        <v>101</v>
      </c>
      <c r="N165">
        <v>110.7</v>
      </c>
      <c r="O165">
        <v>1.61E-2</v>
      </c>
      <c r="P165">
        <v>-2.3070000000000001E-5</v>
      </c>
      <c r="Q165">
        <v>1.2200000000000001E-2</v>
      </c>
      <c r="R165">
        <v>0.317</v>
      </c>
      <c r="S165">
        <v>0.19</v>
      </c>
      <c r="T165">
        <v>3.8</v>
      </c>
      <c r="U165">
        <v>8.23</v>
      </c>
      <c r="V165">
        <v>1.26</v>
      </c>
      <c r="W165">
        <v>19.87</v>
      </c>
      <c r="X165">
        <v>3.68</v>
      </c>
      <c r="Y165">
        <v>22.03</v>
      </c>
      <c r="Z165">
        <v>3.82</v>
      </c>
      <c r="AA165">
        <v>9.4499999999999993</v>
      </c>
      <c r="AB165">
        <v>1.3009999999999999</v>
      </c>
      <c r="AC165">
        <v>8.23</v>
      </c>
      <c r="AD165">
        <v>1.1399999999999999</v>
      </c>
      <c r="AE165">
        <v>2.44</v>
      </c>
      <c r="AF165">
        <v>2.0999999999999999E-3</v>
      </c>
      <c r="AG165">
        <v>3.5000000000000001E-3</v>
      </c>
    </row>
    <row r="166" spans="1:33">
      <c r="A166" t="s">
        <v>3468</v>
      </c>
      <c r="B166" s="4">
        <v>51600</v>
      </c>
      <c r="C166" s="4">
        <v>110300</v>
      </c>
      <c r="D166">
        <v>132.5</v>
      </c>
      <c r="E166">
        <v>8420</v>
      </c>
      <c r="F166">
        <v>444</v>
      </c>
      <c r="G166">
        <v>94</v>
      </c>
      <c r="H166">
        <v>204.7</v>
      </c>
      <c r="I166">
        <v>3129</v>
      </c>
      <c r="J166" s="4">
        <v>223300</v>
      </c>
      <c r="K166">
        <v>4.2000000000000003E-2</v>
      </c>
      <c r="L166">
        <v>2.8000000000000001E-2</v>
      </c>
      <c r="M166">
        <v>100.3</v>
      </c>
      <c r="N166">
        <v>99.5</v>
      </c>
      <c r="O166">
        <v>1.8599999999999998E-2</v>
      </c>
      <c r="P166">
        <v>0.01</v>
      </c>
      <c r="Q166">
        <v>2.5499999999999998E-2</v>
      </c>
      <c r="R166">
        <v>0.30399999999999999</v>
      </c>
      <c r="S166">
        <v>0.193</v>
      </c>
      <c r="T166">
        <v>4.09</v>
      </c>
      <c r="U166">
        <v>8.4499999999999993</v>
      </c>
      <c r="V166">
        <v>1.244</v>
      </c>
      <c r="W166">
        <v>20.07</v>
      </c>
      <c r="X166">
        <v>3.66</v>
      </c>
      <c r="Y166">
        <v>22.43</v>
      </c>
      <c r="Z166">
        <v>3.68</v>
      </c>
      <c r="AA166">
        <v>8.6999999999999993</v>
      </c>
      <c r="AB166">
        <v>1.2330000000000001</v>
      </c>
      <c r="AC166">
        <v>7.89</v>
      </c>
      <c r="AD166">
        <v>1.1279999999999999</v>
      </c>
      <c r="AE166">
        <v>1.96</v>
      </c>
      <c r="AF166">
        <v>2.3E-3</v>
      </c>
      <c r="AG166">
        <v>7.4000000000000003E-3</v>
      </c>
    </row>
    <row r="167" spans="1:33">
      <c r="A167" t="s">
        <v>3469</v>
      </c>
      <c r="B167">
        <v>48690</v>
      </c>
      <c r="C167" s="4">
        <v>128400</v>
      </c>
      <c r="D167">
        <v>117.8</v>
      </c>
      <c r="E167">
        <v>7640</v>
      </c>
      <c r="F167">
        <v>393</v>
      </c>
      <c r="G167">
        <v>125.5</v>
      </c>
      <c r="H167">
        <v>246.3</v>
      </c>
      <c r="I167">
        <v>2947</v>
      </c>
      <c r="J167" s="4">
        <v>202300</v>
      </c>
      <c r="K167">
        <v>0.57999999999999996</v>
      </c>
      <c r="L167">
        <v>0.89</v>
      </c>
      <c r="M167">
        <v>93.2</v>
      </c>
      <c r="N167">
        <v>84.2</v>
      </c>
      <c r="O167">
        <v>3.6999999999999998E-2</v>
      </c>
      <c r="P167">
        <v>6.9</v>
      </c>
      <c r="Q167">
        <v>4.4999999999999998E-2</v>
      </c>
      <c r="R167">
        <v>0.32500000000000001</v>
      </c>
      <c r="S167">
        <v>0.16900000000000001</v>
      </c>
      <c r="T167">
        <v>3.15</v>
      </c>
      <c r="U167">
        <v>7.71</v>
      </c>
      <c r="V167">
        <v>1.1180000000000001</v>
      </c>
      <c r="W167">
        <v>18.78</v>
      </c>
      <c r="X167">
        <v>3.3</v>
      </c>
      <c r="Y167">
        <v>19.86</v>
      </c>
      <c r="Z167">
        <v>3.28</v>
      </c>
      <c r="AA167">
        <v>8.26</v>
      </c>
      <c r="AB167">
        <v>1.141</v>
      </c>
      <c r="AC167">
        <v>7.33</v>
      </c>
      <c r="AD167">
        <v>1.0660000000000001</v>
      </c>
      <c r="AE167">
        <v>1.51</v>
      </c>
      <c r="AF167">
        <v>8.6999999999999994E-3</v>
      </c>
      <c r="AG167">
        <v>3.0999999999999999E-3</v>
      </c>
    </row>
    <row r="168" spans="1:33">
      <c r="A168" t="s">
        <v>3470</v>
      </c>
      <c r="B168" s="4">
        <v>53300</v>
      </c>
      <c r="C168" s="4">
        <v>109200</v>
      </c>
      <c r="D168">
        <v>139.1</v>
      </c>
      <c r="E168">
        <v>8230</v>
      </c>
      <c r="F168">
        <v>445</v>
      </c>
      <c r="G168">
        <v>96.8</v>
      </c>
      <c r="H168">
        <v>203.8</v>
      </c>
      <c r="I168">
        <v>3128</v>
      </c>
      <c r="J168" s="4">
        <v>223700</v>
      </c>
      <c r="K168">
        <v>1.7000000000000001E-2</v>
      </c>
      <c r="L168">
        <v>2.24E-2</v>
      </c>
      <c r="M168">
        <v>95.7</v>
      </c>
      <c r="N168">
        <v>90.2</v>
      </c>
      <c r="O168">
        <v>1.2999999999999999E-2</v>
      </c>
      <c r="P168">
        <v>3.9E-2</v>
      </c>
      <c r="Q168">
        <v>1.5800000000000002E-2</v>
      </c>
      <c r="R168">
        <v>0.30199999999999999</v>
      </c>
      <c r="S168">
        <v>0.21299999999999999</v>
      </c>
      <c r="T168">
        <v>3.65</v>
      </c>
      <c r="U168">
        <v>8.85</v>
      </c>
      <c r="V168">
        <v>1.218</v>
      </c>
      <c r="W168">
        <v>19.71</v>
      </c>
      <c r="X168">
        <v>3.51</v>
      </c>
      <c r="Y168">
        <v>21.32</v>
      </c>
      <c r="Z168">
        <v>3.51</v>
      </c>
      <c r="AA168">
        <v>8.4</v>
      </c>
      <c r="AB168">
        <v>1.173</v>
      </c>
      <c r="AC168">
        <v>7.67</v>
      </c>
      <c r="AD168">
        <v>1.071</v>
      </c>
      <c r="AE168">
        <v>1.6</v>
      </c>
      <c r="AF168">
        <v>2.8999999999999998E-3</v>
      </c>
      <c r="AG168">
        <v>3.5999999999999999E-3</v>
      </c>
    </row>
    <row r="169" spans="1:33">
      <c r="A169" t="s">
        <v>3471</v>
      </c>
      <c r="B169" s="4">
        <v>51500</v>
      </c>
      <c r="C169" s="4">
        <v>109000</v>
      </c>
      <c r="D169">
        <v>120</v>
      </c>
      <c r="E169">
        <v>8310</v>
      </c>
      <c r="F169">
        <v>465</v>
      </c>
      <c r="G169">
        <v>95</v>
      </c>
      <c r="H169">
        <v>204.6</v>
      </c>
      <c r="I169">
        <v>3160</v>
      </c>
      <c r="J169" s="4">
        <v>226800</v>
      </c>
      <c r="K169">
        <v>3.9E-2</v>
      </c>
      <c r="L169">
        <v>2.24E-2</v>
      </c>
      <c r="M169">
        <v>95.9</v>
      </c>
      <c r="N169">
        <v>97.8</v>
      </c>
      <c r="O169">
        <v>2.9000000000000001E-2</v>
      </c>
      <c r="P169">
        <v>1.7999999999999999E-2</v>
      </c>
      <c r="Q169">
        <v>1.5599999999999999E-2</v>
      </c>
      <c r="R169">
        <v>0.32600000000000001</v>
      </c>
      <c r="S169">
        <v>0.182</v>
      </c>
      <c r="T169">
        <v>4.03</v>
      </c>
      <c r="U169">
        <v>8.4700000000000006</v>
      </c>
      <c r="V169">
        <v>1.1859999999999999</v>
      </c>
      <c r="W169">
        <v>19.809999999999999</v>
      </c>
      <c r="X169">
        <v>3.52</v>
      </c>
      <c r="Y169">
        <v>21.13</v>
      </c>
      <c r="Z169">
        <v>3.48</v>
      </c>
      <c r="AA169">
        <v>8.15</v>
      </c>
      <c r="AB169">
        <v>1.171</v>
      </c>
      <c r="AC169">
        <v>7.67</v>
      </c>
      <c r="AD169">
        <v>1.143</v>
      </c>
      <c r="AE169">
        <v>2.16</v>
      </c>
      <c r="AF169">
        <v>4.0000000000000001E-3</v>
      </c>
      <c r="AG169">
        <v>8.8999999999999999E-3</v>
      </c>
    </row>
    <row r="170" spans="1:33">
      <c r="A170" t="s">
        <v>3472</v>
      </c>
      <c r="B170" s="4">
        <v>54800</v>
      </c>
      <c r="C170" s="4">
        <v>114900</v>
      </c>
      <c r="D170">
        <v>126.7</v>
      </c>
      <c r="E170">
        <v>8370</v>
      </c>
      <c r="F170">
        <v>497</v>
      </c>
      <c r="G170">
        <v>100.8</v>
      </c>
      <c r="H170">
        <v>213.4</v>
      </c>
      <c r="I170">
        <v>3295</v>
      </c>
      <c r="J170" s="4">
        <v>228600</v>
      </c>
      <c r="K170">
        <v>3.2000000000000001E-2</v>
      </c>
      <c r="L170">
        <v>4.3999999999999997E-2</v>
      </c>
      <c r="M170">
        <v>98.2</v>
      </c>
      <c r="N170">
        <v>119</v>
      </c>
      <c r="O170">
        <v>0.03</v>
      </c>
      <c r="P170">
        <v>4.2000000000000003E-2</v>
      </c>
      <c r="Q170">
        <v>9.4000000000000004E-3</v>
      </c>
      <c r="R170">
        <v>0.32400000000000001</v>
      </c>
      <c r="S170">
        <v>0.19800000000000001</v>
      </c>
      <c r="T170">
        <v>4.4000000000000004</v>
      </c>
      <c r="U170">
        <v>8.6</v>
      </c>
      <c r="V170">
        <v>1.3839999999999999</v>
      </c>
      <c r="W170">
        <v>20.71</v>
      </c>
      <c r="X170">
        <v>3.72</v>
      </c>
      <c r="Y170">
        <v>21.78</v>
      </c>
      <c r="Z170">
        <v>3.46</v>
      </c>
      <c r="AA170">
        <v>8.64</v>
      </c>
      <c r="AB170">
        <v>1.1679999999999999</v>
      </c>
      <c r="AC170">
        <v>7.84</v>
      </c>
      <c r="AD170">
        <v>1.095</v>
      </c>
      <c r="AE170">
        <v>2.96</v>
      </c>
      <c r="AF170">
        <v>-1.821E-5</v>
      </c>
      <c r="AG170">
        <v>3.5000000000000001E-3</v>
      </c>
    </row>
    <row r="171" spans="1:33">
      <c r="A171" t="s">
        <v>3473</v>
      </c>
      <c r="B171" s="4">
        <v>51500</v>
      </c>
      <c r="C171" s="4">
        <v>109800</v>
      </c>
      <c r="D171">
        <v>122</v>
      </c>
      <c r="E171">
        <v>8110</v>
      </c>
      <c r="F171">
        <v>478</v>
      </c>
      <c r="G171">
        <v>97.4</v>
      </c>
      <c r="H171">
        <v>204.1</v>
      </c>
      <c r="I171">
        <v>3202</v>
      </c>
      <c r="J171" s="4">
        <v>225700</v>
      </c>
      <c r="K171">
        <v>2.7E-2</v>
      </c>
      <c r="L171">
        <v>2.06E-2</v>
      </c>
      <c r="M171">
        <v>95.5</v>
      </c>
      <c r="N171">
        <v>122.3</v>
      </c>
      <c r="O171">
        <v>2.6599999999999999E-2</v>
      </c>
      <c r="P171">
        <v>0.02</v>
      </c>
      <c r="Q171">
        <v>1.4E-2</v>
      </c>
      <c r="R171">
        <v>0.29499999999999998</v>
      </c>
      <c r="S171">
        <v>0.20599999999999999</v>
      </c>
      <c r="T171">
        <v>3.9</v>
      </c>
      <c r="U171">
        <v>8.58</v>
      </c>
      <c r="V171">
        <v>1.323</v>
      </c>
      <c r="W171">
        <v>19.89</v>
      </c>
      <c r="X171">
        <v>3.57</v>
      </c>
      <c r="Y171">
        <v>20.96</v>
      </c>
      <c r="Z171">
        <v>3.37</v>
      </c>
      <c r="AA171">
        <v>8.23</v>
      </c>
      <c r="AB171">
        <v>1.1200000000000001</v>
      </c>
      <c r="AC171">
        <v>7.14</v>
      </c>
      <c r="AD171">
        <v>1.129</v>
      </c>
      <c r="AE171">
        <v>2.94</v>
      </c>
      <c r="AF171">
        <v>-1.7790000000000001E-5</v>
      </c>
      <c r="AG171">
        <v>3.5000000000000001E-3</v>
      </c>
    </row>
    <row r="172" spans="1:33">
      <c r="A172" t="s">
        <v>3474</v>
      </c>
      <c r="B172" s="4">
        <v>54000</v>
      </c>
      <c r="C172" s="4">
        <v>112900</v>
      </c>
      <c r="D172">
        <v>121.7</v>
      </c>
      <c r="E172">
        <v>8220</v>
      </c>
      <c r="F172">
        <v>470</v>
      </c>
      <c r="G172">
        <v>97.9</v>
      </c>
      <c r="H172">
        <v>209.3</v>
      </c>
      <c r="I172">
        <v>3283</v>
      </c>
      <c r="J172" s="4">
        <v>229300</v>
      </c>
      <c r="K172">
        <v>1.2999999999999999E-2</v>
      </c>
      <c r="L172">
        <v>2.1899999999999999E-2</v>
      </c>
      <c r="M172">
        <v>92.6</v>
      </c>
      <c r="N172">
        <v>100.1</v>
      </c>
      <c r="O172">
        <v>1.38E-2</v>
      </c>
      <c r="P172">
        <v>-2.3200000000000001E-5</v>
      </c>
      <c r="Q172">
        <v>1.11E-2</v>
      </c>
      <c r="R172">
        <v>0.308</v>
      </c>
      <c r="S172">
        <v>0.19900000000000001</v>
      </c>
      <c r="T172">
        <v>4.1500000000000004</v>
      </c>
      <c r="U172">
        <v>8.81</v>
      </c>
      <c r="V172">
        <v>1.34</v>
      </c>
      <c r="W172">
        <v>19.989999999999998</v>
      </c>
      <c r="X172">
        <v>3.41</v>
      </c>
      <c r="Y172">
        <v>20.66</v>
      </c>
      <c r="Z172">
        <v>3.26</v>
      </c>
      <c r="AA172">
        <v>8.19</v>
      </c>
      <c r="AB172">
        <v>1.113</v>
      </c>
      <c r="AC172">
        <v>7.3</v>
      </c>
      <c r="AD172">
        <v>1.054</v>
      </c>
      <c r="AE172">
        <v>2.39</v>
      </c>
      <c r="AF172">
        <v>6.1000000000000004E-3</v>
      </c>
      <c r="AG172">
        <v>6.1000000000000004E-3</v>
      </c>
    </row>
    <row r="173" spans="1:33">
      <c r="A173" t="s">
        <v>3475</v>
      </c>
      <c r="B173">
        <v>40.07</v>
      </c>
      <c r="C173">
        <v>5928</v>
      </c>
      <c r="D173">
        <v>27.15</v>
      </c>
      <c r="E173">
        <v>45740</v>
      </c>
      <c r="F173">
        <v>22.51</v>
      </c>
      <c r="G173">
        <v>19.670000000000002</v>
      </c>
      <c r="H173">
        <v>18.77</v>
      </c>
      <c r="I173">
        <v>20.49</v>
      </c>
      <c r="J173">
        <v>25.8</v>
      </c>
      <c r="K173">
        <v>17.07</v>
      </c>
      <c r="L173">
        <v>41.96</v>
      </c>
      <c r="M173">
        <v>20</v>
      </c>
      <c r="N173">
        <v>19.5</v>
      </c>
      <c r="O173">
        <v>20.66</v>
      </c>
      <c r="P173">
        <v>21.77</v>
      </c>
      <c r="Q173">
        <v>19.02</v>
      </c>
      <c r="R173">
        <v>20.84</v>
      </c>
      <c r="S173">
        <v>19.579999999999998</v>
      </c>
      <c r="T173">
        <v>18.63</v>
      </c>
      <c r="U173">
        <v>19.38</v>
      </c>
      <c r="V173">
        <v>18.46</v>
      </c>
      <c r="W173">
        <v>19.5</v>
      </c>
      <c r="X173">
        <v>19.29</v>
      </c>
      <c r="Y173">
        <v>19.079999999999998</v>
      </c>
      <c r="Z173">
        <v>19.53</v>
      </c>
      <c r="AA173">
        <v>19.489999999999998</v>
      </c>
      <c r="AB173">
        <v>19.899999999999999</v>
      </c>
      <c r="AC173">
        <v>20.97</v>
      </c>
      <c r="AD173">
        <v>19.829999999999998</v>
      </c>
      <c r="AE173">
        <v>18.600000000000001</v>
      </c>
      <c r="AF173">
        <v>19.72</v>
      </c>
      <c r="AG173">
        <v>19.510000000000002</v>
      </c>
    </row>
    <row r="174" spans="1:33">
      <c r="A174" t="s">
        <v>3476</v>
      </c>
      <c r="B174">
        <v>307.2</v>
      </c>
      <c r="C174">
        <v>5980</v>
      </c>
      <c r="D174">
        <v>161.19999999999999</v>
      </c>
      <c r="E174">
        <v>47860</v>
      </c>
      <c r="F174">
        <v>270.39999999999998</v>
      </c>
      <c r="G174">
        <v>242.8</v>
      </c>
      <c r="H174">
        <v>215</v>
      </c>
      <c r="I174">
        <v>236.8</v>
      </c>
      <c r="J174">
        <v>299.60000000000002</v>
      </c>
      <c r="K174">
        <v>227.1</v>
      </c>
      <c r="L174">
        <v>277.2</v>
      </c>
      <c r="M174">
        <v>248.5</v>
      </c>
      <c r="N174">
        <v>248.5</v>
      </c>
      <c r="O174">
        <v>263.7</v>
      </c>
      <c r="P174">
        <v>254</v>
      </c>
      <c r="Q174">
        <v>239.3</v>
      </c>
      <c r="R174">
        <v>243.4</v>
      </c>
      <c r="S174">
        <v>234.6</v>
      </c>
      <c r="T174">
        <v>240.6</v>
      </c>
      <c r="U174">
        <v>253.3</v>
      </c>
      <c r="V174">
        <v>239.3</v>
      </c>
      <c r="W174">
        <v>245.7</v>
      </c>
      <c r="X174">
        <v>231.8</v>
      </c>
      <c r="Y174">
        <v>244.2</v>
      </c>
      <c r="Z174">
        <v>243</v>
      </c>
      <c r="AA174">
        <v>253.3</v>
      </c>
      <c r="AB174">
        <v>248.4</v>
      </c>
      <c r="AC174">
        <v>262.2</v>
      </c>
      <c r="AD174">
        <v>240.3</v>
      </c>
      <c r="AE174">
        <v>227.7</v>
      </c>
      <c r="AF174">
        <v>251.8</v>
      </c>
      <c r="AG174">
        <v>252.2</v>
      </c>
    </row>
    <row r="175" spans="1:33">
      <c r="A175" t="s">
        <v>3477</v>
      </c>
      <c r="B175" s="4">
        <v>51500</v>
      </c>
      <c r="C175" s="4">
        <v>110200</v>
      </c>
      <c r="D175">
        <v>153</v>
      </c>
      <c r="E175">
        <v>8360</v>
      </c>
      <c r="F175">
        <v>446</v>
      </c>
      <c r="G175">
        <v>95.9</v>
      </c>
      <c r="H175">
        <v>200.4</v>
      </c>
      <c r="I175">
        <v>3184</v>
      </c>
      <c r="J175" s="4">
        <v>226100</v>
      </c>
      <c r="K175">
        <v>2.5000000000000001E-2</v>
      </c>
      <c r="L175">
        <v>3.2000000000000001E-2</v>
      </c>
      <c r="M175">
        <v>92.7</v>
      </c>
      <c r="N175">
        <v>77.5</v>
      </c>
      <c r="O175">
        <v>1.26E-2</v>
      </c>
      <c r="P175">
        <v>0.01</v>
      </c>
      <c r="Q175">
        <v>1.9900000000000001E-2</v>
      </c>
      <c r="R175">
        <v>0.30299999999999999</v>
      </c>
      <c r="S175">
        <v>0.17599999999999999</v>
      </c>
      <c r="T175">
        <v>3.84</v>
      </c>
      <c r="U175">
        <v>8.27</v>
      </c>
      <c r="V175">
        <v>1.214</v>
      </c>
      <c r="W175">
        <v>18.91</v>
      </c>
      <c r="X175">
        <v>3.43</v>
      </c>
      <c r="Y175">
        <v>20.350000000000001</v>
      </c>
      <c r="Z175">
        <v>3.22</v>
      </c>
      <c r="AA175">
        <v>7.99</v>
      </c>
      <c r="AB175">
        <v>1.119</v>
      </c>
      <c r="AC175">
        <v>7.18</v>
      </c>
      <c r="AD175">
        <v>0.98099999999999998</v>
      </c>
      <c r="AE175">
        <v>1.41</v>
      </c>
      <c r="AF175">
        <v>3.0000000000000001E-3</v>
      </c>
      <c r="AG175">
        <v>3.2000000000000002E-3</v>
      </c>
    </row>
    <row r="176" spans="1:33">
      <c r="A176" t="s">
        <v>3478</v>
      </c>
      <c r="B176" s="4">
        <v>52000</v>
      </c>
      <c r="C176" s="4">
        <v>108400</v>
      </c>
      <c r="D176">
        <v>142.6</v>
      </c>
      <c r="E176">
        <v>7990</v>
      </c>
      <c r="F176">
        <v>448</v>
      </c>
      <c r="G176">
        <v>95</v>
      </c>
      <c r="H176">
        <v>203.5</v>
      </c>
      <c r="I176">
        <v>3205</v>
      </c>
      <c r="J176" s="4">
        <v>221000</v>
      </c>
      <c r="K176">
        <v>1.7999999999999999E-2</v>
      </c>
      <c r="L176">
        <v>1.6199999999999999E-2</v>
      </c>
      <c r="M176">
        <v>92.6</v>
      </c>
      <c r="N176">
        <v>85.8</v>
      </c>
      <c r="O176">
        <v>2.2499999999999999E-2</v>
      </c>
      <c r="P176">
        <v>2.9000000000000001E-2</v>
      </c>
      <c r="Q176">
        <v>1.3599999999999999E-2</v>
      </c>
      <c r="R176">
        <v>0.28299999999999997</v>
      </c>
      <c r="S176">
        <v>0.17599999999999999</v>
      </c>
      <c r="T176">
        <v>3.92</v>
      </c>
      <c r="U176">
        <v>8.35</v>
      </c>
      <c r="V176">
        <v>1.2310000000000001</v>
      </c>
      <c r="W176">
        <v>19.64</v>
      </c>
      <c r="X176">
        <v>3.41</v>
      </c>
      <c r="Y176">
        <v>20.190000000000001</v>
      </c>
      <c r="Z176">
        <v>3.17</v>
      </c>
      <c r="AA176">
        <v>7.99</v>
      </c>
      <c r="AB176">
        <v>1.0880000000000001</v>
      </c>
      <c r="AC176">
        <v>6.91</v>
      </c>
      <c r="AD176">
        <v>1.034</v>
      </c>
      <c r="AE176">
        <v>1.6240000000000001</v>
      </c>
      <c r="AF176">
        <v>4.4000000000000003E-3</v>
      </c>
      <c r="AG176">
        <v>2.8E-3</v>
      </c>
    </row>
    <row r="177" spans="1:33">
      <c r="A177" t="s">
        <v>3479</v>
      </c>
      <c r="B177" s="4">
        <v>55000</v>
      </c>
      <c r="C177" s="4">
        <v>113500</v>
      </c>
      <c r="D177">
        <v>135.6</v>
      </c>
      <c r="E177">
        <v>8360</v>
      </c>
      <c r="F177">
        <v>475</v>
      </c>
      <c r="G177">
        <v>103</v>
      </c>
      <c r="H177">
        <v>215.7</v>
      </c>
      <c r="I177">
        <v>3326</v>
      </c>
      <c r="J177" s="4">
        <v>231100</v>
      </c>
      <c r="K177">
        <v>0.10100000000000001</v>
      </c>
      <c r="L177">
        <v>0.11</v>
      </c>
      <c r="M177">
        <v>96.5</v>
      </c>
      <c r="N177">
        <v>109.5</v>
      </c>
      <c r="O177">
        <v>3.3300000000000003E-2</v>
      </c>
      <c r="P177">
        <v>0.23</v>
      </c>
      <c r="Q177">
        <v>1.37E-2</v>
      </c>
      <c r="R177">
        <v>0.30499999999999999</v>
      </c>
      <c r="S177">
        <v>0.219</v>
      </c>
      <c r="T177">
        <v>4.1900000000000004</v>
      </c>
      <c r="U177">
        <v>9.5500000000000007</v>
      </c>
      <c r="V177">
        <v>1.288</v>
      </c>
      <c r="W177">
        <v>19.79</v>
      </c>
      <c r="X177">
        <v>3.5</v>
      </c>
      <c r="Y177">
        <v>21.03</v>
      </c>
      <c r="Z177">
        <v>3.44</v>
      </c>
      <c r="AA177">
        <v>8.57</v>
      </c>
      <c r="AB177">
        <v>1.1930000000000001</v>
      </c>
      <c r="AC177">
        <v>7.57</v>
      </c>
      <c r="AD177">
        <v>1.0900000000000001</v>
      </c>
      <c r="AE177">
        <v>2.15</v>
      </c>
      <c r="AF177">
        <v>-1.7859999999999998E-5</v>
      </c>
      <c r="AG177">
        <v>5.5999999999999999E-3</v>
      </c>
    </row>
    <row r="178" spans="1:33">
      <c r="A178" t="s">
        <v>3480</v>
      </c>
      <c r="B178" s="4">
        <v>54300</v>
      </c>
      <c r="C178" s="4">
        <v>114100</v>
      </c>
      <c r="D178">
        <v>126.6</v>
      </c>
      <c r="E178">
        <v>8390</v>
      </c>
      <c r="F178">
        <v>492</v>
      </c>
      <c r="G178">
        <v>103.8</v>
      </c>
      <c r="H178">
        <v>214.4</v>
      </c>
      <c r="I178">
        <v>3314</v>
      </c>
      <c r="J178" s="4">
        <v>231500</v>
      </c>
      <c r="K178">
        <v>4.7E-2</v>
      </c>
      <c r="L178">
        <v>2.47E-2</v>
      </c>
      <c r="M178">
        <v>97.5</v>
      </c>
      <c r="N178">
        <v>108.1</v>
      </c>
      <c r="O178">
        <v>2.5999999999999999E-2</v>
      </c>
      <c r="P178">
        <v>-2.3309999999999999E-5</v>
      </c>
      <c r="Q178">
        <v>1.9099999999999999E-2</v>
      </c>
      <c r="R178">
        <v>0.28899999999999998</v>
      </c>
      <c r="S178">
        <v>0.217</v>
      </c>
      <c r="T178">
        <v>4.38</v>
      </c>
      <c r="U178">
        <v>9.01</v>
      </c>
      <c r="V178">
        <v>1.335</v>
      </c>
      <c r="W178">
        <v>20.53</v>
      </c>
      <c r="X178">
        <v>3.54</v>
      </c>
      <c r="Y178">
        <v>20.81</v>
      </c>
      <c r="Z178">
        <v>3.4</v>
      </c>
      <c r="AA178">
        <v>8.67</v>
      </c>
      <c r="AB178">
        <v>1.1719999999999999</v>
      </c>
      <c r="AC178">
        <v>7.31</v>
      </c>
      <c r="AD178">
        <v>1.0309999999999999</v>
      </c>
      <c r="AE178">
        <v>2.46</v>
      </c>
      <c r="AF178">
        <v>2.0999999999999999E-3</v>
      </c>
      <c r="AG178">
        <v>1.5299999999999999E-2</v>
      </c>
    </row>
    <row r="179" spans="1:33">
      <c r="A179" t="s">
        <v>3481</v>
      </c>
      <c r="B179" s="4">
        <v>53600</v>
      </c>
      <c r="C179" s="4">
        <v>112600</v>
      </c>
      <c r="D179">
        <v>119.4</v>
      </c>
      <c r="E179">
        <v>8390</v>
      </c>
      <c r="F179">
        <v>493</v>
      </c>
      <c r="G179">
        <v>103</v>
      </c>
      <c r="H179">
        <v>211.2</v>
      </c>
      <c r="I179">
        <v>3247</v>
      </c>
      <c r="J179" s="4">
        <v>227500</v>
      </c>
      <c r="K179">
        <v>3.9E-2</v>
      </c>
      <c r="L179">
        <v>2.52E-2</v>
      </c>
      <c r="M179">
        <v>100.9</v>
      </c>
      <c r="N179">
        <v>111</v>
      </c>
      <c r="O179">
        <v>1.55E-2</v>
      </c>
      <c r="P179">
        <v>-2.298E-5</v>
      </c>
      <c r="Q179">
        <v>5.1000000000000004E-3</v>
      </c>
      <c r="R179">
        <v>0.317</v>
      </c>
      <c r="S179">
        <v>0.216</v>
      </c>
      <c r="T179">
        <v>4.49</v>
      </c>
      <c r="U179">
        <v>9.49</v>
      </c>
      <c r="V179">
        <v>1.3069999999999999</v>
      </c>
      <c r="W179">
        <v>19.95</v>
      </c>
      <c r="X179">
        <v>3.55</v>
      </c>
      <c r="Y179">
        <v>21.78</v>
      </c>
      <c r="Z179">
        <v>3.51</v>
      </c>
      <c r="AA179">
        <v>8.32</v>
      </c>
      <c r="AB179">
        <v>1.2769999999999999</v>
      </c>
      <c r="AC179">
        <v>8.0399999999999991</v>
      </c>
      <c r="AD179">
        <v>1.093</v>
      </c>
      <c r="AE179">
        <v>2.57</v>
      </c>
      <c r="AF179">
        <v>4.1000000000000003E-3</v>
      </c>
      <c r="AG179">
        <v>1.4800000000000001E-2</v>
      </c>
    </row>
    <row r="180" spans="1:33">
      <c r="A180" t="s">
        <v>3482</v>
      </c>
      <c r="B180">
        <v>49630</v>
      </c>
      <c r="C180" s="4">
        <v>105700</v>
      </c>
      <c r="D180">
        <v>189</v>
      </c>
      <c r="E180">
        <v>8970</v>
      </c>
      <c r="F180">
        <v>734</v>
      </c>
      <c r="G180">
        <v>96.5</v>
      </c>
      <c r="H180">
        <v>195.1</v>
      </c>
      <c r="I180">
        <v>4470</v>
      </c>
      <c r="J180" s="4">
        <v>217700</v>
      </c>
      <c r="K180">
        <v>2.42</v>
      </c>
      <c r="L180">
        <v>27.4</v>
      </c>
      <c r="M180">
        <v>97.3</v>
      </c>
      <c r="N180">
        <v>99.9</v>
      </c>
      <c r="O180">
        <v>3.68</v>
      </c>
      <c r="P180">
        <v>203</v>
      </c>
      <c r="Q180">
        <v>4.5</v>
      </c>
      <c r="R180">
        <v>12</v>
      </c>
      <c r="S180">
        <v>0.97</v>
      </c>
      <c r="T180">
        <v>7.03</v>
      </c>
      <c r="U180">
        <v>9.8800000000000008</v>
      </c>
      <c r="V180">
        <v>1.349</v>
      </c>
      <c r="W180">
        <v>20.85</v>
      </c>
      <c r="X180">
        <v>3.657</v>
      </c>
      <c r="Y180">
        <v>22.21</v>
      </c>
      <c r="Z180">
        <v>3.38</v>
      </c>
      <c r="AA180">
        <v>8.75</v>
      </c>
      <c r="AB180">
        <v>1.1890000000000001</v>
      </c>
      <c r="AC180">
        <v>7.59</v>
      </c>
      <c r="AD180">
        <v>0.997</v>
      </c>
      <c r="AE180">
        <v>2.2799999999999998</v>
      </c>
      <c r="AF180">
        <v>0.23499999999999999</v>
      </c>
      <c r="AG180">
        <v>3.5000000000000003E-2</v>
      </c>
    </row>
    <row r="181" spans="1:33">
      <c r="A181" t="s">
        <v>3483</v>
      </c>
      <c r="B181" s="4">
        <v>51800</v>
      </c>
      <c r="C181" s="4">
        <v>107700</v>
      </c>
      <c r="D181">
        <v>146.19999999999999</v>
      </c>
      <c r="E181">
        <v>8130</v>
      </c>
      <c r="F181">
        <v>437</v>
      </c>
      <c r="G181">
        <v>96.7</v>
      </c>
      <c r="H181">
        <v>205.3</v>
      </c>
      <c r="I181">
        <v>3270</v>
      </c>
      <c r="J181" s="4">
        <v>227400</v>
      </c>
      <c r="K181">
        <v>0.02</v>
      </c>
      <c r="L181">
        <v>3.32E-2</v>
      </c>
      <c r="M181">
        <v>95.4</v>
      </c>
      <c r="N181">
        <v>74.2</v>
      </c>
      <c r="O181">
        <v>3.5000000000000003E-2</v>
      </c>
      <c r="P181">
        <v>0.13</v>
      </c>
      <c r="Q181">
        <v>7.3000000000000001E-3</v>
      </c>
      <c r="R181">
        <v>0.312</v>
      </c>
      <c r="S181">
        <v>0.184</v>
      </c>
      <c r="T181">
        <v>3.72</v>
      </c>
      <c r="U181">
        <v>8.9600000000000009</v>
      </c>
      <c r="V181">
        <v>1.264</v>
      </c>
      <c r="W181">
        <v>18.63</v>
      </c>
      <c r="X181">
        <v>3.35</v>
      </c>
      <c r="Y181">
        <v>20.079999999999998</v>
      </c>
      <c r="Z181">
        <v>3.3490000000000002</v>
      </c>
      <c r="AA181">
        <v>7.94</v>
      </c>
      <c r="AB181">
        <v>1.1779999999999999</v>
      </c>
      <c r="AC181">
        <v>7.64</v>
      </c>
      <c r="AD181">
        <v>1.0389999999999999</v>
      </c>
      <c r="AE181">
        <v>1.39</v>
      </c>
      <c r="AF181">
        <v>2.8999999999999998E-3</v>
      </c>
      <c r="AG181">
        <v>4.3E-3</v>
      </c>
    </row>
    <row r="182" spans="1:33">
      <c r="A182" t="s">
        <v>3484</v>
      </c>
      <c r="B182" s="4">
        <v>51400</v>
      </c>
      <c r="C182" s="4">
        <v>109000</v>
      </c>
      <c r="D182">
        <v>135.6</v>
      </c>
      <c r="E182">
        <v>8200</v>
      </c>
      <c r="F182">
        <v>455</v>
      </c>
      <c r="G182">
        <v>93</v>
      </c>
      <c r="H182">
        <v>198.2</v>
      </c>
      <c r="I182">
        <v>3197</v>
      </c>
      <c r="J182" s="4">
        <v>228300</v>
      </c>
      <c r="K182">
        <v>2.23</v>
      </c>
      <c r="L182">
        <v>5.0999999999999996</v>
      </c>
      <c r="M182">
        <v>93.5</v>
      </c>
      <c r="N182">
        <v>68.5</v>
      </c>
      <c r="O182">
        <v>0.318</v>
      </c>
      <c r="P182">
        <v>12.3</v>
      </c>
      <c r="Q182">
        <v>0.28100000000000003</v>
      </c>
      <c r="R182">
        <v>1.1499999999999999</v>
      </c>
      <c r="S182">
        <v>0.253</v>
      </c>
      <c r="T182">
        <v>4.28</v>
      </c>
      <c r="U182">
        <v>8.17</v>
      </c>
      <c r="V182">
        <v>1.22</v>
      </c>
      <c r="W182">
        <v>19.52</v>
      </c>
      <c r="X182">
        <v>3.47</v>
      </c>
      <c r="Y182">
        <v>20.399999999999999</v>
      </c>
      <c r="Z182">
        <v>3.33</v>
      </c>
      <c r="AA182">
        <v>8.1</v>
      </c>
      <c r="AB182">
        <v>1.081</v>
      </c>
      <c r="AC182">
        <v>7.61</v>
      </c>
      <c r="AD182">
        <v>1.0269999999999999</v>
      </c>
      <c r="AE182">
        <v>1.27</v>
      </c>
      <c r="AF182">
        <v>2.3E-2</v>
      </c>
      <c r="AG182">
        <v>1.6400000000000001E-2</v>
      </c>
    </row>
    <row r="183" spans="1:33">
      <c r="A183" t="s">
        <v>3485</v>
      </c>
      <c r="B183" s="4">
        <v>48700</v>
      </c>
      <c r="C183" s="4">
        <v>111600</v>
      </c>
      <c r="D183">
        <v>125</v>
      </c>
      <c r="E183">
        <v>8120</v>
      </c>
      <c r="F183">
        <v>429</v>
      </c>
      <c r="G183">
        <v>98.2</v>
      </c>
      <c r="H183">
        <v>205.5</v>
      </c>
      <c r="I183">
        <v>2990</v>
      </c>
      <c r="J183" s="4">
        <v>219100</v>
      </c>
      <c r="K183">
        <v>1.05</v>
      </c>
      <c r="L183">
        <v>1.55</v>
      </c>
      <c r="M183">
        <v>93.7</v>
      </c>
      <c r="N183">
        <v>69.2</v>
      </c>
      <c r="O183">
        <v>2.8000000000000001E-2</v>
      </c>
      <c r="P183">
        <v>7</v>
      </c>
      <c r="Q183">
        <v>0.06</v>
      </c>
      <c r="R183">
        <v>0.35299999999999998</v>
      </c>
      <c r="S183">
        <v>0.17799999999999999</v>
      </c>
      <c r="T183">
        <v>3.88</v>
      </c>
      <c r="U183">
        <v>8.44</v>
      </c>
      <c r="V183">
        <v>1.2090000000000001</v>
      </c>
      <c r="W183">
        <v>19.03</v>
      </c>
      <c r="X183">
        <v>3.47</v>
      </c>
      <c r="Y183">
        <v>20.88</v>
      </c>
      <c r="Z183">
        <v>3.37</v>
      </c>
      <c r="AA183">
        <v>7.87</v>
      </c>
      <c r="AB183">
        <v>1.0940000000000001</v>
      </c>
      <c r="AC183">
        <v>7.25</v>
      </c>
      <c r="AD183">
        <v>1.099</v>
      </c>
      <c r="AE183">
        <v>1.41</v>
      </c>
      <c r="AF183">
        <v>1.1999999999999999E-3</v>
      </c>
      <c r="AG183">
        <v>4.3E-3</v>
      </c>
    </row>
    <row r="184" spans="1:33">
      <c r="A184" t="s">
        <v>3486</v>
      </c>
      <c r="B184" s="4">
        <v>52200</v>
      </c>
      <c r="C184" s="4">
        <v>111300</v>
      </c>
      <c r="D184">
        <v>147.6</v>
      </c>
      <c r="E184">
        <v>8670</v>
      </c>
      <c r="F184">
        <v>483</v>
      </c>
      <c r="G184">
        <v>101.5</v>
      </c>
      <c r="H184">
        <v>210.6</v>
      </c>
      <c r="I184">
        <v>3241</v>
      </c>
      <c r="J184" s="4">
        <v>228700</v>
      </c>
      <c r="K184">
        <v>0.25700000000000001</v>
      </c>
      <c r="L184">
        <v>0.51</v>
      </c>
      <c r="M184">
        <v>104.4</v>
      </c>
      <c r="N184">
        <v>85.5</v>
      </c>
      <c r="O184">
        <v>2.35E-2</v>
      </c>
      <c r="P184">
        <v>2.1800000000000002</v>
      </c>
      <c r="Q184">
        <v>2.1600000000000001E-2</v>
      </c>
      <c r="R184">
        <v>0.35699999999999998</v>
      </c>
      <c r="S184">
        <v>0.188</v>
      </c>
      <c r="T184">
        <v>4.1399999999999997</v>
      </c>
      <c r="U184">
        <v>9.36</v>
      </c>
      <c r="V184">
        <v>1.3049999999999999</v>
      </c>
      <c r="W184">
        <v>20.7</v>
      </c>
      <c r="X184">
        <v>3.52</v>
      </c>
      <c r="Y184">
        <v>22.66</v>
      </c>
      <c r="Z184">
        <v>3.65</v>
      </c>
      <c r="AA184">
        <v>8.83</v>
      </c>
      <c r="AB184">
        <v>1.1910000000000001</v>
      </c>
      <c r="AC184">
        <v>7.81</v>
      </c>
      <c r="AD184">
        <v>1.073</v>
      </c>
      <c r="AE184">
        <v>1.6</v>
      </c>
      <c r="AF184">
        <v>-1.7750000000000001E-5</v>
      </c>
      <c r="AG184">
        <v>6.0000000000000001E-3</v>
      </c>
    </row>
    <row r="185" spans="1:33">
      <c r="A185" t="s">
        <v>3487</v>
      </c>
      <c r="B185">
        <v>41.01</v>
      </c>
      <c r="C185">
        <v>6087</v>
      </c>
      <c r="D185">
        <v>26.04</v>
      </c>
      <c r="E185">
        <v>44830</v>
      </c>
      <c r="F185">
        <v>22.71</v>
      </c>
      <c r="G185">
        <v>20.98</v>
      </c>
      <c r="H185">
        <v>19.739999999999998</v>
      </c>
      <c r="I185">
        <v>20.75</v>
      </c>
      <c r="J185">
        <v>22.1</v>
      </c>
      <c r="K185">
        <v>16.89</v>
      </c>
      <c r="L185">
        <v>40.950000000000003</v>
      </c>
      <c r="M185">
        <v>19.440000000000001</v>
      </c>
      <c r="N185">
        <v>19.68</v>
      </c>
      <c r="O185">
        <v>21.52</v>
      </c>
      <c r="P185">
        <v>21.96</v>
      </c>
      <c r="Q185">
        <v>19.260000000000002</v>
      </c>
      <c r="R185">
        <v>20.67</v>
      </c>
      <c r="S185">
        <v>19.309999999999999</v>
      </c>
      <c r="T185">
        <v>18.89</v>
      </c>
      <c r="U185">
        <v>20.100000000000001</v>
      </c>
      <c r="V185">
        <v>18.86</v>
      </c>
      <c r="W185">
        <v>20.02</v>
      </c>
      <c r="X185">
        <v>19.149999999999999</v>
      </c>
      <c r="Y185">
        <v>18.87</v>
      </c>
      <c r="Z185">
        <v>19.899999999999999</v>
      </c>
      <c r="AA185">
        <v>20.12</v>
      </c>
      <c r="AB185">
        <v>20.66</v>
      </c>
      <c r="AC185">
        <v>21.34</v>
      </c>
      <c r="AD185">
        <v>19.53</v>
      </c>
      <c r="AE185">
        <v>18.260000000000002</v>
      </c>
      <c r="AF185">
        <v>19.66</v>
      </c>
      <c r="AG185">
        <v>20.07</v>
      </c>
    </row>
    <row r="186" spans="1:33">
      <c r="A186" t="s">
        <v>3488</v>
      </c>
      <c r="B186">
        <v>34970</v>
      </c>
      <c r="C186" s="4">
        <v>54100</v>
      </c>
      <c r="D186">
        <v>640</v>
      </c>
      <c r="E186" s="4">
        <v>60000</v>
      </c>
      <c r="F186">
        <v>11870</v>
      </c>
      <c r="G186">
        <v>210.5</v>
      </c>
      <c r="H186">
        <v>180.9</v>
      </c>
      <c r="I186">
        <v>906</v>
      </c>
      <c r="J186" s="4">
        <v>71300</v>
      </c>
      <c r="K186">
        <v>6.9</v>
      </c>
      <c r="L186">
        <v>270.89999999999998</v>
      </c>
      <c r="M186">
        <v>14.83</v>
      </c>
      <c r="N186">
        <v>103.6</v>
      </c>
      <c r="O186">
        <v>12.44</v>
      </c>
      <c r="P186">
        <v>91</v>
      </c>
      <c r="Q186">
        <v>9.8800000000000008</v>
      </c>
      <c r="R186">
        <v>25.65</v>
      </c>
      <c r="S186">
        <v>3.3820000000000001</v>
      </c>
      <c r="T186">
        <v>16.239999999999998</v>
      </c>
      <c r="U186">
        <v>3.67</v>
      </c>
      <c r="V186">
        <v>1.23</v>
      </c>
      <c r="W186">
        <v>3.87</v>
      </c>
      <c r="X186">
        <v>0.54300000000000004</v>
      </c>
      <c r="Y186">
        <v>3.24</v>
      </c>
      <c r="Z186">
        <v>0.60499999999999998</v>
      </c>
      <c r="AA186">
        <v>1.492</v>
      </c>
      <c r="AB186">
        <v>0.193</v>
      </c>
      <c r="AC186">
        <v>1.3160000000000001</v>
      </c>
      <c r="AD186">
        <v>0.17199999999999999</v>
      </c>
      <c r="AE186">
        <v>2.48</v>
      </c>
      <c r="AF186">
        <v>0.80600000000000005</v>
      </c>
      <c r="AG186">
        <v>0.29899999999999999</v>
      </c>
    </row>
    <row r="187" spans="1:33">
      <c r="A187" t="s">
        <v>3489</v>
      </c>
      <c r="B187" s="4">
        <v>51300</v>
      </c>
      <c r="C187" s="4">
        <v>107900</v>
      </c>
      <c r="D187">
        <v>135.1</v>
      </c>
      <c r="E187">
        <v>7900</v>
      </c>
      <c r="F187">
        <v>466</v>
      </c>
      <c r="G187">
        <v>97.3</v>
      </c>
      <c r="H187">
        <v>205.2</v>
      </c>
      <c r="I187">
        <v>3110</v>
      </c>
      <c r="J187" s="4">
        <v>222700</v>
      </c>
      <c r="K187">
        <v>0.14899999999999999</v>
      </c>
      <c r="L187">
        <v>0.26200000000000001</v>
      </c>
      <c r="M187">
        <v>98.7</v>
      </c>
      <c r="N187">
        <v>84.1</v>
      </c>
      <c r="O187">
        <v>3.3000000000000002E-2</v>
      </c>
      <c r="P187">
        <v>0.69</v>
      </c>
      <c r="Q187">
        <v>1.3599999999999999E-2</v>
      </c>
      <c r="R187">
        <v>0.28999999999999998</v>
      </c>
      <c r="S187">
        <v>0.20300000000000001</v>
      </c>
      <c r="T187">
        <v>3.94</v>
      </c>
      <c r="U187">
        <v>8.7200000000000006</v>
      </c>
      <c r="V187">
        <v>1.236</v>
      </c>
      <c r="W187">
        <v>19.43</v>
      </c>
      <c r="X187">
        <v>3.49</v>
      </c>
      <c r="Y187">
        <v>21.84</v>
      </c>
      <c r="Z187">
        <v>3.53</v>
      </c>
      <c r="AA187">
        <v>8.3800000000000008</v>
      </c>
      <c r="AB187">
        <v>1.1639999999999999</v>
      </c>
      <c r="AC187">
        <v>7.81</v>
      </c>
      <c r="AD187">
        <v>1.022</v>
      </c>
      <c r="AE187">
        <v>1.79</v>
      </c>
      <c r="AF187">
        <v>-1.736E-5</v>
      </c>
      <c r="AG187">
        <v>4.7000000000000002E-3</v>
      </c>
    </row>
    <row r="188" spans="1:33">
      <c r="A188" t="s">
        <v>3490</v>
      </c>
      <c r="B188" s="4">
        <v>51900</v>
      </c>
      <c r="C188" s="4">
        <v>108300</v>
      </c>
      <c r="D188">
        <v>120</v>
      </c>
      <c r="E188">
        <v>8060</v>
      </c>
      <c r="F188">
        <v>462</v>
      </c>
      <c r="G188">
        <v>96.8</v>
      </c>
      <c r="H188">
        <v>216.6</v>
      </c>
      <c r="I188">
        <v>3188</v>
      </c>
      <c r="J188" s="4">
        <v>227500</v>
      </c>
      <c r="K188">
        <v>2.5999999999999999E-2</v>
      </c>
      <c r="L188">
        <v>6.9000000000000006E-2</v>
      </c>
      <c r="M188">
        <v>107.8</v>
      </c>
      <c r="N188">
        <v>97.2</v>
      </c>
      <c r="O188">
        <v>2.7E-2</v>
      </c>
      <c r="P188">
        <v>0.155</v>
      </c>
      <c r="Q188">
        <v>8.8999999999999999E-3</v>
      </c>
      <c r="R188">
        <v>0.33200000000000002</v>
      </c>
      <c r="S188">
        <v>0.214</v>
      </c>
      <c r="T188">
        <v>4.1399999999999997</v>
      </c>
      <c r="U188">
        <v>8.85</v>
      </c>
      <c r="V188">
        <v>1.254</v>
      </c>
      <c r="W188">
        <v>19.760000000000002</v>
      </c>
      <c r="X188">
        <v>3.6389999999999998</v>
      </c>
      <c r="Y188">
        <v>22.56</v>
      </c>
      <c r="Z188">
        <v>3.75</v>
      </c>
      <c r="AA188">
        <v>9</v>
      </c>
      <c r="AB188">
        <v>1.3360000000000001</v>
      </c>
      <c r="AC188">
        <v>8.1300000000000008</v>
      </c>
      <c r="AD188">
        <v>1.1519999999999999</v>
      </c>
      <c r="AE188">
        <v>2.2200000000000002</v>
      </c>
      <c r="AF188">
        <v>-1.7070000000000001E-5</v>
      </c>
      <c r="AG188">
        <v>9.7999999999999997E-3</v>
      </c>
    </row>
    <row r="189" spans="1:33">
      <c r="A189" t="s">
        <v>3491</v>
      </c>
      <c r="B189">
        <v>52870</v>
      </c>
      <c r="C189" s="4">
        <v>109500</v>
      </c>
      <c r="D189">
        <v>127</v>
      </c>
      <c r="E189">
        <v>8280</v>
      </c>
      <c r="F189">
        <v>510</v>
      </c>
      <c r="G189">
        <v>101</v>
      </c>
      <c r="H189">
        <v>224.4</v>
      </c>
      <c r="I189">
        <v>3292</v>
      </c>
      <c r="J189" s="4">
        <v>228900</v>
      </c>
      <c r="K189">
        <v>0.05</v>
      </c>
      <c r="L189">
        <v>2.3199999999999998E-2</v>
      </c>
      <c r="M189">
        <v>112.4</v>
      </c>
      <c r="N189">
        <v>130.80000000000001</v>
      </c>
      <c r="O189">
        <v>2.4500000000000001E-2</v>
      </c>
      <c r="P189">
        <v>-2.2589999999999999E-5</v>
      </c>
      <c r="Q189">
        <v>1.3899999999999999E-2</v>
      </c>
      <c r="R189">
        <v>0.33600000000000002</v>
      </c>
      <c r="S189">
        <v>0.247</v>
      </c>
      <c r="T189">
        <v>4.46</v>
      </c>
      <c r="U189">
        <v>9.35</v>
      </c>
      <c r="V189">
        <v>1.355</v>
      </c>
      <c r="W189">
        <v>20.73</v>
      </c>
      <c r="X189">
        <v>3.89</v>
      </c>
      <c r="Y189">
        <v>23.7</v>
      </c>
      <c r="Z189">
        <v>3.97</v>
      </c>
      <c r="AA189">
        <v>10.01</v>
      </c>
      <c r="AB189">
        <v>1.29</v>
      </c>
      <c r="AC189">
        <v>8.6199999999999992</v>
      </c>
      <c r="AD189">
        <v>1.2250000000000001</v>
      </c>
      <c r="AE189">
        <v>3.38</v>
      </c>
      <c r="AF189">
        <v>3.3999999999999998E-3</v>
      </c>
      <c r="AG189">
        <v>1.0999999999999999E-2</v>
      </c>
    </row>
    <row r="190" spans="1:33">
      <c r="A190" t="s">
        <v>3492</v>
      </c>
      <c r="B190" s="4">
        <v>51300</v>
      </c>
      <c r="C190" s="4">
        <v>108200</v>
      </c>
      <c r="D190">
        <v>132.6</v>
      </c>
      <c r="E190">
        <v>8250</v>
      </c>
      <c r="F190">
        <v>569</v>
      </c>
      <c r="G190">
        <v>101.1</v>
      </c>
      <c r="H190">
        <v>220.9</v>
      </c>
      <c r="I190">
        <v>3109</v>
      </c>
      <c r="J190" s="4">
        <v>222500</v>
      </c>
      <c r="K190">
        <v>4.7E-2</v>
      </c>
      <c r="L190">
        <v>2.5999999999999999E-2</v>
      </c>
      <c r="M190">
        <v>119.8</v>
      </c>
      <c r="N190">
        <v>173.4</v>
      </c>
      <c r="O190">
        <v>2.92E-2</v>
      </c>
      <c r="P190">
        <v>-2.2099999999999998E-5</v>
      </c>
      <c r="Q190">
        <v>1.7600000000000001E-2</v>
      </c>
      <c r="R190">
        <v>0.372</v>
      </c>
      <c r="S190">
        <v>0.246</v>
      </c>
      <c r="T190">
        <v>4.5999999999999996</v>
      </c>
      <c r="U190">
        <v>9.17</v>
      </c>
      <c r="V190">
        <v>1.331</v>
      </c>
      <c r="W190">
        <v>20.83</v>
      </c>
      <c r="X190">
        <v>3.99</v>
      </c>
      <c r="Y190">
        <v>24.8</v>
      </c>
      <c r="Z190">
        <v>4.17</v>
      </c>
      <c r="AA190">
        <v>9.9</v>
      </c>
      <c r="AB190">
        <v>1.377</v>
      </c>
      <c r="AC190">
        <v>8.7200000000000006</v>
      </c>
      <c r="AD190">
        <v>1.242</v>
      </c>
      <c r="AE190">
        <v>4.05</v>
      </c>
      <c r="AF190">
        <v>-1.702E-5</v>
      </c>
      <c r="AG190">
        <v>1.9199999999999998E-2</v>
      </c>
    </row>
    <row r="191" spans="1:33">
      <c r="A191" t="s">
        <v>3493</v>
      </c>
      <c r="B191" s="4">
        <v>53900</v>
      </c>
      <c r="C191" s="4">
        <v>112800</v>
      </c>
      <c r="D191">
        <v>133.19999999999999</v>
      </c>
      <c r="E191">
        <v>8300</v>
      </c>
      <c r="F191">
        <v>562</v>
      </c>
      <c r="G191">
        <v>104.9</v>
      </c>
      <c r="H191">
        <v>235.8</v>
      </c>
      <c r="I191">
        <v>3270</v>
      </c>
      <c r="J191" s="4">
        <v>231200</v>
      </c>
      <c r="K191">
        <v>2.8000000000000001E-2</v>
      </c>
      <c r="L191">
        <v>2.76E-2</v>
      </c>
      <c r="M191">
        <v>120.8</v>
      </c>
      <c r="N191">
        <v>189.1</v>
      </c>
      <c r="O191">
        <v>2.07E-2</v>
      </c>
      <c r="P191">
        <v>2.1000000000000001E-2</v>
      </c>
      <c r="Q191">
        <v>1.8100000000000002E-2</v>
      </c>
      <c r="R191">
        <v>0.36</v>
      </c>
      <c r="S191">
        <v>0.23499999999999999</v>
      </c>
      <c r="T191">
        <v>4.63</v>
      </c>
      <c r="U191">
        <v>9.9700000000000006</v>
      </c>
      <c r="V191">
        <v>1.4219999999999999</v>
      </c>
      <c r="W191">
        <v>22.4</v>
      </c>
      <c r="X191">
        <v>4.17</v>
      </c>
      <c r="Y191">
        <v>25.4</v>
      </c>
      <c r="Z191">
        <v>4.2300000000000004</v>
      </c>
      <c r="AA191">
        <v>10.51</v>
      </c>
      <c r="AB191">
        <v>1.53</v>
      </c>
      <c r="AC191">
        <v>9.31</v>
      </c>
      <c r="AD191">
        <v>1.212</v>
      </c>
      <c r="AE191">
        <v>4.1399999999999997</v>
      </c>
      <c r="AF191">
        <v>4.1000000000000003E-3</v>
      </c>
      <c r="AG191">
        <v>1.23E-2</v>
      </c>
    </row>
    <row r="192" spans="1:33">
      <c r="A192" t="s">
        <v>3494</v>
      </c>
      <c r="B192" s="4">
        <v>51200</v>
      </c>
      <c r="C192" s="4">
        <v>109100</v>
      </c>
      <c r="D192">
        <v>141.6</v>
      </c>
      <c r="E192">
        <v>8120</v>
      </c>
      <c r="F192">
        <v>471</v>
      </c>
      <c r="G192">
        <v>96.5</v>
      </c>
      <c r="H192">
        <v>226.3</v>
      </c>
      <c r="I192">
        <v>3206</v>
      </c>
      <c r="J192" s="4">
        <v>227500</v>
      </c>
      <c r="K192">
        <v>3.4000000000000002E-2</v>
      </c>
      <c r="L192">
        <v>2.69E-2</v>
      </c>
      <c r="M192">
        <v>112.2</v>
      </c>
      <c r="N192">
        <v>111</v>
      </c>
      <c r="O192">
        <v>2.01E-2</v>
      </c>
      <c r="P192">
        <v>-2.2540000000000001E-5</v>
      </c>
      <c r="Q192">
        <v>1.84E-2</v>
      </c>
      <c r="R192">
        <v>0.31</v>
      </c>
      <c r="S192">
        <v>0.218</v>
      </c>
      <c r="T192">
        <v>4.05</v>
      </c>
      <c r="U192">
        <v>9.08</v>
      </c>
      <c r="V192">
        <v>1.31</v>
      </c>
      <c r="W192">
        <v>20.47</v>
      </c>
      <c r="X192">
        <v>3.5830000000000002</v>
      </c>
      <c r="Y192">
        <v>23.56</v>
      </c>
      <c r="Z192">
        <v>4.05</v>
      </c>
      <c r="AA192">
        <v>9.7899999999999991</v>
      </c>
      <c r="AB192">
        <v>1.341</v>
      </c>
      <c r="AC192">
        <v>8.67</v>
      </c>
      <c r="AD192">
        <v>1.206</v>
      </c>
      <c r="AE192">
        <v>2.36</v>
      </c>
      <c r="AF192">
        <v>-1.73E-5</v>
      </c>
      <c r="AG192">
        <v>4.7999999999999996E-3</v>
      </c>
    </row>
    <row r="193" spans="1:33">
      <c r="A193" t="s">
        <v>3495</v>
      </c>
      <c r="B193" s="4">
        <v>52100</v>
      </c>
      <c r="C193" s="4">
        <v>110000</v>
      </c>
      <c r="D193">
        <v>154.1</v>
      </c>
      <c r="E193">
        <v>8270</v>
      </c>
      <c r="F193">
        <v>502</v>
      </c>
      <c r="G193">
        <v>97.8</v>
      </c>
      <c r="H193">
        <v>231.4</v>
      </c>
      <c r="I193">
        <v>3215</v>
      </c>
      <c r="J193" s="4">
        <v>224400</v>
      </c>
      <c r="K193">
        <v>5.3999999999999999E-2</v>
      </c>
      <c r="L193">
        <v>3.1E-2</v>
      </c>
      <c r="M193">
        <v>116.5</v>
      </c>
      <c r="N193">
        <v>132.9</v>
      </c>
      <c r="O193">
        <v>2.2200000000000001E-2</v>
      </c>
      <c r="P193">
        <v>5.1999999999999998E-2</v>
      </c>
      <c r="Q193">
        <v>1.47E-2</v>
      </c>
      <c r="R193">
        <v>0.31</v>
      </c>
      <c r="S193">
        <v>0.22500000000000001</v>
      </c>
      <c r="T193">
        <v>4.29</v>
      </c>
      <c r="U193">
        <v>9.3000000000000007</v>
      </c>
      <c r="V193">
        <v>1.35</v>
      </c>
      <c r="W193">
        <v>20.72</v>
      </c>
      <c r="X193">
        <v>3.87</v>
      </c>
      <c r="Y193">
        <v>24.47</v>
      </c>
      <c r="Z193">
        <v>4.28</v>
      </c>
      <c r="AA193">
        <v>10.57</v>
      </c>
      <c r="AB193">
        <v>1.4059999999999999</v>
      </c>
      <c r="AC193">
        <v>9.74</v>
      </c>
      <c r="AD193">
        <v>1.365</v>
      </c>
      <c r="AE193">
        <v>3</v>
      </c>
      <c r="AF193">
        <v>1E-3</v>
      </c>
      <c r="AG193">
        <v>1.4E-2</v>
      </c>
    </row>
    <row r="194" spans="1:33">
      <c r="A194" t="s">
        <v>3496</v>
      </c>
      <c r="B194" s="4">
        <v>52800</v>
      </c>
      <c r="C194" s="4">
        <v>111700</v>
      </c>
      <c r="D194">
        <v>123.1</v>
      </c>
      <c r="E194">
        <v>8530</v>
      </c>
      <c r="F194">
        <v>561</v>
      </c>
      <c r="G194">
        <v>104.3</v>
      </c>
      <c r="H194">
        <v>242.1</v>
      </c>
      <c r="I194">
        <v>3260</v>
      </c>
      <c r="J194" s="4">
        <v>222800</v>
      </c>
      <c r="K194">
        <v>0.06</v>
      </c>
      <c r="L194">
        <v>2.2700000000000001E-2</v>
      </c>
      <c r="M194">
        <v>131.4</v>
      </c>
      <c r="N194">
        <v>155.4</v>
      </c>
      <c r="O194">
        <v>3.04E-2</v>
      </c>
      <c r="P194">
        <v>-2.2650000000000002E-5</v>
      </c>
      <c r="Q194">
        <v>1.78E-2</v>
      </c>
      <c r="R194">
        <v>0.35</v>
      </c>
      <c r="S194">
        <v>0.26900000000000002</v>
      </c>
      <c r="T194">
        <v>4.5</v>
      </c>
      <c r="U194">
        <v>9.5399999999999991</v>
      </c>
      <c r="V194">
        <v>1.3320000000000001</v>
      </c>
      <c r="W194">
        <v>21.63</v>
      </c>
      <c r="X194">
        <v>4.12</v>
      </c>
      <c r="Y194">
        <v>26.83</v>
      </c>
      <c r="Z194">
        <v>4.68</v>
      </c>
      <c r="AA194">
        <v>11.74</v>
      </c>
      <c r="AB194">
        <v>1.5960000000000001</v>
      </c>
      <c r="AC194">
        <v>10.55</v>
      </c>
      <c r="AD194">
        <v>1.41</v>
      </c>
      <c r="AE194">
        <v>3.12</v>
      </c>
      <c r="AF194">
        <v>7.3000000000000001E-3</v>
      </c>
      <c r="AG194">
        <v>1.35E-2</v>
      </c>
    </row>
    <row r="195" spans="1:33">
      <c r="A195" t="s">
        <v>3497</v>
      </c>
      <c r="B195" s="4">
        <v>50800</v>
      </c>
      <c r="C195" s="4">
        <v>105000</v>
      </c>
      <c r="D195">
        <v>112.5</v>
      </c>
      <c r="E195">
        <v>8100</v>
      </c>
      <c r="F195">
        <v>550</v>
      </c>
      <c r="G195">
        <v>101.4</v>
      </c>
      <c r="H195">
        <v>243</v>
      </c>
      <c r="I195">
        <v>3141</v>
      </c>
      <c r="J195" s="4">
        <v>221400</v>
      </c>
      <c r="K195">
        <v>4.7E-2</v>
      </c>
      <c r="L195">
        <v>2.7E-2</v>
      </c>
      <c r="M195">
        <v>134.1</v>
      </c>
      <c r="N195">
        <v>164.4</v>
      </c>
      <c r="O195">
        <v>3.4000000000000002E-2</v>
      </c>
      <c r="P195">
        <v>-2.2589999999999999E-5</v>
      </c>
      <c r="Q195">
        <v>2.1600000000000001E-2</v>
      </c>
      <c r="R195">
        <v>0.38700000000000001</v>
      </c>
      <c r="S195">
        <v>0.25900000000000001</v>
      </c>
      <c r="T195">
        <v>4.91</v>
      </c>
      <c r="U195">
        <v>9.61</v>
      </c>
      <c r="V195">
        <v>1.3819999999999999</v>
      </c>
      <c r="W195">
        <v>22.22</v>
      </c>
      <c r="X195">
        <v>4.1100000000000003</v>
      </c>
      <c r="Y195">
        <v>27.52</v>
      </c>
      <c r="Z195">
        <v>4.7300000000000004</v>
      </c>
      <c r="AA195">
        <v>12.13</v>
      </c>
      <c r="AB195">
        <v>1.6379999999999999</v>
      </c>
      <c r="AC195">
        <v>11.04</v>
      </c>
      <c r="AD195">
        <v>1.5580000000000001</v>
      </c>
      <c r="AE195">
        <v>3.39</v>
      </c>
      <c r="AF195">
        <v>-1.7410000000000001E-5</v>
      </c>
      <c r="AG195">
        <v>0.02</v>
      </c>
    </row>
    <row r="196" spans="1:33">
      <c r="A196" t="s">
        <v>3498</v>
      </c>
      <c r="B196">
        <v>52350</v>
      </c>
      <c r="C196" s="4">
        <v>111400</v>
      </c>
      <c r="D196">
        <v>104.2</v>
      </c>
      <c r="E196">
        <v>8340</v>
      </c>
      <c r="F196">
        <v>556</v>
      </c>
      <c r="G196">
        <v>103.6</v>
      </c>
      <c r="H196">
        <v>251.6</v>
      </c>
      <c r="I196">
        <v>3219</v>
      </c>
      <c r="J196" s="4">
        <v>227200</v>
      </c>
      <c r="K196">
        <v>6.5000000000000002E-2</v>
      </c>
      <c r="L196">
        <v>2.9000000000000001E-2</v>
      </c>
      <c r="M196">
        <v>136.1</v>
      </c>
      <c r="N196">
        <v>166.8</v>
      </c>
      <c r="O196">
        <v>3.6999999999999998E-2</v>
      </c>
      <c r="P196">
        <v>6.9000000000000006E-2</v>
      </c>
      <c r="Q196">
        <v>1.5900000000000001E-2</v>
      </c>
      <c r="R196">
        <v>0.42599999999999999</v>
      </c>
      <c r="S196">
        <v>0.27300000000000002</v>
      </c>
      <c r="T196">
        <v>4.6900000000000004</v>
      </c>
      <c r="U196">
        <v>10.28</v>
      </c>
      <c r="V196">
        <v>1.34</v>
      </c>
      <c r="W196">
        <v>22.5</v>
      </c>
      <c r="X196">
        <v>4.24</v>
      </c>
      <c r="Y196">
        <v>27.7</v>
      </c>
      <c r="Z196">
        <v>5.08</v>
      </c>
      <c r="AA196">
        <v>12.49</v>
      </c>
      <c r="AB196">
        <v>1.8</v>
      </c>
      <c r="AC196">
        <v>11.26</v>
      </c>
      <c r="AD196">
        <v>1.6359999999999999</v>
      </c>
      <c r="AE196">
        <v>3.4</v>
      </c>
      <c r="AF196">
        <v>8.3000000000000001E-3</v>
      </c>
      <c r="AG196">
        <v>2.3800000000000002E-2</v>
      </c>
    </row>
    <row r="197" spans="1:33">
      <c r="A197" t="s">
        <v>3499</v>
      </c>
      <c r="B197">
        <v>40.1</v>
      </c>
      <c r="C197">
        <v>5958</v>
      </c>
      <c r="D197">
        <v>26.23</v>
      </c>
      <c r="E197">
        <v>44520</v>
      </c>
      <c r="F197">
        <v>23.45</v>
      </c>
      <c r="G197">
        <v>20.079999999999998</v>
      </c>
      <c r="H197">
        <v>19.23</v>
      </c>
      <c r="I197">
        <v>20.22</v>
      </c>
      <c r="J197">
        <v>21.3</v>
      </c>
      <c r="K197">
        <v>16.829999999999998</v>
      </c>
      <c r="L197">
        <v>41.8</v>
      </c>
      <c r="M197">
        <v>19.39</v>
      </c>
      <c r="N197">
        <v>19.09</v>
      </c>
      <c r="O197">
        <v>20.57</v>
      </c>
      <c r="P197">
        <v>21.34</v>
      </c>
      <c r="Q197">
        <v>19.22</v>
      </c>
      <c r="R197">
        <v>20.7</v>
      </c>
      <c r="S197">
        <v>19.46</v>
      </c>
      <c r="T197">
        <v>18.64</v>
      </c>
      <c r="U197">
        <v>19.510000000000002</v>
      </c>
      <c r="V197">
        <v>18.489999999999998</v>
      </c>
      <c r="W197">
        <v>19.46</v>
      </c>
      <c r="X197">
        <v>19.170000000000002</v>
      </c>
      <c r="Y197">
        <v>18.739999999999998</v>
      </c>
      <c r="Z197">
        <v>19.34</v>
      </c>
      <c r="AA197">
        <v>19.87</v>
      </c>
      <c r="AB197">
        <v>20.260000000000002</v>
      </c>
      <c r="AC197">
        <v>21.03</v>
      </c>
      <c r="AD197">
        <v>19.68</v>
      </c>
      <c r="AE197">
        <v>18.27</v>
      </c>
      <c r="AF197">
        <v>19.62</v>
      </c>
      <c r="AG197">
        <v>19.52</v>
      </c>
    </row>
    <row r="198" spans="1:33">
      <c r="A198" t="s">
        <v>3500</v>
      </c>
      <c r="B198">
        <v>17490</v>
      </c>
      <c r="C198">
        <v>53770</v>
      </c>
      <c r="D198">
        <v>481</v>
      </c>
      <c r="E198">
        <v>34960</v>
      </c>
      <c r="F198">
        <v>5640</v>
      </c>
      <c r="G198">
        <v>29.32</v>
      </c>
      <c r="H198">
        <v>28.79</v>
      </c>
      <c r="I198">
        <v>149.4</v>
      </c>
      <c r="J198" s="4">
        <v>80800</v>
      </c>
      <c r="K198">
        <v>26.91</v>
      </c>
      <c r="L198">
        <v>46.11</v>
      </c>
      <c r="M198">
        <v>24.83</v>
      </c>
      <c r="N198">
        <v>25.63</v>
      </c>
      <c r="O198">
        <v>31.95</v>
      </c>
      <c r="P198">
        <v>48.4</v>
      </c>
      <c r="Q198">
        <v>25.62</v>
      </c>
      <c r="R198">
        <v>27.93</v>
      </c>
      <c r="S198">
        <v>29.09</v>
      </c>
      <c r="T198">
        <v>29.4</v>
      </c>
      <c r="U198">
        <v>30.14</v>
      </c>
      <c r="V198">
        <v>26.55</v>
      </c>
      <c r="W198">
        <v>28.99</v>
      </c>
      <c r="X198">
        <v>28.62</v>
      </c>
      <c r="Y198">
        <v>32</v>
      </c>
      <c r="Z198">
        <v>30.17</v>
      </c>
      <c r="AA198">
        <v>24.13</v>
      </c>
      <c r="AB198">
        <v>31.53</v>
      </c>
      <c r="AC198">
        <v>31.7</v>
      </c>
      <c r="AD198">
        <v>31.43</v>
      </c>
      <c r="AE198">
        <v>23.02</v>
      </c>
      <c r="AF198">
        <v>25.9</v>
      </c>
      <c r="AG198">
        <v>28.39</v>
      </c>
    </row>
    <row r="199" spans="1:33">
      <c r="A199" t="s">
        <v>3501</v>
      </c>
      <c r="B199" s="4">
        <v>55500</v>
      </c>
      <c r="C199" s="4">
        <v>108000</v>
      </c>
      <c r="D199">
        <v>106.2</v>
      </c>
      <c r="E199">
        <v>8470</v>
      </c>
      <c r="F199">
        <v>378</v>
      </c>
      <c r="G199">
        <v>103.7</v>
      </c>
      <c r="H199">
        <v>202</v>
      </c>
      <c r="I199">
        <v>3166</v>
      </c>
      <c r="J199" s="4">
        <v>224100</v>
      </c>
      <c r="K199">
        <v>7.3999999999999996E-2</v>
      </c>
      <c r="L199">
        <v>3.7900000000000003E-2</v>
      </c>
      <c r="M199">
        <v>113.4</v>
      </c>
      <c r="N199">
        <v>50.1</v>
      </c>
      <c r="O199">
        <v>1.6400000000000001E-2</v>
      </c>
      <c r="P199">
        <v>-2.3609999999999999E-5</v>
      </c>
      <c r="Q199">
        <v>2.58E-2</v>
      </c>
      <c r="R199">
        <v>0.39100000000000001</v>
      </c>
      <c r="S199">
        <v>0.28699999999999998</v>
      </c>
      <c r="T199">
        <v>4.2</v>
      </c>
      <c r="U199">
        <v>7.8</v>
      </c>
      <c r="V199">
        <v>1.35</v>
      </c>
      <c r="W199">
        <v>17.05</v>
      </c>
      <c r="X199">
        <v>3.21</v>
      </c>
      <c r="Y199">
        <v>21.3</v>
      </c>
      <c r="Z199">
        <v>4.54</v>
      </c>
      <c r="AA199">
        <v>13.12</v>
      </c>
      <c r="AB199">
        <v>2.11</v>
      </c>
      <c r="AC199">
        <v>14.87</v>
      </c>
      <c r="AD199">
        <v>2.2599999999999998</v>
      </c>
      <c r="AE199">
        <v>0.875</v>
      </c>
      <c r="AF199">
        <v>-1.8E-5</v>
      </c>
      <c r="AG199">
        <v>7.7000000000000002E-3</v>
      </c>
    </row>
    <row r="200" spans="1:33">
      <c r="A200" t="s">
        <v>3502</v>
      </c>
      <c r="B200" s="4">
        <v>51800</v>
      </c>
      <c r="C200" s="4">
        <v>104000</v>
      </c>
      <c r="D200">
        <v>105.7</v>
      </c>
      <c r="E200">
        <v>8310</v>
      </c>
      <c r="F200">
        <v>387</v>
      </c>
      <c r="G200">
        <v>100.7</v>
      </c>
      <c r="H200">
        <v>189.3</v>
      </c>
      <c r="I200">
        <v>2987</v>
      </c>
      <c r="J200" s="4">
        <v>215600</v>
      </c>
      <c r="K200">
        <v>4.2000000000000003E-2</v>
      </c>
      <c r="L200">
        <v>4.1099999999999998E-2</v>
      </c>
      <c r="M200">
        <v>115.5</v>
      </c>
      <c r="N200">
        <v>70.2</v>
      </c>
      <c r="O200">
        <v>1.6400000000000001E-2</v>
      </c>
      <c r="P200">
        <v>-2.2580000000000001E-5</v>
      </c>
      <c r="Q200">
        <v>1.23E-2</v>
      </c>
      <c r="R200">
        <v>0.39300000000000002</v>
      </c>
      <c r="S200">
        <v>0.26500000000000001</v>
      </c>
      <c r="T200">
        <v>4.6500000000000004</v>
      </c>
      <c r="U200">
        <v>8.0399999999999991</v>
      </c>
      <c r="V200">
        <v>1.276</v>
      </c>
      <c r="W200">
        <v>17.010000000000002</v>
      </c>
      <c r="X200">
        <v>3.18</v>
      </c>
      <c r="Y200">
        <v>22.38</v>
      </c>
      <c r="Z200">
        <v>4.58</v>
      </c>
      <c r="AA200">
        <v>13.33</v>
      </c>
      <c r="AB200">
        <v>2.0329999999999999</v>
      </c>
      <c r="AC200">
        <v>14.38</v>
      </c>
      <c r="AD200">
        <v>2.34</v>
      </c>
      <c r="AE200">
        <v>1.71</v>
      </c>
      <c r="AF200">
        <v>0.01</v>
      </c>
      <c r="AG200">
        <v>1.15E-2</v>
      </c>
    </row>
    <row r="201" spans="1:33">
      <c r="A201" t="s">
        <v>3503</v>
      </c>
      <c r="B201" s="4">
        <v>56100</v>
      </c>
      <c r="C201" s="4">
        <v>109300</v>
      </c>
      <c r="D201">
        <v>116.8</v>
      </c>
      <c r="E201">
        <v>8620</v>
      </c>
      <c r="F201">
        <v>409</v>
      </c>
      <c r="G201">
        <v>109</v>
      </c>
      <c r="H201">
        <v>202.6</v>
      </c>
      <c r="I201">
        <v>3134</v>
      </c>
      <c r="J201" s="4">
        <v>219200</v>
      </c>
      <c r="K201">
        <v>6.3E-2</v>
      </c>
      <c r="L201">
        <v>3.1E-2</v>
      </c>
      <c r="M201">
        <v>119.7</v>
      </c>
      <c r="N201">
        <v>65</v>
      </c>
      <c r="O201">
        <v>1.44E-2</v>
      </c>
      <c r="P201">
        <v>0.01</v>
      </c>
      <c r="Q201">
        <v>1.9800000000000002E-2</v>
      </c>
      <c r="R201">
        <v>0.38900000000000001</v>
      </c>
      <c r="S201">
        <v>0.251</v>
      </c>
      <c r="T201">
        <v>4.63</v>
      </c>
      <c r="U201">
        <v>8.5299999999999994</v>
      </c>
      <c r="V201">
        <v>1.37</v>
      </c>
      <c r="W201">
        <v>18.149999999999999</v>
      </c>
      <c r="X201">
        <v>3.32</v>
      </c>
      <c r="Y201">
        <v>22.69</v>
      </c>
      <c r="Z201">
        <v>4.28</v>
      </c>
      <c r="AA201">
        <v>13.78</v>
      </c>
      <c r="AB201">
        <v>2.2000000000000002</v>
      </c>
      <c r="AC201">
        <v>15.09</v>
      </c>
      <c r="AD201">
        <v>2.3849999999999998</v>
      </c>
      <c r="AE201">
        <v>1.23</v>
      </c>
      <c r="AF201">
        <v>2.3999999999999998E-3</v>
      </c>
      <c r="AG201">
        <v>1.09E-2</v>
      </c>
    </row>
    <row r="202" spans="1:33">
      <c r="A202" t="s">
        <v>3504</v>
      </c>
      <c r="B202" s="4">
        <v>50800</v>
      </c>
      <c r="C202" s="4">
        <v>103800</v>
      </c>
      <c r="D202">
        <v>80.599999999999994</v>
      </c>
      <c r="E202">
        <v>8010</v>
      </c>
      <c r="F202">
        <v>388</v>
      </c>
      <c r="G202">
        <v>96.1</v>
      </c>
      <c r="H202">
        <v>186</v>
      </c>
      <c r="I202">
        <v>2987</v>
      </c>
      <c r="J202" s="4">
        <v>215600</v>
      </c>
      <c r="K202">
        <v>4.8000000000000001E-2</v>
      </c>
      <c r="L202">
        <v>4.3999999999999997E-2</v>
      </c>
      <c r="M202">
        <v>116.9</v>
      </c>
      <c r="N202">
        <v>74</v>
      </c>
      <c r="O202">
        <v>1.7000000000000001E-2</v>
      </c>
      <c r="P202">
        <v>2.3E-2</v>
      </c>
      <c r="Q202">
        <v>2.41E-2</v>
      </c>
      <c r="R202">
        <v>0.42599999999999999</v>
      </c>
      <c r="S202">
        <v>0.246</v>
      </c>
      <c r="T202">
        <v>4.8499999999999996</v>
      </c>
      <c r="U202">
        <v>8.18</v>
      </c>
      <c r="V202">
        <v>1.389</v>
      </c>
      <c r="W202">
        <v>17.940000000000001</v>
      </c>
      <c r="X202">
        <v>3.4</v>
      </c>
      <c r="Y202">
        <v>22.66</v>
      </c>
      <c r="Z202">
        <v>4.53</v>
      </c>
      <c r="AA202">
        <v>13.26</v>
      </c>
      <c r="AB202">
        <v>2.1190000000000002</v>
      </c>
      <c r="AC202">
        <v>15.75</v>
      </c>
      <c r="AD202">
        <v>2.57</v>
      </c>
      <c r="AE202">
        <v>1.74</v>
      </c>
      <c r="AF202">
        <v>-1.7240000000000001E-5</v>
      </c>
      <c r="AG202">
        <v>1.2500000000000001E-2</v>
      </c>
    </row>
    <row r="203" spans="1:33">
      <c r="A203" t="s">
        <v>3505</v>
      </c>
      <c r="B203" s="4">
        <v>57000</v>
      </c>
      <c r="C203" s="4">
        <v>114500</v>
      </c>
      <c r="D203">
        <v>89</v>
      </c>
      <c r="E203">
        <v>8320</v>
      </c>
      <c r="F203">
        <v>411</v>
      </c>
      <c r="G203">
        <v>107.3</v>
      </c>
      <c r="H203">
        <v>207.5</v>
      </c>
      <c r="I203">
        <v>3304</v>
      </c>
      <c r="J203" s="4">
        <v>227700</v>
      </c>
      <c r="K203">
        <v>4.8000000000000001E-2</v>
      </c>
      <c r="L203">
        <v>0.03</v>
      </c>
      <c r="M203">
        <v>117.6</v>
      </c>
      <c r="N203">
        <v>55.5</v>
      </c>
      <c r="O203">
        <v>1.7299999999999999E-2</v>
      </c>
      <c r="P203">
        <v>-2.3560000000000001E-5</v>
      </c>
      <c r="Q203">
        <v>1.4200000000000001E-2</v>
      </c>
      <c r="R203">
        <v>0.377</v>
      </c>
      <c r="S203">
        <v>0.26800000000000002</v>
      </c>
      <c r="T203">
        <v>4.99</v>
      </c>
      <c r="U203">
        <v>8.81</v>
      </c>
      <c r="V203">
        <v>1.4</v>
      </c>
      <c r="W203">
        <v>18.100000000000001</v>
      </c>
      <c r="X203">
        <v>3.44</v>
      </c>
      <c r="Y203">
        <v>22.14</v>
      </c>
      <c r="Z203">
        <v>4.6100000000000003</v>
      </c>
      <c r="AA203">
        <v>14.31</v>
      </c>
      <c r="AB203">
        <v>2.1800000000000002</v>
      </c>
      <c r="AC203">
        <v>16.52</v>
      </c>
      <c r="AD203">
        <v>2.5099999999999998</v>
      </c>
      <c r="AE203">
        <v>0.90600000000000003</v>
      </c>
      <c r="AF203">
        <v>-1.8009999999999999E-5</v>
      </c>
      <c r="AG203">
        <v>1.2999999999999999E-2</v>
      </c>
    </row>
    <row r="204" spans="1:33">
      <c r="A204" t="s">
        <v>3506</v>
      </c>
      <c r="B204" s="4">
        <v>53700</v>
      </c>
      <c r="C204" s="4">
        <v>107500</v>
      </c>
      <c r="D204">
        <v>89.5</v>
      </c>
      <c r="E204">
        <v>8520</v>
      </c>
      <c r="F204">
        <v>414</v>
      </c>
      <c r="G204">
        <v>104.5</v>
      </c>
      <c r="H204">
        <v>195.5</v>
      </c>
      <c r="I204">
        <v>3110</v>
      </c>
      <c r="J204" s="4">
        <v>223400</v>
      </c>
      <c r="K204">
        <v>0.05</v>
      </c>
      <c r="L204">
        <v>3.6999999999999998E-2</v>
      </c>
      <c r="M204">
        <v>123.3</v>
      </c>
      <c r="N204">
        <v>59.6</v>
      </c>
      <c r="O204">
        <v>1.7999999999999999E-2</v>
      </c>
      <c r="P204">
        <v>3.3000000000000002E-2</v>
      </c>
      <c r="Q204">
        <v>1.2500000000000001E-2</v>
      </c>
      <c r="R204">
        <v>0.36199999999999999</v>
      </c>
      <c r="S204">
        <v>0.27400000000000002</v>
      </c>
      <c r="T204">
        <v>4.87</v>
      </c>
      <c r="U204">
        <v>9.25</v>
      </c>
      <c r="V204">
        <v>1.47</v>
      </c>
      <c r="W204">
        <v>18.739999999999998</v>
      </c>
      <c r="X204">
        <v>3.3</v>
      </c>
      <c r="Y204">
        <v>22.62</v>
      </c>
      <c r="Z204">
        <v>4.7</v>
      </c>
      <c r="AA204">
        <v>14.31</v>
      </c>
      <c r="AB204">
        <v>2.306</v>
      </c>
      <c r="AC204">
        <v>16.27</v>
      </c>
      <c r="AD204">
        <v>2.62</v>
      </c>
      <c r="AE204">
        <v>0.99</v>
      </c>
      <c r="AF204">
        <v>1.1000000000000001E-3</v>
      </c>
      <c r="AG204">
        <v>1.21E-2</v>
      </c>
    </row>
    <row r="205" spans="1:33">
      <c r="A205" t="s">
        <v>3507</v>
      </c>
      <c r="B205" s="4">
        <v>56400</v>
      </c>
      <c r="C205" s="4">
        <v>114600</v>
      </c>
      <c r="D205">
        <v>92.9</v>
      </c>
      <c r="E205">
        <v>8040</v>
      </c>
      <c r="F205">
        <v>405</v>
      </c>
      <c r="G205">
        <v>107.4</v>
      </c>
      <c r="H205">
        <v>204.9</v>
      </c>
      <c r="I205">
        <v>3270</v>
      </c>
      <c r="J205" s="4">
        <v>226200</v>
      </c>
      <c r="K205">
        <v>0.05</v>
      </c>
      <c r="L205">
        <v>4.7E-2</v>
      </c>
      <c r="M205">
        <v>118.6</v>
      </c>
      <c r="N205">
        <v>63.5</v>
      </c>
      <c r="O205">
        <v>7.6E-3</v>
      </c>
      <c r="P205">
        <v>1.9E-2</v>
      </c>
      <c r="Q205">
        <v>1.21E-2</v>
      </c>
      <c r="R205">
        <v>0.40899999999999997</v>
      </c>
      <c r="S205">
        <v>0.28000000000000003</v>
      </c>
      <c r="T205">
        <v>4.88</v>
      </c>
      <c r="U205">
        <v>9.0500000000000007</v>
      </c>
      <c r="V205">
        <v>1.46</v>
      </c>
      <c r="W205">
        <v>18.28</v>
      </c>
      <c r="X205">
        <v>3.35</v>
      </c>
      <c r="Y205">
        <v>22.79</v>
      </c>
      <c r="Z205">
        <v>4.5999999999999996</v>
      </c>
      <c r="AA205">
        <v>14.41</v>
      </c>
      <c r="AB205">
        <v>2.2799999999999998</v>
      </c>
      <c r="AC205">
        <v>16.86</v>
      </c>
      <c r="AD205">
        <v>2.63</v>
      </c>
      <c r="AE205">
        <v>1.06</v>
      </c>
      <c r="AF205">
        <v>4.4000000000000003E-3</v>
      </c>
      <c r="AG205">
        <v>1.12E-2</v>
      </c>
    </row>
    <row r="206" spans="1:33">
      <c r="A206" t="s">
        <v>3508</v>
      </c>
      <c r="B206" s="4">
        <v>52800</v>
      </c>
      <c r="C206" s="4">
        <v>105500</v>
      </c>
      <c r="D206">
        <v>83.9</v>
      </c>
      <c r="E206">
        <v>7600</v>
      </c>
      <c r="F206">
        <v>374.5</v>
      </c>
      <c r="G206">
        <v>94.8</v>
      </c>
      <c r="H206">
        <v>186.9</v>
      </c>
      <c r="I206">
        <v>3064</v>
      </c>
      <c r="J206" s="4">
        <v>219300</v>
      </c>
      <c r="K206">
        <v>6.5000000000000002E-2</v>
      </c>
      <c r="L206">
        <v>4.0099999999999997E-2</v>
      </c>
      <c r="M206">
        <v>112.5</v>
      </c>
      <c r="N206">
        <v>76.8</v>
      </c>
      <c r="O206">
        <v>1.6899999999999998E-2</v>
      </c>
      <c r="P206">
        <v>0.02</v>
      </c>
      <c r="Q206">
        <v>1.55E-2</v>
      </c>
      <c r="R206">
        <v>0.377</v>
      </c>
      <c r="S206">
        <v>0.25</v>
      </c>
      <c r="T206">
        <v>4.5599999999999996</v>
      </c>
      <c r="U206">
        <v>7.68</v>
      </c>
      <c r="V206">
        <v>1.25</v>
      </c>
      <c r="W206">
        <v>17.3</v>
      </c>
      <c r="X206">
        <v>3.27</v>
      </c>
      <c r="Y206">
        <v>21.65</v>
      </c>
      <c r="Z206">
        <v>4.28</v>
      </c>
      <c r="AA206">
        <v>12.85</v>
      </c>
      <c r="AB206">
        <v>2.13</v>
      </c>
      <c r="AC206">
        <v>16.079999999999998</v>
      </c>
      <c r="AD206">
        <v>2.64</v>
      </c>
      <c r="AE206">
        <v>1.87</v>
      </c>
      <c r="AF206">
        <v>3.0999999999999999E-3</v>
      </c>
      <c r="AG206">
        <v>8.2000000000000007E-3</v>
      </c>
    </row>
    <row r="207" spans="1:33">
      <c r="A207" t="s">
        <v>3509</v>
      </c>
      <c r="B207" s="4">
        <v>54500</v>
      </c>
      <c r="C207" s="4">
        <v>110700</v>
      </c>
      <c r="D207">
        <v>91.5</v>
      </c>
      <c r="E207">
        <v>7830</v>
      </c>
      <c r="F207">
        <v>372</v>
      </c>
      <c r="G207">
        <v>99</v>
      </c>
      <c r="H207">
        <v>192.3</v>
      </c>
      <c r="I207">
        <v>3110</v>
      </c>
      <c r="J207" s="4">
        <v>224400</v>
      </c>
      <c r="K207">
        <v>0.05</v>
      </c>
      <c r="L207">
        <v>4.3999999999999997E-2</v>
      </c>
      <c r="M207">
        <v>114.3</v>
      </c>
      <c r="N207">
        <v>74.3</v>
      </c>
      <c r="O207">
        <v>1.6400000000000001E-2</v>
      </c>
      <c r="P207">
        <v>-2.2160000000000001E-5</v>
      </c>
      <c r="Q207">
        <v>1.17E-2</v>
      </c>
      <c r="R207">
        <v>0.371</v>
      </c>
      <c r="S207">
        <v>0.26200000000000001</v>
      </c>
      <c r="T207">
        <v>4.47</v>
      </c>
      <c r="U207">
        <v>8.09</v>
      </c>
      <c r="V207">
        <v>1.36</v>
      </c>
      <c r="W207">
        <v>17.13</v>
      </c>
      <c r="X207">
        <v>3.25</v>
      </c>
      <c r="Y207">
        <v>20.9</v>
      </c>
      <c r="Z207">
        <v>4.41</v>
      </c>
      <c r="AA207">
        <v>13.63</v>
      </c>
      <c r="AB207">
        <v>2.25</v>
      </c>
      <c r="AC207">
        <v>16.690000000000001</v>
      </c>
      <c r="AD207">
        <v>2.73</v>
      </c>
      <c r="AE207">
        <v>1.96</v>
      </c>
      <c r="AF207">
        <v>7.0000000000000001E-3</v>
      </c>
      <c r="AG207">
        <v>8.6999999999999994E-3</v>
      </c>
    </row>
    <row r="208" spans="1:33">
      <c r="A208" t="s">
        <v>3510</v>
      </c>
      <c r="B208" s="4">
        <v>52400</v>
      </c>
      <c r="C208" s="4">
        <v>108100</v>
      </c>
      <c r="D208">
        <v>91.7</v>
      </c>
      <c r="E208">
        <v>8380</v>
      </c>
      <c r="F208">
        <v>413</v>
      </c>
      <c r="G208">
        <v>104.4</v>
      </c>
      <c r="H208">
        <v>191</v>
      </c>
      <c r="I208">
        <v>2993</v>
      </c>
      <c r="J208" s="4">
        <v>222100</v>
      </c>
      <c r="K208">
        <v>3.2000000000000001E-2</v>
      </c>
      <c r="L208">
        <v>4.2999999999999997E-2</v>
      </c>
      <c r="M208">
        <v>121.6</v>
      </c>
      <c r="N208">
        <v>70.400000000000006</v>
      </c>
      <c r="O208">
        <v>1.44E-2</v>
      </c>
      <c r="P208">
        <v>-2.3260000000000001E-5</v>
      </c>
      <c r="Q208">
        <v>8.6E-3</v>
      </c>
      <c r="R208">
        <v>0.378</v>
      </c>
      <c r="S208">
        <v>0.28599999999999998</v>
      </c>
      <c r="T208">
        <v>4.72</v>
      </c>
      <c r="U208">
        <v>8.2200000000000006</v>
      </c>
      <c r="V208">
        <v>1.347</v>
      </c>
      <c r="W208">
        <v>17.5</v>
      </c>
      <c r="X208">
        <v>3.27</v>
      </c>
      <c r="Y208">
        <v>22.32</v>
      </c>
      <c r="Z208">
        <v>4.68</v>
      </c>
      <c r="AA208">
        <v>14.41</v>
      </c>
      <c r="AB208">
        <v>2.2799999999999998</v>
      </c>
      <c r="AC208">
        <v>16.86</v>
      </c>
      <c r="AD208">
        <v>2.76</v>
      </c>
      <c r="AE208">
        <v>1.33</v>
      </c>
      <c r="AF208">
        <v>2.2000000000000001E-3</v>
      </c>
      <c r="AG208">
        <v>9.9000000000000008E-3</v>
      </c>
    </row>
    <row r="209" spans="1:33">
      <c r="A209" t="s">
        <v>3511</v>
      </c>
      <c r="B209">
        <v>42.8</v>
      </c>
      <c r="C209">
        <v>6140</v>
      </c>
      <c r="D209">
        <v>28.8</v>
      </c>
      <c r="E209">
        <v>46630</v>
      </c>
      <c r="F209">
        <v>24.8</v>
      </c>
      <c r="G209">
        <v>21.99</v>
      </c>
      <c r="H209">
        <v>19.809999999999999</v>
      </c>
      <c r="I209">
        <v>20.82</v>
      </c>
      <c r="J209">
        <v>26.9</v>
      </c>
      <c r="K209">
        <v>16.7</v>
      </c>
      <c r="L209">
        <v>42.7</v>
      </c>
      <c r="M209">
        <v>21.07</v>
      </c>
      <c r="N209">
        <v>21.69</v>
      </c>
      <c r="O209">
        <v>22.77</v>
      </c>
      <c r="P209">
        <v>21.57</v>
      </c>
      <c r="Q209">
        <v>19.18</v>
      </c>
      <c r="R209">
        <v>20.98</v>
      </c>
      <c r="S209">
        <v>20.68</v>
      </c>
      <c r="T209">
        <v>20.86</v>
      </c>
      <c r="U209">
        <v>22.39</v>
      </c>
      <c r="V209">
        <v>19.25</v>
      </c>
      <c r="W209">
        <v>19.59</v>
      </c>
      <c r="X209">
        <v>19.41</v>
      </c>
      <c r="Y209">
        <v>20.010000000000002</v>
      </c>
      <c r="Z209">
        <v>21.46</v>
      </c>
      <c r="AA209">
        <v>20.94</v>
      </c>
      <c r="AB209">
        <v>21.38</v>
      </c>
      <c r="AC209">
        <v>20.99</v>
      </c>
      <c r="AD209">
        <v>19.77</v>
      </c>
      <c r="AE209">
        <v>19.48</v>
      </c>
      <c r="AF209">
        <v>21.52</v>
      </c>
      <c r="AG209">
        <v>20.91</v>
      </c>
    </row>
    <row r="210" spans="1:33">
      <c r="A210" t="s">
        <v>3512</v>
      </c>
      <c r="B210">
        <v>307</v>
      </c>
      <c r="C210">
        <v>5930</v>
      </c>
      <c r="D210">
        <v>173.3</v>
      </c>
      <c r="E210">
        <v>48870</v>
      </c>
      <c r="F210">
        <v>281</v>
      </c>
      <c r="G210">
        <v>247.9</v>
      </c>
      <c r="H210">
        <v>208.5</v>
      </c>
      <c r="I210">
        <v>234.4</v>
      </c>
      <c r="J210">
        <v>296.3</v>
      </c>
      <c r="K210">
        <v>229.3</v>
      </c>
      <c r="L210">
        <v>289.39999999999998</v>
      </c>
      <c r="M210">
        <v>259.10000000000002</v>
      </c>
      <c r="N210">
        <v>257.10000000000002</v>
      </c>
      <c r="O210">
        <v>265.3</v>
      </c>
      <c r="P210">
        <v>248.8</v>
      </c>
      <c r="Q210">
        <v>241.1</v>
      </c>
      <c r="R210">
        <v>248.9</v>
      </c>
      <c r="S210">
        <v>245.7</v>
      </c>
      <c r="T210">
        <v>254</v>
      </c>
      <c r="U210">
        <v>261.60000000000002</v>
      </c>
      <c r="V210">
        <v>241.8</v>
      </c>
      <c r="W210">
        <v>246</v>
      </c>
      <c r="X210">
        <v>235.4</v>
      </c>
      <c r="Y210">
        <v>254.2</v>
      </c>
      <c r="Z210">
        <v>254.4</v>
      </c>
      <c r="AA210">
        <v>258.2</v>
      </c>
      <c r="AB210">
        <v>246.6</v>
      </c>
      <c r="AC210">
        <v>255.9</v>
      </c>
      <c r="AD210">
        <v>246.8</v>
      </c>
      <c r="AE210">
        <v>238.3</v>
      </c>
      <c r="AF210">
        <v>260.89999999999998</v>
      </c>
      <c r="AG210">
        <v>251.7</v>
      </c>
    </row>
    <row r="211" spans="1:33">
      <c r="A211" t="s">
        <v>3513</v>
      </c>
      <c r="B211" s="4">
        <v>55600</v>
      </c>
      <c r="C211" s="4">
        <v>112500</v>
      </c>
      <c r="D211">
        <v>85.1</v>
      </c>
      <c r="E211">
        <v>7980</v>
      </c>
      <c r="F211">
        <v>393</v>
      </c>
      <c r="G211">
        <v>105.7</v>
      </c>
      <c r="H211">
        <v>198.2</v>
      </c>
      <c r="I211">
        <v>3212</v>
      </c>
      <c r="J211" s="4">
        <v>224300</v>
      </c>
      <c r="K211">
        <v>5.7000000000000002E-2</v>
      </c>
      <c r="L211">
        <v>3.9E-2</v>
      </c>
      <c r="M211">
        <v>114.5</v>
      </c>
      <c r="N211">
        <v>69.7</v>
      </c>
      <c r="O211">
        <v>1.9300000000000001E-2</v>
      </c>
      <c r="P211">
        <v>-2.2589999999999999E-5</v>
      </c>
      <c r="Q211">
        <v>1.6400000000000001E-2</v>
      </c>
      <c r="R211">
        <v>0.375</v>
      </c>
      <c r="S211">
        <v>0.254</v>
      </c>
      <c r="T211">
        <v>4.3899999999999997</v>
      </c>
      <c r="U211">
        <v>8.58</v>
      </c>
      <c r="V211">
        <v>1.39</v>
      </c>
      <c r="W211">
        <v>18.16</v>
      </c>
      <c r="X211">
        <v>3.31</v>
      </c>
      <c r="Y211">
        <v>21.48</v>
      </c>
      <c r="Z211">
        <v>4.3899999999999997</v>
      </c>
      <c r="AA211">
        <v>13.83</v>
      </c>
      <c r="AB211">
        <v>2.19</v>
      </c>
      <c r="AC211">
        <v>16.489999999999998</v>
      </c>
      <c r="AD211">
        <v>2.66</v>
      </c>
      <c r="AE211">
        <v>1.39</v>
      </c>
      <c r="AF211">
        <v>3.8E-3</v>
      </c>
      <c r="AG211">
        <v>9.5999999999999992E-3</v>
      </c>
    </row>
    <row r="212" spans="1:33">
      <c r="A212" t="s">
        <v>3514</v>
      </c>
      <c r="B212" s="4">
        <v>53400</v>
      </c>
      <c r="C212" s="4">
        <v>108500</v>
      </c>
      <c r="D212">
        <v>96.5</v>
      </c>
      <c r="E212">
        <v>8090</v>
      </c>
      <c r="F212">
        <v>426.2</v>
      </c>
      <c r="G212">
        <v>104.2</v>
      </c>
      <c r="H212">
        <v>192.7</v>
      </c>
      <c r="I212">
        <v>2968</v>
      </c>
      <c r="J212" s="4">
        <v>217500</v>
      </c>
      <c r="K212">
        <v>8.5999999999999993E-2</v>
      </c>
      <c r="L212">
        <v>3.5999999999999997E-2</v>
      </c>
      <c r="M212">
        <v>114.2</v>
      </c>
      <c r="N212">
        <v>71.2</v>
      </c>
      <c r="O212">
        <v>1.7100000000000001E-2</v>
      </c>
      <c r="P212">
        <v>-2.2459999999999998E-5</v>
      </c>
      <c r="Q212">
        <v>7.0000000000000001E-3</v>
      </c>
      <c r="R212">
        <v>0.40300000000000002</v>
      </c>
      <c r="S212">
        <v>0.23899999999999999</v>
      </c>
      <c r="T212">
        <v>4.66</v>
      </c>
      <c r="U212">
        <v>8.5299999999999994</v>
      </c>
      <c r="V212">
        <v>1.34</v>
      </c>
      <c r="W212">
        <v>17.68</v>
      </c>
      <c r="X212">
        <v>3.18</v>
      </c>
      <c r="Y212">
        <v>21.9</v>
      </c>
      <c r="Z212">
        <v>4.5</v>
      </c>
      <c r="AA212">
        <v>13.81</v>
      </c>
      <c r="AB212">
        <v>2.2000000000000002</v>
      </c>
      <c r="AC212">
        <v>16.54</v>
      </c>
      <c r="AD212">
        <v>2.7</v>
      </c>
      <c r="AE212">
        <v>1.33</v>
      </c>
      <c r="AF212">
        <v>2.2000000000000001E-3</v>
      </c>
      <c r="AG212">
        <v>1.2E-2</v>
      </c>
    </row>
    <row r="213" spans="1:33">
      <c r="A213" t="s">
        <v>3515</v>
      </c>
      <c r="B213" s="4">
        <v>56900</v>
      </c>
      <c r="C213" s="4">
        <v>109900</v>
      </c>
      <c r="D213">
        <v>100.7</v>
      </c>
      <c r="E213">
        <v>7790</v>
      </c>
      <c r="F213">
        <v>415</v>
      </c>
      <c r="G213">
        <v>107.1</v>
      </c>
      <c r="H213">
        <v>203.7</v>
      </c>
      <c r="I213">
        <v>3128</v>
      </c>
      <c r="J213" s="4">
        <v>225900</v>
      </c>
      <c r="K213">
        <v>6.2E-2</v>
      </c>
      <c r="L213">
        <v>3.3000000000000002E-2</v>
      </c>
      <c r="M213">
        <v>113</v>
      </c>
      <c r="N213">
        <v>77.099999999999994</v>
      </c>
      <c r="O213">
        <v>1.7399999999999999E-2</v>
      </c>
      <c r="P213">
        <v>2.3E-2</v>
      </c>
      <c r="Q213">
        <v>1.0500000000000001E-2</v>
      </c>
      <c r="R213">
        <v>0.39200000000000002</v>
      </c>
      <c r="S213">
        <v>0.23899999999999999</v>
      </c>
      <c r="T213">
        <v>4.76</v>
      </c>
      <c r="U213">
        <v>8.1199999999999992</v>
      </c>
      <c r="V213">
        <v>1.4059999999999999</v>
      </c>
      <c r="W213">
        <v>17.5</v>
      </c>
      <c r="X213">
        <v>3.24</v>
      </c>
      <c r="Y213">
        <v>21.35</v>
      </c>
      <c r="Z213">
        <v>4.3899999999999997</v>
      </c>
      <c r="AA213">
        <v>13.67</v>
      </c>
      <c r="AB213">
        <v>2.2599999999999998</v>
      </c>
      <c r="AC213">
        <v>16.96</v>
      </c>
      <c r="AD213">
        <v>2.7</v>
      </c>
      <c r="AE213">
        <v>1.52</v>
      </c>
      <c r="AF213">
        <v>4.1000000000000003E-3</v>
      </c>
      <c r="AG213">
        <v>8.3000000000000001E-3</v>
      </c>
    </row>
    <row r="214" spans="1:33">
      <c r="A214" t="s">
        <v>3516</v>
      </c>
      <c r="B214" s="4">
        <v>52500</v>
      </c>
      <c r="C214" s="4">
        <v>107600</v>
      </c>
      <c r="D214">
        <v>103.5</v>
      </c>
      <c r="E214">
        <v>7890</v>
      </c>
      <c r="F214">
        <v>401</v>
      </c>
      <c r="G214">
        <v>98.4</v>
      </c>
      <c r="H214">
        <v>180.8</v>
      </c>
      <c r="I214">
        <v>3018</v>
      </c>
      <c r="J214" s="4">
        <v>222900</v>
      </c>
      <c r="K214">
        <v>6.8000000000000005E-2</v>
      </c>
      <c r="L214">
        <v>5.2999999999999999E-2</v>
      </c>
      <c r="M214">
        <v>113.8</v>
      </c>
      <c r="N214">
        <v>80.900000000000006</v>
      </c>
      <c r="O214">
        <v>1.5100000000000001E-2</v>
      </c>
      <c r="P214">
        <v>0.04</v>
      </c>
      <c r="Q214">
        <v>1.0200000000000001E-2</v>
      </c>
      <c r="R214">
        <v>0.42699999999999999</v>
      </c>
      <c r="S214">
        <v>0.27400000000000002</v>
      </c>
      <c r="T214">
        <v>4.7300000000000004</v>
      </c>
      <c r="U214">
        <v>8.0399999999999991</v>
      </c>
      <c r="V214">
        <v>1.343</v>
      </c>
      <c r="W214">
        <v>17.64</v>
      </c>
      <c r="X214">
        <v>3.22</v>
      </c>
      <c r="Y214">
        <v>21.47</v>
      </c>
      <c r="Z214">
        <v>4.21</v>
      </c>
      <c r="AA214">
        <v>13.4</v>
      </c>
      <c r="AB214">
        <v>2.2639999999999998</v>
      </c>
      <c r="AC214">
        <v>16.82</v>
      </c>
      <c r="AD214">
        <v>2.77</v>
      </c>
      <c r="AE214">
        <v>1.81</v>
      </c>
      <c r="AF214">
        <v>-1.658E-5</v>
      </c>
      <c r="AG214">
        <v>8.0000000000000002E-3</v>
      </c>
    </row>
    <row r="215" spans="1:33">
      <c r="A215" t="s">
        <v>3517</v>
      </c>
      <c r="B215" s="4">
        <v>51900</v>
      </c>
      <c r="C215" s="4">
        <v>107000</v>
      </c>
      <c r="D215">
        <v>114</v>
      </c>
      <c r="E215">
        <v>7980</v>
      </c>
      <c r="F215">
        <v>412</v>
      </c>
      <c r="G215">
        <v>98.3</v>
      </c>
      <c r="H215">
        <v>186.9</v>
      </c>
      <c r="I215">
        <v>2972</v>
      </c>
      <c r="J215" s="4">
        <v>217300</v>
      </c>
      <c r="K215">
        <v>0.06</v>
      </c>
      <c r="L215">
        <v>3.6999999999999998E-2</v>
      </c>
      <c r="M215">
        <v>113.3</v>
      </c>
      <c r="N215">
        <v>88.4</v>
      </c>
      <c r="O215">
        <v>1.9E-2</v>
      </c>
      <c r="P215">
        <v>0.02</v>
      </c>
      <c r="Q215">
        <v>5.7999999999999996E-3</v>
      </c>
      <c r="R215">
        <v>0.372</v>
      </c>
      <c r="S215">
        <v>0.27300000000000002</v>
      </c>
      <c r="T215">
        <v>4.42</v>
      </c>
      <c r="U215">
        <v>7.86</v>
      </c>
      <c r="V215">
        <v>1.2989999999999999</v>
      </c>
      <c r="W215">
        <v>16.989999999999998</v>
      </c>
      <c r="X215">
        <v>3.13</v>
      </c>
      <c r="Y215">
        <v>20.75</v>
      </c>
      <c r="Z215">
        <v>4.29</v>
      </c>
      <c r="AA215">
        <v>13.24</v>
      </c>
      <c r="AB215">
        <v>2.113</v>
      </c>
      <c r="AC215">
        <v>16.52</v>
      </c>
      <c r="AD215">
        <v>2.63</v>
      </c>
      <c r="AE215">
        <v>2.2200000000000002</v>
      </c>
      <c r="AF215">
        <v>2.0999999999999999E-3</v>
      </c>
      <c r="AG215">
        <v>7.1999999999999998E-3</v>
      </c>
    </row>
    <row r="216" spans="1:33">
      <c r="A216" t="s">
        <v>3518</v>
      </c>
      <c r="B216" s="4">
        <v>54000</v>
      </c>
      <c r="C216" s="4">
        <v>106500</v>
      </c>
      <c r="D216">
        <v>91.9</v>
      </c>
      <c r="E216">
        <v>7840</v>
      </c>
      <c r="F216">
        <v>399</v>
      </c>
      <c r="G216">
        <v>97.4</v>
      </c>
      <c r="H216">
        <v>193</v>
      </c>
      <c r="I216">
        <v>3080</v>
      </c>
      <c r="J216" s="4">
        <v>229500</v>
      </c>
      <c r="K216">
        <v>5.5E-2</v>
      </c>
      <c r="L216">
        <v>3.2800000000000003E-2</v>
      </c>
      <c r="M216">
        <v>108.1</v>
      </c>
      <c r="N216">
        <v>80.599999999999994</v>
      </c>
      <c r="O216">
        <v>1.0800000000000001E-2</v>
      </c>
      <c r="P216">
        <v>-2.1970000000000001E-5</v>
      </c>
      <c r="Q216">
        <v>1.66E-2</v>
      </c>
      <c r="R216">
        <v>0.378</v>
      </c>
      <c r="S216">
        <v>0.28100000000000003</v>
      </c>
      <c r="T216">
        <v>4.3899999999999997</v>
      </c>
      <c r="U216">
        <v>7.89</v>
      </c>
      <c r="V216">
        <v>1.29</v>
      </c>
      <c r="W216">
        <v>17.2</v>
      </c>
      <c r="X216">
        <v>3.19</v>
      </c>
      <c r="Y216">
        <v>19.93</v>
      </c>
      <c r="Z216">
        <v>4.2</v>
      </c>
      <c r="AA216">
        <v>13.51</v>
      </c>
      <c r="AB216">
        <v>2.1800000000000002</v>
      </c>
      <c r="AC216">
        <v>17.13</v>
      </c>
      <c r="AD216">
        <v>2.74</v>
      </c>
      <c r="AE216">
        <v>1.67</v>
      </c>
      <c r="AF216">
        <v>-1.6699999999999999E-5</v>
      </c>
      <c r="AG216">
        <v>4.7999999999999996E-3</v>
      </c>
    </row>
    <row r="217" spans="1:33">
      <c r="A217" t="s">
        <v>3519</v>
      </c>
      <c r="B217" s="4">
        <v>57400</v>
      </c>
      <c r="C217" s="4">
        <v>113900</v>
      </c>
      <c r="D217">
        <v>96.8</v>
      </c>
      <c r="E217">
        <v>8130</v>
      </c>
      <c r="F217">
        <v>425</v>
      </c>
      <c r="G217">
        <v>108.4</v>
      </c>
      <c r="H217">
        <v>202.8</v>
      </c>
      <c r="I217">
        <v>3289</v>
      </c>
      <c r="J217" s="4">
        <v>231100</v>
      </c>
      <c r="K217">
        <v>8.5999999999999993E-2</v>
      </c>
      <c r="L217">
        <v>0.13400000000000001</v>
      </c>
      <c r="M217">
        <v>116</v>
      </c>
      <c r="N217">
        <v>78.2</v>
      </c>
      <c r="O217">
        <v>1.8700000000000001E-2</v>
      </c>
      <c r="P217">
        <v>0.183</v>
      </c>
      <c r="Q217">
        <v>0.02</v>
      </c>
      <c r="R217">
        <v>0.39800000000000002</v>
      </c>
      <c r="S217">
        <v>0.28399999999999997</v>
      </c>
      <c r="T217">
        <v>4.9000000000000004</v>
      </c>
      <c r="U217">
        <v>9.17</v>
      </c>
      <c r="V217">
        <v>1.43</v>
      </c>
      <c r="W217">
        <v>17.899999999999999</v>
      </c>
      <c r="X217">
        <v>3.28</v>
      </c>
      <c r="Y217">
        <v>20.8</v>
      </c>
      <c r="Z217">
        <v>4.58</v>
      </c>
      <c r="AA217">
        <v>14.71</v>
      </c>
      <c r="AB217">
        <v>2.37</v>
      </c>
      <c r="AC217">
        <v>17.43</v>
      </c>
      <c r="AD217">
        <v>2.8359999999999999</v>
      </c>
      <c r="AE217">
        <v>1.44</v>
      </c>
      <c r="AF217">
        <v>2.2000000000000001E-3</v>
      </c>
      <c r="AG217">
        <v>1.1900000000000001E-2</v>
      </c>
    </row>
    <row r="218" spans="1:33">
      <c r="A218" t="s">
        <v>3520</v>
      </c>
      <c r="B218" s="4">
        <v>53400</v>
      </c>
      <c r="C218" s="4">
        <v>108800</v>
      </c>
      <c r="D218">
        <v>83.5</v>
      </c>
      <c r="E218">
        <v>8020</v>
      </c>
      <c r="F218">
        <v>398</v>
      </c>
      <c r="G218">
        <v>96.4</v>
      </c>
      <c r="H218">
        <v>190.5</v>
      </c>
      <c r="I218">
        <v>3144</v>
      </c>
      <c r="J218" s="4">
        <v>224900</v>
      </c>
      <c r="K218">
        <v>6.5000000000000002E-2</v>
      </c>
      <c r="L218">
        <v>3.9E-2</v>
      </c>
      <c r="M218">
        <v>111.7</v>
      </c>
      <c r="N218">
        <v>75.099999999999994</v>
      </c>
      <c r="O218">
        <v>1.2699999999999999E-2</v>
      </c>
      <c r="P218">
        <v>-2.1699999999999999E-5</v>
      </c>
      <c r="Q218">
        <v>1.41E-2</v>
      </c>
      <c r="R218">
        <v>0.44400000000000001</v>
      </c>
      <c r="S218">
        <v>0.28399999999999997</v>
      </c>
      <c r="T218">
        <v>4.4400000000000004</v>
      </c>
      <c r="U218">
        <v>8.2200000000000006</v>
      </c>
      <c r="V218">
        <v>1.39</v>
      </c>
      <c r="W218">
        <v>17.440000000000001</v>
      </c>
      <c r="X218">
        <v>3.26</v>
      </c>
      <c r="Y218">
        <v>21.28</v>
      </c>
      <c r="Z218">
        <v>4.37</v>
      </c>
      <c r="AA218">
        <v>13.76</v>
      </c>
      <c r="AB218">
        <v>2.23</v>
      </c>
      <c r="AC218">
        <v>17.440000000000001</v>
      </c>
      <c r="AD218">
        <v>2.76</v>
      </c>
      <c r="AE218">
        <v>1.48</v>
      </c>
      <c r="AF218">
        <v>3.0000000000000001E-3</v>
      </c>
      <c r="AG218">
        <v>2.4E-2</v>
      </c>
    </row>
    <row r="219" spans="1:33">
      <c r="A219" t="s">
        <v>3521</v>
      </c>
      <c r="B219" s="4">
        <v>52100</v>
      </c>
      <c r="C219" s="4">
        <v>108500</v>
      </c>
      <c r="D219">
        <v>86.3</v>
      </c>
      <c r="E219">
        <v>7970</v>
      </c>
      <c r="F219">
        <v>404</v>
      </c>
      <c r="G219">
        <v>94.6</v>
      </c>
      <c r="H219">
        <v>190.5</v>
      </c>
      <c r="I219">
        <v>3105</v>
      </c>
      <c r="J219" s="4">
        <v>219000</v>
      </c>
      <c r="K219">
        <v>6.0999999999999999E-2</v>
      </c>
      <c r="L219">
        <v>4.4999999999999998E-2</v>
      </c>
      <c r="M219">
        <v>113.5</v>
      </c>
      <c r="N219">
        <v>79.8</v>
      </c>
      <c r="O219">
        <v>1.1299999999999999E-2</v>
      </c>
      <c r="P219">
        <v>-2.173E-5</v>
      </c>
      <c r="Q219">
        <v>1.0800000000000001E-2</v>
      </c>
      <c r="R219">
        <v>0.38800000000000001</v>
      </c>
      <c r="S219">
        <v>0.252</v>
      </c>
      <c r="T219">
        <v>4.6900000000000004</v>
      </c>
      <c r="U219">
        <v>7.61</v>
      </c>
      <c r="V219">
        <v>1.3939999999999999</v>
      </c>
      <c r="W219">
        <v>17.309999999999999</v>
      </c>
      <c r="X219">
        <v>3.16</v>
      </c>
      <c r="Y219">
        <v>20.93</v>
      </c>
      <c r="Z219">
        <v>4.24</v>
      </c>
      <c r="AA219">
        <v>13.88</v>
      </c>
      <c r="AB219">
        <v>2.29</v>
      </c>
      <c r="AC219">
        <v>16.940000000000001</v>
      </c>
      <c r="AD219">
        <v>2.7</v>
      </c>
      <c r="AE219">
        <v>1.55</v>
      </c>
      <c r="AF219">
        <v>-1.6419999999999999E-5</v>
      </c>
      <c r="AG219">
        <v>1.0999999999999999E-2</v>
      </c>
    </row>
    <row r="220" spans="1:33">
      <c r="A220" t="s">
        <v>3522</v>
      </c>
      <c r="B220" s="4">
        <v>54400</v>
      </c>
      <c r="C220" s="4">
        <v>106900</v>
      </c>
      <c r="D220">
        <v>105.4</v>
      </c>
      <c r="E220">
        <v>8150</v>
      </c>
      <c r="F220">
        <v>416</v>
      </c>
      <c r="G220">
        <v>100.8</v>
      </c>
      <c r="H220">
        <v>198</v>
      </c>
      <c r="I220">
        <v>3110</v>
      </c>
      <c r="J220" s="4">
        <v>220600</v>
      </c>
      <c r="K220">
        <v>6.0999999999999999E-2</v>
      </c>
      <c r="L220">
        <v>2.6499999999999999E-2</v>
      </c>
      <c r="M220">
        <v>112.3</v>
      </c>
      <c r="N220">
        <v>85.1</v>
      </c>
      <c r="O220">
        <v>1.6299999999999999E-2</v>
      </c>
      <c r="P220">
        <v>-2.3E-5</v>
      </c>
      <c r="Q220">
        <v>9.5999999999999992E-3</v>
      </c>
      <c r="R220">
        <v>0.39800000000000002</v>
      </c>
      <c r="S220">
        <v>0.26</v>
      </c>
      <c r="T220">
        <v>4.66</v>
      </c>
      <c r="U220">
        <v>8.15</v>
      </c>
      <c r="V220">
        <v>1.2829999999999999</v>
      </c>
      <c r="W220">
        <v>17.420000000000002</v>
      </c>
      <c r="X220">
        <v>3.21</v>
      </c>
      <c r="Y220">
        <v>21.01</v>
      </c>
      <c r="Z220">
        <v>4.51</v>
      </c>
      <c r="AA220">
        <v>13.49</v>
      </c>
      <c r="AB220">
        <v>2.2000000000000002</v>
      </c>
      <c r="AC220">
        <v>16.43</v>
      </c>
      <c r="AD220">
        <v>2.64</v>
      </c>
      <c r="AE220">
        <v>1.78</v>
      </c>
      <c r="AF220">
        <v>1.9E-3</v>
      </c>
      <c r="AG220">
        <v>1.0200000000000001E-2</v>
      </c>
    </row>
    <row r="221" spans="1:33">
      <c r="A221" t="s">
        <v>3523</v>
      </c>
      <c r="B221">
        <v>17810</v>
      </c>
      <c r="C221" s="4">
        <v>54500</v>
      </c>
      <c r="D221">
        <v>494</v>
      </c>
      <c r="E221">
        <v>34690</v>
      </c>
      <c r="F221">
        <v>5630</v>
      </c>
      <c r="G221">
        <v>30.26</v>
      </c>
      <c r="H221">
        <v>28.65</v>
      </c>
      <c r="I221">
        <v>148.80000000000001</v>
      </c>
      <c r="J221" s="4">
        <v>78300</v>
      </c>
      <c r="K221">
        <v>26.22</v>
      </c>
      <c r="L221">
        <v>45.62</v>
      </c>
      <c r="M221">
        <v>25.42</v>
      </c>
      <c r="N221">
        <v>26.89</v>
      </c>
      <c r="O221">
        <v>32.17</v>
      </c>
      <c r="P221">
        <v>49.9</v>
      </c>
      <c r="Q221">
        <v>25.2</v>
      </c>
      <c r="R221">
        <v>27.13</v>
      </c>
      <c r="S221">
        <v>29.71</v>
      </c>
      <c r="T221">
        <v>29.54</v>
      </c>
      <c r="U221">
        <v>31.06</v>
      </c>
      <c r="V221">
        <v>27.15</v>
      </c>
      <c r="W221">
        <v>29.2</v>
      </c>
      <c r="X221">
        <v>28.78</v>
      </c>
      <c r="Y221">
        <v>31.93</v>
      </c>
      <c r="Z221">
        <v>30.68</v>
      </c>
      <c r="AA221">
        <v>24.66</v>
      </c>
      <c r="AB221">
        <v>31.87</v>
      </c>
      <c r="AC221">
        <v>32.200000000000003</v>
      </c>
      <c r="AD221">
        <v>31.46</v>
      </c>
      <c r="AE221">
        <v>23.62</v>
      </c>
      <c r="AF221">
        <v>26.07</v>
      </c>
      <c r="AG221">
        <v>29.01</v>
      </c>
    </row>
    <row r="222" spans="1:33">
      <c r="A222" t="s">
        <v>3524</v>
      </c>
      <c r="B222">
        <v>40.9</v>
      </c>
      <c r="C222">
        <v>5907</v>
      </c>
      <c r="D222">
        <v>28.78</v>
      </c>
      <c r="E222">
        <v>47340</v>
      </c>
      <c r="F222">
        <v>25.2</v>
      </c>
      <c r="G222">
        <v>21.63</v>
      </c>
      <c r="H222">
        <v>19.29</v>
      </c>
      <c r="I222">
        <v>20.010000000000002</v>
      </c>
      <c r="J222">
        <v>24.9</v>
      </c>
      <c r="K222">
        <v>17.23</v>
      </c>
      <c r="L222">
        <v>43.77</v>
      </c>
      <c r="M222">
        <v>21.61</v>
      </c>
      <c r="N222">
        <v>21.5</v>
      </c>
      <c r="O222">
        <v>22.55</v>
      </c>
      <c r="P222">
        <v>20.79</v>
      </c>
      <c r="Q222">
        <v>19.22</v>
      </c>
      <c r="R222">
        <v>20.82</v>
      </c>
      <c r="S222">
        <v>20.73</v>
      </c>
      <c r="T222">
        <v>20.55</v>
      </c>
      <c r="U222">
        <v>21.69</v>
      </c>
      <c r="V222">
        <v>18.579999999999998</v>
      </c>
      <c r="W222">
        <v>19.95</v>
      </c>
      <c r="X222">
        <v>19.690000000000001</v>
      </c>
      <c r="Y222">
        <v>19.850000000000001</v>
      </c>
      <c r="Z222">
        <v>21.51</v>
      </c>
      <c r="AA222">
        <v>21.09</v>
      </c>
      <c r="AB222">
        <v>20.82</v>
      </c>
      <c r="AC222">
        <v>21.1</v>
      </c>
      <c r="AD222">
        <v>20.05</v>
      </c>
      <c r="AE222">
        <v>19.66</v>
      </c>
      <c r="AF222">
        <v>21.41</v>
      </c>
      <c r="AG222">
        <v>20.18</v>
      </c>
    </row>
    <row r="223" spans="1:33">
      <c r="A223" t="s">
        <v>3525</v>
      </c>
      <c r="B223" s="4">
        <v>54100</v>
      </c>
      <c r="C223" s="4">
        <v>109300</v>
      </c>
      <c r="D223">
        <v>88.5</v>
      </c>
      <c r="E223">
        <v>8070</v>
      </c>
      <c r="F223">
        <v>434.4</v>
      </c>
      <c r="G223">
        <v>105</v>
      </c>
      <c r="H223">
        <v>206.8</v>
      </c>
      <c r="I223">
        <v>3050</v>
      </c>
      <c r="J223" s="4">
        <v>221400</v>
      </c>
      <c r="K223">
        <v>5.5E-2</v>
      </c>
      <c r="L223">
        <v>0.05</v>
      </c>
      <c r="M223">
        <v>117.6</v>
      </c>
      <c r="N223">
        <v>95.3</v>
      </c>
      <c r="O223">
        <v>1.37E-2</v>
      </c>
      <c r="P223">
        <v>0.156</v>
      </c>
      <c r="Q223">
        <v>2.3300000000000001E-2</v>
      </c>
      <c r="R223">
        <v>0.39300000000000002</v>
      </c>
      <c r="S223">
        <v>0.248</v>
      </c>
      <c r="T223">
        <v>4.9800000000000004</v>
      </c>
      <c r="U223">
        <v>8.27</v>
      </c>
      <c r="V223">
        <v>1.421</v>
      </c>
      <c r="W223">
        <v>17.510000000000002</v>
      </c>
      <c r="X223">
        <v>3.28</v>
      </c>
      <c r="Y223">
        <v>21.15</v>
      </c>
      <c r="Z223">
        <v>4.62</v>
      </c>
      <c r="AA223">
        <v>14.93</v>
      </c>
      <c r="AB223">
        <v>2.2200000000000002</v>
      </c>
      <c r="AC223">
        <v>16.86</v>
      </c>
      <c r="AD223">
        <v>2.74</v>
      </c>
      <c r="AE223">
        <v>1.84</v>
      </c>
      <c r="AF223">
        <v>-1.7110000000000001E-5</v>
      </c>
      <c r="AG223">
        <v>6.3E-3</v>
      </c>
    </row>
    <row r="224" spans="1:33">
      <c r="A224" t="s">
        <v>3526</v>
      </c>
      <c r="B224" s="4">
        <v>54400</v>
      </c>
      <c r="C224" s="4">
        <v>117300</v>
      </c>
      <c r="D224">
        <v>86.1</v>
      </c>
      <c r="E224">
        <v>7700</v>
      </c>
      <c r="F224">
        <v>439</v>
      </c>
      <c r="G224">
        <v>117.3</v>
      </c>
      <c r="H224">
        <v>223.1</v>
      </c>
      <c r="I224">
        <v>3049</v>
      </c>
      <c r="J224" s="4">
        <v>220800</v>
      </c>
      <c r="K224">
        <v>0.151</v>
      </c>
      <c r="L224">
        <v>0.27200000000000002</v>
      </c>
      <c r="M224">
        <v>113.2</v>
      </c>
      <c r="N224">
        <v>89.4</v>
      </c>
      <c r="O224">
        <v>3.3000000000000002E-2</v>
      </c>
      <c r="P224">
        <v>0.41</v>
      </c>
      <c r="Q224">
        <v>2.4799999999999999E-2</v>
      </c>
      <c r="R224">
        <v>0.44700000000000001</v>
      </c>
      <c r="S224">
        <v>0.255</v>
      </c>
      <c r="T224">
        <v>5.0199999999999996</v>
      </c>
      <c r="U224">
        <v>8.75</v>
      </c>
      <c r="V224">
        <v>1.286</v>
      </c>
      <c r="W224">
        <v>17.309999999999999</v>
      </c>
      <c r="X224">
        <v>3.08</v>
      </c>
      <c r="Y224">
        <v>21.1</v>
      </c>
      <c r="Z224">
        <v>4.33</v>
      </c>
      <c r="AA224">
        <v>14.25</v>
      </c>
      <c r="AB224">
        <v>2.3199999999999998</v>
      </c>
      <c r="AC224">
        <v>17.29</v>
      </c>
      <c r="AD224">
        <v>2.75</v>
      </c>
      <c r="AE224">
        <v>1.81</v>
      </c>
      <c r="AF224">
        <v>1.0500000000000001E-2</v>
      </c>
      <c r="AG224">
        <v>8.3000000000000001E-3</v>
      </c>
    </row>
    <row r="225" spans="1:33">
      <c r="A225" t="s">
        <v>3527</v>
      </c>
      <c r="B225" s="4">
        <v>52200</v>
      </c>
      <c r="C225" s="4">
        <v>103800</v>
      </c>
      <c r="D225">
        <v>103.4</v>
      </c>
      <c r="E225">
        <v>7840</v>
      </c>
      <c r="F225">
        <v>421</v>
      </c>
      <c r="G225">
        <v>97.1</v>
      </c>
      <c r="H225">
        <v>200</v>
      </c>
      <c r="I225">
        <v>2846</v>
      </c>
      <c r="J225" s="4">
        <v>216400</v>
      </c>
      <c r="K225">
        <v>5.2999999999999999E-2</v>
      </c>
      <c r="L225">
        <v>3.7999999999999999E-2</v>
      </c>
      <c r="M225">
        <v>112.1</v>
      </c>
      <c r="N225">
        <v>87.6</v>
      </c>
      <c r="O225">
        <v>1.2E-2</v>
      </c>
      <c r="P225">
        <v>2.1000000000000001E-2</v>
      </c>
      <c r="Q225">
        <v>1.78E-2</v>
      </c>
      <c r="R225">
        <v>0.37</v>
      </c>
      <c r="S225">
        <v>0.255</v>
      </c>
      <c r="T225">
        <v>4.4000000000000004</v>
      </c>
      <c r="U225">
        <v>8.1300000000000008</v>
      </c>
      <c r="V225">
        <v>1.3879999999999999</v>
      </c>
      <c r="W225">
        <v>16.2</v>
      </c>
      <c r="X225">
        <v>2.95</v>
      </c>
      <c r="Y225">
        <v>20.53</v>
      </c>
      <c r="Z225">
        <v>4.26</v>
      </c>
      <c r="AA225">
        <v>13.48</v>
      </c>
      <c r="AB225">
        <v>2.12</v>
      </c>
      <c r="AC225">
        <v>15.24</v>
      </c>
      <c r="AD225">
        <v>2.59</v>
      </c>
      <c r="AE225">
        <v>1.81</v>
      </c>
      <c r="AF225">
        <v>4.1000000000000003E-3</v>
      </c>
      <c r="AG225">
        <v>1.6500000000000001E-2</v>
      </c>
    </row>
    <row r="226" spans="1:33">
      <c r="A226" t="s">
        <v>3528</v>
      </c>
      <c r="B226" s="4">
        <v>53100</v>
      </c>
      <c r="C226" s="4">
        <v>108600</v>
      </c>
      <c r="D226">
        <v>96.5</v>
      </c>
      <c r="E226">
        <v>7900</v>
      </c>
      <c r="F226">
        <v>413.3</v>
      </c>
      <c r="G226">
        <v>99.4</v>
      </c>
      <c r="H226">
        <v>202.2</v>
      </c>
      <c r="I226">
        <v>3066</v>
      </c>
      <c r="J226" s="4">
        <v>223900</v>
      </c>
      <c r="K226">
        <v>4.8000000000000001E-2</v>
      </c>
      <c r="L226">
        <v>3.5000000000000003E-2</v>
      </c>
      <c r="M226">
        <v>110.5</v>
      </c>
      <c r="N226">
        <v>103.2</v>
      </c>
      <c r="O226">
        <v>2.0299999999999999E-2</v>
      </c>
      <c r="P226">
        <v>0.02</v>
      </c>
      <c r="Q226">
        <v>9.4999999999999998E-3</v>
      </c>
      <c r="R226">
        <v>0.41499999999999998</v>
      </c>
      <c r="S226">
        <v>0.26700000000000002</v>
      </c>
      <c r="T226">
        <v>4.68</v>
      </c>
      <c r="U226">
        <v>8.32</v>
      </c>
      <c r="V226">
        <v>1.4590000000000001</v>
      </c>
      <c r="W226">
        <v>16.809999999999999</v>
      </c>
      <c r="X226">
        <v>3.25</v>
      </c>
      <c r="Y226">
        <v>20.38</v>
      </c>
      <c r="Z226">
        <v>4.33</v>
      </c>
      <c r="AA226">
        <v>13.32</v>
      </c>
      <c r="AB226">
        <v>2.0499999999999998</v>
      </c>
      <c r="AC226">
        <v>15.7</v>
      </c>
      <c r="AD226">
        <v>2.66</v>
      </c>
      <c r="AE226">
        <v>2.4700000000000002</v>
      </c>
      <c r="AF226">
        <v>2.2000000000000001E-3</v>
      </c>
      <c r="AG226">
        <v>1.5299999999999999E-2</v>
      </c>
    </row>
    <row r="227" spans="1:33">
      <c r="A227" t="s">
        <v>3529</v>
      </c>
      <c r="B227" s="4">
        <v>56900</v>
      </c>
      <c r="C227" s="4">
        <v>113000</v>
      </c>
      <c r="D227">
        <v>78.5</v>
      </c>
      <c r="E227">
        <v>7960</v>
      </c>
      <c r="F227">
        <v>448</v>
      </c>
      <c r="G227">
        <v>110.3</v>
      </c>
      <c r="H227">
        <v>219.4</v>
      </c>
      <c r="I227">
        <v>3216</v>
      </c>
      <c r="J227" s="4">
        <v>227000</v>
      </c>
      <c r="K227">
        <v>5.8999999999999997E-2</v>
      </c>
      <c r="L227">
        <v>4.2000000000000003E-2</v>
      </c>
      <c r="M227">
        <v>116.9</v>
      </c>
      <c r="N227">
        <v>105.4</v>
      </c>
      <c r="O227">
        <v>2.07E-2</v>
      </c>
      <c r="P227">
        <v>-2.2710000000000001E-5</v>
      </c>
      <c r="Q227">
        <v>8.2000000000000007E-3</v>
      </c>
      <c r="R227">
        <v>0.45</v>
      </c>
      <c r="S227">
        <v>0.25700000000000001</v>
      </c>
      <c r="T227">
        <v>4.8600000000000003</v>
      </c>
      <c r="U227">
        <v>8.74</v>
      </c>
      <c r="V227">
        <v>1.48</v>
      </c>
      <c r="W227">
        <v>17.8</v>
      </c>
      <c r="X227">
        <v>3.44</v>
      </c>
      <c r="Y227">
        <v>22.18</v>
      </c>
      <c r="Z227">
        <v>4.37</v>
      </c>
      <c r="AA227">
        <v>14.13</v>
      </c>
      <c r="AB227">
        <v>2.46</v>
      </c>
      <c r="AC227">
        <v>17.61</v>
      </c>
      <c r="AD227">
        <v>2.79</v>
      </c>
      <c r="AE227">
        <v>2.38</v>
      </c>
      <c r="AF227">
        <v>5.4999999999999997E-3</v>
      </c>
      <c r="AG227">
        <v>0.02</v>
      </c>
    </row>
    <row r="228" spans="1:33">
      <c r="A228" t="s">
        <v>3530</v>
      </c>
      <c r="B228" s="4">
        <v>52700</v>
      </c>
      <c r="C228" s="4">
        <v>106200</v>
      </c>
      <c r="D228">
        <v>87.7</v>
      </c>
      <c r="E228">
        <v>8190</v>
      </c>
      <c r="F228">
        <v>390</v>
      </c>
      <c r="G228">
        <v>97.5</v>
      </c>
      <c r="H228">
        <v>197.8</v>
      </c>
      <c r="I228">
        <v>3151</v>
      </c>
      <c r="J228" s="4">
        <v>222100</v>
      </c>
      <c r="K228">
        <v>4.7E-2</v>
      </c>
      <c r="L228">
        <v>4.1000000000000002E-2</v>
      </c>
      <c r="M228">
        <v>111.6</v>
      </c>
      <c r="N228">
        <v>77</v>
      </c>
      <c r="O228">
        <v>1.1900000000000001E-2</v>
      </c>
      <c r="P228">
        <v>-2.173E-5</v>
      </c>
      <c r="Q228">
        <v>1.0800000000000001E-2</v>
      </c>
      <c r="R228">
        <v>0.40500000000000003</v>
      </c>
      <c r="S228">
        <v>0.28699999999999998</v>
      </c>
      <c r="T228">
        <v>4.7699999999999996</v>
      </c>
      <c r="U228">
        <v>8.02</v>
      </c>
      <c r="V228">
        <v>1.36</v>
      </c>
      <c r="W228">
        <v>17.59</v>
      </c>
      <c r="X228">
        <v>3.2330000000000001</v>
      </c>
      <c r="Y228">
        <v>21.68</v>
      </c>
      <c r="Z228">
        <v>4.32</v>
      </c>
      <c r="AA228">
        <v>12.69</v>
      </c>
      <c r="AB228">
        <v>2.1480000000000001</v>
      </c>
      <c r="AC228">
        <v>16.66</v>
      </c>
      <c r="AD228">
        <v>2.71</v>
      </c>
      <c r="AE228">
        <v>1.7</v>
      </c>
      <c r="AF228">
        <v>2.2000000000000001E-3</v>
      </c>
      <c r="AG228">
        <v>9.9000000000000008E-3</v>
      </c>
    </row>
    <row r="229" spans="1:33">
      <c r="A229" t="s">
        <v>3531</v>
      </c>
      <c r="B229" s="4">
        <v>52200</v>
      </c>
      <c r="C229" s="4">
        <v>108700</v>
      </c>
      <c r="D229">
        <v>80.099999999999994</v>
      </c>
      <c r="E229">
        <v>8090</v>
      </c>
      <c r="F229">
        <v>405</v>
      </c>
      <c r="G229">
        <v>100.7</v>
      </c>
      <c r="H229">
        <v>204</v>
      </c>
      <c r="I229">
        <v>3060</v>
      </c>
      <c r="J229" s="4">
        <v>225500</v>
      </c>
      <c r="K229">
        <v>4.3999999999999997E-2</v>
      </c>
      <c r="L229">
        <v>4.4999999999999998E-2</v>
      </c>
      <c r="M229">
        <v>110.5</v>
      </c>
      <c r="N229">
        <v>86.8</v>
      </c>
      <c r="O229">
        <v>1.84E-2</v>
      </c>
      <c r="P229">
        <v>-2.1299999999999999E-5</v>
      </c>
      <c r="Q229">
        <v>9.4000000000000004E-3</v>
      </c>
      <c r="R229">
        <v>0.42699999999999999</v>
      </c>
      <c r="S229">
        <v>0.28199999999999997</v>
      </c>
      <c r="T229">
        <v>4.4000000000000004</v>
      </c>
      <c r="U229">
        <v>8.19</v>
      </c>
      <c r="V229">
        <v>1.407</v>
      </c>
      <c r="W229">
        <v>17.100000000000001</v>
      </c>
      <c r="X229">
        <v>3.14</v>
      </c>
      <c r="Y229">
        <v>21.61</v>
      </c>
      <c r="Z229">
        <v>4.1500000000000004</v>
      </c>
      <c r="AA229">
        <v>13.14</v>
      </c>
      <c r="AB229">
        <v>2.04</v>
      </c>
      <c r="AC229">
        <v>16.04</v>
      </c>
      <c r="AD229">
        <v>2.6</v>
      </c>
      <c r="AE229">
        <v>2.11</v>
      </c>
      <c r="AF229">
        <v>3.7000000000000002E-3</v>
      </c>
      <c r="AG229">
        <v>1.29E-2</v>
      </c>
    </row>
    <row r="230" spans="1:33">
      <c r="A230" t="s">
        <v>3532</v>
      </c>
      <c r="B230" s="4">
        <v>50400</v>
      </c>
      <c r="C230" s="4">
        <v>101600</v>
      </c>
      <c r="D230">
        <v>108</v>
      </c>
      <c r="E230">
        <v>8120</v>
      </c>
      <c r="F230">
        <v>387</v>
      </c>
      <c r="G230">
        <v>98.1</v>
      </c>
      <c r="H230">
        <v>195.7</v>
      </c>
      <c r="I230">
        <v>2932</v>
      </c>
      <c r="J230" s="4">
        <v>210600</v>
      </c>
      <c r="K230">
        <v>4.5999999999999999E-2</v>
      </c>
      <c r="L230">
        <v>3.85E-2</v>
      </c>
      <c r="M230">
        <v>106.3</v>
      </c>
      <c r="N230">
        <v>60.1</v>
      </c>
      <c r="O230">
        <v>1.2999999999999999E-2</v>
      </c>
      <c r="P230">
        <v>-2.19E-5</v>
      </c>
      <c r="Q230">
        <v>1.2699999999999999E-2</v>
      </c>
      <c r="R230">
        <v>0.442</v>
      </c>
      <c r="S230">
        <v>0.26300000000000001</v>
      </c>
      <c r="T230">
        <v>4.58</v>
      </c>
      <c r="U230">
        <v>8.16</v>
      </c>
      <c r="V230">
        <v>1.3360000000000001</v>
      </c>
      <c r="W230">
        <v>16.43</v>
      </c>
      <c r="X230">
        <v>3.1</v>
      </c>
      <c r="Y230">
        <v>19.84</v>
      </c>
      <c r="Z230">
        <v>4.1399999999999997</v>
      </c>
      <c r="AA230">
        <v>12.37</v>
      </c>
      <c r="AB230">
        <v>2.0190000000000001</v>
      </c>
      <c r="AC230">
        <v>14.67</v>
      </c>
      <c r="AD230">
        <v>2.4900000000000002</v>
      </c>
      <c r="AE230">
        <v>1.1200000000000001</v>
      </c>
      <c r="AF230">
        <v>1.1000000000000001E-3</v>
      </c>
      <c r="AG230">
        <v>1.2699999999999999E-2</v>
      </c>
    </row>
    <row r="231" spans="1:33">
      <c r="A231" t="s">
        <v>3533</v>
      </c>
      <c r="B231" s="4">
        <v>52700</v>
      </c>
      <c r="C231" s="4">
        <v>106100</v>
      </c>
      <c r="D231">
        <v>106.8</v>
      </c>
      <c r="E231">
        <v>8240</v>
      </c>
      <c r="F231">
        <v>399</v>
      </c>
      <c r="G231">
        <v>101.1</v>
      </c>
      <c r="H231">
        <v>204</v>
      </c>
      <c r="I231">
        <v>2944</v>
      </c>
      <c r="J231" s="4">
        <v>218600</v>
      </c>
      <c r="K231">
        <v>6.2E-2</v>
      </c>
      <c r="L231">
        <v>3.4299999999999997E-2</v>
      </c>
      <c r="M231">
        <v>108.2</v>
      </c>
      <c r="N231">
        <v>74</v>
      </c>
      <c r="O231">
        <v>1.6799999999999999E-2</v>
      </c>
      <c r="P231">
        <v>0.01</v>
      </c>
      <c r="Q231">
        <v>1.41E-2</v>
      </c>
      <c r="R231">
        <v>0.36799999999999999</v>
      </c>
      <c r="S231">
        <v>0.254</v>
      </c>
      <c r="T231">
        <v>4.78</v>
      </c>
      <c r="U231">
        <v>8.25</v>
      </c>
      <c r="V231">
        <v>1.333</v>
      </c>
      <c r="W231">
        <v>17.46</v>
      </c>
      <c r="X231">
        <v>3.13</v>
      </c>
      <c r="Y231">
        <v>21.26</v>
      </c>
      <c r="Z231">
        <v>4.2300000000000004</v>
      </c>
      <c r="AA231">
        <v>13.34</v>
      </c>
      <c r="AB231">
        <v>1.9830000000000001</v>
      </c>
      <c r="AC231">
        <v>14.89</v>
      </c>
      <c r="AD231">
        <v>2.4</v>
      </c>
      <c r="AE231">
        <v>1.5</v>
      </c>
      <c r="AF231">
        <v>1E-3</v>
      </c>
      <c r="AG231">
        <v>1.37E-2</v>
      </c>
    </row>
    <row r="232" spans="1:33">
      <c r="A232" t="s">
        <v>3534</v>
      </c>
      <c r="B232">
        <v>43.5</v>
      </c>
      <c r="C232">
        <v>6149</v>
      </c>
      <c r="D232">
        <v>27.6</v>
      </c>
      <c r="E232" s="4">
        <v>46700</v>
      </c>
      <c r="F232">
        <v>25.67</v>
      </c>
      <c r="G232">
        <v>22.63</v>
      </c>
      <c r="H232">
        <v>20.21</v>
      </c>
      <c r="I232">
        <v>21.01</v>
      </c>
      <c r="J232">
        <v>34.5</v>
      </c>
      <c r="K232">
        <v>16.86</v>
      </c>
      <c r="L232">
        <v>42.38</v>
      </c>
      <c r="M232">
        <v>21.27</v>
      </c>
      <c r="N232">
        <v>21.59</v>
      </c>
      <c r="O232">
        <v>22.96</v>
      </c>
      <c r="P232">
        <v>21.9</v>
      </c>
      <c r="Q232">
        <v>19.3</v>
      </c>
      <c r="R232">
        <v>20.89</v>
      </c>
      <c r="S232">
        <v>20.57</v>
      </c>
      <c r="T232">
        <v>20.82</v>
      </c>
      <c r="U232">
        <v>22.3</v>
      </c>
      <c r="V232">
        <v>19.899999999999999</v>
      </c>
      <c r="W232">
        <v>20.63</v>
      </c>
      <c r="X232">
        <v>19.37</v>
      </c>
      <c r="Y232">
        <v>19.98</v>
      </c>
      <c r="Z232">
        <v>21.44</v>
      </c>
      <c r="AA232">
        <v>21.61</v>
      </c>
      <c r="AB232">
        <v>21.4</v>
      </c>
      <c r="AC232">
        <v>21.53</v>
      </c>
      <c r="AD232">
        <v>20.3</v>
      </c>
      <c r="AE232">
        <v>19.55</v>
      </c>
      <c r="AF232">
        <v>21.66</v>
      </c>
      <c r="AG232">
        <v>21.26</v>
      </c>
    </row>
    <row r="233" spans="1:33">
      <c r="A233" t="s">
        <v>3535</v>
      </c>
      <c r="B233">
        <v>307.8</v>
      </c>
      <c r="C233">
        <v>5880</v>
      </c>
      <c r="D233">
        <v>173.3</v>
      </c>
      <c r="E233">
        <v>47770</v>
      </c>
      <c r="F233">
        <v>282.89999999999998</v>
      </c>
      <c r="G233">
        <v>249</v>
      </c>
      <c r="H233">
        <v>212.4</v>
      </c>
      <c r="I233">
        <v>233.5</v>
      </c>
      <c r="J233">
        <v>302.7</v>
      </c>
      <c r="K233">
        <v>227.7</v>
      </c>
      <c r="L233">
        <v>285</v>
      </c>
      <c r="M233">
        <v>261.2</v>
      </c>
      <c r="N233">
        <v>259.5</v>
      </c>
      <c r="O233">
        <v>267.5</v>
      </c>
      <c r="P233">
        <v>251.3</v>
      </c>
      <c r="Q233">
        <v>237.2</v>
      </c>
      <c r="R233">
        <v>243.4</v>
      </c>
      <c r="S233">
        <v>243.2</v>
      </c>
      <c r="T233">
        <v>249.6</v>
      </c>
      <c r="U233">
        <v>262.39999999999998</v>
      </c>
      <c r="V233">
        <v>244.8</v>
      </c>
      <c r="W233">
        <v>241.2</v>
      </c>
      <c r="X233">
        <v>236.6</v>
      </c>
      <c r="Y233">
        <v>253.5</v>
      </c>
      <c r="Z233">
        <v>256.60000000000002</v>
      </c>
      <c r="AA233">
        <v>260.3</v>
      </c>
      <c r="AB233">
        <v>250.4</v>
      </c>
      <c r="AC233">
        <v>258.2</v>
      </c>
      <c r="AD233">
        <v>242.7</v>
      </c>
      <c r="AE233">
        <v>235</v>
      </c>
      <c r="AF233">
        <v>258.3</v>
      </c>
      <c r="AG233">
        <v>258</v>
      </c>
    </row>
    <row r="234" spans="1:33">
      <c r="A234" t="s">
        <v>3536</v>
      </c>
      <c r="B234" s="4">
        <v>53900</v>
      </c>
      <c r="C234" s="4">
        <v>112800</v>
      </c>
      <c r="D234">
        <v>124.4</v>
      </c>
      <c r="E234">
        <v>8180</v>
      </c>
      <c r="F234">
        <v>430</v>
      </c>
      <c r="G234">
        <v>102.3</v>
      </c>
      <c r="H234">
        <v>274.89999999999998</v>
      </c>
      <c r="I234">
        <v>3191</v>
      </c>
      <c r="J234" s="4">
        <v>224100</v>
      </c>
      <c r="K234">
        <v>1.9E-2</v>
      </c>
      <c r="L234">
        <v>3.04E-2</v>
      </c>
      <c r="M234">
        <v>115.3</v>
      </c>
      <c r="N234">
        <v>93.9</v>
      </c>
      <c r="O234">
        <v>1.26E-2</v>
      </c>
      <c r="P234">
        <v>-2.2920000000000001E-5</v>
      </c>
      <c r="Q234">
        <v>1.5599999999999999E-2</v>
      </c>
      <c r="R234">
        <v>0.34200000000000003</v>
      </c>
      <c r="S234">
        <v>0.21299999999999999</v>
      </c>
      <c r="T234">
        <v>3.85</v>
      </c>
      <c r="U234">
        <v>8.42</v>
      </c>
      <c r="V234">
        <v>1.3580000000000001</v>
      </c>
      <c r="W234">
        <v>19.170000000000002</v>
      </c>
      <c r="X234">
        <v>3.71</v>
      </c>
      <c r="Y234">
        <v>23.4</v>
      </c>
      <c r="Z234">
        <v>4.0999999999999996</v>
      </c>
      <c r="AA234">
        <v>11.11</v>
      </c>
      <c r="AB234">
        <v>1.508</v>
      </c>
      <c r="AC234">
        <v>9.66</v>
      </c>
      <c r="AD234">
        <v>1.31</v>
      </c>
      <c r="AE234">
        <v>1.85</v>
      </c>
      <c r="AF234">
        <v>-1.7329999999999998E-5</v>
      </c>
      <c r="AG234">
        <v>3.5000000000000001E-3</v>
      </c>
    </row>
    <row r="235" spans="1:33">
      <c r="A235" t="s">
        <v>3537</v>
      </c>
      <c r="B235" s="4">
        <v>54400</v>
      </c>
      <c r="C235" s="4">
        <v>112700</v>
      </c>
      <c r="D235">
        <v>137.69999999999999</v>
      </c>
      <c r="E235">
        <v>8320</v>
      </c>
      <c r="F235">
        <v>446</v>
      </c>
      <c r="G235">
        <v>102.6</v>
      </c>
      <c r="H235">
        <v>269.39999999999998</v>
      </c>
      <c r="I235">
        <v>3267</v>
      </c>
      <c r="J235" s="4">
        <v>230800</v>
      </c>
      <c r="K235">
        <v>0.06</v>
      </c>
      <c r="L235">
        <v>1.9400000000000001E-2</v>
      </c>
      <c r="M235">
        <v>115</v>
      </c>
      <c r="N235">
        <v>96.2</v>
      </c>
      <c r="O235">
        <v>1.24E-2</v>
      </c>
      <c r="P235">
        <v>-2.2690000000000001E-5</v>
      </c>
      <c r="Q235">
        <v>1.32E-2</v>
      </c>
      <c r="R235">
        <v>0.318</v>
      </c>
      <c r="S235">
        <v>0.186</v>
      </c>
      <c r="T235">
        <v>3.57</v>
      </c>
      <c r="U235">
        <v>8.16</v>
      </c>
      <c r="V235">
        <v>1.3440000000000001</v>
      </c>
      <c r="W235">
        <v>19.7</v>
      </c>
      <c r="X235">
        <v>3.63</v>
      </c>
      <c r="Y235">
        <v>23.33</v>
      </c>
      <c r="Z235">
        <v>4.0599999999999996</v>
      </c>
      <c r="AA235">
        <v>10.62</v>
      </c>
      <c r="AB235">
        <v>1.49</v>
      </c>
      <c r="AC235">
        <v>9.4</v>
      </c>
      <c r="AD235">
        <v>1.3089999999999999</v>
      </c>
      <c r="AE235">
        <v>1.72</v>
      </c>
      <c r="AF235">
        <v>2.2000000000000001E-3</v>
      </c>
      <c r="AG235">
        <v>7.1999999999999998E-3</v>
      </c>
    </row>
    <row r="236" spans="1:33">
      <c r="A236" t="s">
        <v>3538</v>
      </c>
      <c r="B236" s="4">
        <v>54600</v>
      </c>
      <c r="C236" s="4">
        <v>111100</v>
      </c>
      <c r="D236">
        <v>144.1</v>
      </c>
      <c r="E236">
        <v>8060</v>
      </c>
      <c r="F236">
        <v>465</v>
      </c>
      <c r="G236">
        <v>102.8</v>
      </c>
      <c r="H236">
        <v>267.5</v>
      </c>
      <c r="I236">
        <v>3320</v>
      </c>
      <c r="J236" s="4">
        <v>227600</v>
      </c>
      <c r="K236">
        <v>2.1000000000000001E-2</v>
      </c>
      <c r="L236">
        <v>2.9000000000000001E-2</v>
      </c>
      <c r="M236">
        <v>111.6</v>
      </c>
      <c r="N236">
        <v>110</v>
      </c>
      <c r="O236">
        <v>1.7000000000000001E-2</v>
      </c>
      <c r="P236">
        <v>-2.296E-5</v>
      </c>
      <c r="Q236">
        <v>4.4999999999999997E-3</v>
      </c>
      <c r="R236">
        <v>0.26</v>
      </c>
      <c r="S236">
        <v>0.20499999999999999</v>
      </c>
      <c r="T236">
        <v>4.04</v>
      </c>
      <c r="U236">
        <v>8.9700000000000006</v>
      </c>
      <c r="V236">
        <v>1.34</v>
      </c>
      <c r="W236">
        <v>19.8</v>
      </c>
      <c r="X236">
        <v>3.52</v>
      </c>
      <c r="Y236">
        <v>22.98</v>
      </c>
      <c r="Z236">
        <v>3.95</v>
      </c>
      <c r="AA236">
        <v>10.15</v>
      </c>
      <c r="AB236">
        <v>1.3220000000000001</v>
      </c>
      <c r="AC236">
        <v>8.69</v>
      </c>
      <c r="AD236">
        <v>1.1499999999999999</v>
      </c>
      <c r="AE236">
        <v>1.96</v>
      </c>
      <c r="AF236">
        <v>2.3999999999999998E-3</v>
      </c>
      <c r="AG236">
        <v>2.2000000000000001E-3</v>
      </c>
    </row>
    <row r="237" spans="1:33">
      <c r="A237" t="s">
        <v>3539</v>
      </c>
      <c r="B237" s="4">
        <v>51500</v>
      </c>
      <c r="C237" s="4">
        <v>108800</v>
      </c>
      <c r="D237">
        <v>124.4</v>
      </c>
      <c r="E237">
        <v>7900</v>
      </c>
      <c r="F237">
        <v>445</v>
      </c>
      <c r="G237">
        <v>93.7</v>
      </c>
      <c r="H237">
        <v>250</v>
      </c>
      <c r="I237">
        <v>3186</v>
      </c>
      <c r="J237" s="4">
        <v>230100</v>
      </c>
      <c r="K237">
        <v>4.2000000000000003E-2</v>
      </c>
      <c r="L237">
        <v>2.5899999999999999E-2</v>
      </c>
      <c r="M237">
        <v>106.8</v>
      </c>
      <c r="N237">
        <v>114</v>
      </c>
      <c r="O237">
        <v>1.41E-2</v>
      </c>
      <c r="P237">
        <v>2.4E-2</v>
      </c>
      <c r="Q237">
        <v>1.01E-2</v>
      </c>
      <c r="R237">
        <v>0.32600000000000001</v>
      </c>
      <c r="S237">
        <v>0.20499999999999999</v>
      </c>
      <c r="T237">
        <v>3.88</v>
      </c>
      <c r="U237">
        <v>8.01</v>
      </c>
      <c r="V237">
        <v>1.2529999999999999</v>
      </c>
      <c r="W237">
        <v>19.28</v>
      </c>
      <c r="X237">
        <v>3.5</v>
      </c>
      <c r="Y237">
        <v>21.91</v>
      </c>
      <c r="Z237">
        <v>3.77</v>
      </c>
      <c r="AA237">
        <v>9.27</v>
      </c>
      <c r="AB237">
        <v>1.252</v>
      </c>
      <c r="AC237">
        <v>8.23</v>
      </c>
      <c r="AD237">
        <v>1.1060000000000001</v>
      </c>
      <c r="AE237">
        <v>2.31</v>
      </c>
      <c r="AF237">
        <v>1.9E-3</v>
      </c>
      <c r="AG237">
        <v>7.1999999999999998E-3</v>
      </c>
    </row>
    <row r="238" spans="1:33">
      <c r="A238" t="s">
        <v>3540</v>
      </c>
      <c r="B238" s="4">
        <v>51700</v>
      </c>
      <c r="C238" s="4">
        <v>110200</v>
      </c>
      <c r="D238">
        <v>111.9</v>
      </c>
      <c r="E238">
        <v>7810</v>
      </c>
      <c r="F238">
        <v>465</v>
      </c>
      <c r="G238">
        <v>91.2</v>
      </c>
      <c r="H238">
        <v>240.8</v>
      </c>
      <c r="I238">
        <v>3210</v>
      </c>
      <c r="J238" s="4">
        <v>228200</v>
      </c>
      <c r="K238">
        <v>3.6999999999999998E-2</v>
      </c>
      <c r="L238">
        <v>2.4E-2</v>
      </c>
      <c r="M238">
        <v>106.5</v>
      </c>
      <c r="N238">
        <v>138.30000000000001</v>
      </c>
      <c r="O238">
        <v>2.2800000000000001E-2</v>
      </c>
      <c r="P238">
        <v>-2.12E-5</v>
      </c>
      <c r="Q238">
        <v>9.5999999999999992E-3</v>
      </c>
      <c r="R238">
        <v>0.374</v>
      </c>
      <c r="S238">
        <v>0.187</v>
      </c>
      <c r="T238">
        <v>4.2300000000000004</v>
      </c>
      <c r="U238">
        <v>8.6</v>
      </c>
      <c r="V238">
        <v>1.2689999999999999</v>
      </c>
      <c r="W238">
        <v>19.52</v>
      </c>
      <c r="X238">
        <v>3.45</v>
      </c>
      <c r="Y238">
        <v>21.99</v>
      </c>
      <c r="Z238">
        <v>3.75</v>
      </c>
      <c r="AA238">
        <v>8.8800000000000008</v>
      </c>
      <c r="AB238">
        <v>1.2869999999999999</v>
      </c>
      <c r="AC238">
        <v>8.44</v>
      </c>
      <c r="AD238">
        <v>1.048</v>
      </c>
      <c r="AE238">
        <v>2.93</v>
      </c>
      <c r="AF238">
        <v>1.1999999999999999E-3</v>
      </c>
      <c r="AG238">
        <v>8.9999999999999993E-3</v>
      </c>
    </row>
    <row r="239" spans="1:33">
      <c r="A239" t="s">
        <v>3541</v>
      </c>
      <c r="B239" s="4">
        <v>54700</v>
      </c>
      <c r="C239" s="4">
        <v>113900</v>
      </c>
      <c r="D239">
        <v>102.9</v>
      </c>
      <c r="E239">
        <v>8340</v>
      </c>
      <c r="F239">
        <v>526</v>
      </c>
      <c r="G239">
        <v>104.5</v>
      </c>
      <c r="H239">
        <v>254.5</v>
      </c>
      <c r="I239">
        <v>3358</v>
      </c>
      <c r="J239" s="4">
        <v>231700</v>
      </c>
      <c r="K239">
        <v>4.9000000000000002E-2</v>
      </c>
      <c r="L239">
        <v>2.8000000000000001E-2</v>
      </c>
      <c r="M239">
        <v>111.5</v>
      </c>
      <c r="N239">
        <v>169.2</v>
      </c>
      <c r="O239">
        <v>2.1100000000000001E-2</v>
      </c>
      <c r="P239">
        <v>-2.283E-5</v>
      </c>
      <c r="Q239">
        <v>2.1399999999999999E-2</v>
      </c>
      <c r="R239">
        <v>0.34399999999999997</v>
      </c>
      <c r="S239">
        <v>0.20399999999999999</v>
      </c>
      <c r="T239">
        <v>4.3</v>
      </c>
      <c r="U239">
        <v>9.66</v>
      </c>
      <c r="V239">
        <v>1.36</v>
      </c>
      <c r="W239">
        <v>20.9</v>
      </c>
      <c r="X239">
        <v>3.64</v>
      </c>
      <c r="Y239">
        <v>21.81</v>
      </c>
      <c r="Z239">
        <v>3.78</v>
      </c>
      <c r="AA239">
        <v>9.09</v>
      </c>
      <c r="AB239">
        <v>1.325</v>
      </c>
      <c r="AC239">
        <v>8.4499999999999993</v>
      </c>
      <c r="AD239">
        <v>1.056</v>
      </c>
      <c r="AE239">
        <v>3.62</v>
      </c>
      <c r="AF239">
        <v>3.2000000000000002E-3</v>
      </c>
      <c r="AG239">
        <v>1.09E-2</v>
      </c>
    </row>
    <row r="240" spans="1:33">
      <c r="A240" t="s">
        <v>3542</v>
      </c>
      <c r="B240" s="4">
        <v>51000</v>
      </c>
      <c r="C240" s="4">
        <v>107300</v>
      </c>
      <c r="D240">
        <v>110.1</v>
      </c>
      <c r="E240">
        <v>7720</v>
      </c>
      <c r="F240">
        <v>535</v>
      </c>
      <c r="G240">
        <v>99.5</v>
      </c>
      <c r="H240">
        <v>240.3</v>
      </c>
      <c r="I240">
        <v>3200</v>
      </c>
      <c r="J240" s="4">
        <v>219500</v>
      </c>
      <c r="K240">
        <v>1.7999999999999999E-2</v>
      </c>
      <c r="L240">
        <v>2.2499999999999999E-2</v>
      </c>
      <c r="M240">
        <v>107</v>
      </c>
      <c r="N240">
        <v>174.1</v>
      </c>
      <c r="O240">
        <v>2.8400000000000002E-2</v>
      </c>
      <c r="P240">
        <v>-2.215E-5</v>
      </c>
      <c r="Q240">
        <v>1.72E-2</v>
      </c>
      <c r="R240">
        <v>0.33800000000000002</v>
      </c>
      <c r="S240">
        <v>0.22700000000000001</v>
      </c>
      <c r="T240">
        <v>4.68</v>
      </c>
      <c r="U240">
        <v>9.74</v>
      </c>
      <c r="V240">
        <v>1.3380000000000001</v>
      </c>
      <c r="W240">
        <v>19.87</v>
      </c>
      <c r="X240">
        <v>3.61</v>
      </c>
      <c r="Y240">
        <v>21.8</v>
      </c>
      <c r="Z240">
        <v>3.6</v>
      </c>
      <c r="AA240">
        <v>8.82</v>
      </c>
      <c r="AB240">
        <v>1.2110000000000001</v>
      </c>
      <c r="AC240">
        <v>7.91</v>
      </c>
      <c r="AD240">
        <v>0.995</v>
      </c>
      <c r="AE240">
        <v>3.43</v>
      </c>
      <c r="AF240">
        <v>1E-3</v>
      </c>
      <c r="AG240">
        <v>6.7000000000000002E-3</v>
      </c>
    </row>
    <row r="241" spans="1:33">
      <c r="A241" t="s">
        <v>3543</v>
      </c>
      <c r="B241" s="4">
        <v>53600</v>
      </c>
      <c r="C241" s="4">
        <v>109900</v>
      </c>
      <c r="D241">
        <v>122.7</v>
      </c>
      <c r="E241">
        <v>8000</v>
      </c>
      <c r="F241">
        <v>557</v>
      </c>
      <c r="G241">
        <v>104.3</v>
      </c>
      <c r="H241">
        <v>236</v>
      </c>
      <c r="I241">
        <v>3320</v>
      </c>
      <c r="J241" s="4">
        <v>223000</v>
      </c>
      <c r="K241">
        <v>3.4000000000000002E-2</v>
      </c>
      <c r="L241">
        <v>2.3099999999999999E-2</v>
      </c>
      <c r="M241">
        <v>106.9</v>
      </c>
      <c r="N241">
        <v>185.9</v>
      </c>
      <c r="O241">
        <v>2.98E-2</v>
      </c>
      <c r="P241">
        <v>-2.2410000000000001E-5</v>
      </c>
      <c r="Q241">
        <v>1.37E-2</v>
      </c>
      <c r="R241">
        <v>0.33200000000000002</v>
      </c>
      <c r="S241">
        <v>0.249</v>
      </c>
      <c r="T241">
        <v>4.8</v>
      </c>
      <c r="U241">
        <v>9.99</v>
      </c>
      <c r="V241">
        <v>1.3740000000000001</v>
      </c>
      <c r="W241">
        <v>19.79</v>
      </c>
      <c r="X241">
        <v>3.71</v>
      </c>
      <c r="Y241">
        <v>21.88</v>
      </c>
      <c r="Z241">
        <v>3.69</v>
      </c>
      <c r="AA241">
        <v>8.4700000000000006</v>
      </c>
      <c r="AB241">
        <v>1.171</v>
      </c>
      <c r="AC241">
        <v>7.85</v>
      </c>
      <c r="AD241">
        <v>1.0269999999999999</v>
      </c>
      <c r="AE241">
        <v>3.66</v>
      </c>
      <c r="AF241">
        <v>-1.664E-5</v>
      </c>
      <c r="AG241">
        <v>9.7000000000000003E-3</v>
      </c>
    </row>
    <row r="242" spans="1:33">
      <c r="A242" t="s">
        <v>3544</v>
      </c>
      <c r="B242" s="4">
        <v>52100</v>
      </c>
      <c r="C242" s="4">
        <v>110300</v>
      </c>
      <c r="D242">
        <v>112.2</v>
      </c>
      <c r="E242">
        <v>7610</v>
      </c>
      <c r="F242">
        <v>504</v>
      </c>
      <c r="G242">
        <v>96.9</v>
      </c>
      <c r="H242">
        <v>233.3</v>
      </c>
      <c r="I242">
        <v>3223</v>
      </c>
      <c r="J242" s="4">
        <v>225400</v>
      </c>
      <c r="K242">
        <v>4.3999999999999997E-2</v>
      </c>
      <c r="L242">
        <v>1.32E-2</v>
      </c>
      <c r="M242">
        <v>98.5</v>
      </c>
      <c r="N242">
        <v>170.6</v>
      </c>
      <c r="O242">
        <v>1.7899999999999999E-2</v>
      </c>
      <c r="P242">
        <v>-2.1639999999999999E-5</v>
      </c>
      <c r="Q242">
        <v>1.9199999999999998E-2</v>
      </c>
      <c r="R242">
        <v>0.33500000000000002</v>
      </c>
      <c r="S242">
        <v>0.23100000000000001</v>
      </c>
      <c r="T242">
        <v>4.1500000000000004</v>
      </c>
      <c r="U242">
        <v>9.15</v>
      </c>
      <c r="V242">
        <v>1.3160000000000001</v>
      </c>
      <c r="W242">
        <v>20.32</v>
      </c>
      <c r="X242">
        <v>3.56</v>
      </c>
      <c r="Y242">
        <v>21</v>
      </c>
      <c r="Z242">
        <v>3.4</v>
      </c>
      <c r="AA242">
        <v>8.27</v>
      </c>
      <c r="AB242">
        <v>1.115</v>
      </c>
      <c r="AC242">
        <v>7.44</v>
      </c>
      <c r="AD242">
        <v>0.93600000000000005</v>
      </c>
      <c r="AE242">
        <v>3.46</v>
      </c>
      <c r="AF242">
        <v>1.1999999999999999E-3</v>
      </c>
      <c r="AG242">
        <v>1.04E-2</v>
      </c>
    </row>
    <row r="243" spans="1:33">
      <c r="A243" t="s">
        <v>3545</v>
      </c>
      <c r="B243" s="4">
        <v>53700</v>
      </c>
      <c r="C243" s="4">
        <v>109200</v>
      </c>
      <c r="D243">
        <v>142.30000000000001</v>
      </c>
      <c r="E243">
        <v>7960</v>
      </c>
      <c r="F243">
        <v>531</v>
      </c>
      <c r="G243">
        <v>101.8</v>
      </c>
      <c r="H243">
        <v>233.2</v>
      </c>
      <c r="I243">
        <v>3246</v>
      </c>
      <c r="J243" s="4">
        <v>222300</v>
      </c>
      <c r="K243">
        <v>1.2999999999999999E-2</v>
      </c>
      <c r="L243">
        <v>2.47E-2</v>
      </c>
      <c r="M243">
        <v>99.1</v>
      </c>
      <c r="N243">
        <v>154.69999999999999</v>
      </c>
      <c r="O243">
        <v>1.8499999999999999E-2</v>
      </c>
      <c r="P243">
        <v>-2.211E-5</v>
      </c>
      <c r="Q243">
        <v>1.26E-2</v>
      </c>
      <c r="R243">
        <v>0.317</v>
      </c>
      <c r="S243">
        <v>0.20799999999999999</v>
      </c>
      <c r="T243">
        <v>4.21</v>
      </c>
      <c r="U243">
        <v>9.2100000000000009</v>
      </c>
      <c r="V243">
        <v>1.2290000000000001</v>
      </c>
      <c r="W243">
        <v>19.23</v>
      </c>
      <c r="X243">
        <v>3.32</v>
      </c>
      <c r="Y243">
        <v>20.11</v>
      </c>
      <c r="Z243">
        <v>3.3</v>
      </c>
      <c r="AA243">
        <v>7.94</v>
      </c>
      <c r="AB243">
        <v>1.0629999999999999</v>
      </c>
      <c r="AC243">
        <v>6.9</v>
      </c>
      <c r="AD243">
        <v>0.96299999999999997</v>
      </c>
      <c r="AE243">
        <v>3.18</v>
      </c>
      <c r="AF243">
        <v>3.2000000000000002E-3</v>
      </c>
      <c r="AG243">
        <v>4.1999999999999997E-3</v>
      </c>
    </row>
    <row r="244" spans="1:33">
      <c r="A244" t="s">
        <v>3546</v>
      </c>
      <c r="B244">
        <v>36.799999999999997</v>
      </c>
      <c r="C244">
        <v>5693</v>
      </c>
      <c r="D244">
        <v>27.41</v>
      </c>
      <c r="E244">
        <v>44170</v>
      </c>
      <c r="F244">
        <v>22</v>
      </c>
      <c r="G244">
        <v>19.53</v>
      </c>
      <c r="H244">
        <v>18.07</v>
      </c>
      <c r="I244">
        <v>19.25</v>
      </c>
      <c r="J244">
        <v>26.8</v>
      </c>
      <c r="K244">
        <v>16.899999999999999</v>
      </c>
      <c r="L244">
        <v>42.01</v>
      </c>
      <c r="M244">
        <v>20.350000000000001</v>
      </c>
      <c r="N244">
        <v>19.75</v>
      </c>
      <c r="O244">
        <v>20.03</v>
      </c>
      <c r="P244">
        <v>20.27</v>
      </c>
      <c r="Q244">
        <v>18.64</v>
      </c>
      <c r="R244">
        <v>20.82</v>
      </c>
      <c r="S244">
        <v>19.7</v>
      </c>
      <c r="T244">
        <v>18.45</v>
      </c>
      <c r="U244">
        <v>19.05</v>
      </c>
      <c r="V244">
        <v>17.8</v>
      </c>
      <c r="W244">
        <v>18.61</v>
      </c>
      <c r="X244">
        <v>19.440000000000001</v>
      </c>
      <c r="Y244">
        <v>19.03</v>
      </c>
      <c r="Z244">
        <v>19.75</v>
      </c>
      <c r="AA244">
        <v>19.34</v>
      </c>
      <c r="AB244">
        <v>19.05</v>
      </c>
      <c r="AC244">
        <v>19.95</v>
      </c>
      <c r="AD244">
        <v>19.3</v>
      </c>
      <c r="AE244">
        <v>18.25</v>
      </c>
      <c r="AF244">
        <v>19.63</v>
      </c>
      <c r="AG244">
        <v>18.510000000000002</v>
      </c>
    </row>
    <row r="245" spans="1:33">
      <c r="A245" t="s">
        <v>3547</v>
      </c>
      <c r="B245">
        <v>34710</v>
      </c>
      <c r="C245">
        <v>52520</v>
      </c>
      <c r="D245">
        <v>620</v>
      </c>
      <c r="E245" s="4">
        <v>57400</v>
      </c>
      <c r="F245">
        <v>11530</v>
      </c>
      <c r="G245">
        <v>210.1</v>
      </c>
      <c r="H245">
        <v>182.8</v>
      </c>
      <c r="I245">
        <v>913</v>
      </c>
      <c r="J245" s="4">
        <v>70000</v>
      </c>
      <c r="K245">
        <v>6.6</v>
      </c>
      <c r="L245">
        <v>266.3</v>
      </c>
      <c r="M245">
        <v>14.98</v>
      </c>
      <c r="N245">
        <v>103.3</v>
      </c>
      <c r="O245">
        <v>12.46</v>
      </c>
      <c r="P245">
        <v>93</v>
      </c>
      <c r="Q245">
        <v>9.9499999999999993</v>
      </c>
      <c r="R245">
        <v>25.52</v>
      </c>
      <c r="S245">
        <v>3.3879999999999999</v>
      </c>
      <c r="T245">
        <v>15.94</v>
      </c>
      <c r="U245">
        <v>3.74</v>
      </c>
      <c r="V245">
        <v>1.2809999999999999</v>
      </c>
      <c r="W245">
        <v>3.66</v>
      </c>
      <c r="X245">
        <v>0.53800000000000003</v>
      </c>
      <c r="Y245">
        <v>3.45</v>
      </c>
      <c r="Z245">
        <v>0.60099999999999998</v>
      </c>
      <c r="AA245">
        <v>1.4690000000000001</v>
      </c>
      <c r="AB245">
        <v>0.185</v>
      </c>
      <c r="AC245">
        <v>1.294</v>
      </c>
      <c r="AD245">
        <v>0.157</v>
      </c>
      <c r="AE245">
        <v>2.59</v>
      </c>
      <c r="AF245">
        <v>0.74099999999999999</v>
      </c>
      <c r="AG245">
        <v>0.28899999999999998</v>
      </c>
    </row>
    <row r="246" spans="1:33">
      <c r="A246" t="s">
        <v>3548</v>
      </c>
      <c r="B246" s="4">
        <v>51200</v>
      </c>
      <c r="C246" s="4">
        <v>108800</v>
      </c>
      <c r="D246">
        <v>131.5</v>
      </c>
      <c r="E246">
        <v>8130</v>
      </c>
      <c r="F246">
        <v>494</v>
      </c>
      <c r="G246">
        <v>97.4</v>
      </c>
      <c r="H246">
        <v>225</v>
      </c>
      <c r="I246">
        <v>3170</v>
      </c>
      <c r="J246" s="4">
        <v>222900</v>
      </c>
      <c r="K246">
        <v>3.1E-2</v>
      </c>
      <c r="L246">
        <v>1.8599999999999998E-2</v>
      </c>
      <c r="M246">
        <v>96.3</v>
      </c>
      <c r="N246">
        <v>149</v>
      </c>
      <c r="O246">
        <v>2.58E-2</v>
      </c>
      <c r="P246">
        <v>2.1000000000000001E-2</v>
      </c>
      <c r="Q246">
        <v>1.26E-2</v>
      </c>
      <c r="R246">
        <v>0.28799999999999998</v>
      </c>
      <c r="S246">
        <v>0.20399999999999999</v>
      </c>
      <c r="T246">
        <v>4.0999999999999996</v>
      </c>
      <c r="U246">
        <v>8.52</v>
      </c>
      <c r="V246">
        <v>1.298</v>
      </c>
      <c r="W246">
        <v>19.350000000000001</v>
      </c>
      <c r="X246">
        <v>3.32</v>
      </c>
      <c r="Y246">
        <v>20.09</v>
      </c>
      <c r="Z246">
        <v>3.2</v>
      </c>
      <c r="AA246">
        <v>7.68</v>
      </c>
      <c r="AB246">
        <v>1.054</v>
      </c>
      <c r="AC246">
        <v>6.78</v>
      </c>
      <c r="AD246">
        <v>0.90900000000000003</v>
      </c>
      <c r="AE246">
        <v>3</v>
      </c>
      <c r="AF246">
        <v>1E-3</v>
      </c>
      <c r="AG246">
        <v>0.01</v>
      </c>
    </row>
    <row r="247" spans="1:33">
      <c r="A247" t="s">
        <v>3549</v>
      </c>
      <c r="B247" s="4">
        <v>53400</v>
      </c>
      <c r="C247" s="4">
        <v>114600</v>
      </c>
      <c r="D247">
        <v>138.6</v>
      </c>
      <c r="E247">
        <v>7880</v>
      </c>
      <c r="F247">
        <v>495</v>
      </c>
      <c r="G247">
        <v>103.9</v>
      </c>
      <c r="H247">
        <v>229.8</v>
      </c>
      <c r="I247">
        <v>3270</v>
      </c>
      <c r="J247" s="4">
        <v>224300</v>
      </c>
      <c r="K247">
        <v>2.3E-2</v>
      </c>
      <c r="L247">
        <v>2.4E-2</v>
      </c>
      <c r="M247">
        <v>93.7</v>
      </c>
      <c r="N247">
        <v>131.80000000000001</v>
      </c>
      <c r="O247">
        <v>1.4800000000000001E-2</v>
      </c>
      <c r="P247">
        <v>0.03</v>
      </c>
      <c r="Q247">
        <v>6.1000000000000004E-3</v>
      </c>
      <c r="R247">
        <v>0.32500000000000001</v>
      </c>
      <c r="S247">
        <v>0.185</v>
      </c>
      <c r="T247">
        <v>3.94</v>
      </c>
      <c r="U247">
        <v>8.69</v>
      </c>
      <c r="V247">
        <v>1.25</v>
      </c>
      <c r="W247">
        <v>19.23</v>
      </c>
      <c r="X247">
        <v>3.21</v>
      </c>
      <c r="Y247">
        <v>19.18</v>
      </c>
      <c r="Z247">
        <v>3.18</v>
      </c>
      <c r="AA247">
        <v>8.58</v>
      </c>
      <c r="AB247">
        <v>1.0820000000000001</v>
      </c>
      <c r="AC247">
        <v>7.2</v>
      </c>
      <c r="AD247">
        <v>0.88700000000000001</v>
      </c>
      <c r="AE247">
        <v>2.5299999999999998</v>
      </c>
      <c r="AF247">
        <v>-1.664E-5</v>
      </c>
      <c r="AG247">
        <v>3.5999999999999999E-3</v>
      </c>
    </row>
    <row r="248" spans="1:33">
      <c r="A248" t="s">
        <v>3550</v>
      </c>
      <c r="B248" s="4">
        <v>55800</v>
      </c>
      <c r="C248" s="4">
        <v>111400</v>
      </c>
      <c r="D248">
        <v>135.19999999999999</v>
      </c>
      <c r="E248">
        <v>7760</v>
      </c>
      <c r="F248">
        <v>501</v>
      </c>
      <c r="G248">
        <v>99.8</v>
      </c>
      <c r="H248">
        <v>225.4</v>
      </c>
      <c r="I248">
        <v>3263</v>
      </c>
      <c r="J248" s="4">
        <v>233000</v>
      </c>
      <c r="K248">
        <v>4.1000000000000002E-2</v>
      </c>
      <c r="L248">
        <v>2.06E-2</v>
      </c>
      <c r="M248">
        <v>94.4</v>
      </c>
      <c r="N248">
        <v>147.19999999999999</v>
      </c>
      <c r="O248">
        <v>2.6200000000000001E-2</v>
      </c>
      <c r="P248">
        <v>-2.1909999999999999E-5</v>
      </c>
      <c r="Q248">
        <v>7.1000000000000004E-3</v>
      </c>
      <c r="R248">
        <v>0.29499999999999998</v>
      </c>
      <c r="S248">
        <v>0.19900000000000001</v>
      </c>
      <c r="T248">
        <v>4.12</v>
      </c>
      <c r="U248">
        <v>8.8699999999999992</v>
      </c>
      <c r="V248">
        <v>1.2649999999999999</v>
      </c>
      <c r="W248">
        <v>19.16</v>
      </c>
      <c r="X248">
        <v>3.24</v>
      </c>
      <c r="Y248">
        <v>18.66</v>
      </c>
      <c r="Z248">
        <v>3.29</v>
      </c>
      <c r="AA248">
        <v>8.0399999999999991</v>
      </c>
      <c r="AB248">
        <v>1.006</v>
      </c>
      <c r="AC248">
        <v>6.77</v>
      </c>
      <c r="AD248">
        <v>0.876</v>
      </c>
      <c r="AE248">
        <v>2.86</v>
      </c>
      <c r="AF248">
        <v>1.1000000000000001E-3</v>
      </c>
      <c r="AG248">
        <v>6.3E-3</v>
      </c>
    </row>
    <row r="249" spans="1:33">
      <c r="A249" t="s">
        <v>3551</v>
      </c>
      <c r="B249" s="4">
        <v>51200</v>
      </c>
      <c r="C249" s="4">
        <v>105500</v>
      </c>
      <c r="D249">
        <v>136.6</v>
      </c>
      <c r="E249">
        <v>7690</v>
      </c>
      <c r="F249">
        <v>481</v>
      </c>
      <c r="G249">
        <v>91.8</v>
      </c>
      <c r="H249">
        <v>212.4</v>
      </c>
      <c r="I249">
        <v>3142</v>
      </c>
      <c r="J249" s="4">
        <v>224000</v>
      </c>
      <c r="K249">
        <v>2.5000000000000001E-2</v>
      </c>
      <c r="L249">
        <v>1.95E-2</v>
      </c>
      <c r="M249">
        <v>92.1</v>
      </c>
      <c r="N249">
        <v>140.9</v>
      </c>
      <c r="O249">
        <v>1.84E-2</v>
      </c>
      <c r="P249">
        <v>-2.154E-5</v>
      </c>
      <c r="Q249">
        <v>6.8999999999999999E-3</v>
      </c>
      <c r="R249">
        <v>0.30199999999999999</v>
      </c>
      <c r="S249">
        <v>0.21299999999999999</v>
      </c>
      <c r="T249">
        <v>3.86</v>
      </c>
      <c r="U249">
        <v>8.2200000000000006</v>
      </c>
      <c r="V249">
        <v>1.198</v>
      </c>
      <c r="W249">
        <v>18.170000000000002</v>
      </c>
      <c r="X249">
        <v>3.28</v>
      </c>
      <c r="Y249">
        <v>19.89</v>
      </c>
      <c r="Z249">
        <v>3.21</v>
      </c>
      <c r="AA249">
        <v>7.84</v>
      </c>
      <c r="AB249">
        <v>1.032</v>
      </c>
      <c r="AC249">
        <v>7.04</v>
      </c>
      <c r="AD249">
        <v>0.92</v>
      </c>
      <c r="AE249">
        <v>2.62</v>
      </c>
      <c r="AF249">
        <v>4.0000000000000001E-3</v>
      </c>
      <c r="AG249">
        <v>4.5999999999999999E-3</v>
      </c>
    </row>
    <row r="250" spans="1:33">
      <c r="A250" t="s">
        <v>3552</v>
      </c>
      <c r="B250" s="4">
        <v>54500</v>
      </c>
      <c r="C250" s="4">
        <v>111100</v>
      </c>
      <c r="D250">
        <v>135.30000000000001</v>
      </c>
      <c r="E250">
        <v>8440</v>
      </c>
      <c r="F250">
        <v>523</v>
      </c>
      <c r="G250">
        <v>105.4</v>
      </c>
      <c r="H250">
        <v>229.3</v>
      </c>
      <c r="I250">
        <v>3300</v>
      </c>
      <c r="J250" s="4">
        <v>228400</v>
      </c>
      <c r="K250">
        <v>3.4000000000000002E-2</v>
      </c>
      <c r="L250">
        <v>3.2000000000000001E-2</v>
      </c>
      <c r="M250">
        <v>98.3</v>
      </c>
      <c r="N250">
        <v>153.1</v>
      </c>
      <c r="O250">
        <v>0.02</v>
      </c>
      <c r="P250">
        <v>-2.2010000000000001E-5</v>
      </c>
      <c r="Q250">
        <v>8.9999999999999993E-3</v>
      </c>
      <c r="R250">
        <v>0.31900000000000001</v>
      </c>
      <c r="S250">
        <v>0.19800000000000001</v>
      </c>
      <c r="T250">
        <v>4.3600000000000003</v>
      </c>
      <c r="U250">
        <v>9.25</v>
      </c>
      <c r="V250">
        <v>1.2809999999999999</v>
      </c>
      <c r="W250">
        <v>18.989999999999998</v>
      </c>
      <c r="X250">
        <v>3.42</v>
      </c>
      <c r="Y250">
        <v>20.6</v>
      </c>
      <c r="Z250">
        <v>3.49</v>
      </c>
      <c r="AA250">
        <v>8.69</v>
      </c>
      <c r="AB250">
        <v>1.115</v>
      </c>
      <c r="AC250">
        <v>7.92</v>
      </c>
      <c r="AD250">
        <v>0.98899999999999999</v>
      </c>
      <c r="AE250">
        <v>3.11</v>
      </c>
      <c r="AF250">
        <v>-1.6520000000000001E-5</v>
      </c>
      <c r="AG250">
        <v>9.5999999999999992E-3</v>
      </c>
    </row>
    <row r="251" spans="1:33">
      <c r="A251" t="s">
        <v>3553</v>
      </c>
      <c r="B251" s="4">
        <v>51600</v>
      </c>
      <c r="C251" s="4">
        <v>110100</v>
      </c>
      <c r="D251">
        <v>135.1</v>
      </c>
      <c r="E251">
        <v>7960</v>
      </c>
      <c r="F251">
        <v>480</v>
      </c>
      <c r="G251">
        <v>96</v>
      </c>
      <c r="H251">
        <v>215.3</v>
      </c>
      <c r="I251">
        <v>3207</v>
      </c>
      <c r="J251" s="4">
        <v>227800</v>
      </c>
      <c r="K251">
        <v>1.2999999999999999E-2</v>
      </c>
      <c r="L251">
        <v>2.06E-2</v>
      </c>
      <c r="M251">
        <v>97.3</v>
      </c>
      <c r="N251">
        <v>141</v>
      </c>
      <c r="O251">
        <v>1.7299999999999999E-2</v>
      </c>
      <c r="P251">
        <v>0.01</v>
      </c>
      <c r="Q251">
        <v>1.17E-2</v>
      </c>
      <c r="R251">
        <v>0.315</v>
      </c>
      <c r="S251">
        <v>0.19700000000000001</v>
      </c>
      <c r="T251">
        <v>3.77</v>
      </c>
      <c r="U251">
        <v>9</v>
      </c>
      <c r="V251">
        <v>1.24</v>
      </c>
      <c r="W251">
        <v>19.03</v>
      </c>
      <c r="X251">
        <v>3.38</v>
      </c>
      <c r="Y251">
        <v>20.88</v>
      </c>
      <c r="Z251">
        <v>3.5</v>
      </c>
      <c r="AA251">
        <v>8.48</v>
      </c>
      <c r="AB251">
        <v>1.0629999999999999</v>
      </c>
      <c r="AC251">
        <v>7.31</v>
      </c>
      <c r="AD251">
        <v>1.02</v>
      </c>
      <c r="AE251">
        <v>2.82</v>
      </c>
      <c r="AF251">
        <v>3.8E-3</v>
      </c>
      <c r="AG251">
        <v>4.3E-3</v>
      </c>
    </row>
    <row r="252" spans="1:33">
      <c r="A252" t="s">
        <v>3554</v>
      </c>
      <c r="B252" s="4">
        <v>50200</v>
      </c>
      <c r="C252" s="4">
        <v>105300</v>
      </c>
      <c r="D252">
        <v>140.1</v>
      </c>
      <c r="E252">
        <v>8130</v>
      </c>
      <c r="F252">
        <v>482</v>
      </c>
      <c r="G252">
        <v>95.4</v>
      </c>
      <c r="H252">
        <v>213.1</v>
      </c>
      <c r="I252">
        <v>3115</v>
      </c>
      <c r="J252" s="4">
        <v>220000</v>
      </c>
      <c r="K252">
        <v>4.2000000000000003E-2</v>
      </c>
      <c r="L252">
        <v>0.03</v>
      </c>
      <c r="M252">
        <v>97.8</v>
      </c>
      <c r="N252">
        <v>129.1</v>
      </c>
      <c r="O252">
        <v>2.24E-2</v>
      </c>
      <c r="P252">
        <v>0.01</v>
      </c>
      <c r="Q252">
        <v>1.44E-2</v>
      </c>
      <c r="R252">
        <v>0.32100000000000001</v>
      </c>
      <c r="S252">
        <v>0.19</v>
      </c>
      <c r="T252">
        <v>3.69</v>
      </c>
      <c r="U252">
        <v>8.5299999999999994</v>
      </c>
      <c r="V252">
        <v>1.1879999999999999</v>
      </c>
      <c r="W252">
        <v>18.649999999999999</v>
      </c>
      <c r="X252">
        <v>3.43</v>
      </c>
      <c r="Y252">
        <v>21.18</v>
      </c>
      <c r="Z252">
        <v>3.55</v>
      </c>
      <c r="AA252">
        <v>8.4</v>
      </c>
      <c r="AB252">
        <v>1.151</v>
      </c>
      <c r="AC252">
        <v>7.12</v>
      </c>
      <c r="AD252">
        <v>1.0089999999999999</v>
      </c>
      <c r="AE252">
        <v>2.72</v>
      </c>
      <c r="AF252">
        <v>-1.6189999999999999E-5</v>
      </c>
      <c r="AG252">
        <v>7.9000000000000008E-3</v>
      </c>
    </row>
    <row r="253" spans="1:33">
      <c r="A253" t="s">
        <v>3555</v>
      </c>
      <c r="B253" s="4">
        <v>54400</v>
      </c>
      <c r="C253" s="4">
        <v>110300</v>
      </c>
      <c r="D253">
        <v>144.1</v>
      </c>
      <c r="E253">
        <v>8390</v>
      </c>
      <c r="F253">
        <v>504</v>
      </c>
      <c r="G253">
        <v>108</v>
      </c>
      <c r="H253">
        <v>231</v>
      </c>
      <c r="I253">
        <v>3268</v>
      </c>
      <c r="J253" s="4">
        <v>230800</v>
      </c>
      <c r="K253">
        <v>2.9000000000000001E-2</v>
      </c>
      <c r="L253">
        <v>2.8899999999999999E-2</v>
      </c>
      <c r="M253">
        <v>106.4</v>
      </c>
      <c r="N253">
        <v>128</v>
      </c>
      <c r="O253">
        <v>1.7999999999999999E-2</v>
      </c>
      <c r="P253">
        <v>-2.2050000000000001E-5</v>
      </c>
      <c r="Q253">
        <v>6.1999999999999998E-3</v>
      </c>
      <c r="R253">
        <v>0.312</v>
      </c>
      <c r="S253">
        <v>0.184</v>
      </c>
      <c r="T253">
        <v>4.03</v>
      </c>
      <c r="U253">
        <v>8.66</v>
      </c>
      <c r="V253">
        <v>1.35</v>
      </c>
      <c r="W253">
        <v>19.440000000000001</v>
      </c>
      <c r="X253">
        <v>3.6</v>
      </c>
      <c r="Y253">
        <v>22.1</v>
      </c>
      <c r="Z253">
        <v>3.82</v>
      </c>
      <c r="AA253">
        <v>9.5299999999999994</v>
      </c>
      <c r="AB253">
        <v>1.2250000000000001</v>
      </c>
      <c r="AC253">
        <v>7.78</v>
      </c>
      <c r="AD253">
        <v>1.103</v>
      </c>
      <c r="AE253">
        <v>2.42</v>
      </c>
      <c r="AF253">
        <v>-1.6629999999999998E-5</v>
      </c>
      <c r="AG253">
        <v>6.8999999999999999E-3</v>
      </c>
    </row>
    <row r="254" spans="1:33">
      <c r="A254" t="s">
        <v>3556</v>
      </c>
      <c r="B254" s="4">
        <v>52100</v>
      </c>
      <c r="C254" s="4">
        <v>106700</v>
      </c>
      <c r="D254">
        <v>132</v>
      </c>
      <c r="E254">
        <v>8130</v>
      </c>
      <c r="F254">
        <v>472</v>
      </c>
      <c r="G254">
        <v>99.3</v>
      </c>
      <c r="H254">
        <v>222</v>
      </c>
      <c r="I254">
        <v>3160</v>
      </c>
      <c r="J254" s="4">
        <v>223400</v>
      </c>
      <c r="K254">
        <v>3.5999999999999997E-2</v>
      </c>
      <c r="L254">
        <v>3.6999999999999998E-2</v>
      </c>
      <c r="M254">
        <v>103.2</v>
      </c>
      <c r="N254">
        <v>107.3</v>
      </c>
      <c r="O254">
        <v>1.7899999999999999E-2</v>
      </c>
      <c r="P254">
        <v>-2.2010000000000001E-5</v>
      </c>
      <c r="Q254">
        <v>1.32E-2</v>
      </c>
      <c r="R254">
        <v>0.35099999999999998</v>
      </c>
      <c r="S254">
        <v>0.16900000000000001</v>
      </c>
      <c r="T254">
        <v>4.1900000000000004</v>
      </c>
      <c r="U254">
        <v>8.75</v>
      </c>
      <c r="V254">
        <v>1.224</v>
      </c>
      <c r="W254">
        <v>19.059999999999999</v>
      </c>
      <c r="X254">
        <v>3.47</v>
      </c>
      <c r="Y254">
        <v>22.38</v>
      </c>
      <c r="Z254">
        <v>3.9</v>
      </c>
      <c r="AA254">
        <v>9.5</v>
      </c>
      <c r="AB254">
        <v>1.3460000000000001</v>
      </c>
      <c r="AC254">
        <v>7.81</v>
      </c>
      <c r="AD254">
        <v>1.0640000000000001</v>
      </c>
      <c r="AE254">
        <v>2.08</v>
      </c>
      <c r="AF254">
        <v>5.1999999999999998E-3</v>
      </c>
      <c r="AG254">
        <v>8.0000000000000002E-3</v>
      </c>
    </row>
    <row r="255" spans="1:33">
      <c r="A255" t="s">
        <v>3557</v>
      </c>
      <c r="B255" s="4">
        <v>49700</v>
      </c>
      <c r="C255" s="4">
        <v>107100</v>
      </c>
      <c r="D255">
        <v>164.3</v>
      </c>
      <c r="E255">
        <v>8420</v>
      </c>
      <c r="F255">
        <v>415</v>
      </c>
      <c r="G255">
        <v>96.4</v>
      </c>
      <c r="H255">
        <v>210.3</v>
      </c>
      <c r="I255">
        <v>3200</v>
      </c>
      <c r="J255" s="4">
        <v>225100</v>
      </c>
      <c r="K255">
        <v>3.5999999999999997E-2</v>
      </c>
      <c r="L255">
        <v>1.5599999999999999E-2</v>
      </c>
      <c r="M255">
        <v>100.2</v>
      </c>
      <c r="N255">
        <v>85.6</v>
      </c>
      <c r="O255">
        <v>1.55E-2</v>
      </c>
      <c r="P255">
        <v>-2.154E-5</v>
      </c>
      <c r="Q255">
        <v>4.4000000000000003E-3</v>
      </c>
      <c r="R255">
        <v>0.29699999999999999</v>
      </c>
      <c r="S255">
        <v>0.19900000000000001</v>
      </c>
      <c r="T255">
        <v>3.31</v>
      </c>
      <c r="U255">
        <v>7.88</v>
      </c>
      <c r="V255">
        <v>1.161</v>
      </c>
      <c r="W255">
        <v>17.68</v>
      </c>
      <c r="X255">
        <v>3.33</v>
      </c>
      <c r="Y255">
        <v>21.94</v>
      </c>
      <c r="Z255">
        <v>3.65</v>
      </c>
      <c r="AA255">
        <v>9.09</v>
      </c>
      <c r="AB255">
        <v>1.2450000000000001</v>
      </c>
      <c r="AC255">
        <v>7.58</v>
      </c>
      <c r="AD255">
        <v>1.05</v>
      </c>
      <c r="AE255">
        <v>1.52</v>
      </c>
      <c r="AF255">
        <v>8.3000000000000001E-3</v>
      </c>
      <c r="AG255">
        <v>3.5000000000000001E-3</v>
      </c>
    </row>
    <row r="256" spans="1:33">
      <c r="A256" t="s">
        <v>3558</v>
      </c>
      <c r="B256">
        <v>38.4</v>
      </c>
      <c r="C256">
        <v>5787</v>
      </c>
      <c r="D256">
        <v>27.56</v>
      </c>
      <c r="E256">
        <v>44090</v>
      </c>
      <c r="F256">
        <v>22.3</v>
      </c>
      <c r="G256">
        <v>19.52</v>
      </c>
      <c r="H256">
        <v>18.010000000000002</v>
      </c>
      <c r="I256">
        <v>19.57</v>
      </c>
      <c r="J256">
        <v>28.1</v>
      </c>
      <c r="K256">
        <v>16.61</v>
      </c>
      <c r="L256">
        <v>41.52</v>
      </c>
      <c r="M256">
        <v>19.63</v>
      </c>
      <c r="N256">
        <v>19.29</v>
      </c>
      <c r="O256">
        <v>20.22</v>
      </c>
      <c r="P256">
        <v>20.65</v>
      </c>
      <c r="Q256">
        <v>18.61</v>
      </c>
      <c r="R256">
        <v>20.32</v>
      </c>
      <c r="S256">
        <v>19.579999999999998</v>
      </c>
      <c r="T256">
        <v>18.25</v>
      </c>
      <c r="U256">
        <v>18.940000000000001</v>
      </c>
      <c r="V256">
        <v>17.82</v>
      </c>
      <c r="W256">
        <v>18.84</v>
      </c>
      <c r="X256">
        <v>18.690000000000001</v>
      </c>
      <c r="Y256">
        <v>18.899999999999999</v>
      </c>
      <c r="Z256">
        <v>19.37</v>
      </c>
      <c r="AA256">
        <v>19.559999999999999</v>
      </c>
      <c r="AB256">
        <v>19.2</v>
      </c>
      <c r="AC256">
        <v>20.07</v>
      </c>
      <c r="AD256">
        <v>19.3</v>
      </c>
      <c r="AE256">
        <v>18.13</v>
      </c>
      <c r="AF256">
        <v>19.3</v>
      </c>
      <c r="AG256">
        <v>18.54</v>
      </c>
    </row>
    <row r="257" spans="1:33">
      <c r="A257" t="s">
        <v>3559</v>
      </c>
      <c r="B257">
        <v>17500</v>
      </c>
      <c r="C257" s="4">
        <v>54900</v>
      </c>
      <c r="D257">
        <v>495</v>
      </c>
      <c r="E257">
        <v>34970</v>
      </c>
      <c r="F257">
        <v>5510</v>
      </c>
      <c r="G257">
        <v>29.67</v>
      </c>
      <c r="H257">
        <v>28.95</v>
      </c>
      <c r="I257">
        <v>148.5</v>
      </c>
      <c r="J257" s="4">
        <v>80100</v>
      </c>
      <c r="K257">
        <v>26.54</v>
      </c>
      <c r="L257">
        <v>47.44</v>
      </c>
      <c r="M257">
        <v>24.86</v>
      </c>
      <c r="N257">
        <v>25.84</v>
      </c>
      <c r="O257">
        <v>31.89</v>
      </c>
      <c r="P257">
        <v>48.2</v>
      </c>
      <c r="Q257">
        <v>25.55</v>
      </c>
      <c r="R257">
        <v>27.29</v>
      </c>
      <c r="S257">
        <v>29.76</v>
      </c>
      <c r="T257">
        <v>28.94</v>
      </c>
      <c r="U257">
        <v>31.01</v>
      </c>
      <c r="V257">
        <v>26.73</v>
      </c>
      <c r="W257">
        <v>30.51</v>
      </c>
      <c r="X257">
        <v>28.75</v>
      </c>
      <c r="Y257">
        <v>32.06</v>
      </c>
      <c r="Z257">
        <v>30.05</v>
      </c>
      <c r="AA257">
        <v>23.95</v>
      </c>
      <c r="AB257">
        <v>32.11</v>
      </c>
      <c r="AC257">
        <v>31.94</v>
      </c>
      <c r="AD257">
        <v>31.76</v>
      </c>
      <c r="AE257">
        <v>23.29</v>
      </c>
      <c r="AF257">
        <v>26.47</v>
      </c>
      <c r="AG257">
        <v>28.81</v>
      </c>
    </row>
    <row r="258" spans="1:33">
      <c r="A258" t="s">
        <v>3560</v>
      </c>
      <c r="B258" s="4">
        <v>50400</v>
      </c>
      <c r="C258" s="4">
        <v>105700</v>
      </c>
      <c r="D258">
        <v>137</v>
      </c>
      <c r="E258">
        <v>8300</v>
      </c>
      <c r="F258">
        <v>430</v>
      </c>
      <c r="G258">
        <v>97.9</v>
      </c>
      <c r="H258">
        <v>218</v>
      </c>
      <c r="I258">
        <v>3130</v>
      </c>
      <c r="J258" s="4">
        <v>223000</v>
      </c>
      <c r="K258">
        <v>4.7E-2</v>
      </c>
      <c r="L258">
        <v>2.64E-2</v>
      </c>
      <c r="M258">
        <v>106.5</v>
      </c>
      <c r="N258">
        <v>82.5</v>
      </c>
      <c r="O258">
        <v>1.4E-2</v>
      </c>
      <c r="P258">
        <v>2.1000000000000001E-2</v>
      </c>
      <c r="Q258">
        <v>2.5399999999999999E-2</v>
      </c>
      <c r="R258">
        <v>0.3</v>
      </c>
      <c r="S258">
        <v>0.20499999999999999</v>
      </c>
      <c r="T258">
        <v>3.35</v>
      </c>
      <c r="U258">
        <v>7.8</v>
      </c>
      <c r="V258">
        <v>1.196</v>
      </c>
      <c r="W258">
        <v>18.670000000000002</v>
      </c>
      <c r="X258">
        <v>3.54</v>
      </c>
      <c r="Y258">
        <v>24.12</v>
      </c>
      <c r="Z258">
        <v>3.94</v>
      </c>
      <c r="AA258">
        <v>10.14</v>
      </c>
      <c r="AB258">
        <v>1.2689999999999999</v>
      </c>
      <c r="AC258">
        <v>8.39</v>
      </c>
      <c r="AD258">
        <v>1.0940000000000001</v>
      </c>
      <c r="AE258">
        <v>1.63</v>
      </c>
      <c r="AF258">
        <v>3.2000000000000002E-3</v>
      </c>
      <c r="AG258">
        <v>4.8999999999999998E-3</v>
      </c>
    </row>
    <row r="259" spans="1:33">
      <c r="A259" t="s">
        <v>3561</v>
      </c>
      <c r="B259" s="4">
        <v>56900</v>
      </c>
      <c r="C259" s="4">
        <v>115000</v>
      </c>
      <c r="D259">
        <v>151.5</v>
      </c>
      <c r="E259">
        <v>8790</v>
      </c>
      <c r="F259">
        <v>439</v>
      </c>
      <c r="G259">
        <v>105.3</v>
      </c>
      <c r="H259">
        <v>239.1</v>
      </c>
      <c r="I259">
        <v>3374</v>
      </c>
      <c r="J259" s="4">
        <v>232900</v>
      </c>
      <c r="K259">
        <v>2.7E-2</v>
      </c>
      <c r="L259">
        <v>3.3099999999999997E-2</v>
      </c>
      <c r="M259">
        <v>107.9</v>
      </c>
      <c r="N259">
        <v>76.3</v>
      </c>
      <c r="O259">
        <v>1.5800000000000002E-2</v>
      </c>
      <c r="P259">
        <v>-2.245E-5</v>
      </c>
      <c r="Q259">
        <v>1.54E-2</v>
      </c>
      <c r="R259">
        <v>0.34200000000000003</v>
      </c>
      <c r="S259">
        <v>0.191</v>
      </c>
      <c r="T259">
        <v>3.57</v>
      </c>
      <c r="U259">
        <v>7.69</v>
      </c>
      <c r="V259">
        <v>1.2569999999999999</v>
      </c>
      <c r="W259">
        <v>18.8</v>
      </c>
      <c r="X259">
        <v>3.59</v>
      </c>
      <c r="Y259">
        <v>22.79</v>
      </c>
      <c r="Z259">
        <v>4.09</v>
      </c>
      <c r="AA259">
        <v>10.37</v>
      </c>
      <c r="AB259">
        <v>1.4019999999999999</v>
      </c>
      <c r="AC259">
        <v>8.16</v>
      </c>
      <c r="AD259">
        <v>1.125</v>
      </c>
      <c r="AE259">
        <v>1.29</v>
      </c>
      <c r="AF259">
        <v>-1.666E-5</v>
      </c>
      <c r="AG259">
        <v>8.8000000000000005E-3</v>
      </c>
    </row>
    <row r="260" spans="1:33">
      <c r="A260" t="s">
        <v>3562</v>
      </c>
      <c r="B260" s="4">
        <v>51100</v>
      </c>
      <c r="C260" s="4">
        <v>106200</v>
      </c>
      <c r="D260">
        <v>123.6</v>
      </c>
      <c r="E260">
        <v>8630</v>
      </c>
      <c r="F260">
        <v>426</v>
      </c>
      <c r="G260">
        <v>98.6</v>
      </c>
      <c r="H260">
        <v>224.1</v>
      </c>
      <c r="I260">
        <v>3064</v>
      </c>
      <c r="J260" s="4">
        <v>226900</v>
      </c>
      <c r="K260">
        <v>0.03</v>
      </c>
      <c r="L260">
        <v>2.4299999999999999E-2</v>
      </c>
      <c r="M260">
        <v>111.3</v>
      </c>
      <c r="N260">
        <v>73.3</v>
      </c>
      <c r="O260">
        <v>1.0699999999999999E-2</v>
      </c>
      <c r="P260">
        <v>-2.1330000000000001E-5</v>
      </c>
      <c r="Q260">
        <v>1.0200000000000001E-2</v>
      </c>
      <c r="R260">
        <v>0.29099999999999998</v>
      </c>
      <c r="S260">
        <v>0.223</v>
      </c>
      <c r="T260">
        <v>3.21</v>
      </c>
      <c r="U260">
        <v>8.14</v>
      </c>
      <c r="V260">
        <v>1.306</v>
      </c>
      <c r="W260">
        <v>19.52</v>
      </c>
      <c r="X260">
        <v>3.54</v>
      </c>
      <c r="Y260">
        <v>23.7</v>
      </c>
      <c r="Z260">
        <v>4.24</v>
      </c>
      <c r="AA260">
        <v>10.210000000000001</v>
      </c>
      <c r="AB260">
        <v>1.278</v>
      </c>
      <c r="AC260">
        <v>8.4499999999999993</v>
      </c>
      <c r="AD260">
        <v>1.151</v>
      </c>
      <c r="AE260">
        <v>1.28</v>
      </c>
      <c r="AF260">
        <v>-1.609E-5</v>
      </c>
      <c r="AG260">
        <v>7.1999999999999998E-3</v>
      </c>
    </row>
    <row r="261" spans="1:33">
      <c r="A261" t="s">
        <v>3563</v>
      </c>
      <c r="B261" s="4">
        <v>54600</v>
      </c>
      <c r="C261" s="4">
        <v>110300</v>
      </c>
      <c r="D261">
        <v>120.2</v>
      </c>
      <c r="E261">
        <v>8470</v>
      </c>
      <c r="F261">
        <v>427</v>
      </c>
      <c r="G261">
        <v>106.1</v>
      </c>
      <c r="H261">
        <v>235.7</v>
      </c>
      <c r="I261">
        <v>3307</v>
      </c>
      <c r="J261" s="4">
        <v>227500</v>
      </c>
      <c r="K261">
        <v>1.4999999999999999E-2</v>
      </c>
      <c r="L261">
        <v>2.8000000000000001E-2</v>
      </c>
      <c r="M261">
        <v>113.3</v>
      </c>
      <c r="N261">
        <v>75.3</v>
      </c>
      <c r="O261">
        <v>1.2999999999999999E-2</v>
      </c>
      <c r="P261">
        <v>3.1E-2</v>
      </c>
      <c r="Q261">
        <v>1.21E-2</v>
      </c>
      <c r="R261">
        <v>0.30599999999999999</v>
      </c>
      <c r="S261">
        <v>0.17399999999999999</v>
      </c>
      <c r="T261">
        <v>3.7</v>
      </c>
      <c r="U261">
        <v>8.3000000000000007</v>
      </c>
      <c r="V261">
        <v>1.27</v>
      </c>
      <c r="W261">
        <v>19.899999999999999</v>
      </c>
      <c r="X261">
        <v>3.5</v>
      </c>
      <c r="Y261">
        <v>23.21</v>
      </c>
      <c r="Z261">
        <v>4.07</v>
      </c>
      <c r="AA261">
        <v>10.84</v>
      </c>
      <c r="AB261">
        <v>1.456</v>
      </c>
      <c r="AC261">
        <v>8.84</v>
      </c>
      <c r="AD261">
        <v>1.149</v>
      </c>
      <c r="AE261">
        <v>1.24</v>
      </c>
      <c r="AF261">
        <v>4.4999999999999997E-3</v>
      </c>
      <c r="AG261">
        <v>2.0999999999999999E-3</v>
      </c>
    </row>
    <row r="262" spans="1:33">
      <c r="A262" t="s">
        <v>3564</v>
      </c>
      <c r="B262" s="4">
        <v>52100</v>
      </c>
      <c r="C262" s="4">
        <v>111100</v>
      </c>
      <c r="D262">
        <v>137.69999999999999</v>
      </c>
      <c r="E262">
        <v>8160</v>
      </c>
      <c r="F262">
        <v>394</v>
      </c>
      <c r="G262">
        <v>97.8</v>
      </c>
      <c r="H262">
        <v>226.9</v>
      </c>
      <c r="I262">
        <v>3250</v>
      </c>
      <c r="J262" s="4">
        <v>232500</v>
      </c>
      <c r="K262">
        <v>2.9000000000000001E-2</v>
      </c>
      <c r="L262">
        <v>3.6999999999999998E-2</v>
      </c>
      <c r="M262">
        <v>108.3</v>
      </c>
      <c r="N262">
        <v>66</v>
      </c>
      <c r="O262">
        <v>1.4E-2</v>
      </c>
      <c r="P262">
        <v>-2.1379999999999999E-5</v>
      </c>
      <c r="Q262">
        <v>1.35E-2</v>
      </c>
      <c r="R262">
        <v>0.3</v>
      </c>
      <c r="S262">
        <v>0.17499999999999999</v>
      </c>
      <c r="T262">
        <v>3.38</v>
      </c>
      <c r="U262">
        <v>8.2200000000000006</v>
      </c>
      <c r="V262">
        <v>1.2190000000000001</v>
      </c>
      <c r="W262">
        <v>18.899999999999999</v>
      </c>
      <c r="X262">
        <v>3.7</v>
      </c>
      <c r="Y262">
        <v>23.63</v>
      </c>
      <c r="Z262">
        <v>3.91</v>
      </c>
      <c r="AA262">
        <v>10.16</v>
      </c>
      <c r="AB262">
        <v>1.3420000000000001</v>
      </c>
      <c r="AC262">
        <v>8.81</v>
      </c>
      <c r="AD262">
        <v>1.143</v>
      </c>
      <c r="AE262">
        <v>1.0620000000000001</v>
      </c>
      <c r="AF262">
        <v>5.4999999999999997E-3</v>
      </c>
      <c r="AG262">
        <v>5.4999999999999997E-3</v>
      </c>
    </row>
    <row r="263" spans="1:33">
      <c r="A263" t="s">
        <v>3565</v>
      </c>
      <c r="B263" s="4">
        <v>53300</v>
      </c>
      <c r="C263" s="4">
        <v>108700</v>
      </c>
      <c r="D263">
        <v>134.6</v>
      </c>
      <c r="E263">
        <v>8350</v>
      </c>
      <c r="F263">
        <v>393</v>
      </c>
      <c r="G263">
        <v>96.9</v>
      </c>
      <c r="H263">
        <v>227.3</v>
      </c>
      <c r="I263">
        <v>3233</v>
      </c>
      <c r="J263" s="4">
        <v>230400</v>
      </c>
      <c r="K263">
        <v>4.3999999999999997E-2</v>
      </c>
      <c r="L263">
        <v>0.03</v>
      </c>
      <c r="M263">
        <v>109.3</v>
      </c>
      <c r="N263">
        <v>65.900000000000006</v>
      </c>
      <c r="O263">
        <v>1.84E-2</v>
      </c>
      <c r="P263">
        <v>-2.1639999999999999E-5</v>
      </c>
      <c r="Q263">
        <v>9.7000000000000003E-3</v>
      </c>
      <c r="R263">
        <v>0.312</v>
      </c>
      <c r="S263">
        <v>0.19600000000000001</v>
      </c>
      <c r="T263">
        <v>3.46</v>
      </c>
      <c r="U263">
        <v>7.69</v>
      </c>
      <c r="V263">
        <v>1.2649999999999999</v>
      </c>
      <c r="W263">
        <v>19.54</v>
      </c>
      <c r="X263">
        <v>3.6</v>
      </c>
      <c r="Y263">
        <v>23.18</v>
      </c>
      <c r="Z263">
        <v>3.94</v>
      </c>
      <c r="AA263">
        <v>10.25</v>
      </c>
      <c r="AB263">
        <v>1.3919999999999999</v>
      </c>
      <c r="AC263">
        <v>8.7100000000000009</v>
      </c>
      <c r="AD263">
        <v>1.204</v>
      </c>
      <c r="AE263">
        <v>1.1910000000000001</v>
      </c>
      <c r="AF263">
        <v>2E-3</v>
      </c>
      <c r="AG263">
        <v>7.1999999999999998E-3</v>
      </c>
    </row>
    <row r="264" spans="1:33">
      <c r="A264" t="s">
        <v>3566</v>
      </c>
      <c r="B264" s="4">
        <v>52800</v>
      </c>
      <c r="C264" s="4">
        <v>108600</v>
      </c>
      <c r="D264">
        <v>122.8</v>
      </c>
      <c r="E264">
        <v>8770</v>
      </c>
      <c r="F264">
        <v>419</v>
      </c>
      <c r="G264">
        <v>102.7</v>
      </c>
      <c r="H264">
        <v>226</v>
      </c>
      <c r="I264">
        <v>3150</v>
      </c>
      <c r="J264" s="4">
        <v>228000</v>
      </c>
      <c r="K264">
        <v>2.4E-2</v>
      </c>
      <c r="L264">
        <v>2.5000000000000001E-2</v>
      </c>
      <c r="M264">
        <v>116</v>
      </c>
      <c r="N264">
        <v>69</v>
      </c>
      <c r="O264">
        <v>8.3000000000000001E-3</v>
      </c>
      <c r="P264">
        <v>-2.158E-5</v>
      </c>
      <c r="Q264">
        <v>1.2500000000000001E-2</v>
      </c>
      <c r="R264">
        <v>0.32400000000000001</v>
      </c>
      <c r="S264">
        <v>0.20899999999999999</v>
      </c>
      <c r="T264">
        <v>3.47</v>
      </c>
      <c r="U264">
        <v>8.0299999999999994</v>
      </c>
      <c r="V264">
        <v>1.34</v>
      </c>
      <c r="W264">
        <v>19.64</v>
      </c>
      <c r="X264">
        <v>3.68</v>
      </c>
      <c r="Y264">
        <v>24.9</v>
      </c>
      <c r="Z264">
        <v>4.33</v>
      </c>
      <c r="AA264">
        <v>10.94</v>
      </c>
      <c r="AB264">
        <v>1.452</v>
      </c>
      <c r="AC264">
        <v>8.83</v>
      </c>
      <c r="AD264">
        <v>1.2</v>
      </c>
      <c r="AE264">
        <v>1.05</v>
      </c>
      <c r="AF264">
        <v>3.0000000000000001E-3</v>
      </c>
      <c r="AG264">
        <v>2.8E-3</v>
      </c>
    </row>
    <row r="265" spans="1:33">
      <c r="A265" t="s">
        <v>3567</v>
      </c>
      <c r="B265" s="4">
        <v>51500</v>
      </c>
      <c r="C265" s="4">
        <v>106500</v>
      </c>
      <c r="D265">
        <v>131.19999999999999</v>
      </c>
      <c r="E265">
        <v>8450</v>
      </c>
      <c r="F265">
        <v>416</v>
      </c>
      <c r="G265">
        <v>100.1</v>
      </c>
      <c r="H265">
        <v>221.1</v>
      </c>
      <c r="I265">
        <v>3190</v>
      </c>
      <c r="J265" s="4">
        <v>224100</v>
      </c>
      <c r="K265">
        <v>4.7E-2</v>
      </c>
      <c r="L265">
        <v>1.9599999999999999E-2</v>
      </c>
      <c r="M265">
        <v>115.4</v>
      </c>
      <c r="N265">
        <v>70.099999999999994</v>
      </c>
      <c r="O265">
        <v>2.06E-2</v>
      </c>
      <c r="P265">
        <v>-2.088E-5</v>
      </c>
      <c r="Q265">
        <v>1.2800000000000001E-2</v>
      </c>
      <c r="R265">
        <v>0.29399999999999998</v>
      </c>
      <c r="S265">
        <v>0.19600000000000001</v>
      </c>
      <c r="T265">
        <v>3.67</v>
      </c>
      <c r="U265">
        <v>7.85</v>
      </c>
      <c r="V265">
        <v>1.2769999999999999</v>
      </c>
      <c r="W265">
        <v>18.87</v>
      </c>
      <c r="X265">
        <v>3.67</v>
      </c>
      <c r="Y265">
        <v>24.24</v>
      </c>
      <c r="Z265">
        <v>4.32</v>
      </c>
      <c r="AA265">
        <v>10.45</v>
      </c>
      <c r="AB265">
        <v>1.4330000000000001</v>
      </c>
      <c r="AC265">
        <v>8.8699999999999992</v>
      </c>
      <c r="AD265">
        <v>1.19</v>
      </c>
      <c r="AE265">
        <v>1.38</v>
      </c>
      <c r="AF265">
        <v>-1.5869999999999999E-5</v>
      </c>
      <c r="AG265">
        <v>8.3999999999999995E-3</v>
      </c>
    </row>
    <row r="266" spans="1:33">
      <c r="A266" t="s">
        <v>3568</v>
      </c>
      <c r="B266" s="4">
        <v>54200</v>
      </c>
      <c r="C266" s="4">
        <v>110400</v>
      </c>
      <c r="D266">
        <v>116.3</v>
      </c>
      <c r="E266">
        <v>8310</v>
      </c>
      <c r="F266">
        <v>403.9</v>
      </c>
      <c r="G266">
        <v>102.2</v>
      </c>
      <c r="H266">
        <v>235.5</v>
      </c>
      <c r="I266">
        <v>3335</v>
      </c>
      <c r="J266" s="4">
        <v>228800</v>
      </c>
      <c r="K266">
        <v>2.5000000000000001E-2</v>
      </c>
      <c r="L266">
        <v>2.4E-2</v>
      </c>
      <c r="M266">
        <v>111.3</v>
      </c>
      <c r="N266">
        <v>68.5</v>
      </c>
      <c r="O266">
        <v>1.2699999999999999E-2</v>
      </c>
      <c r="P266">
        <v>8.9999999999999993E-3</v>
      </c>
      <c r="Q266">
        <v>1.9900000000000001E-2</v>
      </c>
      <c r="R266">
        <v>0.31900000000000001</v>
      </c>
      <c r="S266">
        <v>0.19800000000000001</v>
      </c>
      <c r="T266">
        <v>3.57</v>
      </c>
      <c r="U266">
        <v>7.9</v>
      </c>
      <c r="V266">
        <v>1.29</v>
      </c>
      <c r="W266">
        <v>20.3</v>
      </c>
      <c r="X266">
        <v>3.7</v>
      </c>
      <c r="Y266">
        <v>23.7</v>
      </c>
      <c r="Z266">
        <v>4.25</v>
      </c>
      <c r="AA266">
        <v>10.64</v>
      </c>
      <c r="AB266">
        <v>1.42</v>
      </c>
      <c r="AC266">
        <v>9.2100000000000009</v>
      </c>
      <c r="AD266">
        <v>1.31</v>
      </c>
      <c r="AE266">
        <v>1.17</v>
      </c>
      <c r="AF266">
        <v>1.1000000000000001E-3</v>
      </c>
      <c r="AG266">
        <v>1.03E-2</v>
      </c>
    </row>
    <row r="267" spans="1:33">
      <c r="A267" t="s">
        <v>3569</v>
      </c>
      <c r="B267" s="4">
        <v>50700</v>
      </c>
      <c r="C267" s="4">
        <v>105300</v>
      </c>
      <c r="D267">
        <v>133.6</v>
      </c>
      <c r="E267">
        <v>8440</v>
      </c>
      <c r="F267">
        <v>404</v>
      </c>
      <c r="G267">
        <v>100.2</v>
      </c>
      <c r="H267">
        <v>226.8</v>
      </c>
      <c r="I267">
        <v>3160</v>
      </c>
      <c r="J267" s="4">
        <v>224200</v>
      </c>
      <c r="K267">
        <v>5.8000000000000003E-2</v>
      </c>
      <c r="L267">
        <v>2.18E-2</v>
      </c>
      <c r="M267">
        <v>114.9</v>
      </c>
      <c r="N267">
        <v>59</v>
      </c>
      <c r="O267">
        <v>9.5999999999999992E-3</v>
      </c>
      <c r="P267">
        <v>-2.1359999999999999E-5</v>
      </c>
      <c r="Q267">
        <v>1.55E-2</v>
      </c>
      <c r="R267">
        <v>0.30199999999999999</v>
      </c>
      <c r="S267">
        <v>0.188</v>
      </c>
      <c r="T267">
        <v>3.55</v>
      </c>
      <c r="U267">
        <v>8.2799999999999994</v>
      </c>
      <c r="V267">
        <v>1.2</v>
      </c>
      <c r="W267">
        <v>18.75</v>
      </c>
      <c r="X267">
        <v>3.61</v>
      </c>
      <c r="Y267">
        <v>24</v>
      </c>
      <c r="Z267">
        <v>4.54</v>
      </c>
      <c r="AA267">
        <v>10.97</v>
      </c>
      <c r="AB267">
        <v>1.48</v>
      </c>
      <c r="AC267">
        <v>8.75</v>
      </c>
      <c r="AD267">
        <v>1.248</v>
      </c>
      <c r="AE267">
        <v>0.93</v>
      </c>
      <c r="AF267">
        <v>1.1999999999999999E-3</v>
      </c>
      <c r="AG267">
        <v>7.7999999999999996E-3</v>
      </c>
    </row>
    <row r="268" spans="1:33">
      <c r="A268" t="s">
        <v>3570</v>
      </c>
      <c r="B268">
        <v>42.1</v>
      </c>
      <c r="C268">
        <v>6118</v>
      </c>
      <c r="D268">
        <v>27.42</v>
      </c>
      <c r="E268">
        <v>47420</v>
      </c>
      <c r="F268">
        <v>25.94</v>
      </c>
      <c r="G268">
        <v>22.67</v>
      </c>
      <c r="H268">
        <v>20.190000000000001</v>
      </c>
      <c r="I268">
        <v>20.82</v>
      </c>
      <c r="J268">
        <v>26.3</v>
      </c>
      <c r="K268">
        <v>16.8</v>
      </c>
      <c r="L268">
        <v>42.18</v>
      </c>
      <c r="M268">
        <v>21.12</v>
      </c>
      <c r="N268">
        <v>22.13</v>
      </c>
      <c r="O268">
        <v>22.54</v>
      </c>
      <c r="P268">
        <v>21.8</v>
      </c>
      <c r="Q268">
        <v>19.61</v>
      </c>
      <c r="R268">
        <v>20.87</v>
      </c>
      <c r="S268">
        <v>20.69</v>
      </c>
      <c r="T268">
        <v>20.99</v>
      </c>
      <c r="U268">
        <v>21.85</v>
      </c>
      <c r="V268">
        <v>19.79</v>
      </c>
      <c r="W268">
        <v>20.010000000000002</v>
      </c>
      <c r="X268">
        <v>19.399999999999999</v>
      </c>
      <c r="Y268">
        <v>19.809999999999999</v>
      </c>
      <c r="Z268">
        <v>21.68</v>
      </c>
      <c r="AA268">
        <v>22.07</v>
      </c>
      <c r="AB268">
        <v>21.43</v>
      </c>
      <c r="AC268">
        <v>20.91</v>
      </c>
      <c r="AD268">
        <v>20.350000000000001</v>
      </c>
      <c r="AE268">
        <v>19.190000000000001</v>
      </c>
      <c r="AF268">
        <v>22.13</v>
      </c>
      <c r="AG268">
        <v>21.37</v>
      </c>
    </row>
    <row r="269" spans="1:33">
      <c r="A269" t="s">
        <v>3571</v>
      </c>
      <c r="B269">
        <v>35650</v>
      </c>
      <c r="C269" s="4">
        <v>54600</v>
      </c>
      <c r="D269">
        <v>642</v>
      </c>
      <c r="E269" s="4">
        <v>57800</v>
      </c>
      <c r="F269">
        <v>11680</v>
      </c>
      <c r="G269">
        <v>209.8</v>
      </c>
      <c r="H269">
        <v>182.5</v>
      </c>
      <c r="I269">
        <v>917</v>
      </c>
      <c r="J269" s="4">
        <v>70300</v>
      </c>
      <c r="K269">
        <v>6.73</v>
      </c>
      <c r="L269">
        <v>267.60000000000002</v>
      </c>
      <c r="M269">
        <v>14.53</v>
      </c>
      <c r="N269">
        <v>100.9</v>
      </c>
      <c r="O269">
        <v>12.41</v>
      </c>
      <c r="P269">
        <v>93.3</v>
      </c>
      <c r="Q269">
        <v>9.76</v>
      </c>
      <c r="R269">
        <v>25.69</v>
      </c>
      <c r="S269">
        <v>3.45</v>
      </c>
      <c r="T269">
        <v>16.03</v>
      </c>
      <c r="U269">
        <v>3.94</v>
      </c>
      <c r="V269">
        <v>1.28</v>
      </c>
      <c r="W269">
        <v>3.6</v>
      </c>
      <c r="X269">
        <v>0.56499999999999995</v>
      </c>
      <c r="Y269">
        <v>3.27</v>
      </c>
      <c r="Z269">
        <v>0.60199999999999998</v>
      </c>
      <c r="AA269">
        <v>1.57</v>
      </c>
      <c r="AB269">
        <v>0.21099999999999999</v>
      </c>
      <c r="AC269">
        <v>1.236</v>
      </c>
      <c r="AD269">
        <v>0.16500000000000001</v>
      </c>
      <c r="AE269">
        <v>2.59</v>
      </c>
      <c r="AF269">
        <v>0.74299999999999999</v>
      </c>
      <c r="AG269">
        <v>0.30399999999999999</v>
      </c>
    </row>
    <row r="270" spans="1:33">
      <c r="A270" t="s">
        <v>3572</v>
      </c>
      <c r="B270" s="4">
        <v>50000</v>
      </c>
      <c r="C270" s="4">
        <v>106100</v>
      </c>
      <c r="D270">
        <v>119.5</v>
      </c>
      <c r="E270">
        <v>8540</v>
      </c>
      <c r="F270">
        <v>393</v>
      </c>
      <c r="G270">
        <v>99.6</v>
      </c>
      <c r="H270">
        <v>229.2</v>
      </c>
      <c r="I270">
        <v>3110</v>
      </c>
      <c r="J270" s="4">
        <v>223600</v>
      </c>
      <c r="K270">
        <v>1.2999999999999999E-2</v>
      </c>
      <c r="L270">
        <v>3.5000000000000003E-2</v>
      </c>
      <c r="M270">
        <v>116.1</v>
      </c>
      <c r="N270">
        <v>65.5</v>
      </c>
      <c r="O270">
        <v>1.3100000000000001E-2</v>
      </c>
      <c r="P270">
        <v>-2.09E-5</v>
      </c>
      <c r="Q270">
        <v>1.55E-2</v>
      </c>
      <c r="R270">
        <v>0.29299999999999998</v>
      </c>
      <c r="S270">
        <v>0.214</v>
      </c>
      <c r="T270">
        <v>3.47</v>
      </c>
      <c r="U270">
        <v>7.58</v>
      </c>
      <c r="V270">
        <v>1.2629999999999999</v>
      </c>
      <c r="W270">
        <v>18.45</v>
      </c>
      <c r="X270">
        <v>3.67</v>
      </c>
      <c r="Y270">
        <v>24.01</v>
      </c>
      <c r="Z270">
        <v>4.3499999999999996</v>
      </c>
      <c r="AA270">
        <v>11.01</v>
      </c>
      <c r="AB270">
        <v>1.4710000000000001</v>
      </c>
      <c r="AC270">
        <v>8.99</v>
      </c>
      <c r="AD270">
        <v>1.33</v>
      </c>
      <c r="AE270">
        <v>1.1200000000000001</v>
      </c>
      <c r="AF270">
        <v>2.2000000000000001E-3</v>
      </c>
      <c r="AG270">
        <v>3.5000000000000001E-3</v>
      </c>
    </row>
    <row r="271" spans="1:33">
      <c r="A271" t="s">
        <v>3573</v>
      </c>
      <c r="B271" s="4">
        <v>51200</v>
      </c>
      <c r="C271" s="4">
        <v>108500</v>
      </c>
      <c r="D271">
        <v>153.4</v>
      </c>
      <c r="E271">
        <v>8350</v>
      </c>
      <c r="F271">
        <v>376</v>
      </c>
      <c r="G271">
        <v>98.7</v>
      </c>
      <c r="H271">
        <v>223.6</v>
      </c>
      <c r="I271">
        <v>3170</v>
      </c>
      <c r="J271" s="4">
        <v>230000</v>
      </c>
      <c r="K271">
        <v>0.03</v>
      </c>
      <c r="L271">
        <v>2.8000000000000001E-2</v>
      </c>
      <c r="M271">
        <v>109.6</v>
      </c>
      <c r="N271">
        <v>52.5</v>
      </c>
      <c r="O271">
        <v>8.0999999999999996E-3</v>
      </c>
      <c r="P271">
        <v>-2.137E-5</v>
      </c>
      <c r="Q271">
        <v>1.8499999999999999E-2</v>
      </c>
      <c r="R271">
        <v>0.28299999999999997</v>
      </c>
      <c r="S271">
        <v>0.17799999999999999</v>
      </c>
      <c r="T271">
        <v>3.56</v>
      </c>
      <c r="U271">
        <v>7.52</v>
      </c>
      <c r="V271">
        <v>1.204</v>
      </c>
      <c r="W271">
        <v>18.05</v>
      </c>
      <c r="X271">
        <v>3.51</v>
      </c>
      <c r="Y271">
        <v>23.24</v>
      </c>
      <c r="Z271">
        <v>4.07</v>
      </c>
      <c r="AA271">
        <v>10.68</v>
      </c>
      <c r="AB271">
        <v>1.341</v>
      </c>
      <c r="AC271">
        <v>9.0299999999999994</v>
      </c>
      <c r="AD271">
        <v>1.202</v>
      </c>
      <c r="AE271">
        <v>0.98</v>
      </c>
      <c r="AF271">
        <v>-1.6019999999999999E-5</v>
      </c>
      <c r="AG271">
        <v>5.7000000000000002E-3</v>
      </c>
    </row>
    <row r="272" spans="1:33">
      <c r="A272" t="s">
        <v>3574</v>
      </c>
      <c r="B272" s="4">
        <v>53400</v>
      </c>
      <c r="C272" s="4">
        <v>108300</v>
      </c>
      <c r="D272">
        <v>126.6</v>
      </c>
      <c r="E272">
        <v>8070</v>
      </c>
      <c r="F272">
        <v>389</v>
      </c>
      <c r="G272">
        <v>101.3</v>
      </c>
      <c r="H272">
        <v>239.3</v>
      </c>
      <c r="I272">
        <v>3257</v>
      </c>
      <c r="J272" s="4">
        <v>230400</v>
      </c>
      <c r="K272">
        <v>5.7000000000000002E-2</v>
      </c>
      <c r="L272">
        <v>1.4200000000000001E-2</v>
      </c>
      <c r="M272">
        <v>111</v>
      </c>
      <c r="N272">
        <v>59.6</v>
      </c>
      <c r="O272">
        <v>1.1900000000000001E-2</v>
      </c>
      <c r="P272">
        <v>-2.0930000000000001E-5</v>
      </c>
      <c r="Q272">
        <v>8.3000000000000001E-3</v>
      </c>
      <c r="R272">
        <v>0.32600000000000001</v>
      </c>
      <c r="S272">
        <v>0.186</v>
      </c>
      <c r="T272">
        <v>3.46</v>
      </c>
      <c r="U272">
        <v>7.69</v>
      </c>
      <c r="V272">
        <v>1.2310000000000001</v>
      </c>
      <c r="W272">
        <v>18.899999999999999</v>
      </c>
      <c r="X272">
        <v>3.57</v>
      </c>
      <c r="Y272">
        <v>23.9</v>
      </c>
      <c r="Z272">
        <v>4.13</v>
      </c>
      <c r="AA272">
        <v>10.59</v>
      </c>
      <c r="AB272">
        <v>1.4690000000000001</v>
      </c>
      <c r="AC272">
        <v>9.2799999999999994</v>
      </c>
      <c r="AD272">
        <v>1.264</v>
      </c>
      <c r="AE272">
        <v>1.03</v>
      </c>
      <c r="AF272">
        <v>3.2000000000000002E-3</v>
      </c>
      <c r="AG272">
        <v>4.1999999999999997E-3</v>
      </c>
    </row>
    <row r="273" spans="1:33">
      <c r="A273" t="s">
        <v>3575</v>
      </c>
      <c r="B273" s="4">
        <v>54900</v>
      </c>
      <c r="C273" s="4">
        <v>111700</v>
      </c>
      <c r="D273">
        <v>131.1</v>
      </c>
      <c r="E273">
        <v>8620</v>
      </c>
      <c r="F273">
        <v>431</v>
      </c>
      <c r="G273">
        <v>106.8</v>
      </c>
      <c r="H273">
        <v>245</v>
      </c>
      <c r="I273">
        <v>3325</v>
      </c>
      <c r="J273" s="4">
        <v>229800</v>
      </c>
      <c r="K273">
        <v>1.2E-2</v>
      </c>
      <c r="L273">
        <v>2.5000000000000001E-2</v>
      </c>
      <c r="M273">
        <v>118.6</v>
      </c>
      <c r="N273">
        <v>67.400000000000006</v>
      </c>
      <c r="O273">
        <v>1.5800000000000002E-2</v>
      </c>
      <c r="P273">
        <v>-2.2059999999999999E-5</v>
      </c>
      <c r="Q273">
        <v>1.2500000000000001E-2</v>
      </c>
      <c r="R273">
        <v>0.30199999999999999</v>
      </c>
      <c r="S273">
        <v>0.22900000000000001</v>
      </c>
      <c r="T273">
        <v>3.68</v>
      </c>
      <c r="U273">
        <v>8.4700000000000006</v>
      </c>
      <c r="V273">
        <v>1.28</v>
      </c>
      <c r="W273">
        <v>19.36</v>
      </c>
      <c r="X273">
        <v>3.72</v>
      </c>
      <c r="Y273">
        <v>25.7</v>
      </c>
      <c r="Z273">
        <v>4.5999999999999996</v>
      </c>
      <c r="AA273">
        <v>11.04</v>
      </c>
      <c r="AB273">
        <v>1.58</v>
      </c>
      <c r="AC273">
        <v>9.73</v>
      </c>
      <c r="AD273">
        <v>1.357</v>
      </c>
      <c r="AE273">
        <v>1.06</v>
      </c>
      <c r="AF273">
        <v>-1.643E-5</v>
      </c>
      <c r="AG273">
        <v>4.5999999999999999E-3</v>
      </c>
    </row>
    <row r="274" spans="1:33">
      <c r="A274" t="s">
        <v>3576</v>
      </c>
      <c r="B274" s="4">
        <v>54400</v>
      </c>
      <c r="C274" s="4">
        <v>112500</v>
      </c>
      <c r="D274">
        <v>114.9</v>
      </c>
      <c r="E274">
        <v>8460</v>
      </c>
      <c r="F274">
        <v>408.8</v>
      </c>
      <c r="G274">
        <v>104.6</v>
      </c>
      <c r="H274">
        <v>240.1</v>
      </c>
      <c r="I274">
        <v>3364</v>
      </c>
      <c r="J274" s="4">
        <v>232600</v>
      </c>
      <c r="K274">
        <v>3.2000000000000001E-2</v>
      </c>
      <c r="L274">
        <v>3.4000000000000002E-2</v>
      </c>
      <c r="M274">
        <v>117.9</v>
      </c>
      <c r="N274">
        <v>70.7</v>
      </c>
      <c r="O274">
        <v>1.43E-2</v>
      </c>
      <c r="P274">
        <v>-2.1440000000000001E-5</v>
      </c>
      <c r="Q274">
        <v>1.7399999999999999E-2</v>
      </c>
      <c r="R274">
        <v>0.30199999999999999</v>
      </c>
      <c r="S274">
        <v>0.19900000000000001</v>
      </c>
      <c r="T274">
        <v>3.65</v>
      </c>
      <c r="U274">
        <v>8.3000000000000007</v>
      </c>
      <c r="V274">
        <v>1.276</v>
      </c>
      <c r="W274">
        <v>20.45</v>
      </c>
      <c r="X274">
        <v>3.76</v>
      </c>
      <c r="Y274">
        <v>24.81</v>
      </c>
      <c r="Z274">
        <v>4.3600000000000003</v>
      </c>
      <c r="AA274">
        <v>11.31</v>
      </c>
      <c r="AB274">
        <v>1.5509999999999999</v>
      </c>
      <c r="AC274">
        <v>9.5</v>
      </c>
      <c r="AD274">
        <v>1.3240000000000001</v>
      </c>
      <c r="AE274">
        <v>1.31</v>
      </c>
      <c r="AF274">
        <v>1.1000000000000001E-3</v>
      </c>
      <c r="AG274">
        <v>4.1999999999999997E-3</v>
      </c>
    </row>
    <row r="275" spans="1:33">
      <c r="A275" t="s">
        <v>3577</v>
      </c>
      <c r="B275" s="4">
        <v>56500</v>
      </c>
      <c r="C275" s="4">
        <v>113600</v>
      </c>
      <c r="D275">
        <v>116</v>
      </c>
      <c r="E275">
        <v>8470</v>
      </c>
      <c r="F275">
        <v>428</v>
      </c>
      <c r="G275">
        <v>105</v>
      </c>
      <c r="H275">
        <v>245.9</v>
      </c>
      <c r="I275">
        <v>3450</v>
      </c>
      <c r="J275" s="4">
        <v>239600</v>
      </c>
      <c r="K275">
        <v>2.9000000000000001E-2</v>
      </c>
      <c r="L275">
        <v>3.7999999999999999E-2</v>
      </c>
      <c r="M275">
        <v>116</v>
      </c>
      <c r="N275">
        <v>76.8</v>
      </c>
      <c r="O275">
        <v>2.52E-2</v>
      </c>
      <c r="P275">
        <v>2.1999999999999999E-2</v>
      </c>
      <c r="Q275">
        <v>1.46E-2</v>
      </c>
      <c r="R275">
        <v>0.313</v>
      </c>
      <c r="S275">
        <v>0.20200000000000001</v>
      </c>
      <c r="T275">
        <v>3.79</v>
      </c>
      <c r="U275">
        <v>8.2899999999999991</v>
      </c>
      <c r="V275">
        <v>1.4550000000000001</v>
      </c>
      <c r="W275">
        <v>21.38</v>
      </c>
      <c r="X275">
        <v>3.93</v>
      </c>
      <c r="Y275">
        <v>24.95</v>
      </c>
      <c r="Z275">
        <v>4.46</v>
      </c>
      <c r="AA275">
        <v>11.82</v>
      </c>
      <c r="AB275">
        <v>1.6</v>
      </c>
      <c r="AC275">
        <v>9.73</v>
      </c>
      <c r="AD275">
        <v>1.387</v>
      </c>
      <c r="AE275">
        <v>1.31</v>
      </c>
      <c r="AF275">
        <v>3.3E-3</v>
      </c>
      <c r="AG275">
        <v>1.41E-2</v>
      </c>
    </row>
    <row r="276" spans="1:33">
      <c r="A276" t="s">
        <v>3578</v>
      </c>
      <c r="B276" s="4">
        <v>50900</v>
      </c>
      <c r="C276" s="4">
        <v>107700</v>
      </c>
      <c r="D276">
        <v>115.6</v>
      </c>
      <c r="E276">
        <v>8330</v>
      </c>
      <c r="F276">
        <v>430</v>
      </c>
      <c r="G276">
        <v>101</v>
      </c>
      <c r="H276">
        <v>226</v>
      </c>
      <c r="I276">
        <v>3160</v>
      </c>
      <c r="J276" s="4">
        <v>224700</v>
      </c>
      <c r="K276">
        <v>3.7999999999999999E-2</v>
      </c>
      <c r="L276">
        <v>3.1E-2</v>
      </c>
      <c r="M276">
        <v>120.4</v>
      </c>
      <c r="N276">
        <v>83.1</v>
      </c>
      <c r="O276">
        <v>1.0999999999999999E-2</v>
      </c>
      <c r="P276">
        <v>-2.1129999999999999E-5</v>
      </c>
      <c r="Q276">
        <v>1.34E-2</v>
      </c>
      <c r="R276">
        <v>0.33200000000000002</v>
      </c>
      <c r="S276">
        <v>0.21</v>
      </c>
      <c r="T276">
        <v>3.7</v>
      </c>
      <c r="U276">
        <v>8.42</v>
      </c>
      <c r="V276">
        <v>1.28</v>
      </c>
      <c r="W276">
        <v>19.73</v>
      </c>
      <c r="X276">
        <v>3.7</v>
      </c>
      <c r="Y276">
        <v>24.61</v>
      </c>
      <c r="Z276">
        <v>4.41</v>
      </c>
      <c r="AA276">
        <v>11.29</v>
      </c>
      <c r="AB276">
        <v>1.581</v>
      </c>
      <c r="AC276">
        <v>9.4499999999999993</v>
      </c>
      <c r="AD276">
        <v>1.351</v>
      </c>
      <c r="AE276">
        <v>1.62</v>
      </c>
      <c r="AF276">
        <v>2E-3</v>
      </c>
      <c r="AG276">
        <v>9.4999999999999998E-3</v>
      </c>
    </row>
    <row r="277" spans="1:33">
      <c r="A277" t="s">
        <v>3579</v>
      </c>
      <c r="B277" s="4">
        <v>54600</v>
      </c>
      <c r="C277" s="4">
        <v>113400</v>
      </c>
      <c r="D277">
        <v>133.6</v>
      </c>
      <c r="E277">
        <v>8130</v>
      </c>
      <c r="F277">
        <v>441</v>
      </c>
      <c r="G277">
        <v>106.7</v>
      </c>
      <c r="H277">
        <v>244.9</v>
      </c>
      <c r="I277">
        <v>3335</v>
      </c>
      <c r="J277" s="4">
        <v>225900</v>
      </c>
      <c r="K277">
        <v>4.3999999999999997E-2</v>
      </c>
      <c r="L277">
        <v>2.5600000000000001E-2</v>
      </c>
      <c r="M277">
        <v>114.5</v>
      </c>
      <c r="N277">
        <v>90.3</v>
      </c>
      <c r="O277">
        <v>1.6299999999999999E-2</v>
      </c>
      <c r="P277">
        <v>-2.1379999999999999E-5</v>
      </c>
      <c r="Q277">
        <v>7.1000000000000004E-3</v>
      </c>
      <c r="R277">
        <v>0.29799999999999999</v>
      </c>
      <c r="S277">
        <v>0.189</v>
      </c>
      <c r="T277">
        <v>3.82</v>
      </c>
      <c r="U277">
        <v>8.75</v>
      </c>
      <c r="V277">
        <v>1.446</v>
      </c>
      <c r="W277">
        <v>20.100000000000001</v>
      </c>
      <c r="X277">
        <v>3.68</v>
      </c>
      <c r="Y277">
        <v>23.97</v>
      </c>
      <c r="Z277">
        <v>4.29</v>
      </c>
      <c r="AA277">
        <v>11.34</v>
      </c>
      <c r="AB277">
        <v>1.55</v>
      </c>
      <c r="AC277">
        <v>9.84</v>
      </c>
      <c r="AD277">
        <v>1.3520000000000001</v>
      </c>
      <c r="AE277">
        <v>1.57</v>
      </c>
      <c r="AF277">
        <v>4.3E-3</v>
      </c>
      <c r="AG277">
        <v>3.3999999999999998E-3</v>
      </c>
    </row>
    <row r="278" spans="1:33">
      <c r="A278" t="s">
        <v>3580</v>
      </c>
      <c r="B278" s="4">
        <v>51200</v>
      </c>
      <c r="C278" s="4">
        <v>108000</v>
      </c>
      <c r="D278">
        <v>124.7</v>
      </c>
      <c r="E278">
        <v>8710</v>
      </c>
      <c r="F278">
        <v>442</v>
      </c>
      <c r="G278">
        <v>102</v>
      </c>
      <c r="H278">
        <v>233.2</v>
      </c>
      <c r="I278">
        <v>3137</v>
      </c>
      <c r="J278" s="4">
        <v>221000</v>
      </c>
      <c r="K278">
        <v>0.03</v>
      </c>
      <c r="L278">
        <v>2.2800000000000001E-2</v>
      </c>
      <c r="M278">
        <v>118.7</v>
      </c>
      <c r="N278">
        <v>92.7</v>
      </c>
      <c r="O278">
        <v>1.9099999999999999E-2</v>
      </c>
      <c r="P278">
        <v>-2.1359999999999999E-5</v>
      </c>
      <c r="Q278">
        <v>8.2000000000000007E-3</v>
      </c>
      <c r="R278">
        <v>0.29399999999999998</v>
      </c>
      <c r="S278">
        <v>0.217</v>
      </c>
      <c r="T278">
        <v>3.69</v>
      </c>
      <c r="U278">
        <v>8.4600000000000009</v>
      </c>
      <c r="V278">
        <v>1.298</v>
      </c>
      <c r="W278">
        <v>20.010000000000002</v>
      </c>
      <c r="X278">
        <v>3.65</v>
      </c>
      <c r="Y278">
        <v>25.52</v>
      </c>
      <c r="Z278">
        <v>4.51</v>
      </c>
      <c r="AA278">
        <v>11.53</v>
      </c>
      <c r="AB278">
        <v>1.4219999999999999</v>
      </c>
      <c r="AC278">
        <v>10.11</v>
      </c>
      <c r="AD278">
        <v>1.4159999999999999</v>
      </c>
      <c r="AE278">
        <v>1.55</v>
      </c>
      <c r="AF278">
        <v>-1.5950000000000001E-5</v>
      </c>
      <c r="AG278">
        <v>5.7999999999999996E-3</v>
      </c>
    </row>
    <row r="279" spans="1:33">
      <c r="A279" t="s">
        <v>3581</v>
      </c>
      <c r="B279" s="4">
        <v>49600</v>
      </c>
      <c r="C279" s="4">
        <v>105500</v>
      </c>
      <c r="D279">
        <v>133</v>
      </c>
      <c r="E279">
        <v>8410</v>
      </c>
      <c r="F279">
        <v>421</v>
      </c>
      <c r="G279">
        <v>95.7</v>
      </c>
      <c r="H279">
        <v>222</v>
      </c>
      <c r="I279">
        <v>3130</v>
      </c>
      <c r="J279" s="4">
        <v>222800</v>
      </c>
      <c r="K279">
        <v>2.3E-2</v>
      </c>
      <c r="L279">
        <v>3.4200000000000001E-2</v>
      </c>
      <c r="M279">
        <v>114.1</v>
      </c>
      <c r="N279">
        <v>85.5</v>
      </c>
      <c r="O279">
        <v>1.5299999999999999E-2</v>
      </c>
      <c r="P279">
        <v>-2.054E-5</v>
      </c>
      <c r="Q279">
        <v>4.8999999999999998E-3</v>
      </c>
      <c r="R279">
        <v>0.32300000000000001</v>
      </c>
      <c r="S279">
        <v>0.191</v>
      </c>
      <c r="T279">
        <v>3.68</v>
      </c>
      <c r="U279">
        <v>7.9</v>
      </c>
      <c r="V279">
        <v>1.266</v>
      </c>
      <c r="W279">
        <v>18.71</v>
      </c>
      <c r="X279">
        <v>3.45</v>
      </c>
      <c r="Y279">
        <v>23.57</v>
      </c>
      <c r="Z279">
        <v>4.3</v>
      </c>
      <c r="AA279">
        <v>10.78</v>
      </c>
      <c r="AB279">
        <v>1.4319999999999999</v>
      </c>
      <c r="AC279">
        <v>9.59</v>
      </c>
      <c r="AD279">
        <v>1.365</v>
      </c>
      <c r="AE279">
        <v>1.56</v>
      </c>
      <c r="AF279">
        <v>4.3E-3</v>
      </c>
      <c r="AG279">
        <v>3.8999999999999998E-3</v>
      </c>
    </row>
    <row r="280" spans="1:33">
      <c r="A280" t="s">
        <v>3582</v>
      </c>
      <c r="B280" s="4">
        <v>50800</v>
      </c>
      <c r="C280" s="4">
        <v>107600</v>
      </c>
      <c r="D280">
        <v>124.8</v>
      </c>
      <c r="E280">
        <v>8310</v>
      </c>
      <c r="F280">
        <v>435</v>
      </c>
      <c r="G280">
        <v>100.1</v>
      </c>
      <c r="H280">
        <v>227.4</v>
      </c>
      <c r="I280">
        <v>3290</v>
      </c>
      <c r="J280" s="4">
        <v>227500</v>
      </c>
      <c r="K280">
        <v>2.4E-2</v>
      </c>
      <c r="L280">
        <v>2.5100000000000001E-2</v>
      </c>
      <c r="M280">
        <v>119.7</v>
      </c>
      <c r="N280">
        <v>87.9</v>
      </c>
      <c r="O280">
        <v>1.34E-2</v>
      </c>
      <c r="P280">
        <v>-2.1149999999999999E-5</v>
      </c>
      <c r="Q280">
        <v>1.21E-2</v>
      </c>
      <c r="R280">
        <v>0.33300000000000002</v>
      </c>
      <c r="S280">
        <v>0.19</v>
      </c>
      <c r="T280">
        <v>3.79</v>
      </c>
      <c r="U280">
        <v>8.4600000000000009</v>
      </c>
      <c r="V280">
        <v>1.222</v>
      </c>
      <c r="W280">
        <v>20.100000000000001</v>
      </c>
      <c r="X280">
        <v>3.68</v>
      </c>
      <c r="Y280">
        <v>24.35</v>
      </c>
      <c r="Z280">
        <v>4.33</v>
      </c>
      <c r="AA280">
        <v>10.93</v>
      </c>
      <c r="AB280">
        <v>1.4319999999999999</v>
      </c>
      <c r="AC280">
        <v>9.68</v>
      </c>
      <c r="AD280">
        <v>1.4450000000000001</v>
      </c>
      <c r="AE280">
        <v>1.68</v>
      </c>
      <c r="AF280">
        <v>3.0999999999999999E-3</v>
      </c>
      <c r="AG280">
        <v>3.3999999999999998E-3</v>
      </c>
    </row>
    <row r="281" spans="1:33">
      <c r="A281" t="s">
        <v>3583</v>
      </c>
      <c r="B281" s="4">
        <v>51000</v>
      </c>
      <c r="C281" s="4">
        <v>107200</v>
      </c>
      <c r="D281">
        <v>120.3</v>
      </c>
      <c r="E281">
        <v>8190</v>
      </c>
      <c r="F281">
        <v>451</v>
      </c>
      <c r="G281">
        <v>101.8</v>
      </c>
      <c r="H281">
        <v>241.4</v>
      </c>
      <c r="I281">
        <v>3180</v>
      </c>
      <c r="J281" s="4">
        <v>225900</v>
      </c>
      <c r="K281">
        <v>2.5000000000000001E-2</v>
      </c>
      <c r="L281">
        <v>2.58E-2</v>
      </c>
      <c r="M281">
        <v>120.1</v>
      </c>
      <c r="N281">
        <v>93.4</v>
      </c>
      <c r="O281">
        <v>1.46E-2</v>
      </c>
      <c r="P281">
        <v>-2.1169999999999999E-5</v>
      </c>
      <c r="Q281">
        <v>7.9000000000000008E-3</v>
      </c>
      <c r="R281">
        <v>0.32900000000000001</v>
      </c>
      <c r="S281">
        <v>0.20100000000000001</v>
      </c>
      <c r="T281">
        <v>3.8</v>
      </c>
      <c r="U281">
        <v>8.7200000000000006</v>
      </c>
      <c r="V281">
        <v>1.347</v>
      </c>
      <c r="W281">
        <v>18.989999999999998</v>
      </c>
      <c r="X281">
        <v>3.75</v>
      </c>
      <c r="Y281">
        <v>24.9</v>
      </c>
      <c r="Z281">
        <v>4.54</v>
      </c>
      <c r="AA281">
        <v>11.51</v>
      </c>
      <c r="AB281">
        <v>1.5669999999999999</v>
      </c>
      <c r="AC281">
        <v>9.8699999999999992</v>
      </c>
      <c r="AD281">
        <v>1.431</v>
      </c>
      <c r="AE281">
        <v>1.68</v>
      </c>
      <c r="AF281">
        <v>-1.5610000000000001E-5</v>
      </c>
      <c r="AG281">
        <v>1.03E-2</v>
      </c>
    </row>
    <row r="282" spans="1:33">
      <c r="A282" t="s">
        <v>3584</v>
      </c>
      <c r="B282">
        <v>40.799999999999997</v>
      </c>
      <c r="C282">
        <v>6023</v>
      </c>
      <c r="D282">
        <v>27.1</v>
      </c>
      <c r="E282">
        <v>44150</v>
      </c>
      <c r="F282">
        <v>22.7</v>
      </c>
      <c r="G282">
        <v>21.13</v>
      </c>
      <c r="H282">
        <v>19.7</v>
      </c>
      <c r="I282">
        <v>21.08</v>
      </c>
      <c r="J282">
        <v>27.4</v>
      </c>
      <c r="K282">
        <v>16.899999999999999</v>
      </c>
      <c r="L282">
        <v>42.06</v>
      </c>
      <c r="M282">
        <v>19.87</v>
      </c>
      <c r="N282">
        <v>20.41</v>
      </c>
      <c r="O282">
        <v>21.88</v>
      </c>
      <c r="P282">
        <v>22.62</v>
      </c>
      <c r="Q282">
        <v>19.66</v>
      </c>
      <c r="R282">
        <v>20.6</v>
      </c>
      <c r="S282">
        <v>19.649999999999999</v>
      </c>
      <c r="T282">
        <v>19.059999999999999</v>
      </c>
      <c r="U282">
        <v>20.28</v>
      </c>
      <c r="V282">
        <v>19.53</v>
      </c>
      <c r="W282">
        <v>19.96</v>
      </c>
      <c r="X282">
        <v>19.309999999999999</v>
      </c>
      <c r="Y282">
        <v>18.77</v>
      </c>
      <c r="Z282">
        <v>19.87</v>
      </c>
      <c r="AA282">
        <v>20.58</v>
      </c>
      <c r="AB282">
        <v>20.45</v>
      </c>
      <c r="AC282">
        <v>21.03</v>
      </c>
      <c r="AD282">
        <v>19.809999999999999</v>
      </c>
      <c r="AE282">
        <v>18.39</v>
      </c>
      <c r="AF282">
        <v>20.28</v>
      </c>
      <c r="AG282">
        <v>20.59</v>
      </c>
    </row>
    <row r="283" spans="1:33">
      <c r="A283" t="s">
        <v>3585</v>
      </c>
      <c r="B283">
        <v>34920</v>
      </c>
      <c r="C283" s="4">
        <v>53000</v>
      </c>
      <c r="D283">
        <v>662</v>
      </c>
      <c r="E283" s="4">
        <v>59400</v>
      </c>
      <c r="F283">
        <v>11970</v>
      </c>
      <c r="G283">
        <v>211.2</v>
      </c>
      <c r="H283">
        <v>180.8</v>
      </c>
      <c r="I283">
        <v>908</v>
      </c>
      <c r="J283" s="4">
        <v>70300</v>
      </c>
      <c r="K283">
        <v>6.6</v>
      </c>
      <c r="L283">
        <v>272.7</v>
      </c>
      <c r="M283">
        <v>15.39</v>
      </c>
      <c r="N283">
        <v>105.3</v>
      </c>
      <c r="O283">
        <v>12.45</v>
      </c>
      <c r="P283">
        <v>92</v>
      </c>
      <c r="Q283">
        <v>9.89</v>
      </c>
      <c r="R283">
        <v>25.57</v>
      </c>
      <c r="S283">
        <v>3.41</v>
      </c>
      <c r="T283">
        <v>16.47</v>
      </c>
      <c r="U283">
        <v>4.04</v>
      </c>
      <c r="V283">
        <v>1.36</v>
      </c>
      <c r="W283">
        <v>3.76</v>
      </c>
      <c r="X283">
        <v>0.54100000000000004</v>
      </c>
      <c r="Y283">
        <v>3.16</v>
      </c>
      <c r="Z283">
        <v>0.61699999999999999</v>
      </c>
      <c r="AA283">
        <v>1.5</v>
      </c>
      <c r="AB283">
        <v>0.186</v>
      </c>
      <c r="AC283">
        <v>1.27</v>
      </c>
      <c r="AD283">
        <v>0.17699999999999999</v>
      </c>
      <c r="AE283">
        <v>2.65</v>
      </c>
      <c r="AF283">
        <v>0.80900000000000005</v>
      </c>
      <c r="AG283">
        <v>0.28199999999999997</v>
      </c>
    </row>
    <row r="284" spans="1:33">
      <c r="A284" t="s">
        <v>3586</v>
      </c>
      <c r="B284" s="4">
        <v>54200</v>
      </c>
      <c r="C284" s="4">
        <v>112000</v>
      </c>
      <c r="D284">
        <v>91.9</v>
      </c>
      <c r="E284">
        <v>8510</v>
      </c>
      <c r="F284">
        <v>468</v>
      </c>
      <c r="G284">
        <v>109</v>
      </c>
      <c r="H284">
        <v>287.8</v>
      </c>
      <c r="I284">
        <v>3238</v>
      </c>
      <c r="J284" s="4">
        <v>231700</v>
      </c>
      <c r="K284">
        <v>0.05</v>
      </c>
      <c r="L284">
        <v>3.5000000000000003E-2</v>
      </c>
      <c r="M284">
        <v>120.5</v>
      </c>
      <c r="N284">
        <v>119.8</v>
      </c>
      <c r="O284">
        <v>2.1999999999999999E-2</v>
      </c>
      <c r="P284">
        <v>0.03</v>
      </c>
      <c r="Q284">
        <v>1.5100000000000001E-2</v>
      </c>
      <c r="R284">
        <v>0.34899999999999998</v>
      </c>
      <c r="S284">
        <v>0.22500000000000001</v>
      </c>
      <c r="T284">
        <v>4.26</v>
      </c>
      <c r="U284">
        <v>9.92</v>
      </c>
      <c r="V284">
        <v>1.3859999999999999</v>
      </c>
      <c r="W284">
        <v>21.72</v>
      </c>
      <c r="X284">
        <v>3.88</v>
      </c>
      <c r="Y284">
        <v>25.82</v>
      </c>
      <c r="Z284">
        <v>4.74</v>
      </c>
      <c r="AA284">
        <v>11.94</v>
      </c>
      <c r="AB284">
        <v>1.637</v>
      </c>
      <c r="AC284">
        <v>10.23</v>
      </c>
      <c r="AD284">
        <v>1.413</v>
      </c>
      <c r="AE284">
        <v>2.64</v>
      </c>
      <c r="AF284">
        <v>-1.6269999999999998E-5</v>
      </c>
      <c r="AG284">
        <v>8.3000000000000001E-3</v>
      </c>
    </row>
    <row r="285" spans="1:33">
      <c r="A285" t="s">
        <v>3587</v>
      </c>
      <c r="B285" s="4">
        <v>53600</v>
      </c>
      <c r="C285" s="4">
        <v>111200</v>
      </c>
      <c r="D285">
        <v>94.8</v>
      </c>
      <c r="E285">
        <v>8440</v>
      </c>
      <c r="F285">
        <v>490</v>
      </c>
      <c r="G285">
        <v>110.3</v>
      </c>
      <c r="H285">
        <v>303.39999999999998</v>
      </c>
      <c r="I285">
        <v>3402</v>
      </c>
      <c r="J285" s="4">
        <v>231100</v>
      </c>
      <c r="K285">
        <v>3.2000000000000001E-2</v>
      </c>
      <c r="L285">
        <v>3.1E-2</v>
      </c>
      <c r="M285">
        <v>121.7</v>
      </c>
      <c r="N285">
        <v>172.8</v>
      </c>
      <c r="O285">
        <v>2.35E-2</v>
      </c>
      <c r="P285">
        <v>-2.1489999999999999E-5</v>
      </c>
      <c r="Q285">
        <v>1.23E-2</v>
      </c>
      <c r="R285">
        <v>0.40600000000000003</v>
      </c>
      <c r="S285">
        <v>0.24199999999999999</v>
      </c>
      <c r="T285">
        <v>4.5199999999999996</v>
      </c>
      <c r="U285">
        <v>10.06</v>
      </c>
      <c r="V285">
        <v>1.58</v>
      </c>
      <c r="W285">
        <v>22.67</v>
      </c>
      <c r="X285">
        <v>3.99</v>
      </c>
      <c r="Y285">
        <v>26.09</v>
      </c>
      <c r="Z285">
        <v>4.46</v>
      </c>
      <c r="AA285">
        <v>12.04</v>
      </c>
      <c r="AB285">
        <v>1.651</v>
      </c>
      <c r="AC285">
        <v>10.96</v>
      </c>
      <c r="AD285">
        <v>1.468</v>
      </c>
      <c r="AE285">
        <v>3.49</v>
      </c>
      <c r="AF285">
        <v>8.0999999999999996E-3</v>
      </c>
      <c r="AG285">
        <v>1.38E-2</v>
      </c>
    </row>
    <row r="286" spans="1:33">
      <c r="A286" t="s">
        <v>3588</v>
      </c>
      <c r="B286">
        <v>52250</v>
      </c>
      <c r="C286" s="4">
        <v>110100</v>
      </c>
      <c r="D286">
        <v>116.6</v>
      </c>
      <c r="E286">
        <v>7860</v>
      </c>
      <c r="F286">
        <v>447</v>
      </c>
      <c r="G286">
        <v>96.8</v>
      </c>
      <c r="H286">
        <v>293.8</v>
      </c>
      <c r="I286">
        <v>3193</v>
      </c>
      <c r="J286" s="4">
        <v>229600</v>
      </c>
      <c r="K286">
        <v>2.3E-2</v>
      </c>
      <c r="L286">
        <v>2.1100000000000001E-2</v>
      </c>
      <c r="M286">
        <v>109.9</v>
      </c>
      <c r="N286">
        <v>156.80000000000001</v>
      </c>
      <c r="O286">
        <v>3.1E-2</v>
      </c>
      <c r="P286">
        <v>-2.056E-5</v>
      </c>
      <c r="Q286">
        <v>1.3899999999999999E-2</v>
      </c>
      <c r="R286">
        <v>0.34300000000000003</v>
      </c>
      <c r="S286">
        <v>0.19500000000000001</v>
      </c>
      <c r="T286">
        <v>4.22</v>
      </c>
      <c r="U286">
        <v>8.93</v>
      </c>
      <c r="V286">
        <v>1.2569999999999999</v>
      </c>
      <c r="W286">
        <v>20.22</v>
      </c>
      <c r="X286">
        <v>3.74</v>
      </c>
      <c r="Y286">
        <v>23.53</v>
      </c>
      <c r="Z286">
        <v>4.0199999999999996</v>
      </c>
      <c r="AA286">
        <v>10.45</v>
      </c>
      <c r="AB286">
        <v>1.4179999999999999</v>
      </c>
      <c r="AC286">
        <v>9.24</v>
      </c>
      <c r="AD286">
        <v>1.353</v>
      </c>
      <c r="AE286">
        <v>3.52</v>
      </c>
      <c r="AF286">
        <v>-1.526E-5</v>
      </c>
      <c r="AG286">
        <v>1.21E-2</v>
      </c>
    </row>
    <row r="287" spans="1:33">
      <c r="A287" t="s">
        <v>3589</v>
      </c>
      <c r="B287" s="4">
        <v>53600</v>
      </c>
      <c r="C287" s="4">
        <v>112700</v>
      </c>
      <c r="D287">
        <v>118.3</v>
      </c>
      <c r="E287">
        <v>8140</v>
      </c>
      <c r="F287">
        <v>496</v>
      </c>
      <c r="G287">
        <v>106.7</v>
      </c>
      <c r="H287">
        <v>318.10000000000002</v>
      </c>
      <c r="I287">
        <v>3296</v>
      </c>
      <c r="J287" s="4">
        <v>227600</v>
      </c>
      <c r="K287">
        <v>2.5000000000000001E-2</v>
      </c>
      <c r="L287">
        <v>3.49E-2</v>
      </c>
      <c r="M287">
        <v>112.7</v>
      </c>
      <c r="N287">
        <v>151.19999999999999</v>
      </c>
      <c r="O287">
        <v>2.3800000000000002E-2</v>
      </c>
      <c r="P287">
        <v>-2.143E-5</v>
      </c>
      <c r="Q287">
        <v>0.01</v>
      </c>
      <c r="R287">
        <v>0.34599999999999997</v>
      </c>
      <c r="S287">
        <v>0.252</v>
      </c>
      <c r="T287">
        <v>4.74</v>
      </c>
      <c r="U287">
        <v>9.08</v>
      </c>
      <c r="V287">
        <v>1.45</v>
      </c>
      <c r="W287">
        <v>19.59</v>
      </c>
      <c r="X287">
        <v>3.67</v>
      </c>
      <c r="Y287">
        <v>23.49</v>
      </c>
      <c r="Z287">
        <v>4.0599999999999996</v>
      </c>
      <c r="AA287">
        <v>10.98</v>
      </c>
      <c r="AB287">
        <v>1.546</v>
      </c>
      <c r="AC287">
        <v>9.64</v>
      </c>
      <c r="AD287">
        <v>1.42</v>
      </c>
      <c r="AE287">
        <v>3</v>
      </c>
      <c r="AF287">
        <v>-1.5840000000000001E-5</v>
      </c>
      <c r="AG287">
        <v>1.23E-2</v>
      </c>
    </row>
    <row r="288" spans="1:33">
      <c r="A288" t="s">
        <v>3590</v>
      </c>
      <c r="B288" s="4">
        <v>51200</v>
      </c>
      <c r="C288" s="4">
        <v>107800</v>
      </c>
      <c r="D288">
        <v>118.8</v>
      </c>
      <c r="E288">
        <v>8440</v>
      </c>
      <c r="F288">
        <v>539</v>
      </c>
      <c r="G288">
        <v>103.6</v>
      </c>
      <c r="H288">
        <v>323</v>
      </c>
      <c r="I288">
        <v>3230</v>
      </c>
      <c r="J288" s="4">
        <v>225900</v>
      </c>
      <c r="K288">
        <v>0.03</v>
      </c>
      <c r="L288">
        <v>2.1999999999999999E-2</v>
      </c>
      <c r="M288">
        <v>112.4</v>
      </c>
      <c r="N288">
        <v>165.1</v>
      </c>
      <c r="O288">
        <v>1.9400000000000001E-2</v>
      </c>
      <c r="P288">
        <v>-2.1209999999999999E-5</v>
      </c>
      <c r="Q288">
        <v>1.5699999999999999E-2</v>
      </c>
      <c r="R288">
        <v>0.35199999999999998</v>
      </c>
      <c r="S288">
        <v>0.245</v>
      </c>
      <c r="T288">
        <v>4.92</v>
      </c>
      <c r="U288">
        <v>9.92</v>
      </c>
      <c r="V288">
        <v>1.3779999999999999</v>
      </c>
      <c r="W288">
        <v>20.149999999999999</v>
      </c>
      <c r="X288">
        <v>3.7</v>
      </c>
      <c r="Y288">
        <v>23.67</v>
      </c>
      <c r="Z288">
        <v>3.97</v>
      </c>
      <c r="AA288">
        <v>9.9499999999999993</v>
      </c>
      <c r="AB288">
        <v>1.4419999999999999</v>
      </c>
      <c r="AC288">
        <v>9.36</v>
      </c>
      <c r="AD288">
        <v>1.353</v>
      </c>
      <c r="AE288">
        <v>3.25</v>
      </c>
      <c r="AF288">
        <v>-1.5699999999999999E-5</v>
      </c>
      <c r="AG288">
        <v>1.17E-2</v>
      </c>
    </row>
    <row r="289" spans="1:33">
      <c r="A289" t="s">
        <v>3591</v>
      </c>
      <c r="B289">
        <v>53730</v>
      </c>
      <c r="C289" s="4">
        <v>114300</v>
      </c>
      <c r="D289">
        <v>121.3</v>
      </c>
      <c r="E289">
        <v>8470</v>
      </c>
      <c r="F289">
        <v>565.70000000000005</v>
      </c>
      <c r="G289">
        <v>104.7</v>
      </c>
      <c r="H289">
        <v>331.2</v>
      </c>
      <c r="I289">
        <v>3286</v>
      </c>
      <c r="J289" s="4">
        <v>234200</v>
      </c>
      <c r="K289">
        <v>3.3000000000000002E-2</v>
      </c>
      <c r="L289">
        <v>4.7E-2</v>
      </c>
      <c r="M289">
        <v>117.7</v>
      </c>
      <c r="N289">
        <v>187.2</v>
      </c>
      <c r="O289">
        <v>3.2000000000000001E-2</v>
      </c>
      <c r="P289">
        <v>-2.3710000000000002E-5</v>
      </c>
      <c r="Q289">
        <v>1.26E-2</v>
      </c>
      <c r="R289">
        <v>0.39500000000000002</v>
      </c>
      <c r="S289">
        <v>0.26500000000000001</v>
      </c>
      <c r="T289">
        <v>5.65</v>
      </c>
      <c r="U289">
        <v>10.62</v>
      </c>
      <c r="V289">
        <v>1.4790000000000001</v>
      </c>
      <c r="W289">
        <v>21.85</v>
      </c>
      <c r="X289">
        <v>3.99</v>
      </c>
      <c r="Y289">
        <v>24.34</v>
      </c>
      <c r="Z289">
        <v>4.01</v>
      </c>
      <c r="AA289">
        <v>11</v>
      </c>
      <c r="AB289">
        <v>1.4690000000000001</v>
      </c>
      <c r="AC289">
        <v>9.94</v>
      </c>
      <c r="AD289">
        <v>1.4219999999999999</v>
      </c>
      <c r="AE289">
        <v>3.84</v>
      </c>
      <c r="AF289">
        <v>-1.755E-5</v>
      </c>
      <c r="AG289">
        <v>1.54E-2</v>
      </c>
    </row>
    <row r="290" spans="1:33">
      <c r="A290" t="s">
        <v>3592</v>
      </c>
      <c r="B290">
        <v>50930</v>
      </c>
      <c r="C290" s="4">
        <v>110200</v>
      </c>
      <c r="D290">
        <v>108.3</v>
      </c>
      <c r="E290">
        <v>7880</v>
      </c>
      <c r="F290">
        <v>558</v>
      </c>
      <c r="G290">
        <v>100.6</v>
      </c>
      <c r="H290">
        <v>325.8</v>
      </c>
      <c r="I290">
        <v>3235</v>
      </c>
      <c r="J290" s="4">
        <v>231800</v>
      </c>
      <c r="K290">
        <v>1.2E-2</v>
      </c>
      <c r="L290">
        <v>2.1499999999999998E-2</v>
      </c>
      <c r="M290">
        <v>103.8</v>
      </c>
      <c r="N290">
        <v>176.5</v>
      </c>
      <c r="O290">
        <v>2.7699999999999999E-2</v>
      </c>
      <c r="P290">
        <v>-2.037E-5</v>
      </c>
      <c r="Q290">
        <v>9.9000000000000008E-3</v>
      </c>
      <c r="R290">
        <v>0.40100000000000002</v>
      </c>
      <c r="S290">
        <v>0.24299999999999999</v>
      </c>
      <c r="T290">
        <v>4.6399999999999997</v>
      </c>
      <c r="U290">
        <v>8.91</v>
      </c>
      <c r="V290">
        <v>1.292</v>
      </c>
      <c r="W290">
        <v>19.75</v>
      </c>
      <c r="X290">
        <v>3.72</v>
      </c>
      <c r="Y290">
        <v>22.1</v>
      </c>
      <c r="Z290">
        <v>3.33</v>
      </c>
      <c r="AA290">
        <v>8.85</v>
      </c>
      <c r="AB290">
        <v>1.2390000000000001</v>
      </c>
      <c r="AC290">
        <v>8.74</v>
      </c>
      <c r="AD290">
        <v>1.2929999999999999</v>
      </c>
      <c r="AE290">
        <v>3.73</v>
      </c>
      <c r="AF290">
        <v>-1.519E-5</v>
      </c>
      <c r="AG290">
        <v>3.2000000000000001E-2</v>
      </c>
    </row>
    <row r="291" spans="1:33">
      <c r="A291" t="s">
        <v>3593</v>
      </c>
      <c r="B291" s="4">
        <v>52100</v>
      </c>
      <c r="C291" s="4">
        <v>107000</v>
      </c>
      <c r="D291">
        <v>109.9</v>
      </c>
      <c r="E291">
        <v>8010</v>
      </c>
      <c r="F291">
        <v>603</v>
      </c>
      <c r="G291">
        <v>103.8</v>
      </c>
      <c r="H291">
        <v>335</v>
      </c>
      <c r="I291">
        <v>3167</v>
      </c>
      <c r="J291" s="4">
        <v>226500</v>
      </c>
      <c r="K291">
        <v>2.5999999999999999E-2</v>
      </c>
      <c r="L291">
        <v>2.1600000000000001E-2</v>
      </c>
      <c r="M291">
        <v>102.6</v>
      </c>
      <c r="N291">
        <v>191.7</v>
      </c>
      <c r="O291">
        <v>3.9E-2</v>
      </c>
      <c r="P291">
        <v>-2.033E-5</v>
      </c>
      <c r="Q291">
        <v>1.15E-2</v>
      </c>
      <c r="R291">
        <v>0.40200000000000002</v>
      </c>
      <c r="S291">
        <v>0.255</v>
      </c>
      <c r="T291">
        <v>5.27</v>
      </c>
      <c r="U291">
        <v>10.24</v>
      </c>
      <c r="V291">
        <v>1.405</v>
      </c>
      <c r="W291">
        <v>20.100000000000001</v>
      </c>
      <c r="X291">
        <v>3.45</v>
      </c>
      <c r="Y291">
        <v>21.1</v>
      </c>
      <c r="Z291">
        <v>3.41</v>
      </c>
      <c r="AA291">
        <v>8.7100000000000009</v>
      </c>
      <c r="AB291">
        <v>1.169</v>
      </c>
      <c r="AC291">
        <v>8.34</v>
      </c>
      <c r="AD291">
        <v>1.2190000000000001</v>
      </c>
      <c r="AE291">
        <v>3.7</v>
      </c>
      <c r="AF291">
        <v>-1.5319999999999999E-5</v>
      </c>
      <c r="AG291">
        <v>2.1100000000000001E-2</v>
      </c>
    </row>
    <row r="292" spans="1:33">
      <c r="A292" t="s">
        <v>3594</v>
      </c>
      <c r="B292" s="4">
        <v>53000</v>
      </c>
      <c r="C292" s="4">
        <v>110900</v>
      </c>
      <c r="D292">
        <v>109.9</v>
      </c>
      <c r="E292">
        <v>7940</v>
      </c>
      <c r="F292">
        <v>533</v>
      </c>
      <c r="G292">
        <v>96.4</v>
      </c>
      <c r="H292">
        <v>340.4</v>
      </c>
      <c r="I292">
        <v>3378</v>
      </c>
      <c r="J292" s="4">
        <v>233300</v>
      </c>
      <c r="K292">
        <v>1.2E-2</v>
      </c>
      <c r="L292">
        <v>2.8000000000000001E-2</v>
      </c>
      <c r="M292">
        <v>91.7</v>
      </c>
      <c r="N292">
        <v>159.1</v>
      </c>
      <c r="O292">
        <v>1.83E-2</v>
      </c>
      <c r="P292">
        <v>0.01</v>
      </c>
      <c r="Q292">
        <v>1.0999999999999999E-2</v>
      </c>
      <c r="R292">
        <v>0.39500000000000002</v>
      </c>
      <c r="S292">
        <v>0.21199999999999999</v>
      </c>
      <c r="T292">
        <v>4.18</v>
      </c>
      <c r="U292">
        <v>8.6999999999999993</v>
      </c>
      <c r="V292">
        <v>1.375</v>
      </c>
      <c r="W292">
        <v>19.2</v>
      </c>
      <c r="X292">
        <v>3.41</v>
      </c>
      <c r="Y292">
        <v>19.11</v>
      </c>
      <c r="Z292">
        <v>2.99</v>
      </c>
      <c r="AA292">
        <v>7.84</v>
      </c>
      <c r="AB292">
        <v>1.17</v>
      </c>
      <c r="AC292">
        <v>8.14</v>
      </c>
      <c r="AD292">
        <v>1.1919999999999999</v>
      </c>
      <c r="AE292">
        <v>3.05</v>
      </c>
      <c r="AF292">
        <v>8.9999999999999998E-4</v>
      </c>
      <c r="AG292">
        <v>1.49E-2</v>
      </c>
    </row>
    <row r="293" spans="1:33">
      <c r="A293" t="s">
        <v>3595</v>
      </c>
      <c r="B293" s="4">
        <v>53200</v>
      </c>
      <c r="C293" s="4">
        <v>114000</v>
      </c>
      <c r="D293">
        <v>107.7</v>
      </c>
      <c r="E293">
        <v>8290</v>
      </c>
      <c r="F293">
        <v>551</v>
      </c>
      <c r="G293">
        <v>104.5</v>
      </c>
      <c r="H293">
        <v>352</v>
      </c>
      <c r="I293">
        <v>3316</v>
      </c>
      <c r="J293" s="4">
        <v>234400</v>
      </c>
      <c r="K293">
        <v>1.0999999999999999E-2</v>
      </c>
      <c r="L293">
        <v>2.5000000000000001E-2</v>
      </c>
      <c r="M293">
        <v>94.5</v>
      </c>
      <c r="N293">
        <v>169.2</v>
      </c>
      <c r="O293">
        <v>2.5000000000000001E-2</v>
      </c>
      <c r="P293">
        <v>-2.1310000000000001E-5</v>
      </c>
      <c r="Q293">
        <v>1.24E-2</v>
      </c>
      <c r="R293">
        <v>0.4</v>
      </c>
      <c r="S293">
        <v>0.254</v>
      </c>
      <c r="T293">
        <v>4.4800000000000004</v>
      </c>
      <c r="U293">
        <v>9.5299999999999994</v>
      </c>
      <c r="V293">
        <v>1.2929999999999999</v>
      </c>
      <c r="W293">
        <v>19.54</v>
      </c>
      <c r="X293">
        <v>3.22</v>
      </c>
      <c r="Y293">
        <v>19.14</v>
      </c>
      <c r="Z293">
        <v>3.21</v>
      </c>
      <c r="AA293">
        <v>8.68</v>
      </c>
      <c r="AB293">
        <v>1.127</v>
      </c>
      <c r="AC293">
        <v>7.84</v>
      </c>
      <c r="AD293">
        <v>1.1679999999999999</v>
      </c>
      <c r="AE293">
        <v>3.55</v>
      </c>
      <c r="AF293">
        <v>-1.5739999999999998E-5</v>
      </c>
      <c r="AG293">
        <v>1.11E-2</v>
      </c>
    </row>
    <row r="294" spans="1:33">
      <c r="A294" t="s">
        <v>3596</v>
      </c>
      <c r="B294">
        <v>43.4</v>
      </c>
      <c r="C294">
        <v>6105</v>
      </c>
      <c r="D294">
        <v>27</v>
      </c>
      <c r="E294">
        <v>45740</v>
      </c>
      <c r="F294">
        <v>23.81</v>
      </c>
      <c r="G294">
        <v>22.16</v>
      </c>
      <c r="H294">
        <v>20.86</v>
      </c>
      <c r="I294">
        <v>21</v>
      </c>
      <c r="J294">
        <v>32.4</v>
      </c>
      <c r="K294">
        <v>16.63</v>
      </c>
      <c r="L294">
        <v>41.46</v>
      </c>
      <c r="M294">
        <v>20.48</v>
      </c>
      <c r="N294">
        <v>21.12</v>
      </c>
      <c r="O294">
        <v>22.67</v>
      </c>
      <c r="P294">
        <v>22.7</v>
      </c>
      <c r="Q294">
        <v>19.22</v>
      </c>
      <c r="R294">
        <v>20.8</v>
      </c>
      <c r="S294">
        <v>19.97</v>
      </c>
      <c r="T294">
        <v>20.14</v>
      </c>
      <c r="U294">
        <v>21.36</v>
      </c>
      <c r="V294">
        <v>19.670000000000002</v>
      </c>
      <c r="W294">
        <v>20.03</v>
      </c>
      <c r="X294">
        <v>19.18</v>
      </c>
      <c r="Y294">
        <v>19.11</v>
      </c>
      <c r="Z294">
        <v>20.85</v>
      </c>
      <c r="AA294">
        <v>21.52</v>
      </c>
      <c r="AB294">
        <v>21.35</v>
      </c>
      <c r="AC294">
        <v>21.63</v>
      </c>
      <c r="AD294">
        <v>19.88</v>
      </c>
      <c r="AE294">
        <v>19.03</v>
      </c>
      <c r="AF294">
        <v>20.86</v>
      </c>
      <c r="AG294">
        <v>21.2</v>
      </c>
    </row>
    <row r="295" spans="1:33">
      <c r="A295" t="s">
        <v>3597</v>
      </c>
      <c r="B295">
        <v>294</v>
      </c>
      <c r="C295">
        <v>5720</v>
      </c>
      <c r="D295">
        <v>174.1</v>
      </c>
      <c r="E295">
        <v>47000</v>
      </c>
      <c r="F295">
        <v>268.89999999999998</v>
      </c>
      <c r="G295">
        <v>239.3</v>
      </c>
      <c r="H295">
        <v>203.1</v>
      </c>
      <c r="I295">
        <v>231.5</v>
      </c>
      <c r="J295">
        <v>299.3</v>
      </c>
      <c r="K295">
        <v>229.8</v>
      </c>
      <c r="L295">
        <v>284.2</v>
      </c>
      <c r="M295">
        <v>256.5</v>
      </c>
      <c r="N295">
        <v>251.7</v>
      </c>
      <c r="O295">
        <v>261.2</v>
      </c>
      <c r="P295">
        <v>245.8</v>
      </c>
      <c r="Q295">
        <v>235.2</v>
      </c>
      <c r="R295">
        <v>249.4</v>
      </c>
      <c r="S295">
        <v>241.6</v>
      </c>
      <c r="T295">
        <v>247.7</v>
      </c>
      <c r="U295">
        <v>251.2</v>
      </c>
      <c r="V295">
        <v>236.6</v>
      </c>
      <c r="W295">
        <v>241.8</v>
      </c>
      <c r="X295">
        <v>237.4</v>
      </c>
      <c r="Y295">
        <v>251.9</v>
      </c>
      <c r="Z295">
        <v>252.4</v>
      </c>
      <c r="AA295">
        <v>255.9</v>
      </c>
      <c r="AB295">
        <v>244.9</v>
      </c>
      <c r="AC295">
        <v>257.10000000000002</v>
      </c>
      <c r="AD295">
        <v>246.5</v>
      </c>
      <c r="AE295">
        <v>234.1</v>
      </c>
      <c r="AF295">
        <v>256.60000000000002</v>
      </c>
      <c r="AG295">
        <v>249.4</v>
      </c>
    </row>
    <row r="296" spans="1:33">
      <c r="A296" t="s">
        <v>3598</v>
      </c>
      <c r="B296" s="4">
        <v>51100</v>
      </c>
      <c r="C296" s="4">
        <v>107700</v>
      </c>
      <c r="D296">
        <v>133.6</v>
      </c>
      <c r="E296">
        <v>7800</v>
      </c>
      <c r="F296">
        <v>473</v>
      </c>
      <c r="G296">
        <v>89.9</v>
      </c>
      <c r="H296">
        <v>325.60000000000002</v>
      </c>
      <c r="I296">
        <v>3171</v>
      </c>
      <c r="J296" s="4">
        <v>227100</v>
      </c>
      <c r="K296">
        <v>2.1000000000000001E-2</v>
      </c>
      <c r="L296">
        <v>2.2200000000000001E-2</v>
      </c>
      <c r="M296">
        <v>81.7</v>
      </c>
      <c r="N296">
        <v>126.2</v>
      </c>
      <c r="O296">
        <v>2.29E-2</v>
      </c>
      <c r="P296">
        <v>-1.942E-5</v>
      </c>
      <c r="Q296">
        <v>1.34E-2</v>
      </c>
      <c r="R296">
        <v>0.35499999999999998</v>
      </c>
      <c r="S296">
        <v>0.23100000000000001</v>
      </c>
      <c r="T296">
        <v>4.0999999999999996</v>
      </c>
      <c r="U296">
        <v>8.27</v>
      </c>
      <c r="V296">
        <v>1.147</v>
      </c>
      <c r="W296">
        <v>17.2</v>
      </c>
      <c r="X296">
        <v>2.99</v>
      </c>
      <c r="Y296">
        <v>16.87</v>
      </c>
      <c r="Z296">
        <v>2.665</v>
      </c>
      <c r="AA296">
        <v>6.88</v>
      </c>
      <c r="AB296">
        <v>0.99299999999999999</v>
      </c>
      <c r="AC296">
        <v>7.18</v>
      </c>
      <c r="AD296">
        <v>1.081</v>
      </c>
      <c r="AE296">
        <v>2.4700000000000002</v>
      </c>
      <c r="AF296">
        <v>-1.431E-5</v>
      </c>
      <c r="AG296">
        <v>8.0000000000000002E-3</v>
      </c>
    </row>
    <row r="297" spans="1:33">
      <c r="A297" t="s">
        <v>3599</v>
      </c>
      <c r="B297" s="4">
        <v>53900</v>
      </c>
      <c r="C297" s="4">
        <v>112600</v>
      </c>
      <c r="D297">
        <v>94.7</v>
      </c>
      <c r="E297">
        <v>7970</v>
      </c>
      <c r="F297">
        <v>609</v>
      </c>
      <c r="G297">
        <v>106.4</v>
      </c>
      <c r="H297">
        <v>363.4</v>
      </c>
      <c r="I297">
        <v>3295</v>
      </c>
      <c r="J297" s="4">
        <v>231700</v>
      </c>
      <c r="K297">
        <v>4.1000000000000002E-2</v>
      </c>
      <c r="L297">
        <v>1.5599999999999999E-2</v>
      </c>
      <c r="M297">
        <v>89.7</v>
      </c>
      <c r="N297">
        <v>193.4</v>
      </c>
      <c r="O297">
        <v>2.3300000000000001E-2</v>
      </c>
      <c r="P297">
        <v>-2.0599999999999999E-5</v>
      </c>
      <c r="Q297">
        <v>1.41E-2</v>
      </c>
      <c r="R297">
        <v>0.36199999999999999</v>
      </c>
      <c r="S297">
        <v>0.251</v>
      </c>
      <c r="T297">
        <v>4.5199999999999996</v>
      </c>
      <c r="U297">
        <v>9.6300000000000008</v>
      </c>
      <c r="V297">
        <v>1.341</v>
      </c>
      <c r="W297">
        <v>18.489999999999998</v>
      </c>
      <c r="X297">
        <v>3.27</v>
      </c>
      <c r="Y297">
        <v>18.55</v>
      </c>
      <c r="Z297">
        <v>3.09</v>
      </c>
      <c r="AA297">
        <v>7.93</v>
      </c>
      <c r="AB297">
        <v>1.19</v>
      </c>
      <c r="AC297">
        <v>8.1199999999999992</v>
      </c>
      <c r="AD297">
        <v>1.1479999999999999</v>
      </c>
      <c r="AE297">
        <v>3.64</v>
      </c>
      <c r="AF297">
        <v>-1.526E-5</v>
      </c>
      <c r="AG297">
        <v>1.43E-2</v>
      </c>
    </row>
    <row r="298" spans="1:33">
      <c r="A298" t="s">
        <v>3600</v>
      </c>
      <c r="B298" s="4">
        <v>51300</v>
      </c>
      <c r="C298" s="4">
        <v>111700</v>
      </c>
      <c r="D298">
        <v>100.8</v>
      </c>
      <c r="E298">
        <v>7700</v>
      </c>
      <c r="F298">
        <v>568</v>
      </c>
      <c r="G298">
        <v>97.5</v>
      </c>
      <c r="H298">
        <v>347.2</v>
      </c>
      <c r="I298">
        <v>3161</v>
      </c>
      <c r="J298" s="4">
        <v>232000</v>
      </c>
      <c r="K298">
        <v>3.5999999999999997E-2</v>
      </c>
      <c r="L298">
        <v>3.5000000000000003E-2</v>
      </c>
      <c r="M298">
        <v>84.8</v>
      </c>
      <c r="N298">
        <v>183.9</v>
      </c>
      <c r="O298">
        <v>1.9400000000000001E-2</v>
      </c>
      <c r="P298">
        <v>3.6999999999999998E-2</v>
      </c>
      <c r="Q298">
        <v>9.1000000000000004E-3</v>
      </c>
      <c r="R298">
        <v>0.376</v>
      </c>
      <c r="S298">
        <v>0.254</v>
      </c>
      <c r="T298">
        <v>4.47</v>
      </c>
      <c r="U298">
        <v>9.1199999999999992</v>
      </c>
      <c r="V298">
        <v>1.3109999999999999</v>
      </c>
      <c r="W298">
        <v>18.72</v>
      </c>
      <c r="X298">
        <v>3.1</v>
      </c>
      <c r="Y298">
        <v>17.53</v>
      </c>
      <c r="Z298">
        <v>2.7669999999999999</v>
      </c>
      <c r="AA298">
        <v>7.19</v>
      </c>
      <c r="AB298">
        <v>1.0940000000000001</v>
      </c>
      <c r="AC298">
        <v>7.77</v>
      </c>
      <c r="AD298">
        <v>1.2529999999999999</v>
      </c>
      <c r="AE298">
        <v>3.61</v>
      </c>
      <c r="AF298">
        <v>3.0000000000000001E-3</v>
      </c>
      <c r="AG298">
        <v>1.46E-2</v>
      </c>
    </row>
    <row r="299" spans="1:33">
      <c r="A299" t="s">
        <v>3601</v>
      </c>
      <c r="B299" s="4">
        <v>51500</v>
      </c>
      <c r="C299" s="4">
        <v>109900</v>
      </c>
      <c r="D299">
        <v>157.19999999999999</v>
      </c>
      <c r="E299">
        <v>7690</v>
      </c>
      <c r="F299">
        <v>617</v>
      </c>
      <c r="G299">
        <v>103</v>
      </c>
      <c r="H299">
        <v>360</v>
      </c>
      <c r="I299">
        <v>3204</v>
      </c>
      <c r="J299" s="4">
        <v>225200</v>
      </c>
      <c r="K299">
        <v>2.3E-2</v>
      </c>
      <c r="L299">
        <v>2.3900000000000001E-2</v>
      </c>
      <c r="M299">
        <v>82.1</v>
      </c>
      <c r="N299">
        <v>192.6</v>
      </c>
      <c r="O299">
        <v>1.4E-2</v>
      </c>
      <c r="P299">
        <v>0.01</v>
      </c>
      <c r="Q299">
        <v>9.7000000000000003E-3</v>
      </c>
      <c r="R299">
        <v>0.38200000000000001</v>
      </c>
      <c r="S299">
        <v>0.24199999999999999</v>
      </c>
      <c r="T299">
        <v>5.04</v>
      </c>
      <c r="U299">
        <v>9.1</v>
      </c>
      <c r="V299">
        <v>1.1060000000000001</v>
      </c>
      <c r="W299">
        <v>17.07</v>
      </c>
      <c r="X299">
        <v>2.94</v>
      </c>
      <c r="Y299">
        <v>16.850000000000001</v>
      </c>
      <c r="Z299">
        <v>2.64</v>
      </c>
      <c r="AA299">
        <v>7.3</v>
      </c>
      <c r="AB299">
        <v>1.0249999999999999</v>
      </c>
      <c r="AC299">
        <v>7.39</v>
      </c>
      <c r="AD299">
        <v>1.0640000000000001</v>
      </c>
      <c r="AE299">
        <v>3.84</v>
      </c>
      <c r="AF299">
        <v>4.3E-3</v>
      </c>
      <c r="AG299">
        <v>1.4E-2</v>
      </c>
    </row>
    <row r="300" spans="1:33">
      <c r="A300" t="s">
        <v>3602</v>
      </c>
      <c r="B300" s="4">
        <v>55700</v>
      </c>
      <c r="C300" s="4">
        <v>115200</v>
      </c>
      <c r="D300">
        <v>137.5</v>
      </c>
      <c r="E300">
        <v>8130</v>
      </c>
      <c r="F300">
        <v>649</v>
      </c>
      <c r="G300">
        <v>111.6</v>
      </c>
      <c r="H300">
        <v>394.2</v>
      </c>
      <c r="I300">
        <v>3436</v>
      </c>
      <c r="J300" s="4">
        <v>240200</v>
      </c>
      <c r="K300">
        <v>0.03</v>
      </c>
      <c r="L300">
        <v>3.1E-2</v>
      </c>
      <c r="M300">
        <v>85.7</v>
      </c>
      <c r="N300">
        <v>197.8</v>
      </c>
      <c r="O300">
        <v>2.46E-2</v>
      </c>
      <c r="P300">
        <v>-2.1109999999999999E-5</v>
      </c>
      <c r="Q300">
        <v>9.4000000000000004E-3</v>
      </c>
      <c r="R300">
        <v>0.41899999999999998</v>
      </c>
      <c r="S300">
        <v>0.247</v>
      </c>
      <c r="T300">
        <v>4.9400000000000004</v>
      </c>
      <c r="U300">
        <v>9.6199999999999992</v>
      </c>
      <c r="V300">
        <v>1.276</v>
      </c>
      <c r="W300">
        <v>18.95</v>
      </c>
      <c r="X300">
        <v>3.121</v>
      </c>
      <c r="Y300">
        <v>17.28</v>
      </c>
      <c r="Z300">
        <v>2.86</v>
      </c>
      <c r="AA300">
        <v>7.75</v>
      </c>
      <c r="AB300">
        <v>1.1140000000000001</v>
      </c>
      <c r="AC300">
        <v>7.91</v>
      </c>
      <c r="AD300">
        <v>1.1599999999999999</v>
      </c>
      <c r="AE300">
        <v>3.72</v>
      </c>
      <c r="AF300">
        <v>-1.5639999999999999E-5</v>
      </c>
      <c r="AG300">
        <v>2.8199999999999999E-2</v>
      </c>
    </row>
    <row r="301" spans="1:33">
      <c r="A301" t="s">
        <v>3603</v>
      </c>
      <c r="B301">
        <v>50760</v>
      </c>
      <c r="C301" s="4">
        <v>107900</v>
      </c>
      <c r="D301">
        <v>111.9</v>
      </c>
      <c r="E301">
        <v>7830</v>
      </c>
      <c r="F301">
        <v>603</v>
      </c>
      <c r="G301">
        <v>97.8</v>
      </c>
      <c r="H301">
        <v>356.2</v>
      </c>
      <c r="I301">
        <v>3199</v>
      </c>
      <c r="J301" s="4">
        <v>225100</v>
      </c>
      <c r="K301">
        <v>2.4E-2</v>
      </c>
      <c r="L301">
        <v>2.2100000000000002E-2</v>
      </c>
      <c r="M301">
        <v>82.4</v>
      </c>
      <c r="N301">
        <v>186</v>
      </c>
      <c r="O301">
        <v>3.6999999999999998E-2</v>
      </c>
      <c r="P301">
        <v>-2.02E-5</v>
      </c>
      <c r="Q301">
        <v>1.7000000000000001E-2</v>
      </c>
      <c r="R301">
        <v>0.38500000000000001</v>
      </c>
      <c r="S301">
        <v>0.255</v>
      </c>
      <c r="T301">
        <v>4.8099999999999996</v>
      </c>
      <c r="U301">
        <v>8.94</v>
      </c>
      <c r="V301">
        <v>1.2270000000000001</v>
      </c>
      <c r="W301">
        <v>17.75</v>
      </c>
      <c r="X301">
        <v>2.94</v>
      </c>
      <c r="Y301">
        <v>17.100000000000001</v>
      </c>
      <c r="Z301">
        <v>2.68</v>
      </c>
      <c r="AA301">
        <v>6.9</v>
      </c>
      <c r="AB301">
        <v>1.04</v>
      </c>
      <c r="AC301">
        <v>7.29</v>
      </c>
      <c r="AD301">
        <v>1.155</v>
      </c>
      <c r="AE301">
        <v>3.61</v>
      </c>
      <c r="AF301">
        <v>2E-3</v>
      </c>
      <c r="AG301">
        <v>2.5899999999999999E-2</v>
      </c>
    </row>
    <row r="302" spans="1:33">
      <c r="A302" t="s">
        <v>3604</v>
      </c>
      <c r="B302" s="4">
        <v>55700</v>
      </c>
      <c r="C302" s="4">
        <v>115100</v>
      </c>
      <c r="D302">
        <v>121.7</v>
      </c>
      <c r="E302">
        <v>8300</v>
      </c>
      <c r="F302">
        <v>618</v>
      </c>
      <c r="G302">
        <v>107.3</v>
      </c>
      <c r="H302">
        <v>382.5</v>
      </c>
      <c r="I302">
        <v>3385</v>
      </c>
      <c r="J302" s="4">
        <v>235500</v>
      </c>
      <c r="K302">
        <v>2.4E-2</v>
      </c>
      <c r="L302">
        <v>1.7999999999999999E-2</v>
      </c>
      <c r="M302">
        <v>85.6</v>
      </c>
      <c r="N302">
        <v>194.5</v>
      </c>
      <c r="O302">
        <v>1.8200000000000001E-2</v>
      </c>
      <c r="P302">
        <v>-2.1299999999999999E-5</v>
      </c>
      <c r="Q302">
        <v>1.47E-2</v>
      </c>
      <c r="R302">
        <v>0.40699999999999997</v>
      </c>
      <c r="S302">
        <v>0.252</v>
      </c>
      <c r="T302">
        <v>4.8899999999999997</v>
      </c>
      <c r="U302">
        <v>9.75</v>
      </c>
      <c r="V302">
        <v>1.1419999999999999</v>
      </c>
      <c r="W302">
        <v>18.64</v>
      </c>
      <c r="X302">
        <v>3.06</v>
      </c>
      <c r="Y302">
        <v>17.04</v>
      </c>
      <c r="Z302">
        <v>2.89</v>
      </c>
      <c r="AA302">
        <v>7.87</v>
      </c>
      <c r="AB302">
        <v>1.165</v>
      </c>
      <c r="AC302">
        <v>7.5</v>
      </c>
      <c r="AD302">
        <v>1.2170000000000001</v>
      </c>
      <c r="AE302">
        <v>3.61</v>
      </c>
      <c r="AF302">
        <v>2.0999999999999999E-3</v>
      </c>
      <c r="AG302">
        <v>2.86E-2</v>
      </c>
    </row>
    <row r="303" spans="1:33">
      <c r="A303" t="s">
        <v>3605</v>
      </c>
      <c r="B303" s="4">
        <v>53500</v>
      </c>
      <c r="C303" s="4">
        <v>114800</v>
      </c>
      <c r="D303">
        <v>109.7</v>
      </c>
      <c r="E303">
        <v>7610</v>
      </c>
      <c r="F303">
        <v>561</v>
      </c>
      <c r="G303">
        <v>99</v>
      </c>
      <c r="H303">
        <v>377.2</v>
      </c>
      <c r="I303">
        <v>3399</v>
      </c>
      <c r="J303" s="4">
        <v>230500</v>
      </c>
      <c r="K303">
        <v>3.6999999999999998E-2</v>
      </c>
      <c r="L303">
        <v>1.3100000000000001E-2</v>
      </c>
      <c r="M303">
        <v>81.3</v>
      </c>
      <c r="N303">
        <v>174.3</v>
      </c>
      <c r="O303">
        <v>4.2000000000000003E-2</v>
      </c>
      <c r="P303">
        <v>0.01</v>
      </c>
      <c r="Q303">
        <v>1.43E-2</v>
      </c>
      <c r="R303">
        <v>0.377</v>
      </c>
      <c r="S303">
        <v>0.23699999999999999</v>
      </c>
      <c r="T303">
        <v>4.47</v>
      </c>
      <c r="U303">
        <v>8.81</v>
      </c>
      <c r="V303">
        <v>1.2230000000000001</v>
      </c>
      <c r="W303">
        <v>18.43</v>
      </c>
      <c r="X303">
        <v>2.99</v>
      </c>
      <c r="Y303">
        <v>16.920000000000002</v>
      </c>
      <c r="Z303">
        <v>2.75</v>
      </c>
      <c r="AA303">
        <v>7.33</v>
      </c>
      <c r="AB303">
        <v>1.0840000000000001</v>
      </c>
      <c r="AC303">
        <v>7.67</v>
      </c>
      <c r="AD303">
        <v>1.18</v>
      </c>
      <c r="AE303">
        <v>3.42</v>
      </c>
      <c r="AF303">
        <v>3.0999999999999999E-3</v>
      </c>
      <c r="AG303">
        <v>2.1000000000000001E-2</v>
      </c>
    </row>
    <row r="304" spans="1:33">
      <c r="A304" t="s">
        <v>3606</v>
      </c>
      <c r="B304" s="4">
        <v>53800</v>
      </c>
      <c r="C304" s="4">
        <v>114100</v>
      </c>
      <c r="D304">
        <v>113.7</v>
      </c>
      <c r="E304">
        <v>7820</v>
      </c>
      <c r="F304">
        <v>516</v>
      </c>
      <c r="G304">
        <v>95.8</v>
      </c>
      <c r="H304">
        <v>363</v>
      </c>
      <c r="I304">
        <v>3327</v>
      </c>
      <c r="J304" s="4">
        <v>233900</v>
      </c>
      <c r="K304">
        <v>2.1000000000000001E-2</v>
      </c>
      <c r="L304">
        <v>2.5999999999999999E-2</v>
      </c>
      <c r="M304">
        <v>80.5</v>
      </c>
      <c r="N304">
        <v>155.9</v>
      </c>
      <c r="O304">
        <v>1.54E-2</v>
      </c>
      <c r="P304">
        <v>-2.0049999999999999E-5</v>
      </c>
      <c r="Q304">
        <v>1.9699999999999999E-2</v>
      </c>
      <c r="R304">
        <v>0.32800000000000001</v>
      </c>
      <c r="S304">
        <v>0.20899999999999999</v>
      </c>
      <c r="T304">
        <v>4.24</v>
      </c>
      <c r="U304">
        <v>8.39</v>
      </c>
      <c r="V304">
        <v>1.1419999999999999</v>
      </c>
      <c r="W304">
        <v>18.239999999999998</v>
      </c>
      <c r="X304">
        <v>2.97</v>
      </c>
      <c r="Y304">
        <v>16.7</v>
      </c>
      <c r="Z304">
        <v>2.76</v>
      </c>
      <c r="AA304">
        <v>7.32</v>
      </c>
      <c r="AB304">
        <v>1.0680000000000001</v>
      </c>
      <c r="AC304">
        <v>7.29</v>
      </c>
      <c r="AD304">
        <v>1.117</v>
      </c>
      <c r="AE304">
        <v>3.01</v>
      </c>
      <c r="AF304">
        <v>2.0999999999999999E-3</v>
      </c>
      <c r="AG304">
        <v>6.6E-3</v>
      </c>
    </row>
    <row r="305" spans="1:33">
      <c r="A305" t="s">
        <v>3607</v>
      </c>
      <c r="B305" s="4">
        <v>55600</v>
      </c>
      <c r="C305" s="4">
        <v>114000</v>
      </c>
      <c r="D305">
        <v>118.8</v>
      </c>
      <c r="E305">
        <v>7800</v>
      </c>
      <c r="F305">
        <v>558</v>
      </c>
      <c r="G305">
        <v>103.5</v>
      </c>
      <c r="H305">
        <v>388.2</v>
      </c>
      <c r="I305">
        <v>3366</v>
      </c>
      <c r="J305" s="4">
        <v>235700</v>
      </c>
      <c r="K305">
        <v>3.4000000000000002E-2</v>
      </c>
      <c r="L305">
        <v>3.7999999999999999E-2</v>
      </c>
      <c r="M305">
        <v>86.4</v>
      </c>
      <c r="N305">
        <v>173.2</v>
      </c>
      <c r="O305">
        <v>0.03</v>
      </c>
      <c r="P305">
        <v>-2.0699999999999998E-5</v>
      </c>
      <c r="Q305">
        <v>1.5299999999999999E-2</v>
      </c>
      <c r="R305">
        <v>0.32</v>
      </c>
      <c r="S305">
        <v>0.221</v>
      </c>
      <c r="T305">
        <v>4.5</v>
      </c>
      <c r="U305">
        <v>8.69</v>
      </c>
      <c r="V305">
        <v>1.2250000000000001</v>
      </c>
      <c r="W305">
        <v>18.190000000000001</v>
      </c>
      <c r="X305">
        <v>3.14</v>
      </c>
      <c r="Y305">
        <v>18.190000000000001</v>
      </c>
      <c r="Z305">
        <v>3.05</v>
      </c>
      <c r="AA305">
        <v>8.23</v>
      </c>
      <c r="AB305">
        <v>1.19</v>
      </c>
      <c r="AC305">
        <v>7.94</v>
      </c>
      <c r="AD305">
        <v>1.194</v>
      </c>
      <c r="AE305">
        <v>3.36</v>
      </c>
      <c r="AF305">
        <v>-1.5440000000000001E-5</v>
      </c>
      <c r="AG305">
        <v>1.66E-2</v>
      </c>
    </row>
    <row r="306" spans="1:33">
      <c r="A306" t="s">
        <v>3608</v>
      </c>
      <c r="B306">
        <v>41.9</v>
      </c>
      <c r="C306">
        <v>6110</v>
      </c>
      <c r="D306">
        <v>26.48</v>
      </c>
      <c r="E306">
        <v>45560</v>
      </c>
      <c r="F306">
        <v>22.71</v>
      </c>
      <c r="G306">
        <v>21.35</v>
      </c>
      <c r="H306">
        <v>20.23</v>
      </c>
      <c r="I306">
        <v>20.64</v>
      </c>
      <c r="J306">
        <v>28.6</v>
      </c>
      <c r="K306">
        <v>16.829999999999998</v>
      </c>
      <c r="L306">
        <v>42</v>
      </c>
      <c r="M306">
        <v>20.3</v>
      </c>
      <c r="N306">
        <v>20.47</v>
      </c>
      <c r="O306">
        <v>22.3</v>
      </c>
      <c r="P306">
        <v>21.56</v>
      </c>
      <c r="Q306">
        <v>19.690000000000001</v>
      </c>
      <c r="R306">
        <v>20.7</v>
      </c>
      <c r="S306">
        <v>19.61</v>
      </c>
      <c r="T306">
        <v>18.989999999999998</v>
      </c>
      <c r="U306">
        <v>21.28</v>
      </c>
      <c r="V306">
        <v>19.489999999999998</v>
      </c>
      <c r="W306">
        <v>20.079999999999998</v>
      </c>
      <c r="X306">
        <v>18.87</v>
      </c>
      <c r="Y306">
        <v>19.72</v>
      </c>
      <c r="Z306">
        <v>20.18</v>
      </c>
      <c r="AA306">
        <v>20.94</v>
      </c>
      <c r="AB306">
        <v>20.93</v>
      </c>
      <c r="AC306">
        <v>21.29</v>
      </c>
      <c r="AD306">
        <v>19.66</v>
      </c>
      <c r="AE306">
        <v>18.52</v>
      </c>
      <c r="AF306">
        <v>20.56</v>
      </c>
      <c r="AG306">
        <v>21.09</v>
      </c>
    </row>
    <row r="307" spans="1:33">
      <c r="A307" t="s">
        <v>3609</v>
      </c>
      <c r="B307">
        <v>17750</v>
      </c>
      <c r="C307">
        <v>54670</v>
      </c>
      <c r="D307">
        <v>512.1</v>
      </c>
      <c r="E307">
        <v>35680</v>
      </c>
      <c r="F307">
        <v>5740</v>
      </c>
      <c r="G307">
        <v>30.71</v>
      </c>
      <c r="H307">
        <v>30.49</v>
      </c>
      <c r="I307">
        <v>151.6</v>
      </c>
      <c r="J307" s="4">
        <v>79900</v>
      </c>
      <c r="K307">
        <v>26.43</v>
      </c>
      <c r="L307">
        <v>47.7</v>
      </c>
      <c r="M307">
        <v>26.21</v>
      </c>
      <c r="N307">
        <v>27.09</v>
      </c>
      <c r="O307">
        <v>32.729999999999997</v>
      </c>
      <c r="P307">
        <v>49.44</v>
      </c>
      <c r="Q307">
        <v>25.38</v>
      </c>
      <c r="R307">
        <v>28.18</v>
      </c>
      <c r="S307">
        <v>29.96</v>
      </c>
      <c r="T307">
        <v>30.33</v>
      </c>
      <c r="U307">
        <v>31.72</v>
      </c>
      <c r="V307">
        <v>27.37</v>
      </c>
      <c r="W307">
        <v>31.16</v>
      </c>
      <c r="X307">
        <v>28.89</v>
      </c>
      <c r="Y307">
        <v>32.99</v>
      </c>
      <c r="Z307">
        <v>31.34</v>
      </c>
      <c r="AA307">
        <v>25.11</v>
      </c>
      <c r="AB307">
        <v>32.57</v>
      </c>
      <c r="AC307">
        <v>33.020000000000003</v>
      </c>
      <c r="AD307">
        <v>31.94</v>
      </c>
      <c r="AE307">
        <v>24.01</v>
      </c>
      <c r="AF307">
        <v>28.08</v>
      </c>
      <c r="AG307">
        <v>29.29</v>
      </c>
    </row>
    <row r="308" spans="1:33">
      <c r="A308" t="s">
        <v>3610</v>
      </c>
      <c r="B308" s="4">
        <v>55000</v>
      </c>
      <c r="C308" s="4">
        <v>115700</v>
      </c>
      <c r="D308">
        <v>112</v>
      </c>
      <c r="E308">
        <v>8160</v>
      </c>
      <c r="F308">
        <v>549</v>
      </c>
      <c r="G308">
        <v>100</v>
      </c>
      <c r="H308">
        <v>381.2</v>
      </c>
      <c r="I308">
        <v>3419</v>
      </c>
      <c r="J308" s="4">
        <v>238400</v>
      </c>
      <c r="K308">
        <v>1.2E-2</v>
      </c>
      <c r="L308">
        <v>2.9000000000000001E-2</v>
      </c>
      <c r="M308">
        <v>89.1</v>
      </c>
      <c r="N308">
        <v>168.4</v>
      </c>
      <c r="O308">
        <v>2.2800000000000001E-2</v>
      </c>
      <c r="P308">
        <v>2.9000000000000001E-2</v>
      </c>
      <c r="Q308">
        <v>1.43E-2</v>
      </c>
      <c r="R308">
        <v>0.35</v>
      </c>
      <c r="S308">
        <v>0.218</v>
      </c>
      <c r="T308">
        <v>4.66</v>
      </c>
      <c r="U308">
        <v>8.5399999999999991</v>
      </c>
      <c r="V308">
        <v>1.163</v>
      </c>
      <c r="W308">
        <v>18.920000000000002</v>
      </c>
      <c r="X308">
        <v>3.1</v>
      </c>
      <c r="Y308">
        <v>18.690000000000001</v>
      </c>
      <c r="Z308">
        <v>3.05</v>
      </c>
      <c r="AA308">
        <v>8.4700000000000006</v>
      </c>
      <c r="AB308">
        <v>1.1970000000000001</v>
      </c>
      <c r="AC308">
        <v>8.01</v>
      </c>
      <c r="AD308">
        <v>1.228</v>
      </c>
      <c r="AE308">
        <v>3.35</v>
      </c>
      <c r="AF308">
        <v>1E-3</v>
      </c>
      <c r="AG308">
        <v>8.9999999999999993E-3</v>
      </c>
    </row>
    <row r="309" spans="1:33">
      <c r="A309" t="s">
        <v>3611</v>
      </c>
      <c r="B309" s="4">
        <v>52500</v>
      </c>
      <c r="C309" s="4">
        <v>110400</v>
      </c>
      <c r="D309">
        <v>125.8</v>
      </c>
      <c r="E309">
        <v>8020</v>
      </c>
      <c r="F309">
        <v>560</v>
      </c>
      <c r="G309">
        <v>100.9</v>
      </c>
      <c r="H309">
        <v>372</v>
      </c>
      <c r="I309">
        <v>3260</v>
      </c>
      <c r="J309" s="4">
        <v>228000</v>
      </c>
      <c r="K309">
        <v>1.6E-2</v>
      </c>
      <c r="L309">
        <v>1.5299999999999999E-2</v>
      </c>
      <c r="M309">
        <v>91.8</v>
      </c>
      <c r="N309">
        <v>170.5</v>
      </c>
      <c r="O309">
        <v>2.5000000000000001E-2</v>
      </c>
      <c r="P309">
        <v>1.0999999999999999E-2</v>
      </c>
      <c r="Q309">
        <v>7.6E-3</v>
      </c>
      <c r="R309">
        <v>0.34</v>
      </c>
      <c r="S309">
        <v>0.246</v>
      </c>
      <c r="T309">
        <v>4.6100000000000003</v>
      </c>
      <c r="U309">
        <v>8.93</v>
      </c>
      <c r="V309">
        <v>1.2789999999999999</v>
      </c>
      <c r="W309">
        <v>18.239999999999998</v>
      </c>
      <c r="X309">
        <v>3.11</v>
      </c>
      <c r="Y309">
        <v>19.25</v>
      </c>
      <c r="Z309">
        <v>3.14</v>
      </c>
      <c r="AA309">
        <v>8.2799999999999994</v>
      </c>
      <c r="AB309">
        <v>1.2010000000000001</v>
      </c>
      <c r="AC309">
        <v>8.19</v>
      </c>
      <c r="AD309">
        <v>1.1739999999999999</v>
      </c>
      <c r="AE309">
        <v>3.06</v>
      </c>
      <c r="AF309">
        <v>-1.509E-5</v>
      </c>
      <c r="AG309">
        <v>3.3E-3</v>
      </c>
    </row>
    <row r="310" spans="1:33">
      <c r="A310" t="s">
        <v>3612</v>
      </c>
      <c r="B310" s="4">
        <v>54300</v>
      </c>
      <c r="C310" s="4">
        <v>115600</v>
      </c>
      <c r="D310">
        <v>122.1</v>
      </c>
      <c r="E310">
        <v>8150</v>
      </c>
      <c r="F310">
        <v>492</v>
      </c>
      <c r="G310">
        <v>99.2</v>
      </c>
      <c r="H310">
        <v>374.1</v>
      </c>
      <c r="I310">
        <v>3400</v>
      </c>
      <c r="J310" s="4">
        <v>238700</v>
      </c>
      <c r="K310">
        <v>2.9000000000000001E-2</v>
      </c>
      <c r="L310">
        <v>0.02</v>
      </c>
      <c r="M310">
        <v>91</v>
      </c>
      <c r="N310">
        <v>136.80000000000001</v>
      </c>
      <c r="O310">
        <v>1.7999999999999999E-2</v>
      </c>
      <c r="P310">
        <v>-2.0299999999999999E-5</v>
      </c>
      <c r="Q310">
        <v>2.1000000000000001E-2</v>
      </c>
      <c r="R310">
        <v>0.35399999999999998</v>
      </c>
      <c r="S310">
        <v>0.214</v>
      </c>
      <c r="T310">
        <v>4.32</v>
      </c>
      <c r="U310">
        <v>8.48</v>
      </c>
      <c r="V310">
        <v>1.2010000000000001</v>
      </c>
      <c r="W310">
        <v>18.739999999999998</v>
      </c>
      <c r="X310">
        <v>3.26</v>
      </c>
      <c r="Y310">
        <v>19.36</v>
      </c>
      <c r="Z310">
        <v>3.27</v>
      </c>
      <c r="AA310">
        <v>8.5</v>
      </c>
      <c r="AB310">
        <v>1.2230000000000001</v>
      </c>
      <c r="AC310">
        <v>8.06</v>
      </c>
      <c r="AD310">
        <v>1.1240000000000001</v>
      </c>
      <c r="AE310">
        <v>2.74</v>
      </c>
      <c r="AF310">
        <v>1E-3</v>
      </c>
      <c r="AG310">
        <v>1.29E-2</v>
      </c>
    </row>
    <row r="311" spans="1:33">
      <c r="A311" t="s">
        <v>3613</v>
      </c>
      <c r="B311" s="4">
        <v>51800</v>
      </c>
      <c r="C311" s="4">
        <v>108100</v>
      </c>
      <c r="D311">
        <v>117.4</v>
      </c>
      <c r="E311">
        <v>8300</v>
      </c>
      <c r="F311">
        <v>520</v>
      </c>
      <c r="G311">
        <v>97.8</v>
      </c>
      <c r="H311">
        <v>363</v>
      </c>
      <c r="I311">
        <v>3175</v>
      </c>
      <c r="J311" s="4">
        <v>226500</v>
      </c>
      <c r="K311">
        <v>1.9E-2</v>
      </c>
      <c r="L311">
        <v>3.5000000000000003E-2</v>
      </c>
      <c r="M311">
        <v>96.4</v>
      </c>
      <c r="N311">
        <v>151.80000000000001</v>
      </c>
      <c r="O311">
        <v>1.9599999999999999E-2</v>
      </c>
      <c r="P311">
        <v>-2.035E-5</v>
      </c>
      <c r="Q311">
        <v>1.6400000000000001E-2</v>
      </c>
      <c r="R311">
        <v>0.37</v>
      </c>
      <c r="S311">
        <v>0.224</v>
      </c>
      <c r="T311">
        <v>4.47</v>
      </c>
      <c r="U311">
        <v>8.8699999999999992</v>
      </c>
      <c r="V311">
        <v>1.2589999999999999</v>
      </c>
      <c r="W311">
        <v>18.88</v>
      </c>
      <c r="X311">
        <v>3.24</v>
      </c>
      <c r="Y311">
        <v>20.04</v>
      </c>
      <c r="Z311">
        <v>3.41</v>
      </c>
      <c r="AA311">
        <v>8.94</v>
      </c>
      <c r="AB311">
        <v>1.238</v>
      </c>
      <c r="AC311">
        <v>8.3800000000000008</v>
      </c>
      <c r="AD311">
        <v>1.181</v>
      </c>
      <c r="AE311">
        <v>3.11</v>
      </c>
      <c r="AF311">
        <v>-1.499E-5</v>
      </c>
      <c r="AG311">
        <v>6.4000000000000003E-3</v>
      </c>
    </row>
    <row r="312" spans="1:33">
      <c r="A312" t="s">
        <v>3614</v>
      </c>
      <c r="B312" s="4">
        <v>51100</v>
      </c>
      <c r="C312" s="4">
        <v>109400</v>
      </c>
      <c r="D312">
        <v>107.7</v>
      </c>
      <c r="E312">
        <v>7990</v>
      </c>
      <c r="F312">
        <v>460</v>
      </c>
      <c r="G312">
        <v>90.3</v>
      </c>
      <c r="H312">
        <v>349.5</v>
      </c>
      <c r="I312">
        <v>3221</v>
      </c>
      <c r="J312" s="4">
        <v>229700</v>
      </c>
      <c r="K312">
        <v>0.04</v>
      </c>
      <c r="L312">
        <v>2.9399999999999999E-2</v>
      </c>
      <c r="M312">
        <v>93.7</v>
      </c>
      <c r="N312">
        <v>122.7</v>
      </c>
      <c r="O312">
        <v>1.6199999999999999E-2</v>
      </c>
      <c r="P312">
        <v>-1.9510000000000001E-5</v>
      </c>
      <c r="Q312">
        <v>1.66E-2</v>
      </c>
      <c r="R312">
        <v>0.38200000000000001</v>
      </c>
      <c r="S312">
        <v>0.23</v>
      </c>
      <c r="T312">
        <v>4.03</v>
      </c>
      <c r="U312">
        <v>7.91</v>
      </c>
      <c r="V312">
        <v>1.26</v>
      </c>
      <c r="W312">
        <v>19.05</v>
      </c>
      <c r="X312">
        <v>3.29</v>
      </c>
      <c r="Y312">
        <v>20.170000000000002</v>
      </c>
      <c r="Z312">
        <v>3.22</v>
      </c>
      <c r="AA312">
        <v>8.5299999999999994</v>
      </c>
      <c r="AB312">
        <v>1.2230000000000001</v>
      </c>
      <c r="AC312">
        <v>8.1999999999999993</v>
      </c>
      <c r="AD312">
        <v>1.18</v>
      </c>
      <c r="AE312">
        <v>2.4</v>
      </c>
      <c r="AF312">
        <v>1.8E-3</v>
      </c>
      <c r="AG312">
        <v>8.0999999999999996E-3</v>
      </c>
    </row>
    <row r="313" spans="1:33">
      <c r="A313" t="s">
        <v>3615</v>
      </c>
      <c r="B313" s="4">
        <v>52500</v>
      </c>
      <c r="C313" s="4">
        <v>112000</v>
      </c>
      <c r="D313">
        <v>106.3</v>
      </c>
      <c r="E313">
        <v>7580</v>
      </c>
      <c r="F313">
        <v>450</v>
      </c>
      <c r="G313">
        <v>92.6</v>
      </c>
      <c r="H313">
        <v>352.4</v>
      </c>
      <c r="I313">
        <v>3333</v>
      </c>
      <c r="J313" s="4">
        <v>226300</v>
      </c>
      <c r="K313">
        <v>2.5000000000000001E-2</v>
      </c>
      <c r="L313">
        <v>2.75E-2</v>
      </c>
      <c r="M313">
        <v>93.4</v>
      </c>
      <c r="N313">
        <v>122.2</v>
      </c>
      <c r="O313">
        <v>2.81E-2</v>
      </c>
      <c r="P313">
        <v>-1.9300000000000002E-5</v>
      </c>
      <c r="Q313">
        <v>1.17E-2</v>
      </c>
      <c r="R313">
        <v>0.33500000000000002</v>
      </c>
      <c r="S313">
        <v>0.22900000000000001</v>
      </c>
      <c r="T313">
        <v>3.83</v>
      </c>
      <c r="U313">
        <v>8.3699999999999992</v>
      </c>
      <c r="V313">
        <v>1.161</v>
      </c>
      <c r="W313">
        <v>18.32</v>
      </c>
      <c r="X313">
        <v>3.4</v>
      </c>
      <c r="Y313">
        <v>20.3</v>
      </c>
      <c r="Z313">
        <v>3.4</v>
      </c>
      <c r="AA313">
        <v>8.93</v>
      </c>
      <c r="AB313">
        <v>1.3080000000000001</v>
      </c>
      <c r="AC313">
        <v>8.02</v>
      </c>
      <c r="AD313">
        <v>1.2609999999999999</v>
      </c>
      <c r="AE313">
        <v>2.61</v>
      </c>
      <c r="AF313">
        <v>2E-3</v>
      </c>
      <c r="AG313">
        <v>1.1299999999999999E-2</v>
      </c>
    </row>
    <row r="314" spans="1:33">
      <c r="A314" t="s">
        <v>3616</v>
      </c>
      <c r="B314">
        <v>51030</v>
      </c>
      <c r="C314" s="4">
        <v>107300</v>
      </c>
      <c r="D314">
        <v>104.2</v>
      </c>
      <c r="E314">
        <v>7890</v>
      </c>
      <c r="F314">
        <v>491</v>
      </c>
      <c r="G314">
        <v>94.4</v>
      </c>
      <c r="H314">
        <v>343.3</v>
      </c>
      <c r="I314">
        <v>3191</v>
      </c>
      <c r="J314" s="4">
        <v>231500</v>
      </c>
      <c r="K314">
        <v>3.3000000000000002E-2</v>
      </c>
      <c r="L314">
        <v>2.23E-2</v>
      </c>
      <c r="M314">
        <v>99.1</v>
      </c>
      <c r="N314">
        <v>136</v>
      </c>
      <c r="O314">
        <v>1.95E-2</v>
      </c>
      <c r="P314">
        <v>-1.9300000000000002E-5</v>
      </c>
      <c r="Q314">
        <v>1.41E-2</v>
      </c>
      <c r="R314">
        <v>0.34200000000000003</v>
      </c>
      <c r="S314">
        <v>0.254</v>
      </c>
      <c r="T314">
        <v>4.1399999999999997</v>
      </c>
      <c r="U314">
        <v>8.42</v>
      </c>
      <c r="V314">
        <v>1.254</v>
      </c>
      <c r="W314">
        <v>18.690000000000001</v>
      </c>
      <c r="X314">
        <v>3.49</v>
      </c>
      <c r="Y314">
        <v>21.54</v>
      </c>
      <c r="Z314">
        <v>3.49</v>
      </c>
      <c r="AA314">
        <v>8.89</v>
      </c>
      <c r="AB314">
        <v>1.2110000000000001</v>
      </c>
      <c r="AC314">
        <v>8.18</v>
      </c>
      <c r="AD314">
        <v>1.222</v>
      </c>
      <c r="AE314">
        <v>2.96</v>
      </c>
      <c r="AF314">
        <v>-1.4409999999999999E-5</v>
      </c>
      <c r="AG314">
        <v>1.7399999999999999E-2</v>
      </c>
    </row>
    <row r="315" spans="1:33">
      <c r="A315" t="s">
        <v>3617</v>
      </c>
      <c r="B315" s="4">
        <v>52000</v>
      </c>
      <c r="C315" s="4">
        <v>109400</v>
      </c>
      <c r="D315">
        <v>101.9</v>
      </c>
      <c r="E315">
        <v>7920</v>
      </c>
      <c r="F315">
        <v>536</v>
      </c>
      <c r="G315">
        <v>98.6</v>
      </c>
      <c r="H315">
        <v>346.7</v>
      </c>
      <c r="I315">
        <v>3272</v>
      </c>
      <c r="J315" s="4">
        <v>227400</v>
      </c>
      <c r="K315">
        <v>0.02</v>
      </c>
      <c r="L315">
        <v>1.12E-2</v>
      </c>
      <c r="M315">
        <v>102.6</v>
      </c>
      <c r="N315">
        <v>159.6</v>
      </c>
      <c r="O315">
        <v>2.3699999999999999E-2</v>
      </c>
      <c r="P315">
        <v>8.9999999999999993E-3</v>
      </c>
      <c r="Q315">
        <v>1.52E-2</v>
      </c>
      <c r="R315">
        <v>0.36499999999999999</v>
      </c>
      <c r="S315">
        <v>0.219</v>
      </c>
      <c r="T315">
        <v>4.7699999999999996</v>
      </c>
      <c r="U315">
        <v>8.67</v>
      </c>
      <c r="V315">
        <v>1.3140000000000001</v>
      </c>
      <c r="W315">
        <v>19.93</v>
      </c>
      <c r="X315">
        <v>3.43</v>
      </c>
      <c r="Y315">
        <v>21.71</v>
      </c>
      <c r="Z315">
        <v>3.57</v>
      </c>
      <c r="AA315">
        <v>9.25</v>
      </c>
      <c r="AB315">
        <v>1.304</v>
      </c>
      <c r="AC315">
        <v>8.89</v>
      </c>
      <c r="AD315">
        <v>1.234</v>
      </c>
      <c r="AE315">
        <v>3.33</v>
      </c>
      <c r="AF315">
        <v>3.0999999999999999E-3</v>
      </c>
      <c r="AG315">
        <v>1.17E-2</v>
      </c>
    </row>
    <row r="316" spans="1:33">
      <c r="A316" t="s">
        <v>3618</v>
      </c>
      <c r="B316" s="4">
        <v>51000</v>
      </c>
      <c r="C316" s="4">
        <v>108300</v>
      </c>
      <c r="D316">
        <v>109.8</v>
      </c>
      <c r="E316">
        <v>8290</v>
      </c>
      <c r="F316">
        <v>597</v>
      </c>
      <c r="G316">
        <v>105.3</v>
      </c>
      <c r="H316">
        <v>359</v>
      </c>
      <c r="I316">
        <v>3171</v>
      </c>
      <c r="J316" s="4">
        <v>224800</v>
      </c>
      <c r="K316">
        <v>2.7E-2</v>
      </c>
      <c r="L316">
        <v>2.8000000000000001E-2</v>
      </c>
      <c r="M316">
        <v>110.8</v>
      </c>
      <c r="N316">
        <v>187.8</v>
      </c>
      <c r="O316">
        <v>2.3400000000000001E-2</v>
      </c>
      <c r="P316">
        <v>0.01</v>
      </c>
      <c r="Q316">
        <v>2.07E-2</v>
      </c>
      <c r="R316">
        <v>0.377</v>
      </c>
      <c r="S316">
        <v>0.27400000000000002</v>
      </c>
      <c r="T316">
        <v>4.96</v>
      </c>
      <c r="U316">
        <v>9.35</v>
      </c>
      <c r="V316">
        <v>1.329</v>
      </c>
      <c r="W316">
        <v>19.920000000000002</v>
      </c>
      <c r="X316">
        <v>3.61</v>
      </c>
      <c r="Y316">
        <v>22.71</v>
      </c>
      <c r="Z316">
        <v>3.93</v>
      </c>
      <c r="AA316">
        <v>10.01</v>
      </c>
      <c r="AB316">
        <v>1.403</v>
      </c>
      <c r="AC316">
        <v>8.7200000000000006</v>
      </c>
      <c r="AD316">
        <v>1.325</v>
      </c>
      <c r="AE316">
        <v>3.73</v>
      </c>
      <c r="AF316">
        <v>4.8999999999999998E-3</v>
      </c>
      <c r="AG316">
        <v>3.3599999999999998E-2</v>
      </c>
    </row>
    <row r="317" spans="1:33">
      <c r="A317" t="s">
        <v>3619</v>
      </c>
      <c r="B317" s="4">
        <v>55500</v>
      </c>
      <c r="C317" s="4">
        <v>113900</v>
      </c>
      <c r="D317">
        <v>113.4</v>
      </c>
      <c r="E317">
        <v>8040</v>
      </c>
      <c r="F317">
        <v>646</v>
      </c>
      <c r="G317">
        <v>116.9</v>
      </c>
      <c r="H317">
        <v>383.5</v>
      </c>
      <c r="I317">
        <v>3413</v>
      </c>
      <c r="J317" s="4">
        <v>236200</v>
      </c>
      <c r="K317">
        <v>5.3999999999999999E-2</v>
      </c>
      <c r="L317">
        <v>2.8000000000000001E-2</v>
      </c>
      <c r="M317">
        <v>114.6</v>
      </c>
      <c r="N317">
        <v>201.2</v>
      </c>
      <c r="O317">
        <v>1.72E-2</v>
      </c>
      <c r="P317">
        <v>-2.0190000000000002E-5</v>
      </c>
      <c r="Q317">
        <v>1.66E-2</v>
      </c>
      <c r="R317">
        <v>0.47599999999999998</v>
      </c>
      <c r="S317">
        <v>0.27</v>
      </c>
      <c r="T317">
        <v>5.44</v>
      </c>
      <c r="U317">
        <v>10.11</v>
      </c>
      <c r="V317">
        <v>1.33</v>
      </c>
      <c r="W317">
        <v>21.03</v>
      </c>
      <c r="X317">
        <v>3.78</v>
      </c>
      <c r="Y317">
        <v>24.49</v>
      </c>
      <c r="Z317">
        <v>4.1900000000000004</v>
      </c>
      <c r="AA317">
        <v>10.76</v>
      </c>
      <c r="AB317">
        <v>1.5549999999999999</v>
      </c>
      <c r="AC317">
        <v>9.9499999999999993</v>
      </c>
      <c r="AD317">
        <v>1.429</v>
      </c>
      <c r="AE317">
        <v>3.76</v>
      </c>
      <c r="AF317">
        <v>-1.4810000000000001E-5</v>
      </c>
      <c r="AG317">
        <v>2.6200000000000001E-2</v>
      </c>
    </row>
    <row r="318" spans="1:33">
      <c r="A318" t="s">
        <v>3620</v>
      </c>
      <c r="B318">
        <v>42.5</v>
      </c>
      <c r="C318">
        <v>6160</v>
      </c>
      <c r="D318">
        <v>31.7</v>
      </c>
      <c r="E318">
        <v>45730</v>
      </c>
      <c r="F318">
        <v>23.44</v>
      </c>
      <c r="G318">
        <v>21.77</v>
      </c>
      <c r="H318">
        <v>19.97</v>
      </c>
      <c r="I318">
        <v>21.49</v>
      </c>
      <c r="J318">
        <v>21.6</v>
      </c>
      <c r="K318">
        <v>16.66</v>
      </c>
      <c r="L318">
        <v>42.2</v>
      </c>
      <c r="M318">
        <v>20.68</v>
      </c>
      <c r="N318">
        <v>21.3</v>
      </c>
      <c r="O318">
        <v>22.83</v>
      </c>
      <c r="P318">
        <v>21.45</v>
      </c>
      <c r="Q318">
        <v>19.46</v>
      </c>
      <c r="R318">
        <v>20.52</v>
      </c>
      <c r="S318">
        <v>19.989999999999998</v>
      </c>
      <c r="T318">
        <v>19.87</v>
      </c>
      <c r="U318">
        <v>22.02</v>
      </c>
      <c r="V318">
        <v>19.760000000000002</v>
      </c>
      <c r="W318">
        <v>20.22</v>
      </c>
      <c r="X318">
        <v>19.48</v>
      </c>
      <c r="Y318">
        <v>19.62</v>
      </c>
      <c r="Z318">
        <v>20.77</v>
      </c>
      <c r="AA318">
        <v>21.15</v>
      </c>
      <c r="AB318">
        <v>21.3</v>
      </c>
      <c r="AC318">
        <v>21.56</v>
      </c>
      <c r="AD318">
        <v>19.89</v>
      </c>
      <c r="AE318">
        <v>19.13</v>
      </c>
      <c r="AF318">
        <v>20.72</v>
      </c>
      <c r="AG318">
        <v>21.07</v>
      </c>
    </row>
    <row r="319" spans="1:33">
      <c r="A319" t="s">
        <v>3621</v>
      </c>
      <c r="B319">
        <v>313</v>
      </c>
      <c r="C319">
        <v>6107</v>
      </c>
      <c r="D319">
        <v>173.6</v>
      </c>
      <c r="E319">
        <v>48870</v>
      </c>
      <c r="F319">
        <v>282.10000000000002</v>
      </c>
      <c r="G319">
        <v>255.1</v>
      </c>
      <c r="H319">
        <v>219.4</v>
      </c>
      <c r="I319">
        <v>246.4</v>
      </c>
      <c r="J319">
        <v>301</v>
      </c>
      <c r="K319">
        <v>228</v>
      </c>
      <c r="L319">
        <v>284.10000000000002</v>
      </c>
      <c r="M319">
        <v>268</v>
      </c>
      <c r="N319">
        <v>264.89999999999998</v>
      </c>
      <c r="O319">
        <v>280.10000000000002</v>
      </c>
      <c r="P319">
        <v>259.7</v>
      </c>
      <c r="Q319">
        <v>245.7</v>
      </c>
      <c r="R319">
        <v>250.3</v>
      </c>
      <c r="S319">
        <v>248.9</v>
      </c>
      <c r="T319">
        <v>255.8</v>
      </c>
      <c r="U319">
        <v>272.89999999999998</v>
      </c>
      <c r="V319">
        <v>255.2</v>
      </c>
      <c r="W319">
        <v>251.4</v>
      </c>
      <c r="X319">
        <v>241.4</v>
      </c>
      <c r="Y319">
        <v>257.7</v>
      </c>
      <c r="Z319">
        <v>264.39999999999998</v>
      </c>
      <c r="AA319">
        <v>271.8</v>
      </c>
      <c r="AB319">
        <v>262.10000000000002</v>
      </c>
      <c r="AC319">
        <v>263</v>
      </c>
      <c r="AD319">
        <v>250.6</v>
      </c>
      <c r="AE319">
        <v>239.3</v>
      </c>
      <c r="AF319">
        <v>270.10000000000002</v>
      </c>
      <c r="AG319">
        <v>274</v>
      </c>
    </row>
    <row r="320" spans="1:33">
      <c r="A320" t="s">
        <v>3622</v>
      </c>
      <c r="B320" s="4">
        <v>55200</v>
      </c>
      <c r="C320" s="4">
        <v>115300</v>
      </c>
      <c r="D320">
        <v>124.6</v>
      </c>
      <c r="E320">
        <v>8380</v>
      </c>
      <c r="F320">
        <v>702</v>
      </c>
      <c r="G320">
        <v>117.5</v>
      </c>
      <c r="H320">
        <v>377.2</v>
      </c>
      <c r="I320">
        <v>3408</v>
      </c>
      <c r="J320" s="4">
        <v>227800</v>
      </c>
      <c r="K320">
        <v>3.3000000000000002E-2</v>
      </c>
      <c r="L320">
        <v>3.2000000000000001E-2</v>
      </c>
      <c r="M320">
        <v>121.6</v>
      </c>
      <c r="N320">
        <v>217.1</v>
      </c>
      <c r="O320">
        <v>2.0199999999999999E-2</v>
      </c>
      <c r="P320">
        <v>1.0999999999999999E-2</v>
      </c>
      <c r="Q320">
        <v>2.3199999999999998E-2</v>
      </c>
      <c r="R320">
        <v>0.44900000000000001</v>
      </c>
      <c r="S320">
        <v>0.28999999999999998</v>
      </c>
      <c r="T320">
        <v>5.56</v>
      </c>
      <c r="U320">
        <v>10.43</v>
      </c>
      <c r="V320">
        <v>1.4670000000000001</v>
      </c>
      <c r="W320">
        <v>21.2</v>
      </c>
      <c r="X320">
        <v>3.82</v>
      </c>
      <c r="Y320">
        <v>24.56</v>
      </c>
      <c r="Z320">
        <v>4.46</v>
      </c>
      <c r="AA320">
        <v>11.76</v>
      </c>
      <c r="AB320">
        <v>1.617</v>
      </c>
      <c r="AC320">
        <v>10.47</v>
      </c>
      <c r="AD320">
        <v>1.383</v>
      </c>
      <c r="AE320">
        <v>4.26</v>
      </c>
      <c r="AF320">
        <v>-1.471E-5</v>
      </c>
      <c r="AG320">
        <v>4.9000000000000002E-2</v>
      </c>
    </row>
    <row r="321" spans="1:33">
      <c r="A321" t="s">
        <v>3623</v>
      </c>
      <c r="B321">
        <v>52100</v>
      </c>
      <c r="C321" s="4">
        <v>110300</v>
      </c>
      <c r="D321">
        <v>109.5</v>
      </c>
      <c r="E321">
        <v>8080</v>
      </c>
      <c r="F321">
        <v>672</v>
      </c>
      <c r="G321">
        <v>107.2</v>
      </c>
      <c r="H321">
        <v>341.6</v>
      </c>
      <c r="I321">
        <v>3275</v>
      </c>
      <c r="J321" s="4">
        <v>233200</v>
      </c>
      <c r="K321">
        <v>3.3000000000000002E-2</v>
      </c>
      <c r="L321">
        <v>1.7399999999999999E-2</v>
      </c>
      <c r="M321">
        <v>121.6</v>
      </c>
      <c r="N321">
        <v>202</v>
      </c>
      <c r="O321">
        <v>1.2500000000000001E-2</v>
      </c>
      <c r="P321">
        <v>-1.9389999999999999E-5</v>
      </c>
      <c r="Q321">
        <v>1.26E-2</v>
      </c>
      <c r="R321">
        <v>0.47399999999999998</v>
      </c>
      <c r="S321">
        <v>0.29299999999999998</v>
      </c>
      <c r="T321">
        <v>5.28</v>
      </c>
      <c r="U321">
        <v>8.94</v>
      </c>
      <c r="V321">
        <v>1.2709999999999999</v>
      </c>
      <c r="W321">
        <v>21.07</v>
      </c>
      <c r="X321">
        <v>3.91</v>
      </c>
      <c r="Y321">
        <v>24.98</v>
      </c>
      <c r="Z321">
        <v>4.18</v>
      </c>
      <c r="AA321">
        <v>11.05</v>
      </c>
      <c r="AB321">
        <v>1.57</v>
      </c>
      <c r="AC321">
        <v>9.5500000000000007</v>
      </c>
      <c r="AD321">
        <v>1.4179999999999999</v>
      </c>
      <c r="AE321">
        <v>4.24</v>
      </c>
      <c r="AF321">
        <v>-1.428E-5</v>
      </c>
      <c r="AG321">
        <v>3.0599999999999999E-2</v>
      </c>
    </row>
    <row r="322" spans="1:33">
      <c r="A322" t="s">
        <v>3624</v>
      </c>
      <c r="B322" s="4">
        <v>55300</v>
      </c>
      <c r="C322" s="4">
        <v>111900</v>
      </c>
      <c r="D322">
        <v>88.2</v>
      </c>
      <c r="E322">
        <v>8190</v>
      </c>
      <c r="F322">
        <v>712</v>
      </c>
      <c r="G322">
        <v>115.3</v>
      </c>
      <c r="H322">
        <v>366.6</v>
      </c>
      <c r="I322">
        <v>3356</v>
      </c>
      <c r="J322" s="4">
        <v>240100</v>
      </c>
      <c r="K322">
        <v>2.8000000000000001E-2</v>
      </c>
      <c r="L322">
        <v>1.9E-2</v>
      </c>
      <c r="M322">
        <v>123.1</v>
      </c>
      <c r="N322">
        <v>214.1</v>
      </c>
      <c r="O322">
        <v>1.23E-2</v>
      </c>
      <c r="P322">
        <v>1.0999999999999999E-2</v>
      </c>
      <c r="Q322">
        <v>1.9099999999999999E-2</v>
      </c>
      <c r="R322">
        <v>0.47499999999999998</v>
      </c>
      <c r="S322">
        <v>0.33</v>
      </c>
      <c r="T322">
        <v>5.55</v>
      </c>
      <c r="U322">
        <v>9.7899999999999991</v>
      </c>
      <c r="V322">
        <v>1.373</v>
      </c>
      <c r="W322">
        <v>21.5</v>
      </c>
      <c r="X322">
        <v>4.22</v>
      </c>
      <c r="Y322">
        <v>25.3</v>
      </c>
      <c r="Z322">
        <v>4.46</v>
      </c>
      <c r="AA322">
        <v>11.86</v>
      </c>
      <c r="AB322">
        <v>1.671</v>
      </c>
      <c r="AC322">
        <v>10.47</v>
      </c>
      <c r="AD322">
        <v>1.45</v>
      </c>
      <c r="AE322">
        <v>4.2300000000000004</v>
      </c>
      <c r="AF322">
        <v>3.3999999999999998E-3</v>
      </c>
      <c r="AG322">
        <v>4.2999999999999997E-2</v>
      </c>
    </row>
    <row r="323" spans="1:33">
      <c r="A323" t="s">
        <v>3625</v>
      </c>
      <c r="B323" s="4">
        <v>54600</v>
      </c>
      <c r="C323" s="4">
        <v>113300</v>
      </c>
      <c r="D323">
        <v>107.9</v>
      </c>
      <c r="E323">
        <v>8200</v>
      </c>
      <c r="F323">
        <v>730</v>
      </c>
      <c r="G323">
        <v>118.4</v>
      </c>
      <c r="H323">
        <v>362.2</v>
      </c>
      <c r="I323">
        <v>3368</v>
      </c>
      <c r="J323" s="4">
        <v>231800</v>
      </c>
      <c r="K323">
        <v>3.7999999999999999E-2</v>
      </c>
      <c r="L323">
        <v>3.3000000000000002E-2</v>
      </c>
      <c r="M323">
        <v>130</v>
      </c>
      <c r="N323">
        <v>218.3</v>
      </c>
      <c r="O323">
        <v>1.5299999999999999E-2</v>
      </c>
      <c r="P323">
        <v>-2.0290000000000001E-5</v>
      </c>
      <c r="Q323">
        <v>1.6E-2</v>
      </c>
      <c r="R323">
        <v>0.47099999999999997</v>
      </c>
      <c r="S323">
        <v>0.28699999999999998</v>
      </c>
      <c r="T323">
        <v>5.29</v>
      </c>
      <c r="U323">
        <v>10.18</v>
      </c>
      <c r="V323">
        <v>1.5109999999999999</v>
      </c>
      <c r="W323">
        <v>22.97</v>
      </c>
      <c r="X323">
        <v>4.09</v>
      </c>
      <c r="Y323">
        <v>27.23</v>
      </c>
      <c r="Z323">
        <v>4.84</v>
      </c>
      <c r="AA323">
        <v>12.47</v>
      </c>
      <c r="AB323">
        <v>1.7490000000000001</v>
      </c>
      <c r="AC323">
        <v>10.1</v>
      </c>
      <c r="AD323">
        <v>1.365</v>
      </c>
      <c r="AE323">
        <v>4.3</v>
      </c>
      <c r="AF323">
        <v>-1.483E-5</v>
      </c>
      <c r="AG323">
        <v>4.5999999999999999E-2</v>
      </c>
    </row>
    <row r="324" spans="1:33">
      <c r="A324" t="s">
        <v>3626</v>
      </c>
      <c r="B324" s="4">
        <v>52400</v>
      </c>
      <c r="C324" s="4">
        <v>109400</v>
      </c>
      <c r="D324">
        <v>109.5</v>
      </c>
      <c r="E324">
        <v>8810</v>
      </c>
      <c r="F324">
        <v>706</v>
      </c>
      <c r="G324">
        <v>112.9</v>
      </c>
      <c r="H324">
        <v>328.4</v>
      </c>
      <c r="I324">
        <v>3220</v>
      </c>
      <c r="J324" s="4">
        <v>224900</v>
      </c>
      <c r="K324">
        <v>4.3999999999999997E-2</v>
      </c>
      <c r="L324">
        <v>3.1E-2</v>
      </c>
      <c r="M324">
        <v>132.1</v>
      </c>
      <c r="N324">
        <v>215.3</v>
      </c>
      <c r="O324">
        <v>2.1299999999999999E-2</v>
      </c>
      <c r="P324">
        <v>-2.0020000000000001E-5</v>
      </c>
      <c r="Q324">
        <v>1.11E-2</v>
      </c>
      <c r="R324">
        <v>0.48699999999999999</v>
      </c>
      <c r="S324">
        <v>0.30599999999999999</v>
      </c>
      <c r="T324">
        <v>5.88</v>
      </c>
      <c r="U324">
        <v>10.76</v>
      </c>
      <c r="V324">
        <v>1.488</v>
      </c>
      <c r="W324">
        <v>21.61</v>
      </c>
      <c r="X324">
        <v>4.0599999999999996</v>
      </c>
      <c r="Y324">
        <v>27.91</v>
      </c>
      <c r="Z324">
        <v>4.97</v>
      </c>
      <c r="AA324">
        <v>12.26</v>
      </c>
      <c r="AB324">
        <v>1.694</v>
      </c>
      <c r="AC324">
        <v>10.17</v>
      </c>
      <c r="AD324">
        <v>1.462</v>
      </c>
      <c r="AE324">
        <v>4.2699999999999996</v>
      </c>
      <c r="AF324">
        <v>6.3E-3</v>
      </c>
      <c r="AG324">
        <v>0.05</v>
      </c>
    </row>
    <row r="325" spans="1:33">
      <c r="A325" t="s">
        <v>3627</v>
      </c>
      <c r="B325" s="4">
        <v>50700</v>
      </c>
      <c r="C325" s="4">
        <v>104200</v>
      </c>
      <c r="D325">
        <v>93</v>
      </c>
      <c r="E325">
        <v>8270</v>
      </c>
      <c r="F325">
        <v>636</v>
      </c>
      <c r="G325">
        <v>102.5</v>
      </c>
      <c r="H325">
        <v>314.10000000000002</v>
      </c>
      <c r="I325">
        <v>3130</v>
      </c>
      <c r="J325" s="4">
        <v>225400</v>
      </c>
      <c r="K325">
        <v>4.2000000000000003E-2</v>
      </c>
      <c r="L325">
        <v>1.6E-2</v>
      </c>
      <c r="M325">
        <v>132.30000000000001</v>
      </c>
      <c r="N325">
        <v>192.2</v>
      </c>
      <c r="O325">
        <v>2.41E-2</v>
      </c>
      <c r="P325">
        <v>-1.91E-5</v>
      </c>
      <c r="Q325">
        <v>1.5299999999999999E-2</v>
      </c>
      <c r="R325">
        <v>0.50900000000000001</v>
      </c>
      <c r="S325">
        <v>0.29699999999999999</v>
      </c>
      <c r="T325">
        <v>5.26</v>
      </c>
      <c r="U325">
        <v>9.69</v>
      </c>
      <c r="V325">
        <v>1.4710000000000001</v>
      </c>
      <c r="W325">
        <v>20.81</v>
      </c>
      <c r="X325">
        <v>4.24</v>
      </c>
      <c r="Y325">
        <v>27.59</v>
      </c>
      <c r="Z325">
        <v>4.84</v>
      </c>
      <c r="AA325">
        <v>11.92</v>
      </c>
      <c r="AB325">
        <v>1.556</v>
      </c>
      <c r="AC325">
        <v>10.32</v>
      </c>
      <c r="AD325">
        <v>1.4159999999999999</v>
      </c>
      <c r="AE325">
        <v>3.75</v>
      </c>
      <c r="AF325">
        <v>2.8999999999999998E-3</v>
      </c>
      <c r="AG325">
        <v>2.86E-2</v>
      </c>
    </row>
    <row r="326" spans="1:33">
      <c r="A326" t="s">
        <v>3628</v>
      </c>
      <c r="B326" s="4">
        <v>52400</v>
      </c>
      <c r="C326" s="4">
        <v>112000</v>
      </c>
      <c r="D326">
        <v>258.10000000000002</v>
      </c>
      <c r="E326">
        <v>7990</v>
      </c>
      <c r="F326">
        <v>568</v>
      </c>
      <c r="G326">
        <v>104.5</v>
      </c>
      <c r="H326">
        <v>318.60000000000002</v>
      </c>
      <c r="I326">
        <v>3255</v>
      </c>
      <c r="J326" s="4">
        <v>231600</v>
      </c>
      <c r="K326">
        <v>1.7999999999999999E-2</v>
      </c>
      <c r="L326">
        <v>0.04</v>
      </c>
      <c r="M326">
        <v>110.9</v>
      </c>
      <c r="N326">
        <v>161.69999999999999</v>
      </c>
      <c r="O326">
        <v>2.5399999999999999E-2</v>
      </c>
      <c r="P326">
        <v>-1.9049999999999999E-5</v>
      </c>
      <c r="Q326">
        <v>2.0299999999999999E-2</v>
      </c>
      <c r="R326">
        <v>0.378</v>
      </c>
      <c r="S326">
        <v>0.249</v>
      </c>
      <c r="T326">
        <v>4.29</v>
      </c>
      <c r="U326">
        <v>8.48</v>
      </c>
      <c r="V326">
        <v>1.2390000000000001</v>
      </c>
      <c r="W326">
        <v>19.13</v>
      </c>
      <c r="X326">
        <v>3.64</v>
      </c>
      <c r="Y326">
        <v>23.33</v>
      </c>
      <c r="Z326">
        <v>4.07</v>
      </c>
      <c r="AA326">
        <v>10.52</v>
      </c>
      <c r="AB326">
        <v>1.4059999999999999</v>
      </c>
      <c r="AC326">
        <v>9.65</v>
      </c>
      <c r="AD326">
        <v>1.2430000000000001</v>
      </c>
      <c r="AE326">
        <v>2.96</v>
      </c>
      <c r="AF326">
        <v>-1.4E-5</v>
      </c>
      <c r="AG326">
        <v>2.7400000000000001E-2</v>
      </c>
    </row>
    <row r="327" spans="1:33">
      <c r="A327" t="s">
        <v>3629</v>
      </c>
      <c r="B327">
        <v>41</v>
      </c>
      <c r="C327">
        <v>5976</v>
      </c>
      <c r="D327">
        <v>26.77</v>
      </c>
      <c r="E327" s="4">
        <v>44700</v>
      </c>
      <c r="F327">
        <v>22.8</v>
      </c>
      <c r="G327">
        <v>20.51</v>
      </c>
      <c r="H327">
        <v>19.25</v>
      </c>
      <c r="I327">
        <v>20.25</v>
      </c>
      <c r="J327">
        <v>25.9</v>
      </c>
      <c r="K327">
        <v>16.97</v>
      </c>
      <c r="L327">
        <v>41.94</v>
      </c>
      <c r="M327">
        <v>19.86</v>
      </c>
      <c r="N327">
        <v>20.47</v>
      </c>
      <c r="O327">
        <v>21.16</v>
      </c>
      <c r="P327">
        <v>20.94</v>
      </c>
      <c r="Q327">
        <v>19.18</v>
      </c>
      <c r="R327">
        <v>21.01</v>
      </c>
      <c r="S327">
        <v>19.75</v>
      </c>
      <c r="T327">
        <v>18.61</v>
      </c>
      <c r="U327">
        <v>20.05</v>
      </c>
      <c r="V327">
        <v>18.77</v>
      </c>
      <c r="W327">
        <v>19.829999999999998</v>
      </c>
      <c r="X327">
        <v>19.37</v>
      </c>
      <c r="Y327">
        <v>19.04</v>
      </c>
      <c r="Z327">
        <v>19.510000000000002</v>
      </c>
      <c r="AA327">
        <v>20.239999999999998</v>
      </c>
      <c r="AB327">
        <v>20.32</v>
      </c>
      <c r="AC327">
        <v>21.33</v>
      </c>
      <c r="AD327">
        <v>19.75</v>
      </c>
      <c r="AE327">
        <v>18.350000000000001</v>
      </c>
      <c r="AF327">
        <v>19.72</v>
      </c>
      <c r="AG327">
        <v>20.03</v>
      </c>
    </row>
    <row r="328" spans="1:33">
      <c r="A328" t="s">
        <v>3630</v>
      </c>
      <c r="B328">
        <v>37100</v>
      </c>
      <c r="C328" s="4">
        <v>56700</v>
      </c>
      <c r="D328">
        <v>649</v>
      </c>
      <c r="E328" s="4">
        <v>59400</v>
      </c>
      <c r="F328">
        <v>12310</v>
      </c>
      <c r="G328">
        <v>234.7</v>
      </c>
      <c r="H328">
        <v>194.8</v>
      </c>
      <c r="I328">
        <v>974</v>
      </c>
      <c r="J328" s="4">
        <v>73400</v>
      </c>
      <c r="K328">
        <v>6.77</v>
      </c>
      <c r="L328">
        <v>275.3</v>
      </c>
      <c r="M328">
        <v>15.52</v>
      </c>
      <c r="N328">
        <v>108.8</v>
      </c>
      <c r="O328">
        <v>13.55</v>
      </c>
      <c r="P328">
        <v>96.5</v>
      </c>
      <c r="Q328">
        <v>10.55</v>
      </c>
      <c r="R328">
        <v>25.98</v>
      </c>
      <c r="S328">
        <v>3.54</v>
      </c>
      <c r="T328">
        <v>16.899999999999999</v>
      </c>
      <c r="U328">
        <v>4.49</v>
      </c>
      <c r="V328">
        <v>1.4379999999999999</v>
      </c>
      <c r="W328">
        <v>3.82</v>
      </c>
      <c r="X328">
        <v>0.54600000000000004</v>
      </c>
      <c r="Y328">
        <v>3.41</v>
      </c>
      <c r="Z328">
        <v>0.622</v>
      </c>
      <c r="AA328">
        <v>1.71</v>
      </c>
      <c r="AB328">
        <v>0.20799999999999999</v>
      </c>
      <c r="AC328">
        <v>1.226</v>
      </c>
      <c r="AD328">
        <v>0.182</v>
      </c>
      <c r="AE328">
        <v>2.74</v>
      </c>
      <c r="AF328">
        <v>0.76900000000000002</v>
      </c>
      <c r="AG328">
        <v>0.33900000000000002</v>
      </c>
    </row>
    <row r="329" spans="1:33">
      <c r="A329" t="s">
        <v>3631</v>
      </c>
      <c r="B329" s="4">
        <v>52200</v>
      </c>
      <c r="C329" s="4">
        <v>107700</v>
      </c>
      <c r="D329">
        <v>95.2</v>
      </c>
      <c r="E329">
        <v>8410</v>
      </c>
      <c r="F329">
        <v>401</v>
      </c>
      <c r="G329">
        <v>105.4</v>
      </c>
      <c r="H329">
        <v>224.8</v>
      </c>
      <c r="I329">
        <v>3105</v>
      </c>
      <c r="J329" s="4">
        <v>221900</v>
      </c>
      <c r="K329">
        <v>4.5999999999999999E-2</v>
      </c>
      <c r="L329">
        <v>0.04</v>
      </c>
      <c r="M329">
        <v>120.8</v>
      </c>
      <c r="N329">
        <v>73.2</v>
      </c>
      <c r="O329">
        <v>1.32E-2</v>
      </c>
      <c r="P329">
        <v>-1.9959999999999999E-5</v>
      </c>
      <c r="Q329">
        <v>1.18E-2</v>
      </c>
      <c r="R329">
        <v>0.36499999999999999</v>
      </c>
      <c r="S329">
        <v>0.24199999999999999</v>
      </c>
      <c r="T329">
        <v>4.63</v>
      </c>
      <c r="U329">
        <v>8.15</v>
      </c>
      <c r="V329">
        <v>1.3460000000000001</v>
      </c>
      <c r="W329">
        <v>17.32</v>
      </c>
      <c r="X329">
        <v>3.45</v>
      </c>
      <c r="Y329">
        <v>23.86</v>
      </c>
      <c r="Z329">
        <v>4.7069999999999999</v>
      </c>
      <c r="AA329">
        <v>13.86</v>
      </c>
      <c r="AB329">
        <v>1.968</v>
      </c>
      <c r="AC329">
        <v>13.77</v>
      </c>
      <c r="AD329">
        <v>2.0539999999999998</v>
      </c>
      <c r="AE329">
        <v>1.56</v>
      </c>
      <c r="AF329">
        <v>2.0999999999999999E-3</v>
      </c>
      <c r="AG329">
        <v>0.01</v>
      </c>
    </row>
    <row r="330" spans="1:33">
      <c r="A330" t="s">
        <v>3632</v>
      </c>
      <c r="B330" s="4">
        <v>55800</v>
      </c>
      <c r="C330" s="4">
        <v>115000</v>
      </c>
      <c r="D330">
        <v>118.2</v>
      </c>
      <c r="E330">
        <v>8600</v>
      </c>
      <c r="F330">
        <v>392</v>
      </c>
      <c r="G330">
        <v>109.2</v>
      </c>
      <c r="H330">
        <v>239.5</v>
      </c>
      <c r="I330">
        <v>3337</v>
      </c>
      <c r="J330" s="4">
        <v>228900</v>
      </c>
      <c r="K330">
        <v>3.7999999999999999E-2</v>
      </c>
      <c r="L330">
        <v>3.4000000000000002E-2</v>
      </c>
      <c r="M330">
        <v>119</v>
      </c>
      <c r="N330">
        <v>59.5</v>
      </c>
      <c r="O330">
        <v>1.2200000000000001E-2</v>
      </c>
      <c r="P330">
        <v>-2.0760000000000001E-5</v>
      </c>
      <c r="Q330">
        <v>2.1999999999999999E-2</v>
      </c>
      <c r="R330">
        <v>0.41399999999999998</v>
      </c>
      <c r="S330">
        <v>0.219</v>
      </c>
      <c r="T330">
        <v>4.5</v>
      </c>
      <c r="U330">
        <v>7.55</v>
      </c>
      <c r="V330">
        <v>1.415</v>
      </c>
      <c r="W330">
        <v>17.649999999999999</v>
      </c>
      <c r="X330">
        <v>3.35</v>
      </c>
      <c r="Y330">
        <v>22.82</v>
      </c>
      <c r="Z330">
        <v>4.58</v>
      </c>
      <c r="AA330">
        <v>13.76</v>
      </c>
      <c r="AB330">
        <v>2.0699999999999998</v>
      </c>
      <c r="AC330">
        <v>14.15</v>
      </c>
      <c r="AD330">
        <v>2.1030000000000002</v>
      </c>
      <c r="AE330">
        <v>0.92</v>
      </c>
      <c r="AF330">
        <v>8.3000000000000001E-3</v>
      </c>
      <c r="AG330">
        <v>1.7399999999999999E-2</v>
      </c>
    </row>
    <row r="331" spans="1:33">
      <c r="A331" t="s">
        <v>3633</v>
      </c>
      <c r="B331">
        <v>51540</v>
      </c>
      <c r="C331" s="4">
        <v>106300</v>
      </c>
      <c r="D331">
        <v>106.2</v>
      </c>
      <c r="E331">
        <v>8620</v>
      </c>
      <c r="F331">
        <v>391</v>
      </c>
      <c r="G331">
        <v>102.7</v>
      </c>
      <c r="H331">
        <v>217.9</v>
      </c>
      <c r="I331">
        <v>3049</v>
      </c>
      <c r="J331" s="4">
        <v>220500</v>
      </c>
      <c r="K331">
        <v>5.8000000000000003E-2</v>
      </c>
      <c r="L331">
        <v>4.8000000000000001E-2</v>
      </c>
      <c r="M331">
        <v>119.5</v>
      </c>
      <c r="N331">
        <v>60.93</v>
      </c>
      <c r="O331">
        <v>4.4999999999999997E-3</v>
      </c>
      <c r="P331">
        <v>-1.982E-5</v>
      </c>
      <c r="Q331">
        <v>1.3100000000000001E-2</v>
      </c>
      <c r="R331">
        <v>0.34300000000000003</v>
      </c>
      <c r="S331">
        <v>0.28000000000000003</v>
      </c>
      <c r="T331">
        <v>4.34</v>
      </c>
      <c r="U331">
        <v>7.97</v>
      </c>
      <c r="V331">
        <v>1.2729999999999999</v>
      </c>
      <c r="W331">
        <v>17.329999999999998</v>
      </c>
      <c r="X331">
        <v>3.29</v>
      </c>
      <c r="Y331">
        <v>22.98</v>
      </c>
      <c r="Z331">
        <v>4.5999999999999996</v>
      </c>
      <c r="AA331">
        <v>13.84</v>
      </c>
      <c r="AB331">
        <v>1.9570000000000001</v>
      </c>
      <c r="AC331">
        <v>13.9</v>
      </c>
      <c r="AD331">
        <v>1.9830000000000001</v>
      </c>
      <c r="AE331">
        <v>1</v>
      </c>
      <c r="AF331">
        <v>4.1000000000000003E-3</v>
      </c>
      <c r="AG331">
        <v>1.01E-2</v>
      </c>
    </row>
    <row r="332" spans="1:33">
      <c r="A332" t="s">
        <v>3634</v>
      </c>
      <c r="B332" s="4">
        <v>54800</v>
      </c>
      <c r="C332" s="4">
        <v>113400</v>
      </c>
      <c r="D332">
        <v>93.1</v>
      </c>
      <c r="E332">
        <v>8060</v>
      </c>
      <c r="F332">
        <v>395</v>
      </c>
      <c r="G332">
        <v>105.5</v>
      </c>
      <c r="H332">
        <v>238.1</v>
      </c>
      <c r="I332">
        <v>3279</v>
      </c>
      <c r="J332" s="4">
        <v>227000</v>
      </c>
      <c r="K332">
        <v>4.2000000000000003E-2</v>
      </c>
      <c r="L332">
        <v>3.6999999999999998E-2</v>
      </c>
      <c r="M332">
        <v>122.1</v>
      </c>
      <c r="N332">
        <v>67.900000000000006</v>
      </c>
      <c r="O332">
        <v>5.7000000000000002E-3</v>
      </c>
      <c r="P332">
        <v>-1.9720000000000001E-5</v>
      </c>
      <c r="Q332">
        <v>1.23E-2</v>
      </c>
      <c r="R332">
        <v>0.377</v>
      </c>
      <c r="S332">
        <v>0.252</v>
      </c>
      <c r="T332">
        <v>4.7</v>
      </c>
      <c r="U332">
        <v>8.18</v>
      </c>
      <c r="V332">
        <v>1.421</v>
      </c>
      <c r="W332">
        <v>18.25</v>
      </c>
      <c r="X332">
        <v>3.33</v>
      </c>
      <c r="Y332">
        <v>23.06</v>
      </c>
      <c r="Z332">
        <v>4.5999999999999996</v>
      </c>
      <c r="AA332">
        <v>13.89</v>
      </c>
      <c r="AB332">
        <v>1.98</v>
      </c>
      <c r="AC332">
        <v>14.28</v>
      </c>
      <c r="AD332">
        <v>2.1469999999999998</v>
      </c>
      <c r="AE332">
        <v>1.27</v>
      </c>
      <c r="AF332">
        <v>-1.4440000000000001E-5</v>
      </c>
      <c r="AG332">
        <v>9.5999999999999992E-3</v>
      </c>
    </row>
    <row r="333" spans="1:33">
      <c r="A333" t="s">
        <v>3635</v>
      </c>
      <c r="B333" s="4">
        <v>55500</v>
      </c>
      <c r="C333" s="4">
        <v>112400</v>
      </c>
      <c r="D333">
        <v>117.8</v>
      </c>
      <c r="E333">
        <v>8400</v>
      </c>
      <c r="F333">
        <v>418</v>
      </c>
      <c r="G333">
        <v>109</v>
      </c>
      <c r="H333">
        <v>238.1</v>
      </c>
      <c r="I333">
        <v>3210</v>
      </c>
      <c r="J333" s="4">
        <v>231700</v>
      </c>
      <c r="K333">
        <v>3.3000000000000002E-2</v>
      </c>
      <c r="L333">
        <v>3.7999999999999999E-2</v>
      </c>
      <c r="M333">
        <v>125.8</v>
      </c>
      <c r="N333">
        <v>72.400000000000006</v>
      </c>
      <c r="O333">
        <v>1.29E-2</v>
      </c>
      <c r="P333">
        <v>-2.031E-5</v>
      </c>
      <c r="Q333">
        <v>8.9999999999999993E-3</v>
      </c>
      <c r="R333">
        <v>0.373</v>
      </c>
      <c r="S333">
        <v>0.245</v>
      </c>
      <c r="T333">
        <v>4.3899999999999997</v>
      </c>
      <c r="U333">
        <v>8.48</v>
      </c>
      <c r="V333">
        <v>1.373</v>
      </c>
      <c r="W333">
        <v>17.61</v>
      </c>
      <c r="X333">
        <v>3.33</v>
      </c>
      <c r="Y333">
        <v>23</v>
      </c>
      <c r="Z333">
        <v>4.87</v>
      </c>
      <c r="AA333">
        <v>14.75</v>
      </c>
      <c r="AB333">
        <v>2.0790000000000002</v>
      </c>
      <c r="AC333">
        <v>14.19</v>
      </c>
      <c r="AD333">
        <v>2.1</v>
      </c>
      <c r="AE333">
        <v>1.29</v>
      </c>
      <c r="AF333">
        <v>8.3999999999999995E-3</v>
      </c>
      <c r="AG333">
        <v>6.8999999999999999E-3</v>
      </c>
    </row>
    <row r="334" spans="1:33">
      <c r="A334" t="s">
        <v>3636</v>
      </c>
      <c r="B334" s="4">
        <v>55900</v>
      </c>
      <c r="C334" s="4">
        <v>109400</v>
      </c>
      <c r="D334">
        <v>97.6</v>
      </c>
      <c r="E334">
        <v>8160</v>
      </c>
      <c r="F334">
        <v>420</v>
      </c>
      <c r="G334">
        <v>108.5</v>
      </c>
      <c r="H334">
        <v>239</v>
      </c>
      <c r="I334">
        <v>3311</v>
      </c>
      <c r="J334" s="4">
        <v>227500</v>
      </c>
      <c r="K334">
        <v>0.05</v>
      </c>
      <c r="L334">
        <v>2.7E-2</v>
      </c>
      <c r="M334">
        <v>126.4</v>
      </c>
      <c r="N334">
        <v>93.3</v>
      </c>
      <c r="O334">
        <v>1.5900000000000001E-2</v>
      </c>
      <c r="P334">
        <v>6.0999999999999999E-2</v>
      </c>
      <c r="Q334">
        <v>1.6899999999999998E-2</v>
      </c>
      <c r="R334">
        <v>0.34899999999999998</v>
      </c>
      <c r="S334">
        <v>0.222</v>
      </c>
      <c r="T334">
        <v>4.6100000000000003</v>
      </c>
      <c r="U334">
        <v>8.59</v>
      </c>
      <c r="V334">
        <v>1.4750000000000001</v>
      </c>
      <c r="W334">
        <v>17.739999999999998</v>
      </c>
      <c r="X334">
        <v>3.47</v>
      </c>
      <c r="Y334">
        <v>24</v>
      </c>
      <c r="Z334">
        <v>4.96</v>
      </c>
      <c r="AA334">
        <v>14.27</v>
      </c>
      <c r="AB334">
        <v>2.1800000000000002</v>
      </c>
      <c r="AC334">
        <v>14.9</v>
      </c>
      <c r="AD334">
        <v>2.2450000000000001</v>
      </c>
      <c r="AE334">
        <v>1.84</v>
      </c>
      <c r="AF334">
        <v>-1.454E-5</v>
      </c>
      <c r="AG334">
        <v>1.7899999999999999E-2</v>
      </c>
    </row>
    <row r="335" spans="1:33">
      <c r="A335" t="s">
        <v>3637</v>
      </c>
      <c r="B335" s="4">
        <v>56100</v>
      </c>
      <c r="C335" s="4">
        <v>112400</v>
      </c>
      <c r="D335">
        <v>102</v>
      </c>
      <c r="E335">
        <v>8250</v>
      </c>
      <c r="F335">
        <v>447</v>
      </c>
      <c r="G335">
        <v>112</v>
      </c>
      <c r="H335">
        <v>234</v>
      </c>
      <c r="I335">
        <v>3286</v>
      </c>
      <c r="J335" s="4">
        <v>229700</v>
      </c>
      <c r="K335">
        <v>4.2999999999999997E-2</v>
      </c>
      <c r="L335">
        <v>3.4000000000000002E-2</v>
      </c>
      <c r="M335">
        <v>128</v>
      </c>
      <c r="N335">
        <v>106.9</v>
      </c>
      <c r="O335">
        <v>2.0199999999999999E-2</v>
      </c>
      <c r="P335">
        <v>-2.0060000000000001E-5</v>
      </c>
      <c r="Q335">
        <v>6.6E-3</v>
      </c>
      <c r="R335">
        <v>0.40699999999999997</v>
      </c>
      <c r="S335">
        <v>0.248</v>
      </c>
      <c r="T335">
        <v>4.5599999999999996</v>
      </c>
      <c r="U335">
        <v>8.59</v>
      </c>
      <c r="V335">
        <v>1.38</v>
      </c>
      <c r="W335">
        <v>18.61</v>
      </c>
      <c r="X335">
        <v>3.52</v>
      </c>
      <c r="Y335">
        <v>24.53</v>
      </c>
      <c r="Z335">
        <v>4.9800000000000004</v>
      </c>
      <c r="AA335">
        <v>15.3</v>
      </c>
      <c r="AB335">
        <v>2.1800000000000002</v>
      </c>
      <c r="AC335">
        <v>15.14</v>
      </c>
      <c r="AD335">
        <v>2.1760000000000002</v>
      </c>
      <c r="AE335">
        <v>2.2400000000000002</v>
      </c>
      <c r="AF335">
        <v>6.9999999999999999E-4</v>
      </c>
      <c r="AG335">
        <v>1.49E-2</v>
      </c>
    </row>
    <row r="336" spans="1:33">
      <c r="A336" t="s">
        <v>3638</v>
      </c>
      <c r="B336" s="4">
        <v>52900</v>
      </c>
      <c r="C336" s="4">
        <v>111100</v>
      </c>
      <c r="D336">
        <v>112.7</v>
      </c>
      <c r="E336">
        <v>8260</v>
      </c>
      <c r="F336">
        <v>414.9</v>
      </c>
      <c r="G336">
        <v>98.9</v>
      </c>
      <c r="H336">
        <v>216</v>
      </c>
      <c r="I336">
        <v>3164</v>
      </c>
      <c r="J336" s="4">
        <v>229000</v>
      </c>
      <c r="K336">
        <v>5.5E-2</v>
      </c>
      <c r="L336">
        <v>5.2999999999999999E-2</v>
      </c>
      <c r="M336">
        <v>123.5</v>
      </c>
      <c r="N336">
        <v>111.1</v>
      </c>
      <c r="O336">
        <v>2.5000000000000001E-2</v>
      </c>
      <c r="P336">
        <v>-1.9709999999999999E-5</v>
      </c>
      <c r="Q336">
        <v>2.0500000000000001E-2</v>
      </c>
      <c r="R336">
        <v>0.34499999999999997</v>
      </c>
      <c r="S336">
        <v>0.23200000000000001</v>
      </c>
      <c r="T336">
        <v>4.0199999999999996</v>
      </c>
      <c r="U336">
        <v>8.1999999999999993</v>
      </c>
      <c r="V336">
        <v>1.32</v>
      </c>
      <c r="W336">
        <v>18.489999999999998</v>
      </c>
      <c r="X336">
        <v>3.47</v>
      </c>
      <c r="Y336">
        <v>23.68</v>
      </c>
      <c r="Z336">
        <v>4.63</v>
      </c>
      <c r="AA336">
        <v>13.76</v>
      </c>
      <c r="AB336">
        <v>2.1110000000000002</v>
      </c>
      <c r="AC336">
        <v>14.18</v>
      </c>
      <c r="AD336">
        <v>2.2999999999999998</v>
      </c>
      <c r="AE336">
        <v>2.66</v>
      </c>
      <c r="AF336">
        <v>1E-3</v>
      </c>
      <c r="AG336">
        <v>8.3999999999999995E-3</v>
      </c>
    </row>
    <row r="337" spans="1:33">
      <c r="A337" t="s">
        <v>3639</v>
      </c>
      <c r="B337" s="4">
        <v>52500</v>
      </c>
      <c r="C337" s="4">
        <v>105600</v>
      </c>
      <c r="D337">
        <v>116.6</v>
      </c>
      <c r="E337">
        <v>8350</v>
      </c>
      <c r="F337">
        <v>434.2</v>
      </c>
      <c r="G337">
        <v>101</v>
      </c>
      <c r="H337">
        <v>204.5</v>
      </c>
      <c r="I337">
        <v>3110</v>
      </c>
      <c r="J337" s="4">
        <v>221400</v>
      </c>
      <c r="K337">
        <v>4.8000000000000001E-2</v>
      </c>
      <c r="L337">
        <v>0.05</v>
      </c>
      <c r="M337">
        <v>125.4</v>
      </c>
      <c r="N337">
        <v>101</v>
      </c>
      <c r="O337">
        <v>1.2E-2</v>
      </c>
      <c r="P337">
        <v>-1.9720000000000001E-5</v>
      </c>
      <c r="Q337">
        <v>1.23E-2</v>
      </c>
      <c r="R337">
        <v>0.35</v>
      </c>
      <c r="S337">
        <v>0.219</v>
      </c>
      <c r="T337">
        <v>4.62</v>
      </c>
      <c r="U337">
        <v>8.5299999999999994</v>
      </c>
      <c r="V337">
        <v>1.36</v>
      </c>
      <c r="W337">
        <v>17.600000000000001</v>
      </c>
      <c r="X337">
        <v>3.45</v>
      </c>
      <c r="Y337">
        <v>24.05</v>
      </c>
      <c r="Z337">
        <v>4.83</v>
      </c>
      <c r="AA337">
        <v>14.77</v>
      </c>
      <c r="AB337">
        <v>2.14</v>
      </c>
      <c r="AC337">
        <v>14.62</v>
      </c>
      <c r="AD337">
        <v>2.16</v>
      </c>
      <c r="AE337">
        <v>1.96</v>
      </c>
      <c r="AF337">
        <v>-1.436E-5</v>
      </c>
      <c r="AG337">
        <v>0.01</v>
      </c>
    </row>
    <row r="338" spans="1:33">
      <c r="A338" t="s">
        <v>3640</v>
      </c>
      <c r="B338" s="4">
        <v>53500</v>
      </c>
      <c r="C338" s="4">
        <v>109200</v>
      </c>
      <c r="D338">
        <v>117.2</v>
      </c>
      <c r="E338">
        <v>8680</v>
      </c>
      <c r="F338">
        <v>445.8</v>
      </c>
      <c r="G338">
        <v>102.6</v>
      </c>
      <c r="H338">
        <v>216</v>
      </c>
      <c r="I338">
        <v>3134</v>
      </c>
      <c r="J338" s="4">
        <v>220600</v>
      </c>
      <c r="K338">
        <v>3.6999999999999998E-2</v>
      </c>
      <c r="L338">
        <v>3.3000000000000002E-2</v>
      </c>
      <c r="M338">
        <v>126.5</v>
      </c>
      <c r="N338">
        <v>96.6</v>
      </c>
      <c r="O338">
        <v>1.3299999999999999E-2</v>
      </c>
      <c r="P338">
        <v>-1.9879999999999999E-5</v>
      </c>
      <c r="Q338">
        <v>1.4500000000000001E-2</v>
      </c>
      <c r="R338">
        <v>0.34399999999999997</v>
      </c>
      <c r="S338">
        <v>0.23599999999999999</v>
      </c>
      <c r="T338">
        <v>4.26</v>
      </c>
      <c r="U338">
        <v>8.82</v>
      </c>
      <c r="V338">
        <v>1.431</v>
      </c>
      <c r="W338">
        <v>17.940000000000001</v>
      </c>
      <c r="X338">
        <v>3.47</v>
      </c>
      <c r="Y338">
        <v>23.89</v>
      </c>
      <c r="Z338">
        <v>5</v>
      </c>
      <c r="AA338">
        <v>14.62</v>
      </c>
      <c r="AB338">
        <v>2.25</v>
      </c>
      <c r="AC338">
        <v>14.53</v>
      </c>
      <c r="AD338">
        <v>2.33</v>
      </c>
      <c r="AE338">
        <v>1.71</v>
      </c>
      <c r="AF338">
        <v>-1.4780000000000001E-5</v>
      </c>
      <c r="AG338">
        <v>1.0699999999999999E-2</v>
      </c>
    </row>
    <row r="339" spans="1:33">
      <c r="A339" t="s">
        <v>3641</v>
      </c>
      <c r="B339">
        <v>41.2</v>
      </c>
      <c r="C339">
        <v>6010</v>
      </c>
      <c r="D339">
        <v>26.64</v>
      </c>
      <c r="E339">
        <v>44610</v>
      </c>
      <c r="F339">
        <v>22.85</v>
      </c>
      <c r="G339">
        <v>20.29</v>
      </c>
      <c r="H339">
        <v>19.809999999999999</v>
      </c>
      <c r="I339">
        <v>20.79</v>
      </c>
      <c r="J339">
        <v>26.5</v>
      </c>
      <c r="K339">
        <v>16.71</v>
      </c>
      <c r="L339">
        <v>41.7</v>
      </c>
      <c r="M339">
        <v>19.73</v>
      </c>
      <c r="N339">
        <v>19.87</v>
      </c>
      <c r="O339">
        <v>21.34</v>
      </c>
      <c r="P339">
        <v>21.39</v>
      </c>
      <c r="Q339">
        <v>19.46</v>
      </c>
      <c r="R339">
        <v>20.82</v>
      </c>
      <c r="S339">
        <v>19.600000000000001</v>
      </c>
      <c r="T339">
        <v>18.739999999999998</v>
      </c>
      <c r="U339">
        <v>20.47</v>
      </c>
      <c r="V339">
        <v>18.850000000000001</v>
      </c>
      <c r="W339">
        <v>19.63</v>
      </c>
      <c r="X339">
        <v>19.25</v>
      </c>
      <c r="Y339">
        <v>18.61</v>
      </c>
      <c r="Z339">
        <v>19.66</v>
      </c>
      <c r="AA339">
        <v>20.27</v>
      </c>
      <c r="AB339">
        <v>20.34</v>
      </c>
      <c r="AC339">
        <v>21.38</v>
      </c>
      <c r="AD339">
        <v>19.5</v>
      </c>
      <c r="AE339">
        <v>18.579999999999998</v>
      </c>
      <c r="AF339">
        <v>20.079999999999998</v>
      </c>
      <c r="AG339">
        <v>19.940000000000001</v>
      </c>
    </row>
    <row r="340" spans="1:33">
      <c r="A340" t="s">
        <v>3642</v>
      </c>
      <c r="B340">
        <v>308.7</v>
      </c>
      <c r="C340">
        <v>5979</v>
      </c>
      <c r="D340">
        <v>179.6</v>
      </c>
      <c r="E340">
        <v>49290</v>
      </c>
      <c r="F340">
        <v>288.3</v>
      </c>
      <c r="G340">
        <v>259.2</v>
      </c>
      <c r="H340">
        <v>218</v>
      </c>
      <c r="I340">
        <v>243.6</v>
      </c>
      <c r="J340">
        <v>293.89999999999998</v>
      </c>
      <c r="K340">
        <v>229.2</v>
      </c>
      <c r="L340">
        <v>292.10000000000002</v>
      </c>
      <c r="M340">
        <v>268.60000000000002</v>
      </c>
      <c r="N340">
        <v>268.2</v>
      </c>
      <c r="O340">
        <v>279.39999999999998</v>
      </c>
      <c r="P340">
        <v>262.10000000000002</v>
      </c>
      <c r="Q340">
        <v>243.3</v>
      </c>
      <c r="R340">
        <v>252.7</v>
      </c>
      <c r="S340">
        <v>248.7</v>
      </c>
      <c r="T340">
        <v>262</v>
      </c>
      <c r="U340">
        <v>274.89999999999998</v>
      </c>
      <c r="V340">
        <v>256</v>
      </c>
      <c r="W340">
        <v>252.2</v>
      </c>
      <c r="X340">
        <v>240.7</v>
      </c>
      <c r="Y340">
        <v>257.39999999999998</v>
      </c>
      <c r="Z340">
        <v>267</v>
      </c>
      <c r="AA340">
        <v>274</v>
      </c>
      <c r="AB340">
        <v>261.2</v>
      </c>
      <c r="AC340">
        <v>267.5</v>
      </c>
      <c r="AD340">
        <v>252.7</v>
      </c>
      <c r="AE340">
        <v>243.5</v>
      </c>
      <c r="AF340">
        <v>272.5</v>
      </c>
      <c r="AG340">
        <v>270.2</v>
      </c>
    </row>
    <row r="341" spans="1:33">
      <c r="A341" t="s">
        <v>3643</v>
      </c>
      <c r="B341" s="4">
        <v>50700</v>
      </c>
      <c r="C341" s="4">
        <v>106600</v>
      </c>
      <c r="D341">
        <v>99.9</v>
      </c>
      <c r="E341">
        <v>8360</v>
      </c>
      <c r="F341">
        <v>438</v>
      </c>
      <c r="G341">
        <v>97.6</v>
      </c>
      <c r="H341">
        <v>202.3</v>
      </c>
      <c r="I341">
        <v>3051</v>
      </c>
      <c r="J341" s="4">
        <v>221200</v>
      </c>
      <c r="K341">
        <v>4.2000000000000003E-2</v>
      </c>
      <c r="L341">
        <v>4.2000000000000003E-2</v>
      </c>
      <c r="M341">
        <v>125.7</v>
      </c>
      <c r="N341">
        <v>120.9</v>
      </c>
      <c r="O341">
        <v>1.54E-2</v>
      </c>
      <c r="P341">
        <v>-1.8729999999999999E-5</v>
      </c>
      <c r="Q341">
        <v>1.52E-2</v>
      </c>
      <c r="R341">
        <v>0.36399999999999999</v>
      </c>
      <c r="S341">
        <v>0.27</v>
      </c>
      <c r="T341">
        <v>4.3099999999999996</v>
      </c>
      <c r="U341">
        <v>8.39</v>
      </c>
      <c r="V341">
        <v>1.4279999999999999</v>
      </c>
      <c r="W341">
        <v>18.37</v>
      </c>
      <c r="X341">
        <v>3.27</v>
      </c>
      <c r="Y341">
        <v>23.3</v>
      </c>
      <c r="Z341">
        <v>4.7699999999999996</v>
      </c>
      <c r="AA341">
        <v>14.29</v>
      </c>
      <c r="AB341">
        <v>2.0870000000000002</v>
      </c>
      <c r="AC341">
        <v>14.33</v>
      </c>
      <c r="AD341">
        <v>2.2149999999999999</v>
      </c>
      <c r="AE341">
        <v>2.83</v>
      </c>
      <c r="AF341">
        <v>-1.3740000000000001E-5</v>
      </c>
      <c r="AG341">
        <v>1.14E-2</v>
      </c>
    </row>
    <row r="342" spans="1:33">
      <c r="A342" t="s">
        <v>3644</v>
      </c>
      <c r="B342" s="4">
        <v>51000</v>
      </c>
      <c r="C342" s="4">
        <v>106000</v>
      </c>
      <c r="D342">
        <v>111</v>
      </c>
      <c r="E342">
        <v>8500</v>
      </c>
      <c r="F342">
        <v>450</v>
      </c>
      <c r="G342">
        <v>100.4</v>
      </c>
      <c r="H342">
        <v>206</v>
      </c>
      <c r="I342">
        <v>3046</v>
      </c>
      <c r="J342" s="4">
        <v>221300</v>
      </c>
      <c r="K342">
        <v>3.9E-2</v>
      </c>
      <c r="L342">
        <v>4.8000000000000001E-2</v>
      </c>
      <c r="M342">
        <v>127.8</v>
      </c>
      <c r="N342">
        <v>146.80000000000001</v>
      </c>
      <c r="O342">
        <v>2.3400000000000001E-2</v>
      </c>
      <c r="P342">
        <v>4.1000000000000002E-2</v>
      </c>
      <c r="Q342">
        <v>1.1599999999999999E-2</v>
      </c>
      <c r="R342">
        <v>0.38700000000000001</v>
      </c>
      <c r="S342">
        <v>0.22</v>
      </c>
      <c r="T342">
        <v>4.42</v>
      </c>
      <c r="U342">
        <v>8.1300000000000008</v>
      </c>
      <c r="V342">
        <v>1.45</v>
      </c>
      <c r="W342">
        <v>18.61</v>
      </c>
      <c r="X342">
        <v>3.4929999999999999</v>
      </c>
      <c r="Y342">
        <v>25.15</v>
      </c>
      <c r="Z342">
        <v>5.14</v>
      </c>
      <c r="AA342">
        <v>14.28</v>
      </c>
      <c r="AB342">
        <v>2.149</v>
      </c>
      <c r="AC342">
        <v>14.86</v>
      </c>
      <c r="AD342">
        <v>2.29</v>
      </c>
      <c r="AE342">
        <v>3.42</v>
      </c>
      <c r="AF342">
        <v>-1.38E-5</v>
      </c>
      <c r="AG342">
        <v>1.1299999999999999E-2</v>
      </c>
    </row>
    <row r="343" spans="1:33">
      <c r="A343" t="s">
        <v>3645</v>
      </c>
      <c r="B343" s="4">
        <v>50500</v>
      </c>
      <c r="C343" s="4">
        <v>106100</v>
      </c>
      <c r="D343">
        <v>109</v>
      </c>
      <c r="E343">
        <v>8520</v>
      </c>
      <c r="F343">
        <v>422</v>
      </c>
      <c r="G343">
        <v>98.8</v>
      </c>
      <c r="H343">
        <v>201.2</v>
      </c>
      <c r="I343">
        <v>2992</v>
      </c>
      <c r="J343" s="4">
        <v>220700</v>
      </c>
      <c r="K343">
        <v>5.0999999999999997E-2</v>
      </c>
      <c r="L343">
        <v>4.5999999999999999E-2</v>
      </c>
      <c r="M343">
        <v>127.1</v>
      </c>
      <c r="N343">
        <v>125.9</v>
      </c>
      <c r="O343">
        <v>1.9099999999999999E-2</v>
      </c>
      <c r="P343">
        <v>-1.8640000000000001E-5</v>
      </c>
      <c r="Q343">
        <v>1.55E-2</v>
      </c>
      <c r="R343">
        <v>0.36899999999999999</v>
      </c>
      <c r="S343">
        <v>0.224</v>
      </c>
      <c r="T343">
        <v>4.6900000000000004</v>
      </c>
      <c r="U343">
        <v>8.41</v>
      </c>
      <c r="V343">
        <v>1.379</v>
      </c>
      <c r="W343">
        <v>17.48</v>
      </c>
      <c r="X343">
        <v>3.28</v>
      </c>
      <c r="Y343">
        <v>24.29</v>
      </c>
      <c r="Z343">
        <v>4.76</v>
      </c>
      <c r="AA343">
        <v>14.11</v>
      </c>
      <c r="AB343">
        <v>2.0960000000000001</v>
      </c>
      <c r="AC343">
        <v>13.84</v>
      </c>
      <c r="AD343">
        <v>2.319</v>
      </c>
      <c r="AE343">
        <v>3.14</v>
      </c>
      <c r="AF343">
        <v>-1.3720000000000001E-5</v>
      </c>
      <c r="AG343">
        <v>1.5699999999999999E-2</v>
      </c>
    </row>
    <row r="344" spans="1:33">
      <c r="A344" t="s">
        <v>3646</v>
      </c>
      <c r="B344" s="4">
        <v>50400</v>
      </c>
      <c r="C344" s="4">
        <v>105500</v>
      </c>
      <c r="D344">
        <v>98.2</v>
      </c>
      <c r="E344">
        <v>8120</v>
      </c>
      <c r="F344">
        <v>410</v>
      </c>
      <c r="G344">
        <v>98.1</v>
      </c>
      <c r="H344">
        <v>201.2</v>
      </c>
      <c r="I344">
        <v>3021</v>
      </c>
      <c r="J344" s="4">
        <v>221300</v>
      </c>
      <c r="K344">
        <v>6.3E-2</v>
      </c>
      <c r="L344">
        <v>2.5600000000000001E-2</v>
      </c>
      <c r="M344">
        <v>122.9</v>
      </c>
      <c r="N344">
        <v>90.8</v>
      </c>
      <c r="O344">
        <v>1.6400000000000001E-2</v>
      </c>
      <c r="P344">
        <v>3.2000000000000001E-2</v>
      </c>
      <c r="Q344">
        <v>1.0500000000000001E-2</v>
      </c>
      <c r="R344">
        <v>0.35899999999999999</v>
      </c>
      <c r="S344">
        <v>0.23200000000000001</v>
      </c>
      <c r="T344">
        <v>4.54</v>
      </c>
      <c r="U344">
        <v>7.92</v>
      </c>
      <c r="V344">
        <v>1.2490000000000001</v>
      </c>
      <c r="W344">
        <v>17.440000000000001</v>
      </c>
      <c r="X344">
        <v>3.21</v>
      </c>
      <c r="Y344">
        <v>23.15</v>
      </c>
      <c r="Z344">
        <v>4.66</v>
      </c>
      <c r="AA344">
        <v>13.45</v>
      </c>
      <c r="AB344">
        <v>1.966</v>
      </c>
      <c r="AC344">
        <v>13.85</v>
      </c>
      <c r="AD344">
        <v>2.13</v>
      </c>
      <c r="AE344">
        <v>1.99</v>
      </c>
      <c r="AF344">
        <v>3.0000000000000001E-3</v>
      </c>
      <c r="AG344">
        <v>1.2200000000000001E-2</v>
      </c>
    </row>
    <row r="345" spans="1:33">
      <c r="A345" t="s">
        <v>3647</v>
      </c>
      <c r="B345" s="4">
        <v>48200</v>
      </c>
      <c r="C345" s="4">
        <v>103500</v>
      </c>
      <c r="D345">
        <v>95.3</v>
      </c>
      <c r="E345">
        <v>8710</v>
      </c>
      <c r="F345">
        <v>382</v>
      </c>
      <c r="G345">
        <v>91.4</v>
      </c>
      <c r="H345">
        <v>191.2</v>
      </c>
      <c r="I345">
        <v>2990</v>
      </c>
      <c r="J345" s="4">
        <v>211800</v>
      </c>
      <c r="K345">
        <v>7.2999999999999995E-2</v>
      </c>
      <c r="L345">
        <v>0.14599999999999999</v>
      </c>
      <c r="M345">
        <v>120.8</v>
      </c>
      <c r="N345">
        <v>50.8</v>
      </c>
      <c r="O345">
        <v>9.7999999999999997E-3</v>
      </c>
      <c r="P345">
        <v>0.25</v>
      </c>
      <c r="Q345">
        <v>2.3E-2</v>
      </c>
      <c r="R345">
        <v>0.371</v>
      </c>
      <c r="S345">
        <v>0.28599999999999998</v>
      </c>
      <c r="T345">
        <v>4.5199999999999996</v>
      </c>
      <c r="U345">
        <v>8.11</v>
      </c>
      <c r="V345">
        <v>1.3959999999999999</v>
      </c>
      <c r="W345">
        <v>17.28</v>
      </c>
      <c r="X345">
        <v>3.45</v>
      </c>
      <c r="Y345">
        <v>23.61</v>
      </c>
      <c r="Z345">
        <v>4.55</v>
      </c>
      <c r="AA345">
        <v>13.61</v>
      </c>
      <c r="AB345">
        <v>1.9590000000000001</v>
      </c>
      <c r="AC345">
        <v>14.1</v>
      </c>
      <c r="AD345">
        <v>2.15</v>
      </c>
      <c r="AE345">
        <v>0.91</v>
      </c>
      <c r="AF345">
        <v>-1.3360000000000001E-5</v>
      </c>
      <c r="AG345">
        <v>1.9599999999999999E-2</v>
      </c>
    </row>
    <row r="346" spans="1:33">
      <c r="A346" t="s">
        <v>3648</v>
      </c>
      <c r="B346">
        <v>42.5</v>
      </c>
      <c r="C346">
        <v>6165</v>
      </c>
      <c r="D346">
        <v>29.81</v>
      </c>
      <c r="E346" s="4">
        <v>50000</v>
      </c>
      <c r="F346">
        <v>25.79</v>
      </c>
      <c r="G346">
        <v>22.6</v>
      </c>
      <c r="H346">
        <v>20.100000000000001</v>
      </c>
      <c r="I346">
        <v>21</v>
      </c>
      <c r="J346">
        <v>28.4</v>
      </c>
      <c r="K346">
        <v>16.75</v>
      </c>
      <c r="L346">
        <v>43.99</v>
      </c>
      <c r="M346">
        <v>22.03</v>
      </c>
      <c r="N346">
        <v>22.37</v>
      </c>
      <c r="O346">
        <v>22.98</v>
      </c>
      <c r="P346">
        <v>21.96</v>
      </c>
      <c r="Q346">
        <v>19.39</v>
      </c>
      <c r="R346">
        <v>21.23</v>
      </c>
      <c r="S346">
        <v>21.6</v>
      </c>
      <c r="T346">
        <v>21.25</v>
      </c>
      <c r="U346">
        <v>22.57</v>
      </c>
      <c r="V346">
        <v>19.41</v>
      </c>
      <c r="W346">
        <v>20.350000000000001</v>
      </c>
      <c r="X346">
        <v>19.96</v>
      </c>
      <c r="Y346">
        <v>20.39</v>
      </c>
      <c r="Z346">
        <v>22.24</v>
      </c>
      <c r="AA346">
        <v>21.79</v>
      </c>
      <c r="AB346">
        <v>21.21</v>
      </c>
      <c r="AC346">
        <v>21.22</v>
      </c>
      <c r="AD346">
        <v>20.13</v>
      </c>
      <c r="AE346">
        <v>20.02</v>
      </c>
      <c r="AF346">
        <v>22.11</v>
      </c>
      <c r="AG346">
        <v>21.57</v>
      </c>
    </row>
    <row r="347" spans="1:33">
      <c r="A347" t="s">
        <v>3649</v>
      </c>
      <c r="B347">
        <v>17400</v>
      </c>
      <c r="C347" s="4">
        <v>53100</v>
      </c>
      <c r="D347">
        <v>507</v>
      </c>
      <c r="E347">
        <v>36010</v>
      </c>
      <c r="F347">
        <v>5731</v>
      </c>
      <c r="G347">
        <v>30.17</v>
      </c>
      <c r="H347">
        <v>29.07</v>
      </c>
      <c r="I347">
        <v>148.5</v>
      </c>
      <c r="J347" s="4">
        <v>77900</v>
      </c>
      <c r="K347">
        <v>26.44</v>
      </c>
      <c r="L347">
        <v>46.1</v>
      </c>
      <c r="M347">
        <v>25.39</v>
      </c>
      <c r="N347">
        <v>27.5</v>
      </c>
      <c r="O347">
        <v>32.479999999999997</v>
      </c>
      <c r="P347">
        <v>48.8</v>
      </c>
      <c r="Q347">
        <v>24.77</v>
      </c>
      <c r="R347">
        <v>27.24</v>
      </c>
      <c r="S347">
        <v>29.84</v>
      </c>
      <c r="T347">
        <v>30.18</v>
      </c>
      <c r="U347">
        <v>31.6</v>
      </c>
      <c r="V347">
        <v>27.07</v>
      </c>
      <c r="W347">
        <v>29.9</v>
      </c>
      <c r="X347">
        <v>28.49</v>
      </c>
      <c r="Y347">
        <v>32.590000000000003</v>
      </c>
      <c r="Z347">
        <v>31.84</v>
      </c>
      <c r="AA347">
        <v>24.91</v>
      </c>
      <c r="AB347">
        <v>31.75</v>
      </c>
      <c r="AC347">
        <v>32.369999999999997</v>
      </c>
      <c r="AD347">
        <v>31.72</v>
      </c>
      <c r="AE347">
        <v>24.06</v>
      </c>
      <c r="AF347">
        <v>27.45</v>
      </c>
      <c r="AG347">
        <v>29.06</v>
      </c>
    </row>
    <row r="348" spans="1:33">
      <c r="A348" t="s">
        <v>3650</v>
      </c>
      <c r="B348" s="4">
        <v>53000</v>
      </c>
      <c r="C348" s="4">
        <v>109100</v>
      </c>
      <c r="D348">
        <v>116.4</v>
      </c>
      <c r="E348">
        <v>8380</v>
      </c>
      <c r="F348">
        <v>409</v>
      </c>
      <c r="G348">
        <v>108.5</v>
      </c>
      <c r="H348">
        <v>213.8</v>
      </c>
      <c r="I348">
        <v>3183</v>
      </c>
      <c r="J348" s="4">
        <v>225600</v>
      </c>
      <c r="K348">
        <v>4.2999999999999997E-2</v>
      </c>
      <c r="L348">
        <v>4.8000000000000001E-2</v>
      </c>
      <c r="M348">
        <v>120.1</v>
      </c>
      <c r="N348">
        <v>53.6</v>
      </c>
      <c r="O348">
        <v>1.47E-2</v>
      </c>
      <c r="P348">
        <v>-1.9769999999999999E-5</v>
      </c>
      <c r="Q348">
        <v>2.18E-2</v>
      </c>
      <c r="R348">
        <v>0.377</v>
      </c>
      <c r="S348">
        <v>0.216</v>
      </c>
      <c r="T348">
        <v>4.46</v>
      </c>
      <c r="U348">
        <v>8.51</v>
      </c>
      <c r="V348">
        <v>1.375</v>
      </c>
      <c r="W348">
        <v>17.809999999999999</v>
      </c>
      <c r="X348">
        <v>3.2879999999999998</v>
      </c>
      <c r="Y348">
        <v>22.83</v>
      </c>
      <c r="Z348">
        <v>4.58</v>
      </c>
      <c r="AA348">
        <v>13.77</v>
      </c>
      <c r="AB348">
        <v>2.0390000000000001</v>
      </c>
      <c r="AC348">
        <v>13.49</v>
      </c>
      <c r="AD348">
        <v>2.1</v>
      </c>
      <c r="AE348">
        <v>0.79</v>
      </c>
      <c r="AF348">
        <v>2E-3</v>
      </c>
      <c r="AG348">
        <v>1.41E-2</v>
      </c>
    </row>
    <row r="349" spans="1:33">
      <c r="A349" t="s">
        <v>3651</v>
      </c>
      <c r="B349" s="4">
        <v>53900</v>
      </c>
      <c r="C349" s="4">
        <v>110000</v>
      </c>
      <c r="D349">
        <v>118.1</v>
      </c>
      <c r="E349">
        <v>8650</v>
      </c>
      <c r="F349">
        <v>402</v>
      </c>
      <c r="G349">
        <v>106.9</v>
      </c>
      <c r="H349">
        <v>212.7</v>
      </c>
      <c r="I349">
        <v>3140</v>
      </c>
      <c r="J349" s="4">
        <v>223700</v>
      </c>
      <c r="K349">
        <v>4.4999999999999998E-2</v>
      </c>
      <c r="L349">
        <v>4.3999999999999997E-2</v>
      </c>
      <c r="M349">
        <v>120.2</v>
      </c>
      <c r="N349">
        <v>58.1</v>
      </c>
      <c r="O349">
        <v>2.8000000000000001E-2</v>
      </c>
      <c r="P349">
        <v>0.01</v>
      </c>
      <c r="Q349">
        <v>2.4199999999999999E-2</v>
      </c>
      <c r="R349">
        <v>0.36</v>
      </c>
      <c r="S349">
        <v>0.254</v>
      </c>
      <c r="T349">
        <v>4.3899999999999997</v>
      </c>
      <c r="U349">
        <v>8.2799999999999994</v>
      </c>
      <c r="V349">
        <v>1.306</v>
      </c>
      <c r="W349">
        <v>17.46</v>
      </c>
      <c r="X349">
        <v>3.2080000000000002</v>
      </c>
      <c r="Y349">
        <v>22.45</v>
      </c>
      <c r="Z349">
        <v>4.46</v>
      </c>
      <c r="AA349">
        <v>13.39</v>
      </c>
      <c r="AB349">
        <v>2.0459999999999998</v>
      </c>
      <c r="AC349">
        <v>13.7</v>
      </c>
      <c r="AD349">
        <v>2.1520000000000001</v>
      </c>
      <c r="AE349">
        <v>1.1299999999999999</v>
      </c>
      <c r="AF349">
        <v>1.1000000000000001E-3</v>
      </c>
      <c r="AG349">
        <v>7.7999999999999996E-3</v>
      </c>
    </row>
    <row r="350" spans="1:33">
      <c r="A350" t="s">
        <v>3652</v>
      </c>
      <c r="B350" s="4">
        <v>55500</v>
      </c>
      <c r="C350" s="4">
        <v>115000</v>
      </c>
      <c r="D350">
        <v>178.2</v>
      </c>
      <c r="E350">
        <v>8600</v>
      </c>
      <c r="F350">
        <v>403</v>
      </c>
      <c r="G350">
        <v>107.4</v>
      </c>
      <c r="H350">
        <v>219.8</v>
      </c>
      <c r="I350">
        <v>3335</v>
      </c>
      <c r="J350" s="4">
        <v>232900</v>
      </c>
      <c r="K350">
        <v>6.0999999999999999E-2</v>
      </c>
      <c r="L350">
        <v>2.9899999999999999E-2</v>
      </c>
      <c r="M350">
        <v>112.9</v>
      </c>
      <c r="N350">
        <v>77.2</v>
      </c>
      <c r="O350">
        <v>2.6700000000000002E-2</v>
      </c>
      <c r="P350">
        <v>-1.963E-5</v>
      </c>
      <c r="Q350">
        <v>5.0000000000000001E-3</v>
      </c>
      <c r="R350">
        <v>0.378</v>
      </c>
      <c r="S350">
        <v>0.219</v>
      </c>
      <c r="T350">
        <v>4.28</v>
      </c>
      <c r="U350">
        <v>7.95</v>
      </c>
      <c r="V350">
        <v>1.3819999999999999</v>
      </c>
      <c r="W350">
        <v>16.739999999999998</v>
      </c>
      <c r="X350">
        <v>3.12</v>
      </c>
      <c r="Y350">
        <v>22.14</v>
      </c>
      <c r="Z350">
        <v>4.49</v>
      </c>
      <c r="AA350">
        <v>13.81</v>
      </c>
      <c r="AB350">
        <v>2.0110000000000001</v>
      </c>
      <c r="AC350">
        <v>13.57</v>
      </c>
      <c r="AD350">
        <v>2.0550000000000002</v>
      </c>
      <c r="AE350">
        <v>1.79</v>
      </c>
      <c r="AF350">
        <v>1E-3</v>
      </c>
      <c r="AG350">
        <v>1.7500000000000002E-2</v>
      </c>
    </row>
    <row r="351" spans="1:33">
      <c r="A351" t="s">
        <v>3653</v>
      </c>
      <c r="B351" s="4">
        <v>50700</v>
      </c>
      <c r="C351" s="4">
        <v>107400</v>
      </c>
      <c r="D351">
        <v>110.6</v>
      </c>
      <c r="E351">
        <v>8600</v>
      </c>
      <c r="F351">
        <v>402.6</v>
      </c>
      <c r="G351">
        <v>102.5</v>
      </c>
      <c r="H351">
        <v>201.2</v>
      </c>
      <c r="I351">
        <v>3036</v>
      </c>
      <c r="J351" s="4">
        <v>218200</v>
      </c>
      <c r="K351">
        <v>4.2000000000000003E-2</v>
      </c>
      <c r="L351">
        <v>4.1000000000000002E-2</v>
      </c>
      <c r="M351">
        <v>119.5</v>
      </c>
      <c r="N351">
        <v>78.400000000000006</v>
      </c>
      <c r="O351">
        <v>7.4999999999999997E-3</v>
      </c>
      <c r="P351">
        <v>-1.897E-5</v>
      </c>
      <c r="Q351">
        <v>1.9800000000000002E-2</v>
      </c>
      <c r="R351">
        <v>0.35499999999999998</v>
      </c>
      <c r="S351">
        <v>0.24</v>
      </c>
      <c r="T351">
        <v>4.12</v>
      </c>
      <c r="U351">
        <v>7.7</v>
      </c>
      <c r="V351">
        <v>1.33</v>
      </c>
      <c r="W351">
        <v>17.09</v>
      </c>
      <c r="X351">
        <v>3.24</v>
      </c>
      <c r="Y351">
        <v>23.14</v>
      </c>
      <c r="Z351">
        <v>4.54</v>
      </c>
      <c r="AA351">
        <v>14.02</v>
      </c>
      <c r="AB351">
        <v>2.0030000000000001</v>
      </c>
      <c r="AC351">
        <v>13.85</v>
      </c>
      <c r="AD351">
        <v>2.08</v>
      </c>
      <c r="AE351">
        <v>1.95</v>
      </c>
      <c r="AF351">
        <v>-1.378E-5</v>
      </c>
      <c r="AG351">
        <v>4.4999999999999997E-3</v>
      </c>
    </row>
    <row r="352" spans="1:33">
      <c r="A352" t="s">
        <v>3654</v>
      </c>
      <c r="B352" s="4">
        <v>50600</v>
      </c>
      <c r="C352" s="4">
        <v>103600</v>
      </c>
      <c r="D352">
        <v>92.5</v>
      </c>
      <c r="E352">
        <v>8130</v>
      </c>
      <c r="F352">
        <v>411</v>
      </c>
      <c r="G352">
        <v>100.2</v>
      </c>
      <c r="H352">
        <v>197.7</v>
      </c>
      <c r="I352">
        <v>3020</v>
      </c>
      <c r="J352" s="4">
        <v>218000</v>
      </c>
      <c r="K352">
        <v>2.3E-2</v>
      </c>
      <c r="L352">
        <v>3.2300000000000002E-2</v>
      </c>
      <c r="M352">
        <v>120</v>
      </c>
      <c r="N352">
        <v>81.8</v>
      </c>
      <c r="O352">
        <v>1.7299999999999999E-2</v>
      </c>
      <c r="P352">
        <v>-1.8810000000000001E-5</v>
      </c>
      <c r="Q352">
        <v>1.17E-2</v>
      </c>
      <c r="R352">
        <v>0.36599999999999999</v>
      </c>
      <c r="S352">
        <v>0.249</v>
      </c>
      <c r="T352">
        <v>4.41</v>
      </c>
      <c r="U352">
        <v>7.98</v>
      </c>
      <c r="V352">
        <v>1.2749999999999999</v>
      </c>
      <c r="W352">
        <v>17.39</v>
      </c>
      <c r="X352">
        <v>3.38</v>
      </c>
      <c r="Y352">
        <v>23.25</v>
      </c>
      <c r="Z352">
        <v>4.5199999999999996</v>
      </c>
      <c r="AA352">
        <v>13.82</v>
      </c>
      <c r="AB352">
        <v>1.9450000000000001</v>
      </c>
      <c r="AC352">
        <v>13.71</v>
      </c>
      <c r="AD352">
        <v>2.15</v>
      </c>
      <c r="AE352">
        <v>1.83</v>
      </c>
      <c r="AF352">
        <v>1.1000000000000001E-3</v>
      </c>
      <c r="AG352">
        <v>9.4000000000000004E-3</v>
      </c>
    </row>
    <row r="353" spans="1:33">
      <c r="A353" t="s">
        <v>3655</v>
      </c>
      <c r="B353">
        <v>50940</v>
      </c>
      <c r="C353" s="4">
        <v>105400</v>
      </c>
      <c r="D353">
        <v>109.4</v>
      </c>
      <c r="E353">
        <v>8140</v>
      </c>
      <c r="F353">
        <v>432.6</v>
      </c>
      <c r="G353">
        <v>100.4</v>
      </c>
      <c r="H353">
        <v>200.7</v>
      </c>
      <c r="I353">
        <v>3041</v>
      </c>
      <c r="J353" s="4">
        <v>218200</v>
      </c>
      <c r="K353">
        <v>4.2999999999999997E-2</v>
      </c>
      <c r="L353">
        <v>3.6999999999999998E-2</v>
      </c>
      <c r="M353">
        <v>124.1</v>
      </c>
      <c r="N353">
        <v>124</v>
      </c>
      <c r="O353">
        <v>1.5299999999999999E-2</v>
      </c>
      <c r="P353">
        <v>-1.855E-5</v>
      </c>
      <c r="Q353">
        <v>9.7999999999999997E-3</v>
      </c>
      <c r="R353">
        <v>0.38</v>
      </c>
      <c r="S353">
        <v>0.26</v>
      </c>
      <c r="T353">
        <v>4.78</v>
      </c>
      <c r="U353">
        <v>8.35</v>
      </c>
      <c r="V353">
        <v>1.38</v>
      </c>
      <c r="W353">
        <v>18.29</v>
      </c>
      <c r="X353">
        <v>3.4</v>
      </c>
      <c r="Y353">
        <v>23.56</v>
      </c>
      <c r="Z353">
        <v>4.66</v>
      </c>
      <c r="AA353">
        <v>13.99</v>
      </c>
      <c r="AB353">
        <v>2.0129999999999999</v>
      </c>
      <c r="AC353">
        <v>14.54</v>
      </c>
      <c r="AD353">
        <v>2.19</v>
      </c>
      <c r="AE353">
        <v>2.78</v>
      </c>
      <c r="AF353">
        <v>5.5999999999999999E-3</v>
      </c>
      <c r="AG353">
        <v>1.3599999999999999E-2</v>
      </c>
    </row>
    <row r="354" spans="1:33">
      <c r="A354" t="s">
        <v>3656</v>
      </c>
      <c r="B354" s="4">
        <v>53700</v>
      </c>
      <c r="C354" s="4">
        <v>109300</v>
      </c>
      <c r="D354">
        <v>116.1</v>
      </c>
      <c r="E354">
        <v>8460</v>
      </c>
      <c r="F354">
        <v>496</v>
      </c>
      <c r="G354">
        <v>113.5</v>
      </c>
      <c r="H354">
        <v>213.8</v>
      </c>
      <c r="I354">
        <v>3230</v>
      </c>
      <c r="J354" s="4">
        <v>221700</v>
      </c>
      <c r="K354">
        <v>0.05</v>
      </c>
      <c r="L354">
        <v>3.9E-2</v>
      </c>
      <c r="M354">
        <v>129.6</v>
      </c>
      <c r="N354">
        <v>159.6</v>
      </c>
      <c r="O354">
        <v>2.2800000000000001E-2</v>
      </c>
      <c r="P354">
        <v>3.2000000000000001E-2</v>
      </c>
      <c r="Q354">
        <v>9.7000000000000003E-3</v>
      </c>
      <c r="R354">
        <v>0.40400000000000003</v>
      </c>
      <c r="S354">
        <v>0.252</v>
      </c>
      <c r="T354">
        <v>4.99</v>
      </c>
      <c r="U354">
        <v>9.16</v>
      </c>
      <c r="V354">
        <v>1.569</v>
      </c>
      <c r="W354">
        <v>19.82</v>
      </c>
      <c r="X354">
        <v>3.6</v>
      </c>
      <c r="Y354">
        <v>24.8</v>
      </c>
      <c r="Z354">
        <v>5.17</v>
      </c>
      <c r="AA354">
        <v>15.12</v>
      </c>
      <c r="AB354">
        <v>2.2450000000000001</v>
      </c>
      <c r="AC354">
        <v>14.92</v>
      </c>
      <c r="AD354">
        <v>2.2349999999999999</v>
      </c>
      <c r="AE354">
        <v>3.49</v>
      </c>
      <c r="AF354">
        <v>3.5000000000000001E-3</v>
      </c>
      <c r="AG354">
        <v>1.43E-2</v>
      </c>
    </row>
    <row r="355" spans="1:33">
      <c r="A355" t="s">
        <v>3657</v>
      </c>
      <c r="B355" s="4">
        <v>51600</v>
      </c>
      <c r="C355" s="4">
        <v>109900</v>
      </c>
      <c r="D355">
        <v>107.2</v>
      </c>
      <c r="E355">
        <v>8060</v>
      </c>
      <c r="F355">
        <v>456</v>
      </c>
      <c r="G355">
        <v>102.7</v>
      </c>
      <c r="H355">
        <v>204.8</v>
      </c>
      <c r="I355">
        <v>3153</v>
      </c>
      <c r="J355" s="4">
        <v>231500</v>
      </c>
      <c r="K355">
        <v>5.3999999999999999E-2</v>
      </c>
      <c r="L355">
        <v>5.2999999999999999E-2</v>
      </c>
      <c r="M355">
        <v>121.6</v>
      </c>
      <c r="N355">
        <v>145.69999999999999</v>
      </c>
      <c r="O355">
        <v>1.5800000000000002E-2</v>
      </c>
      <c r="P355">
        <v>-1.8559999999999998E-5</v>
      </c>
      <c r="Q355">
        <v>1.38E-2</v>
      </c>
      <c r="R355">
        <v>0.38200000000000001</v>
      </c>
      <c r="S355">
        <v>0.25</v>
      </c>
      <c r="T355">
        <v>4.76</v>
      </c>
      <c r="U355">
        <v>8.4600000000000009</v>
      </c>
      <c r="V355">
        <v>1.5349999999999999</v>
      </c>
      <c r="W355">
        <v>18.760000000000002</v>
      </c>
      <c r="X355">
        <v>3.57</v>
      </c>
      <c r="Y355">
        <v>23.81</v>
      </c>
      <c r="Z355">
        <v>4.57</v>
      </c>
      <c r="AA355">
        <v>13.56</v>
      </c>
      <c r="AB355">
        <v>2.056</v>
      </c>
      <c r="AC355">
        <v>14.97</v>
      </c>
      <c r="AD355">
        <v>2.2469999999999999</v>
      </c>
      <c r="AE355">
        <v>3.55</v>
      </c>
      <c r="AF355">
        <v>4.3E-3</v>
      </c>
      <c r="AG355">
        <v>1.4800000000000001E-2</v>
      </c>
    </row>
    <row r="356" spans="1:33">
      <c r="A356" t="s">
        <v>3658</v>
      </c>
      <c r="B356">
        <v>40.94</v>
      </c>
      <c r="C356">
        <v>5975</v>
      </c>
      <c r="D356">
        <v>26.79</v>
      </c>
      <c r="E356">
        <v>44790</v>
      </c>
      <c r="F356">
        <v>23.12</v>
      </c>
      <c r="G356">
        <v>20.010000000000002</v>
      </c>
      <c r="H356">
        <v>18.920000000000002</v>
      </c>
      <c r="I356">
        <v>20.12</v>
      </c>
      <c r="J356">
        <v>28.4</v>
      </c>
      <c r="K356">
        <v>16.53</v>
      </c>
      <c r="L356">
        <v>41.38</v>
      </c>
      <c r="M356">
        <v>20.12</v>
      </c>
      <c r="N356">
        <v>19.489999999999998</v>
      </c>
      <c r="O356">
        <v>20.92</v>
      </c>
      <c r="P356">
        <v>22.11</v>
      </c>
      <c r="Q356">
        <v>19.34</v>
      </c>
      <c r="R356">
        <v>20.58</v>
      </c>
      <c r="S356">
        <v>19.309999999999999</v>
      </c>
      <c r="T356">
        <v>18.96</v>
      </c>
      <c r="U356">
        <v>19.27</v>
      </c>
      <c r="V356">
        <v>18.440000000000001</v>
      </c>
      <c r="W356">
        <v>19.52</v>
      </c>
      <c r="X356">
        <v>19.16</v>
      </c>
      <c r="Y356">
        <v>19.09</v>
      </c>
      <c r="Z356">
        <v>20.079999999999998</v>
      </c>
      <c r="AA356">
        <v>20.190000000000001</v>
      </c>
      <c r="AB356">
        <v>20.059999999999999</v>
      </c>
      <c r="AC356">
        <v>21.24</v>
      </c>
      <c r="AD356">
        <v>19.82</v>
      </c>
      <c r="AE356">
        <v>18.43</v>
      </c>
      <c r="AF356">
        <v>19.600000000000001</v>
      </c>
      <c r="AG356">
        <v>19.3</v>
      </c>
    </row>
    <row r="357" spans="1:33">
      <c r="A357" t="s">
        <v>3659</v>
      </c>
      <c r="B357">
        <v>309.8</v>
      </c>
      <c r="C357">
        <v>5968</v>
      </c>
      <c r="D357">
        <v>184.2</v>
      </c>
      <c r="E357">
        <v>49510</v>
      </c>
      <c r="F357">
        <v>287.5</v>
      </c>
      <c r="G357">
        <v>254.3</v>
      </c>
      <c r="H357">
        <v>216.6</v>
      </c>
      <c r="I357">
        <v>243.1</v>
      </c>
      <c r="J357">
        <v>293.8</v>
      </c>
      <c r="K357">
        <v>229.3</v>
      </c>
      <c r="L357">
        <v>292.5</v>
      </c>
      <c r="M357">
        <v>269.10000000000002</v>
      </c>
      <c r="N357">
        <v>267.89999999999998</v>
      </c>
      <c r="O357">
        <v>277.89999999999998</v>
      </c>
      <c r="P357">
        <v>255.9</v>
      </c>
      <c r="Q357">
        <v>242.7</v>
      </c>
      <c r="R357">
        <v>252.6</v>
      </c>
      <c r="S357">
        <v>253.7</v>
      </c>
      <c r="T357">
        <v>262.5</v>
      </c>
      <c r="U357">
        <v>274.8</v>
      </c>
      <c r="V357">
        <v>251.2</v>
      </c>
      <c r="W357">
        <v>249.7</v>
      </c>
      <c r="X357">
        <v>242.9</v>
      </c>
      <c r="Y357">
        <v>262</v>
      </c>
      <c r="Z357">
        <v>269.7</v>
      </c>
      <c r="AA357">
        <v>273.7</v>
      </c>
      <c r="AB357">
        <v>259.39999999999998</v>
      </c>
      <c r="AC357">
        <v>262.5</v>
      </c>
      <c r="AD357">
        <v>252.3</v>
      </c>
      <c r="AE357">
        <v>246.1</v>
      </c>
      <c r="AF357">
        <v>271.39999999999998</v>
      </c>
      <c r="AG357">
        <v>266.89999999999998</v>
      </c>
    </row>
    <row r="358" spans="1:33">
      <c r="A358" t="s">
        <v>3660</v>
      </c>
      <c r="B358" s="4">
        <v>52500</v>
      </c>
      <c r="C358" s="4">
        <v>107900</v>
      </c>
      <c r="D358">
        <v>123.5</v>
      </c>
      <c r="E358">
        <v>7930</v>
      </c>
      <c r="F358">
        <v>682</v>
      </c>
      <c r="G358">
        <v>115.1</v>
      </c>
      <c r="H358">
        <v>205.6</v>
      </c>
      <c r="I358">
        <v>3125</v>
      </c>
      <c r="J358" s="4">
        <v>219800</v>
      </c>
      <c r="K358">
        <v>4.5999999999999999E-2</v>
      </c>
      <c r="L358">
        <v>5.1999999999999998E-2</v>
      </c>
      <c r="M358">
        <v>133.80000000000001</v>
      </c>
      <c r="N358">
        <v>232.5</v>
      </c>
      <c r="O358">
        <v>1.24E-2</v>
      </c>
      <c r="P358">
        <v>-1.933E-5</v>
      </c>
      <c r="Q358">
        <v>9.7999999999999997E-3</v>
      </c>
      <c r="R358">
        <v>0.51</v>
      </c>
      <c r="S358">
        <v>0.31900000000000001</v>
      </c>
      <c r="T358">
        <v>5.16</v>
      </c>
      <c r="U358">
        <v>9.99</v>
      </c>
      <c r="V358">
        <v>1.5009999999999999</v>
      </c>
      <c r="W358">
        <v>19.04</v>
      </c>
      <c r="X358">
        <v>3.48</v>
      </c>
      <c r="Y358">
        <v>22.89</v>
      </c>
      <c r="Z358">
        <v>5</v>
      </c>
      <c r="AA358">
        <v>15.94</v>
      </c>
      <c r="AB358">
        <v>2.4550000000000001</v>
      </c>
      <c r="AC358">
        <v>18.04</v>
      </c>
      <c r="AD358">
        <v>2.82</v>
      </c>
      <c r="AE358">
        <v>4.4400000000000004</v>
      </c>
      <c r="AF358">
        <v>7.4000000000000003E-3</v>
      </c>
      <c r="AG358">
        <v>4.7E-2</v>
      </c>
    </row>
    <row r="359" spans="1:33">
      <c r="A359" t="s">
        <v>3661</v>
      </c>
      <c r="B359" s="4">
        <v>55900</v>
      </c>
      <c r="C359" s="4">
        <v>111400</v>
      </c>
      <c r="D359">
        <v>114.1</v>
      </c>
      <c r="E359">
        <v>8140</v>
      </c>
      <c r="F359">
        <v>650</v>
      </c>
      <c r="G359">
        <v>116</v>
      </c>
      <c r="H359">
        <v>210.7</v>
      </c>
      <c r="I359">
        <v>3183</v>
      </c>
      <c r="J359" s="4">
        <v>229300</v>
      </c>
      <c r="K359">
        <v>0.10199999999999999</v>
      </c>
      <c r="L359">
        <v>0.17</v>
      </c>
      <c r="M359">
        <v>129.6</v>
      </c>
      <c r="N359">
        <v>222</v>
      </c>
      <c r="O359">
        <v>2.1399999999999999E-2</v>
      </c>
      <c r="P359">
        <v>0.71</v>
      </c>
      <c r="Q359">
        <v>1.44E-2</v>
      </c>
      <c r="R359">
        <v>0.49399999999999999</v>
      </c>
      <c r="S359">
        <v>0.28899999999999998</v>
      </c>
      <c r="T359">
        <v>5.58</v>
      </c>
      <c r="U359">
        <v>9.61</v>
      </c>
      <c r="V359">
        <v>1.5229999999999999</v>
      </c>
      <c r="W359">
        <v>19.579999999999998</v>
      </c>
      <c r="X359">
        <v>3.39</v>
      </c>
      <c r="Y359">
        <v>22.85</v>
      </c>
      <c r="Z359">
        <v>4.7300000000000004</v>
      </c>
      <c r="AA359">
        <v>15.73</v>
      </c>
      <c r="AB359">
        <v>2.59</v>
      </c>
      <c r="AC359">
        <v>18.37</v>
      </c>
      <c r="AD359">
        <v>2.82</v>
      </c>
      <c r="AE359">
        <v>4.2</v>
      </c>
      <c r="AF359">
        <v>2.2000000000000001E-3</v>
      </c>
      <c r="AG359">
        <v>3.5499999999999997E-2</v>
      </c>
    </row>
    <row r="360" spans="1:33">
      <c r="A360" t="s">
        <v>3662</v>
      </c>
      <c r="B360" s="4">
        <v>52400</v>
      </c>
      <c r="C360" s="4">
        <v>109300</v>
      </c>
      <c r="D360">
        <v>121.9</v>
      </c>
      <c r="E360">
        <v>7910</v>
      </c>
      <c r="F360">
        <v>654</v>
      </c>
      <c r="G360">
        <v>112.8</v>
      </c>
      <c r="H360">
        <v>198.1</v>
      </c>
      <c r="I360">
        <v>3090</v>
      </c>
      <c r="J360" s="4">
        <v>219100</v>
      </c>
      <c r="K360">
        <v>5.7000000000000002E-2</v>
      </c>
      <c r="L360">
        <v>4.3999999999999997E-2</v>
      </c>
      <c r="M360">
        <v>131.1</v>
      </c>
      <c r="N360">
        <v>226.1</v>
      </c>
      <c r="O360">
        <v>2.9000000000000001E-2</v>
      </c>
      <c r="P360">
        <v>0.01</v>
      </c>
      <c r="Q360">
        <v>4.4999999999999997E-3</v>
      </c>
      <c r="R360">
        <v>0.45100000000000001</v>
      </c>
      <c r="S360">
        <v>0.312</v>
      </c>
      <c r="T360">
        <v>5.37</v>
      </c>
      <c r="U360">
        <v>9.43</v>
      </c>
      <c r="V360">
        <v>1.514</v>
      </c>
      <c r="W360">
        <v>18.89</v>
      </c>
      <c r="X360">
        <v>3.3279999999999998</v>
      </c>
      <c r="Y360">
        <v>22.67</v>
      </c>
      <c r="Z360">
        <v>4.8600000000000003</v>
      </c>
      <c r="AA360">
        <v>15.72</v>
      </c>
      <c r="AB360">
        <v>2.42</v>
      </c>
      <c r="AC360">
        <v>17.41</v>
      </c>
      <c r="AD360">
        <v>2.78</v>
      </c>
      <c r="AE360">
        <v>4.21</v>
      </c>
      <c r="AF360">
        <v>5.7000000000000002E-3</v>
      </c>
      <c r="AG360">
        <v>3.0599999999999999E-2</v>
      </c>
    </row>
    <row r="361" spans="1:33">
      <c r="A361" t="s">
        <v>3663</v>
      </c>
      <c r="B361" s="4">
        <v>53400</v>
      </c>
      <c r="C361" s="4">
        <v>108200</v>
      </c>
      <c r="D361">
        <v>110</v>
      </c>
      <c r="E361">
        <v>7480</v>
      </c>
      <c r="F361">
        <v>586</v>
      </c>
      <c r="G361">
        <v>108</v>
      </c>
      <c r="H361">
        <v>197.7</v>
      </c>
      <c r="I361">
        <v>3113</v>
      </c>
      <c r="J361" s="4">
        <v>224000</v>
      </c>
      <c r="K361">
        <v>5.5E-2</v>
      </c>
      <c r="L361">
        <v>6.0999999999999999E-2</v>
      </c>
      <c r="M361">
        <v>123</v>
      </c>
      <c r="N361">
        <v>208.3</v>
      </c>
      <c r="O361">
        <v>1.6199999999999999E-2</v>
      </c>
      <c r="P361">
        <v>0.02</v>
      </c>
      <c r="Q361">
        <v>1.5299999999999999E-2</v>
      </c>
      <c r="R361">
        <v>0.45</v>
      </c>
      <c r="S361">
        <v>0.32300000000000001</v>
      </c>
      <c r="T361">
        <v>5.24</v>
      </c>
      <c r="U361">
        <v>8.5</v>
      </c>
      <c r="V361">
        <v>1.421</v>
      </c>
      <c r="W361">
        <v>18.5</v>
      </c>
      <c r="X361">
        <v>3.37</v>
      </c>
      <c r="Y361">
        <v>22.08</v>
      </c>
      <c r="Z361">
        <v>4.71</v>
      </c>
      <c r="AA361">
        <v>14.65</v>
      </c>
      <c r="AB361">
        <v>2.2200000000000002</v>
      </c>
      <c r="AC361">
        <v>17.5</v>
      </c>
      <c r="AD361">
        <v>2.71</v>
      </c>
      <c r="AE361">
        <v>4.2</v>
      </c>
      <c r="AF361">
        <v>8.3999999999999995E-3</v>
      </c>
      <c r="AG361">
        <v>2.6599999999999999E-2</v>
      </c>
    </row>
    <row r="362" spans="1:33">
      <c r="A362" t="s">
        <v>3664</v>
      </c>
      <c r="B362" s="4">
        <v>56500</v>
      </c>
      <c r="C362" s="4">
        <v>114400</v>
      </c>
      <c r="D362">
        <v>120.1</v>
      </c>
      <c r="E362">
        <v>8290</v>
      </c>
      <c r="F362">
        <v>585</v>
      </c>
      <c r="G362">
        <v>118</v>
      </c>
      <c r="H362">
        <v>206.4</v>
      </c>
      <c r="I362">
        <v>3252</v>
      </c>
      <c r="J362" s="4">
        <v>233900</v>
      </c>
      <c r="K362">
        <v>6.7000000000000004E-2</v>
      </c>
      <c r="L362">
        <v>4.5999999999999999E-2</v>
      </c>
      <c r="M362">
        <v>124.5</v>
      </c>
      <c r="N362">
        <v>199.7</v>
      </c>
      <c r="O362">
        <v>1.8800000000000001E-2</v>
      </c>
      <c r="P362">
        <v>1.0999999999999999E-2</v>
      </c>
      <c r="Q362">
        <v>3.5999999999999999E-3</v>
      </c>
      <c r="R362">
        <v>0.40400000000000003</v>
      </c>
      <c r="S362">
        <v>0.27200000000000002</v>
      </c>
      <c r="T362">
        <v>4.9800000000000004</v>
      </c>
      <c r="U362">
        <v>9.56</v>
      </c>
      <c r="V362">
        <v>1.48</v>
      </c>
      <c r="W362">
        <v>19.63</v>
      </c>
      <c r="X362">
        <v>3.4</v>
      </c>
      <c r="Y362">
        <v>22.51</v>
      </c>
      <c r="Z362">
        <v>4.6900000000000004</v>
      </c>
      <c r="AA362">
        <v>15.51</v>
      </c>
      <c r="AB362">
        <v>2.4900000000000002</v>
      </c>
      <c r="AC362">
        <v>17.43</v>
      </c>
      <c r="AD362">
        <v>2.65</v>
      </c>
      <c r="AE362">
        <v>4.47</v>
      </c>
      <c r="AF362">
        <v>3.2000000000000002E-3</v>
      </c>
      <c r="AG362">
        <v>1.9099999999999999E-2</v>
      </c>
    </row>
    <row r="363" spans="1:33">
      <c r="A363" t="s">
        <v>3665</v>
      </c>
      <c r="B363" s="4">
        <v>56300</v>
      </c>
      <c r="C363" s="4">
        <v>113800</v>
      </c>
      <c r="D363">
        <v>115</v>
      </c>
      <c r="E363">
        <v>7850</v>
      </c>
      <c r="F363">
        <v>495</v>
      </c>
      <c r="G363">
        <v>112.9</v>
      </c>
      <c r="H363">
        <v>196.8</v>
      </c>
      <c r="I363">
        <v>3365</v>
      </c>
      <c r="J363" s="4">
        <v>234300</v>
      </c>
      <c r="K363">
        <v>4.7E-2</v>
      </c>
      <c r="L363">
        <v>4.4999999999999998E-2</v>
      </c>
      <c r="M363">
        <v>117</v>
      </c>
      <c r="N363">
        <v>142.4</v>
      </c>
      <c r="O363">
        <v>2.1899999999999999E-2</v>
      </c>
      <c r="P363">
        <v>2.1000000000000001E-2</v>
      </c>
      <c r="Q363">
        <v>1.8700000000000001E-2</v>
      </c>
      <c r="R363">
        <v>0.38</v>
      </c>
      <c r="S363">
        <v>0.24299999999999999</v>
      </c>
      <c r="T363">
        <v>4.66</v>
      </c>
      <c r="U363">
        <v>9.09</v>
      </c>
      <c r="V363">
        <v>1.4790000000000001</v>
      </c>
      <c r="W363">
        <v>19.18</v>
      </c>
      <c r="X363">
        <v>3.29</v>
      </c>
      <c r="Y363">
        <v>21.44</v>
      </c>
      <c r="Z363">
        <v>4.54</v>
      </c>
      <c r="AA363">
        <v>14.59</v>
      </c>
      <c r="AB363">
        <v>2.2799999999999998</v>
      </c>
      <c r="AC363">
        <v>17.12</v>
      </c>
      <c r="AD363">
        <v>2.62</v>
      </c>
      <c r="AE363">
        <v>3.35</v>
      </c>
      <c r="AF363">
        <v>2E-3</v>
      </c>
      <c r="AG363">
        <v>2.4500000000000001E-2</v>
      </c>
    </row>
    <row r="364" spans="1:33">
      <c r="A364" t="s">
        <v>3666</v>
      </c>
      <c r="B364">
        <v>43800</v>
      </c>
      <c r="C364" s="4">
        <v>145700</v>
      </c>
      <c r="D364">
        <v>98.6</v>
      </c>
      <c r="E364">
        <v>6510</v>
      </c>
      <c r="F364">
        <v>375</v>
      </c>
      <c r="G364">
        <v>161.30000000000001</v>
      </c>
      <c r="H364">
        <v>241.2</v>
      </c>
      <c r="I364">
        <v>2593</v>
      </c>
      <c r="J364" s="4">
        <v>186200</v>
      </c>
      <c r="K364">
        <v>4.2000000000000003E-2</v>
      </c>
      <c r="L364">
        <v>0.111</v>
      </c>
      <c r="M364">
        <v>88.2</v>
      </c>
      <c r="N364">
        <v>66.400000000000006</v>
      </c>
      <c r="O364">
        <v>3.5999999999999997E-2</v>
      </c>
      <c r="P364">
        <v>0.21</v>
      </c>
      <c r="Q364">
        <v>4.8000000000000001E-2</v>
      </c>
      <c r="R364">
        <v>0.45700000000000002</v>
      </c>
      <c r="S364">
        <v>0.192</v>
      </c>
      <c r="T364">
        <v>3.48</v>
      </c>
      <c r="U364">
        <v>6.43</v>
      </c>
      <c r="V364">
        <v>1.0369999999999999</v>
      </c>
      <c r="W364">
        <v>13.11</v>
      </c>
      <c r="X364">
        <v>2.31</v>
      </c>
      <c r="Y364">
        <v>16.11</v>
      </c>
      <c r="Z364">
        <v>3.36</v>
      </c>
      <c r="AA364">
        <v>10.52</v>
      </c>
      <c r="AB364">
        <v>1.698</v>
      </c>
      <c r="AC364">
        <v>12.28</v>
      </c>
      <c r="AD364">
        <v>2.016</v>
      </c>
      <c r="AE364">
        <v>1.35</v>
      </c>
      <c r="AF364">
        <v>7.4999999999999997E-3</v>
      </c>
      <c r="AG364">
        <v>2.4E-2</v>
      </c>
    </row>
    <row r="365" spans="1:33">
      <c r="A365" t="s">
        <v>3667</v>
      </c>
      <c r="B365" s="4">
        <v>53300</v>
      </c>
      <c r="C365" s="4">
        <v>108600</v>
      </c>
      <c r="D365">
        <v>130.30000000000001</v>
      </c>
      <c r="E365">
        <v>8600</v>
      </c>
      <c r="F365">
        <v>412</v>
      </c>
      <c r="G365">
        <v>103</v>
      </c>
      <c r="H365">
        <v>182.1</v>
      </c>
      <c r="I365">
        <v>3170</v>
      </c>
      <c r="J365" s="4">
        <v>221500</v>
      </c>
      <c r="K365">
        <v>3.3000000000000002E-2</v>
      </c>
      <c r="L365">
        <v>2.7E-2</v>
      </c>
      <c r="M365">
        <v>112.8</v>
      </c>
      <c r="N365">
        <v>71</v>
      </c>
      <c r="O365">
        <v>8.5000000000000006E-3</v>
      </c>
      <c r="P365">
        <v>-1.9210000000000001E-5</v>
      </c>
      <c r="Q365">
        <v>1.23E-2</v>
      </c>
      <c r="R365">
        <v>0.40100000000000002</v>
      </c>
      <c r="S365">
        <v>0.246</v>
      </c>
      <c r="T365">
        <v>4.16</v>
      </c>
      <c r="U365">
        <v>8.2799999999999994</v>
      </c>
      <c r="V365">
        <v>1.27</v>
      </c>
      <c r="W365">
        <v>16.77</v>
      </c>
      <c r="X365">
        <v>3.09</v>
      </c>
      <c r="Y365">
        <v>20.67</v>
      </c>
      <c r="Z365">
        <v>4.47</v>
      </c>
      <c r="AA365">
        <v>13.39</v>
      </c>
      <c r="AB365">
        <v>2.12</v>
      </c>
      <c r="AC365">
        <v>15.12</v>
      </c>
      <c r="AD365">
        <v>2.343</v>
      </c>
      <c r="AE365">
        <v>1.3</v>
      </c>
      <c r="AF365">
        <v>4.0000000000000001E-3</v>
      </c>
      <c r="AG365">
        <v>1.3100000000000001E-2</v>
      </c>
    </row>
    <row r="366" spans="1:33">
      <c r="A366" t="s">
        <v>3668</v>
      </c>
      <c r="B366" s="4">
        <v>56000</v>
      </c>
      <c r="C366" s="4">
        <v>112600</v>
      </c>
      <c r="D366">
        <v>126.3</v>
      </c>
      <c r="E366">
        <v>8900</v>
      </c>
      <c r="F366">
        <v>430</v>
      </c>
      <c r="G366">
        <v>109.9</v>
      </c>
      <c r="H366">
        <v>195.7</v>
      </c>
      <c r="I366">
        <v>3203</v>
      </c>
      <c r="J366" s="4">
        <v>225900</v>
      </c>
      <c r="K366">
        <v>5.5E-2</v>
      </c>
      <c r="L366">
        <v>4.3999999999999997E-2</v>
      </c>
      <c r="M366">
        <v>114.3</v>
      </c>
      <c r="N366">
        <v>88</v>
      </c>
      <c r="O366">
        <v>8.8999999999999999E-3</v>
      </c>
      <c r="P366">
        <v>-1.9429999999999999E-5</v>
      </c>
      <c r="Q366">
        <v>1.0699999999999999E-2</v>
      </c>
      <c r="R366">
        <v>0.39500000000000002</v>
      </c>
      <c r="S366">
        <v>0.23300000000000001</v>
      </c>
      <c r="T366">
        <v>4.75</v>
      </c>
      <c r="U366">
        <v>8.36</v>
      </c>
      <c r="V366">
        <v>1.552</v>
      </c>
      <c r="W366">
        <v>17.079999999999998</v>
      </c>
      <c r="X366">
        <v>3.02</v>
      </c>
      <c r="Y366">
        <v>21.49</v>
      </c>
      <c r="Z366">
        <v>4.47</v>
      </c>
      <c r="AA366">
        <v>14.52</v>
      </c>
      <c r="AB366">
        <v>2.2200000000000002</v>
      </c>
      <c r="AC366">
        <v>16.100000000000001</v>
      </c>
      <c r="AD366">
        <v>2.532</v>
      </c>
      <c r="AE366">
        <v>1.87</v>
      </c>
      <c r="AF366">
        <v>1.1000000000000001E-3</v>
      </c>
      <c r="AG366">
        <v>1.5800000000000002E-2</v>
      </c>
    </row>
    <row r="367" spans="1:33">
      <c r="A367" t="s">
        <v>3669</v>
      </c>
      <c r="B367" s="4">
        <v>56700</v>
      </c>
      <c r="C367" s="4">
        <v>113400</v>
      </c>
      <c r="D367">
        <v>120.7</v>
      </c>
      <c r="E367">
        <v>8520</v>
      </c>
      <c r="F367">
        <v>462</v>
      </c>
      <c r="G367">
        <v>113.2</v>
      </c>
      <c r="H367">
        <v>200.9</v>
      </c>
      <c r="I367">
        <v>3227</v>
      </c>
      <c r="J367" s="4">
        <v>227000</v>
      </c>
      <c r="K367">
        <v>8.2000000000000003E-2</v>
      </c>
      <c r="L367">
        <v>0.13600000000000001</v>
      </c>
      <c r="M367">
        <v>117</v>
      </c>
      <c r="N367">
        <v>111.1</v>
      </c>
      <c r="O367">
        <v>2.5999999999999999E-2</v>
      </c>
      <c r="P367">
        <v>0.16</v>
      </c>
      <c r="Q367">
        <v>1.23E-2</v>
      </c>
      <c r="R367">
        <v>0.36399999999999999</v>
      </c>
      <c r="S367">
        <v>0.252</v>
      </c>
      <c r="T367">
        <v>4.88</v>
      </c>
      <c r="U367">
        <v>8.24</v>
      </c>
      <c r="V367">
        <v>1.611</v>
      </c>
      <c r="W367">
        <v>17.690000000000001</v>
      </c>
      <c r="X367">
        <v>3.1970000000000001</v>
      </c>
      <c r="Y367">
        <v>21.75</v>
      </c>
      <c r="Z367">
        <v>4.67</v>
      </c>
      <c r="AA367">
        <v>14.68</v>
      </c>
      <c r="AB367">
        <v>2.3650000000000002</v>
      </c>
      <c r="AC367">
        <v>16.63</v>
      </c>
      <c r="AD367">
        <v>2.5</v>
      </c>
      <c r="AE367">
        <v>3.16</v>
      </c>
      <c r="AF367">
        <v>-1.437E-5</v>
      </c>
      <c r="AG367">
        <v>0.02</v>
      </c>
    </row>
    <row r="368" spans="1:33">
      <c r="A368" t="s">
        <v>3670</v>
      </c>
      <c r="B368">
        <v>40.950000000000003</v>
      </c>
      <c r="C368">
        <v>5950</v>
      </c>
      <c r="D368">
        <v>27.1</v>
      </c>
      <c r="E368">
        <v>44920</v>
      </c>
      <c r="F368">
        <v>22.85</v>
      </c>
      <c r="G368">
        <v>20.14</v>
      </c>
      <c r="H368">
        <v>18.79</v>
      </c>
      <c r="I368">
        <v>20.420000000000002</v>
      </c>
      <c r="J368">
        <v>27.4</v>
      </c>
      <c r="K368">
        <v>16.649999999999999</v>
      </c>
      <c r="L368">
        <v>41.56</v>
      </c>
      <c r="M368">
        <v>19.899999999999999</v>
      </c>
      <c r="N368">
        <v>20.09</v>
      </c>
      <c r="O368">
        <v>21.46</v>
      </c>
      <c r="P368">
        <v>22.38</v>
      </c>
      <c r="Q368">
        <v>19.29</v>
      </c>
      <c r="R368">
        <v>20.64</v>
      </c>
      <c r="S368">
        <v>19.940000000000001</v>
      </c>
      <c r="T368">
        <v>19.3</v>
      </c>
      <c r="U368">
        <v>20.059999999999999</v>
      </c>
      <c r="V368">
        <v>18.96</v>
      </c>
      <c r="W368">
        <v>19.86</v>
      </c>
      <c r="X368">
        <v>19.5</v>
      </c>
      <c r="Y368">
        <v>19.05</v>
      </c>
      <c r="Z368">
        <v>19.829999999999998</v>
      </c>
      <c r="AA368">
        <v>20.38</v>
      </c>
      <c r="AB368">
        <v>20.3</v>
      </c>
      <c r="AC368">
        <v>20.96</v>
      </c>
      <c r="AD368">
        <v>19.649999999999999</v>
      </c>
      <c r="AE368">
        <v>18.260000000000002</v>
      </c>
      <c r="AF368">
        <v>19.52</v>
      </c>
      <c r="AG368">
        <v>19.760000000000002</v>
      </c>
    </row>
    <row r="369" spans="1:33">
      <c r="A369" t="s">
        <v>3671</v>
      </c>
      <c r="B369">
        <v>16820</v>
      </c>
      <c r="C369" s="4">
        <v>52200</v>
      </c>
      <c r="D369">
        <v>534</v>
      </c>
      <c r="E369">
        <v>35610</v>
      </c>
      <c r="F369">
        <v>5790</v>
      </c>
      <c r="G369">
        <v>29.89</v>
      </c>
      <c r="H369">
        <v>27.92</v>
      </c>
      <c r="I369">
        <v>148.80000000000001</v>
      </c>
      <c r="J369" s="4">
        <v>77200</v>
      </c>
      <c r="K369">
        <v>26.85</v>
      </c>
      <c r="L369">
        <v>47.7</v>
      </c>
      <c r="M369">
        <v>26.1</v>
      </c>
      <c r="N369">
        <v>27.06</v>
      </c>
      <c r="O369">
        <v>31.97</v>
      </c>
      <c r="P369">
        <v>47.5</v>
      </c>
      <c r="Q369">
        <v>24.66</v>
      </c>
      <c r="R369">
        <v>27.59</v>
      </c>
      <c r="S369">
        <v>30.47</v>
      </c>
      <c r="T369">
        <v>29.94</v>
      </c>
      <c r="U369">
        <v>32.200000000000003</v>
      </c>
      <c r="V369">
        <v>26.48</v>
      </c>
      <c r="W369">
        <v>29.56</v>
      </c>
      <c r="X369">
        <v>28.41</v>
      </c>
      <c r="Y369">
        <v>33.07</v>
      </c>
      <c r="Z369">
        <v>31.42</v>
      </c>
      <c r="AA369">
        <v>24.34</v>
      </c>
      <c r="AB369">
        <v>30.95</v>
      </c>
      <c r="AC369">
        <v>31.56</v>
      </c>
      <c r="AD369">
        <v>32.18</v>
      </c>
      <c r="AE369">
        <v>24.51</v>
      </c>
      <c r="AF369">
        <v>27.5</v>
      </c>
      <c r="AG369">
        <v>28.75</v>
      </c>
    </row>
    <row r="370" spans="1:33">
      <c r="A370" t="s">
        <v>3672</v>
      </c>
      <c r="B370" s="4">
        <v>52000</v>
      </c>
      <c r="C370" s="4">
        <v>107000</v>
      </c>
      <c r="D370">
        <v>98.1</v>
      </c>
      <c r="E370">
        <v>8320</v>
      </c>
      <c r="F370">
        <v>474</v>
      </c>
      <c r="G370">
        <v>106.1</v>
      </c>
      <c r="H370">
        <v>185.4</v>
      </c>
      <c r="I370">
        <v>3041</v>
      </c>
      <c r="J370" s="4">
        <v>219500</v>
      </c>
      <c r="K370">
        <v>4.2999999999999997E-2</v>
      </c>
      <c r="L370">
        <v>5.1999999999999998E-2</v>
      </c>
      <c r="M370">
        <v>120.6</v>
      </c>
      <c r="N370">
        <v>130.80000000000001</v>
      </c>
      <c r="O370">
        <v>2.3699999999999999E-2</v>
      </c>
      <c r="P370">
        <v>-1.8240000000000002E-5</v>
      </c>
      <c r="Q370">
        <v>1.32E-2</v>
      </c>
      <c r="R370">
        <v>0.39500000000000002</v>
      </c>
      <c r="S370">
        <v>0.25800000000000001</v>
      </c>
      <c r="T370">
        <v>5.0599999999999996</v>
      </c>
      <c r="U370">
        <v>9.0399999999999991</v>
      </c>
      <c r="V370">
        <v>1.54</v>
      </c>
      <c r="W370">
        <v>17.670000000000002</v>
      </c>
      <c r="X370">
        <v>3.24</v>
      </c>
      <c r="Y370">
        <v>22.97</v>
      </c>
      <c r="Z370">
        <v>4.71</v>
      </c>
      <c r="AA370">
        <v>14.7</v>
      </c>
      <c r="AB370">
        <v>2.2040000000000002</v>
      </c>
      <c r="AC370">
        <v>16.29</v>
      </c>
      <c r="AD370">
        <v>2.68</v>
      </c>
      <c r="AE370">
        <v>3.74</v>
      </c>
      <c r="AF370">
        <v>-1.3499999999999999E-5</v>
      </c>
      <c r="AG370">
        <v>1.8599999999999998E-2</v>
      </c>
    </row>
    <row r="371" spans="1:33">
      <c r="A371" t="s">
        <v>3673</v>
      </c>
      <c r="B371" s="4">
        <v>51300</v>
      </c>
      <c r="C371" s="4">
        <v>106300</v>
      </c>
      <c r="D371">
        <v>117</v>
      </c>
      <c r="E371">
        <v>8740</v>
      </c>
      <c r="F371">
        <v>374</v>
      </c>
      <c r="G371">
        <v>96.6</v>
      </c>
      <c r="H371">
        <v>174.6</v>
      </c>
      <c r="I371">
        <v>3038</v>
      </c>
      <c r="J371" s="4">
        <v>222500</v>
      </c>
      <c r="K371">
        <v>7.2999999999999995E-2</v>
      </c>
      <c r="L371">
        <v>4.3999999999999997E-2</v>
      </c>
      <c r="M371">
        <v>109.8</v>
      </c>
      <c r="N371">
        <v>51.4</v>
      </c>
      <c r="O371">
        <v>4.3E-3</v>
      </c>
      <c r="P371">
        <v>2.1999999999999999E-2</v>
      </c>
      <c r="Q371">
        <v>8.0000000000000002E-3</v>
      </c>
      <c r="R371">
        <v>0.38</v>
      </c>
      <c r="S371">
        <v>0.218</v>
      </c>
      <c r="T371">
        <v>4.37</v>
      </c>
      <c r="U371">
        <v>7.3</v>
      </c>
      <c r="V371">
        <v>1.371</v>
      </c>
      <c r="W371">
        <v>15.99</v>
      </c>
      <c r="X371">
        <v>3.02</v>
      </c>
      <c r="Y371">
        <v>20.87</v>
      </c>
      <c r="Z371">
        <v>4.34</v>
      </c>
      <c r="AA371">
        <v>12.99</v>
      </c>
      <c r="AB371">
        <v>2.0289999999999999</v>
      </c>
      <c r="AC371">
        <v>15.48</v>
      </c>
      <c r="AD371">
        <v>2.3319999999999999</v>
      </c>
      <c r="AE371">
        <v>0.87</v>
      </c>
      <c r="AF371">
        <v>-1.3540000000000001E-5</v>
      </c>
      <c r="AG371">
        <v>9.7999999999999997E-3</v>
      </c>
    </row>
    <row r="372" spans="1:33">
      <c r="A372" t="s">
        <v>3674</v>
      </c>
      <c r="B372" s="4">
        <v>55900</v>
      </c>
      <c r="C372" s="4">
        <v>112700</v>
      </c>
      <c r="D372">
        <v>116.7</v>
      </c>
      <c r="E372">
        <v>8800</v>
      </c>
      <c r="F372">
        <v>407.9</v>
      </c>
      <c r="G372">
        <v>107.6</v>
      </c>
      <c r="H372">
        <v>197.9</v>
      </c>
      <c r="I372">
        <v>3281</v>
      </c>
      <c r="J372" s="4">
        <v>230600</v>
      </c>
      <c r="K372">
        <v>6.6000000000000003E-2</v>
      </c>
      <c r="L372">
        <v>7.0999999999999994E-2</v>
      </c>
      <c r="M372">
        <v>113.8</v>
      </c>
      <c r="N372">
        <v>53.8</v>
      </c>
      <c r="O372">
        <v>1.7600000000000001E-2</v>
      </c>
      <c r="P372">
        <v>2.1000000000000001E-2</v>
      </c>
      <c r="Q372">
        <v>2.1600000000000001E-2</v>
      </c>
      <c r="R372">
        <v>0.41</v>
      </c>
      <c r="S372">
        <v>0.23200000000000001</v>
      </c>
      <c r="T372">
        <v>4.6500000000000004</v>
      </c>
      <c r="U372">
        <v>8.5299999999999994</v>
      </c>
      <c r="V372">
        <v>1.4490000000000001</v>
      </c>
      <c r="W372">
        <v>16.600000000000001</v>
      </c>
      <c r="X372">
        <v>3.13</v>
      </c>
      <c r="Y372">
        <v>21.52</v>
      </c>
      <c r="Z372">
        <v>4.38</v>
      </c>
      <c r="AA372">
        <v>14.46</v>
      </c>
      <c r="AB372">
        <v>2.19</v>
      </c>
      <c r="AC372">
        <v>16.12</v>
      </c>
      <c r="AD372">
        <v>2.4700000000000002</v>
      </c>
      <c r="AE372">
        <v>0.99</v>
      </c>
      <c r="AF372">
        <v>1E-3</v>
      </c>
      <c r="AG372">
        <v>1.3899999999999999E-2</v>
      </c>
    </row>
    <row r="373" spans="1:33">
      <c r="A373" t="s">
        <v>3675</v>
      </c>
      <c r="B373" s="4">
        <v>51100</v>
      </c>
      <c r="C373" s="4">
        <v>106200</v>
      </c>
      <c r="D373">
        <v>106.9</v>
      </c>
      <c r="E373">
        <v>8280</v>
      </c>
      <c r="F373">
        <v>368</v>
      </c>
      <c r="G373">
        <v>96.3</v>
      </c>
      <c r="H373">
        <v>179.5</v>
      </c>
      <c r="I373">
        <v>3044</v>
      </c>
      <c r="J373" s="4">
        <v>218700</v>
      </c>
      <c r="K373">
        <v>6.5000000000000002E-2</v>
      </c>
      <c r="L373">
        <v>3.6400000000000002E-2</v>
      </c>
      <c r="M373">
        <v>109.3</v>
      </c>
      <c r="N373">
        <v>48.6</v>
      </c>
      <c r="O373">
        <v>2.5000000000000001E-2</v>
      </c>
      <c r="P373">
        <v>2.1000000000000001E-2</v>
      </c>
      <c r="Q373">
        <v>1.3299999999999999E-2</v>
      </c>
      <c r="R373">
        <v>0.35299999999999998</v>
      </c>
      <c r="S373">
        <v>0.26300000000000001</v>
      </c>
      <c r="T373">
        <v>4.5599999999999996</v>
      </c>
      <c r="U373">
        <v>7.64</v>
      </c>
      <c r="V373">
        <v>1.21</v>
      </c>
      <c r="W373">
        <v>15.5</v>
      </c>
      <c r="X373">
        <v>3.03</v>
      </c>
      <c r="Y373">
        <v>20.399999999999999</v>
      </c>
      <c r="Z373">
        <v>4.26</v>
      </c>
      <c r="AA373">
        <v>12.94</v>
      </c>
      <c r="AB373">
        <v>2.0699999999999998</v>
      </c>
      <c r="AC373">
        <v>14.78</v>
      </c>
      <c r="AD373">
        <v>2.48</v>
      </c>
      <c r="AE373">
        <v>0.97</v>
      </c>
      <c r="AF373">
        <v>-1.325E-5</v>
      </c>
      <c r="AG373">
        <v>0.01</v>
      </c>
    </row>
    <row r="374" spans="1:33">
      <c r="A374" t="s">
        <v>3676</v>
      </c>
      <c r="B374" s="4">
        <v>52900</v>
      </c>
      <c r="C374" s="4">
        <v>106700</v>
      </c>
      <c r="D374">
        <v>111.4</v>
      </c>
      <c r="E374">
        <v>8530</v>
      </c>
      <c r="F374">
        <v>407</v>
      </c>
      <c r="G374">
        <v>103.2</v>
      </c>
      <c r="H374">
        <v>184.6</v>
      </c>
      <c r="I374">
        <v>3117</v>
      </c>
      <c r="J374" s="4">
        <v>219800</v>
      </c>
      <c r="K374">
        <v>3.5000000000000003E-2</v>
      </c>
      <c r="L374">
        <v>4.8000000000000001E-2</v>
      </c>
      <c r="M374">
        <v>114.3</v>
      </c>
      <c r="N374">
        <v>52.4</v>
      </c>
      <c r="O374">
        <v>5.1999999999999998E-3</v>
      </c>
      <c r="P374">
        <v>-1.912E-5</v>
      </c>
      <c r="Q374">
        <v>1.9800000000000002E-2</v>
      </c>
      <c r="R374">
        <v>0.36</v>
      </c>
      <c r="S374">
        <v>0.23899999999999999</v>
      </c>
      <c r="T374">
        <v>4.47</v>
      </c>
      <c r="U374">
        <v>8.2200000000000006</v>
      </c>
      <c r="V374">
        <v>1.2490000000000001</v>
      </c>
      <c r="W374">
        <v>16.57</v>
      </c>
      <c r="X374">
        <v>3.16</v>
      </c>
      <c r="Y374">
        <v>21.51</v>
      </c>
      <c r="Z374">
        <v>4.4800000000000004</v>
      </c>
      <c r="AA374">
        <v>13.69</v>
      </c>
      <c r="AB374">
        <v>2.0950000000000002</v>
      </c>
      <c r="AC374">
        <v>15.83</v>
      </c>
      <c r="AD374">
        <v>2.496</v>
      </c>
      <c r="AE374">
        <v>0.83699999999999997</v>
      </c>
      <c r="AF374">
        <v>1E-3</v>
      </c>
      <c r="AG374">
        <v>8.5000000000000006E-3</v>
      </c>
    </row>
    <row r="375" spans="1:33">
      <c r="A375" t="s">
        <v>3677</v>
      </c>
      <c r="B375" s="4">
        <v>54800</v>
      </c>
      <c r="C375" s="4">
        <v>110400</v>
      </c>
      <c r="D375">
        <v>104.7</v>
      </c>
      <c r="E375">
        <v>8500</v>
      </c>
      <c r="F375">
        <v>396</v>
      </c>
      <c r="G375">
        <v>108.6</v>
      </c>
      <c r="H375">
        <v>193.2</v>
      </c>
      <c r="I375">
        <v>3203</v>
      </c>
      <c r="J375" s="4">
        <v>230100</v>
      </c>
      <c r="K375">
        <v>4.2999999999999997E-2</v>
      </c>
      <c r="L375">
        <v>4.5999999999999999E-2</v>
      </c>
      <c r="M375">
        <v>115.8</v>
      </c>
      <c r="N375">
        <v>53.1</v>
      </c>
      <c r="O375">
        <v>1.1599999999999999E-2</v>
      </c>
      <c r="P375">
        <v>-1.925E-5</v>
      </c>
      <c r="Q375">
        <v>2.2700000000000001E-2</v>
      </c>
      <c r="R375">
        <v>0.42499999999999999</v>
      </c>
      <c r="S375">
        <v>0.24199999999999999</v>
      </c>
      <c r="T375">
        <v>4.47</v>
      </c>
      <c r="U375">
        <v>8.6</v>
      </c>
      <c r="V375">
        <v>1.4390000000000001</v>
      </c>
      <c r="W375">
        <v>17.59</v>
      </c>
      <c r="X375">
        <v>3.02</v>
      </c>
      <c r="Y375">
        <v>21.41</v>
      </c>
      <c r="Z375">
        <v>4.5</v>
      </c>
      <c r="AA375">
        <v>14.24</v>
      </c>
      <c r="AB375">
        <v>2.3109999999999999</v>
      </c>
      <c r="AC375">
        <v>16.07</v>
      </c>
      <c r="AD375">
        <v>2.56</v>
      </c>
      <c r="AE375">
        <v>1.01</v>
      </c>
      <c r="AF375">
        <v>-1.401E-5</v>
      </c>
      <c r="AG375">
        <v>1.38E-2</v>
      </c>
    </row>
    <row r="376" spans="1:33">
      <c r="A376" t="s">
        <v>3678</v>
      </c>
      <c r="B376" s="4">
        <v>54900</v>
      </c>
      <c r="C376" s="4">
        <v>112100</v>
      </c>
      <c r="D376">
        <v>95.1</v>
      </c>
      <c r="E376">
        <v>8060</v>
      </c>
      <c r="F376">
        <v>382</v>
      </c>
      <c r="G376">
        <v>101.5</v>
      </c>
      <c r="H376">
        <v>187.6</v>
      </c>
      <c r="I376">
        <v>3213</v>
      </c>
      <c r="J376" s="4">
        <v>228000</v>
      </c>
      <c r="K376">
        <v>0.03</v>
      </c>
      <c r="L376">
        <v>4.8000000000000001E-2</v>
      </c>
      <c r="M376">
        <v>114.6</v>
      </c>
      <c r="N376">
        <v>59.7</v>
      </c>
      <c r="O376">
        <v>3.8999999999999998E-3</v>
      </c>
      <c r="P376">
        <v>-1.8510000000000001E-5</v>
      </c>
      <c r="Q376">
        <v>1.0500000000000001E-2</v>
      </c>
      <c r="R376">
        <v>0.36499999999999999</v>
      </c>
      <c r="S376">
        <v>0.25900000000000001</v>
      </c>
      <c r="T376">
        <v>4.46</v>
      </c>
      <c r="U376">
        <v>7.92</v>
      </c>
      <c r="V376">
        <v>1.35</v>
      </c>
      <c r="W376">
        <v>17.920000000000002</v>
      </c>
      <c r="X376">
        <v>3.09</v>
      </c>
      <c r="Y376">
        <v>21.3</v>
      </c>
      <c r="Z376">
        <v>4.3</v>
      </c>
      <c r="AA376">
        <v>13.87</v>
      </c>
      <c r="AB376">
        <v>2.23</v>
      </c>
      <c r="AC376">
        <v>15.8</v>
      </c>
      <c r="AD376">
        <v>2.44</v>
      </c>
      <c r="AE376">
        <v>1.18</v>
      </c>
      <c r="AF376">
        <v>-1.331E-5</v>
      </c>
      <c r="AG376">
        <v>1.2E-2</v>
      </c>
    </row>
    <row r="377" spans="1:33">
      <c r="A377" t="s">
        <v>3679</v>
      </c>
      <c r="B377" s="4">
        <v>51700</v>
      </c>
      <c r="C377" s="4">
        <v>107100</v>
      </c>
      <c r="D377">
        <v>93.4</v>
      </c>
      <c r="E377">
        <v>8160</v>
      </c>
      <c r="F377">
        <v>426.8</v>
      </c>
      <c r="G377">
        <v>102.7</v>
      </c>
      <c r="H377">
        <v>175</v>
      </c>
      <c r="I377">
        <v>3063</v>
      </c>
      <c r="J377" s="4">
        <v>218900</v>
      </c>
      <c r="K377">
        <v>7.6999999999999999E-2</v>
      </c>
      <c r="L377">
        <v>8.2000000000000003E-2</v>
      </c>
      <c r="M377">
        <v>120.2</v>
      </c>
      <c r="N377">
        <v>101.8</v>
      </c>
      <c r="O377">
        <v>2.3E-2</v>
      </c>
      <c r="P377">
        <v>2.3E-2</v>
      </c>
      <c r="Q377">
        <v>0.01</v>
      </c>
      <c r="R377">
        <v>0.34599999999999997</v>
      </c>
      <c r="S377">
        <v>0.24299999999999999</v>
      </c>
      <c r="T377">
        <v>4.53</v>
      </c>
      <c r="U377">
        <v>7.94</v>
      </c>
      <c r="V377">
        <v>1.381</v>
      </c>
      <c r="W377">
        <v>17.149999999999999</v>
      </c>
      <c r="X377">
        <v>3.19</v>
      </c>
      <c r="Y377">
        <v>21.62</v>
      </c>
      <c r="Z377">
        <v>4.7</v>
      </c>
      <c r="AA377">
        <v>14.77</v>
      </c>
      <c r="AB377">
        <v>2.242</v>
      </c>
      <c r="AC377">
        <v>16.13</v>
      </c>
      <c r="AD377">
        <v>2.58</v>
      </c>
      <c r="AE377">
        <v>2.74</v>
      </c>
      <c r="AF377">
        <v>3.5000000000000001E-3</v>
      </c>
      <c r="AG377">
        <v>1.47E-2</v>
      </c>
    </row>
    <row r="378" spans="1:33">
      <c r="A378" t="s">
        <v>3680</v>
      </c>
      <c r="B378">
        <v>54380</v>
      </c>
      <c r="C378" s="4">
        <v>109800</v>
      </c>
      <c r="D378">
        <v>103.8</v>
      </c>
      <c r="E378">
        <v>8730</v>
      </c>
      <c r="F378">
        <v>418</v>
      </c>
      <c r="G378">
        <v>102.5</v>
      </c>
      <c r="H378">
        <v>179.5</v>
      </c>
      <c r="I378">
        <v>3282</v>
      </c>
      <c r="J378" s="4">
        <v>226300</v>
      </c>
      <c r="K378">
        <v>0.14299999999999999</v>
      </c>
      <c r="L378">
        <v>0.40500000000000003</v>
      </c>
      <c r="M378">
        <v>114.2</v>
      </c>
      <c r="N378">
        <v>70</v>
      </c>
      <c r="O378">
        <v>3.7999999999999999E-2</v>
      </c>
      <c r="P378">
        <v>0.94</v>
      </c>
      <c r="Q378">
        <v>2.9000000000000001E-2</v>
      </c>
      <c r="R378">
        <v>0.42299999999999999</v>
      </c>
      <c r="S378">
        <v>0.27200000000000002</v>
      </c>
      <c r="T378">
        <v>4.45</v>
      </c>
      <c r="U378">
        <v>8.2799999999999994</v>
      </c>
      <c r="V378">
        <v>1.48</v>
      </c>
      <c r="W378">
        <v>17.239999999999998</v>
      </c>
      <c r="X378">
        <v>3.01</v>
      </c>
      <c r="Y378">
        <v>20.73</v>
      </c>
      <c r="Z378">
        <v>4.37</v>
      </c>
      <c r="AA378">
        <v>14.19</v>
      </c>
      <c r="AB378">
        <v>2.2799999999999998</v>
      </c>
      <c r="AC378">
        <v>15.92</v>
      </c>
      <c r="AD378">
        <v>2.48</v>
      </c>
      <c r="AE378">
        <v>1.357</v>
      </c>
      <c r="AF378">
        <v>-1.348E-5</v>
      </c>
      <c r="AG378">
        <v>8.8000000000000005E-3</v>
      </c>
    </row>
    <row r="379" spans="1:33">
      <c r="A379" t="s">
        <v>3681</v>
      </c>
      <c r="B379" s="4">
        <v>51700</v>
      </c>
      <c r="C379" s="4">
        <v>106400</v>
      </c>
      <c r="D379">
        <v>93.9</v>
      </c>
      <c r="E379">
        <v>7810</v>
      </c>
      <c r="F379">
        <v>404</v>
      </c>
      <c r="G379">
        <v>95.3</v>
      </c>
      <c r="H379">
        <v>168.8</v>
      </c>
      <c r="I379">
        <v>3136</v>
      </c>
      <c r="J379" s="4">
        <v>222900</v>
      </c>
      <c r="K379">
        <v>6.9000000000000006E-2</v>
      </c>
      <c r="L379">
        <v>0.252</v>
      </c>
      <c r="M379">
        <v>111.1</v>
      </c>
      <c r="N379">
        <v>71.900000000000006</v>
      </c>
      <c r="O379">
        <v>0.14699999999999999</v>
      </c>
      <c r="P379">
        <v>0.67</v>
      </c>
      <c r="Q379">
        <v>1.72E-2</v>
      </c>
      <c r="R379">
        <v>0.42599999999999999</v>
      </c>
      <c r="S379">
        <v>0.219</v>
      </c>
      <c r="T379">
        <v>3.98</v>
      </c>
      <c r="U379">
        <v>7.67</v>
      </c>
      <c r="V379">
        <v>1.238</v>
      </c>
      <c r="W379">
        <v>16.29</v>
      </c>
      <c r="X379">
        <v>3.03</v>
      </c>
      <c r="Y379">
        <v>20.67</v>
      </c>
      <c r="Z379">
        <v>4.32</v>
      </c>
      <c r="AA379">
        <v>13.27</v>
      </c>
      <c r="AB379">
        <v>2.16</v>
      </c>
      <c r="AC379">
        <v>15.61</v>
      </c>
      <c r="AD379">
        <v>2.48</v>
      </c>
      <c r="AE379">
        <v>1.5</v>
      </c>
      <c r="AF379">
        <v>3.0000000000000001E-3</v>
      </c>
      <c r="AG379">
        <v>1.1599999999999999E-2</v>
      </c>
    </row>
    <row r="380" spans="1:33">
      <c r="A380" t="s">
        <v>3682</v>
      </c>
      <c r="B380">
        <v>42.38</v>
      </c>
      <c r="C380">
        <v>6138</v>
      </c>
      <c r="D380">
        <v>27.13</v>
      </c>
      <c r="E380">
        <v>44500</v>
      </c>
      <c r="F380">
        <v>24.18</v>
      </c>
      <c r="G380">
        <v>21.34</v>
      </c>
      <c r="H380">
        <v>19.579999999999998</v>
      </c>
      <c r="I380">
        <v>20.76</v>
      </c>
      <c r="J380">
        <v>24.5</v>
      </c>
      <c r="K380">
        <v>16.39</v>
      </c>
      <c r="L380">
        <v>41.57</v>
      </c>
      <c r="M380">
        <v>20.170000000000002</v>
      </c>
      <c r="N380">
        <v>20.95</v>
      </c>
      <c r="O380">
        <v>22.46</v>
      </c>
      <c r="P380">
        <v>22.02</v>
      </c>
      <c r="Q380">
        <v>19.22</v>
      </c>
      <c r="R380">
        <v>20.27</v>
      </c>
      <c r="S380">
        <v>19.739999999999998</v>
      </c>
      <c r="T380">
        <v>19.91</v>
      </c>
      <c r="U380">
        <v>21.01</v>
      </c>
      <c r="V380">
        <v>19.46</v>
      </c>
      <c r="W380">
        <v>19.75</v>
      </c>
      <c r="X380">
        <v>19.04</v>
      </c>
      <c r="Y380">
        <v>19.3</v>
      </c>
      <c r="Z380">
        <v>20.89</v>
      </c>
      <c r="AA380">
        <v>20.97</v>
      </c>
      <c r="AB380">
        <v>20.96</v>
      </c>
      <c r="AC380">
        <v>21.53</v>
      </c>
      <c r="AD380">
        <v>19.47</v>
      </c>
      <c r="AE380">
        <v>18.68</v>
      </c>
      <c r="AF380">
        <v>20.98</v>
      </c>
      <c r="AG380">
        <v>21.05</v>
      </c>
    </row>
    <row r="381" spans="1:33">
      <c r="A381" t="s">
        <v>3683</v>
      </c>
      <c r="B381">
        <v>33910</v>
      </c>
      <c r="C381">
        <v>53100</v>
      </c>
      <c r="D381">
        <v>698</v>
      </c>
      <c r="E381" s="4">
        <v>61200</v>
      </c>
      <c r="F381">
        <v>11920</v>
      </c>
      <c r="G381">
        <v>218.3</v>
      </c>
      <c r="H381">
        <v>179.2</v>
      </c>
      <c r="I381">
        <v>901</v>
      </c>
      <c r="J381" s="4">
        <v>69000</v>
      </c>
      <c r="K381">
        <v>6.74</v>
      </c>
      <c r="L381">
        <v>278.39999999999998</v>
      </c>
      <c r="M381">
        <v>15.77</v>
      </c>
      <c r="N381">
        <v>106.6</v>
      </c>
      <c r="O381">
        <v>12.67</v>
      </c>
      <c r="P381">
        <v>93.3</v>
      </c>
      <c r="Q381">
        <v>9.6999999999999993</v>
      </c>
      <c r="R381">
        <v>25.98</v>
      </c>
      <c r="S381">
        <v>3.43</v>
      </c>
      <c r="T381">
        <v>16.27</v>
      </c>
      <c r="U381">
        <v>4.0599999999999996</v>
      </c>
      <c r="V381">
        <v>1.367</v>
      </c>
      <c r="W381">
        <v>3.84</v>
      </c>
      <c r="X381">
        <v>0.51700000000000002</v>
      </c>
      <c r="Y381">
        <v>3.21</v>
      </c>
      <c r="Z381">
        <v>0.59299999999999997</v>
      </c>
      <c r="AA381">
        <v>1.476</v>
      </c>
      <c r="AB381">
        <v>0.214</v>
      </c>
      <c r="AC381">
        <v>1.2789999999999999</v>
      </c>
      <c r="AD381">
        <v>0.16400000000000001</v>
      </c>
      <c r="AE381">
        <v>2.69</v>
      </c>
      <c r="AF381">
        <v>0.83099999999999996</v>
      </c>
      <c r="AG381">
        <v>0.29299999999999998</v>
      </c>
    </row>
    <row r="382" spans="1:33">
      <c r="A382" t="s">
        <v>3684</v>
      </c>
      <c r="B382" s="4">
        <v>52300</v>
      </c>
      <c r="C382" s="4">
        <v>107300</v>
      </c>
      <c r="D382">
        <v>90.3</v>
      </c>
      <c r="E382">
        <v>8190</v>
      </c>
      <c r="F382">
        <v>417</v>
      </c>
      <c r="G382">
        <v>102.2</v>
      </c>
      <c r="H382">
        <v>171.3</v>
      </c>
      <c r="I382">
        <v>3068</v>
      </c>
      <c r="J382" s="4">
        <v>213400</v>
      </c>
      <c r="K382">
        <v>5.3999999999999999E-2</v>
      </c>
      <c r="L382">
        <v>6.6000000000000003E-2</v>
      </c>
      <c r="M382">
        <v>115.7</v>
      </c>
      <c r="N382">
        <v>75.900000000000006</v>
      </c>
      <c r="O382">
        <v>0.01</v>
      </c>
      <c r="P382">
        <v>2.5999999999999999E-2</v>
      </c>
      <c r="Q382">
        <v>3.3000000000000002E-2</v>
      </c>
      <c r="R382">
        <v>0.42099999999999999</v>
      </c>
      <c r="S382">
        <v>0.23100000000000001</v>
      </c>
      <c r="T382">
        <v>4.78</v>
      </c>
      <c r="U382">
        <v>8.39</v>
      </c>
      <c r="V382">
        <v>1.4350000000000001</v>
      </c>
      <c r="W382">
        <v>17.489999999999998</v>
      </c>
      <c r="X382">
        <v>3.02</v>
      </c>
      <c r="Y382">
        <v>21.06</v>
      </c>
      <c r="Z382">
        <v>4.58</v>
      </c>
      <c r="AA382">
        <v>15.22</v>
      </c>
      <c r="AB382">
        <v>2.363</v>
      </c>
      <c r="AC382">
        <v>16.53</v>
      </c>
      <c r="AD382">
        <v>2.52</v>
      </c>
      <c r="AE382">
        <v>1.49</v>
      </c>
      <c r="AF382">
        <v>2.3999999999999998E-3</v>
      </c>
      <c r="AG382">
        <v>1.7399999999999999E-2</v>
      </c>
    </row>
    <row r="383" spans="1:33">
      <c r="A383" t="s">
        <v>3685</v>
      </c>
      <c r="B383" s="4">
        <v>51600</v>
      </c>
      <c r="C383" s="4">
        <v>107300</v>
      </c>
      <c r="D383">
        <v>79.3</v>
      </c>
      <c r="E383">
        <v>8200</v>
      </c>
      <c r="F383">
        <v>402</v>
      </c>
      <c r="G383">
        <v>95.2</v>
      </c>
      <c r="H383">
        <v>162.6</v>
      </c>
      <c r="I383">
        <v>3027</v>
      </c>
      <c r="J383" s="4">
        <v>219800</v>
      </c>
      <c r="K383">
        <v>0.05</v>
      </c>
      <c r="L383">
        <v>4.5999999999999999E-2</v>
      </c>
      <c r="M383">
        <v>117.8</v>
      </c>
      <c r="N383">
        <v>86.7</v>
      </c>
      <c r="O383">
        <v>1.21E-2</v>
      </c>
      <c r="P383">
        <v>-1.8410000000000002E-5</v>
      </c>
      <c r="Q383">
        <v>2.0899999999999998E-2</v>
      </c>
      <c r="R383">
        <v>0.36599999999999999</v>
      </c>
      <c r="S383">
        <v>0.27200000000000002</v>
      </c>
      <c r="T383">
        <v>4.7</v>
      </c>
      <c r="U383">
        <v>7.97</v>
      </c>
      <c r="V383">
        <v>1.345</v>
      </c>
      <c r="W383">
        <v>16.32</v>
      </c>
      <c r="X383">
        <v>3.03</v>
      </c>
      <c r="Y383">
        <v>21.67</v>
      </c>
      <c r="Z383">
        <v>4.4800000000000004</v>
      </c>
      <c r="AA383">
        <v>14.6</v>
      </c>
      <c r="AB383">
        <v>2.1880000000000002</v>
      </c>
      <c r="AC383">
        <v>16.350000000000001</v>
      </c>
      <c r="AD383">
        <v>2.6</v>
      </c>
      <c r="AE383">
        <v>2.02</v>
      </c>
      <c r="AF383">
        <v>-1.305E-5</v>
      </c>
      <c r="AG383">
        <v>1.4999999999999999E-2</v>
      </c>
    </row>
    <row r="384" spans="1:33">
      <c r="A384" t="s">
        <v>3686</v>
      </c>
      <c r="B384" s="4">
        <v>51300</v>
      </c>
      <c r="C384" s="4">
        <v>104500</v>
      </c>
      <c r="D384">
        <v>93.8</v>
      </c>
      <c r="E384">
        <v>7710</v>
      </c>
      <c r="F384">
        <v>399</v>
      </c>
      <c r="G384">
        <v>94.2</v>
      </c>
      <c r="H384">
        <v>162.1</v>
      </c>
      <c r="I384">
        <v>3101</v>
      </c>
      <c r="J384" s="4">
        <v>223600</v>
      </c>
      <c r="K384">
        <v>4.2000000000000003E-2</v>
      </c>
      <c r="L384">
        <v>3.6999999999999998E-2</v>
      </c>
      <c r="M384">
        <v>113</v>
      </c>
      <c r="N384">
        <v>75.599999999999994</v>
      </c>
      <c r="O384">
        <v>1.6E-2</v>
      </c>
      <c r="P384">
        <v>-1.825E-5</v>
      </c>
      <c r="Q384">
        <v>1.4E-2</v>
      </c>
      <c r="R384">
        <v>0.33300000000000002</v>
      </c>
      <c r="S384">
        <v>0.23799999999999999</v>
      </c>
      <c r="T384">
        <v>4.3</v>
      </c>
      <c r="U384">
        <v>7.64</v>
      </c>
      <c r="V384">
        <v>1.29</v>
      </c>
      <c r="W384">
        <v>16.16</v>
      </c>
      <c r="X384">
        <v>2.8849999999999998</v>
      </c>
      <c r="Y384">
        <v>20.68</v>
      </c>
      <c r="Z384">
        <v>4.3499999999999996</v>
      </c>
      <c r="AA384">
        <v>13.85</v>
      </c>
      <c r="AB384">
        <v>2.1</v>
      </c>
      <c r="AC384">
        <v>15.94</v>
      </c>
      <c r="AD384">
        <v>2.5030000000000001</v>
      </c>
      <c r="AE384">
        <v>1.51</v>
      </c>
      <c r="AF384">
        <v>1.8E-3</v>
      </c>
      <c r="AG384">
        <v>8.6E-3</v>
      </c>
    </row>
    <row r="385" spans="1:33">
      <c r="A385" t="s">
        <v>3687</v>
      </c>
      <c r="B385" s="4">
        <v>53200</v>
      </c>
      <c r="C385" s="4">
        <v>108600</v>
      </c>
      <c r="D385">
        <v>97.8</v>
      </c>
      <c r="E385">
        <v>8250</v>
      </c>
      <c r="F385">
        <v>418</v>
      </c>
      <c r="G385">
        <v>95.6</v>
      </c>
      <c r="H385">
        <v>167.6</v>
      </c>
      <c r="I385">
        <v>3123</v>
      </c>
      <c r="J385" s="4">
        <v>226400</v>
      </c>
      <c r="K385">
        <v>5.3999999999999999E-2</v>
      </c>
      <c r="L385">
        <v>4.2999999999999997E-2</v>
      </c>
      <c r="M385">
        <v>114</v>
      </c>
      <c r="N385">
        <v>72.8</v>
      </c>
      <c r="O385">
        <v>1.26E-2</v>
      </c>
      <c r="P385">
        <v>-1.8749999999999998E-5</v>
      </c>
      <c r="Q385">
        <v>1.6299999999999999E-2</v>
      </c>
      <c r="R385">
        <v>0.373</v>
      </c>
      <c r="S385">
        <v>0.215</v>
      </c>
      <c r="T385">
        <v>4.43</v>
      </c>
      <c r="U385">
        <v>7.52</v>
      </c>
      <c r="V385">
        <v>1.2470000000000001</v>
      </c>
      <c r="W385">
        <v>16.440000000000001</v>
      </c>
      <c r="X385">
        <v>2.99</v>
      </c>
      <c r="Y385">
        <v>20.49</v>
      </c>
      <c r="Z385">
        <v>4.3600000000000003</v>
      </c>
      <c r="AA385">
        <v>13.43</v>
      </c>
      <c r="AB385">
        <v>2.3199999999999998</v>
      </c>
      <c r="AC385">
        <v>15.86</v>
      </c>
      <c r="AD385">
        <v>2.58</v>
      </c>
      <c r="AE385">
        <v>1.45</v>
      </c>
      <c r="AF385">
        <v>8.9999999999999998E-4</v>
      </c>
      <c r="AG385">
        <v>1.2999999999999999E-2</v>
      </c>
    </row>
    <row r="386" spans="1:33">
      <c r="A386" t="s">
        <v>3688</v>
      </c>
      <c r="B386" s="4">
        <v>55500</v>
      </c>
      <c r="C386" s="4">
        <v>115000</v>
      </c>
      <c r="D386">
        <v>105.1</v>
      </c>
      <c r="E386">
        <v>7790</v>
      </c>
      <c r="F386">
        <v>426</v>
      </c>
      <c r="G386">
        <v>102.3</v>
      </c>
      <c r="H386">
        <v>181.1</v>
      </c>
      <c r="I386">
        <v>3228</v>
      </c>
      <c r="J386" s="4">
        <v>226100</v>
      </c>
      <c r="K386">
        <v>5.7000000000000002E-2</v>
      </c>
      <c r="L386">
        <v>0.05</v>
      </c>
      <c r="M386">
        <v>114.9</v>
      </c>
      <c r="N386">
        <v>77.2</v>
      </c>
      <c r="O386">
        <v>1.0800000000000001E-2</v>
      </c>
      <c r="P386">
        <v>-1.891E-5</v>
      </c>
      <c r="Q386">
        <v>1.2699999999999999E-2</v>
      </c>
      <c r="R386">
        <v>0.40699999999999997</v>
      </c>
      <c r="S386">
        <v>0.249</v>
      </c>
      <c r="T386">
        <v>4.37</v>
      </c>
      <c r="U386">
        <v>8.6999999999999993</v>
      </c>
      <c r="V386">
        <v>1.39</v>
      </c>
      <c r="W386">
        <v>17.100000000000001</v>
      </c>
      <c r="X386">
        <v>2.94</v>
      </c>
      <c r="Y386">
        <v>20.260000000000002</v>
      </c>
      <c r="Z386">
        <v>4.49</v>
      </c>
      <c r="AA386">
        <v>14.89</v>
      </c>
      <c r="AB386">
        <v>2.3690000000000002</v>
      </c>
      <c r="AC386">
        <v>16.54</v>
      </c>
      <c r="AD386">
        <v>2.5499999999999998</v>
      </c>
      <c r="AE386">
        <v>1.48</v>
      </c>
      <c r="AF386">
        <v>3.3E-3</v>
      </c>
      <c r="AG386">
        <v>1.35E-2</v>
      </c>
    </row>
    <row r="387" spans="1:33">
      <c r="A387" t="s">
        <v>3689</v>
      </c>
      <c r="B387" s="4">
        <v>54100</v>
      </c>
      <c r="C387" s="4">
        <v>110300</v>
      </c>
      <c r="D387">
        <v>118.4</v>
      </c>
      <c r="E387">
        <v>8470</v>
      </c>
      <c r="F387">
        <v>439.4</v>
      </c>
      <c r="G387">
        <v>105.6</v>
      </c>
      <c r="H387">
        <v>174</v>
      </c>
      <c r="I387">
        <v>3190</v>
      </c>
      <c r="J387" s="4">
        <v>221700</v>
      </c>
      <c r="K387">
        <v>6.6000000000000003E-2</v>
      </c>
      <c r="L387">
        <v>5.0999999999999997E-2</v>
      </c>
      <c r="M387">
        <v>115.9</v>
      </c>
      <c r="N387">
        <v>90.4</v>
      </c>
      <c r="O387">
        <v>7.0000000000000001E-3</v>
      </c>
      <c r="P387">
        <v>-1.8870000000000001E-5</v>
      </c>
      <c r="Q387">
        <v>6.3E-3</v>
      </c>
      <c r="R387">
        <v>0.34799999999999998</v>
      </c>
      <c r="S387">
        <v>0.247</v>
      </c>
      <c r="T387">
        <v>4.63</v>
      </c>
      <c r="U387">
        <v>8.39</v>
      </c>
      <c r="V387">
        <v>1.28</v>
      </c>
      <c r="W387">
        <v>16.7</v>
      </c>
      <c r="X387">
        <v>3</v>
      </c>
      <c r="Y387">
        <v>20.58</v>
      </c>
      <c r="Z387">
        <v>4.53</v>
      </c>
      <c r="AA387">
        <v>14.52</v>
      </c>
      <c r="AB387">
        <v>2.3199999999999998</v>
      </c>
      <c r="AC387">
        <v>16.649999999999999</v>
      </c>
      <c r="AD387">
        <v>2.5619999999999998</v>
      </c>
      <c r="AE387">
        <v>1.98</v>
      </c>
      <c r="AF387">
        <v>-1.363E-5</v>
      </c>
      <c r="AG387">
        <v>1.6899999999999998E-2</v>
      </c>
    </row>
    <row r="388" spans="1:33">
      <c r="A388" t="s">
        <v>3690</v>
      </c>
      <c r="B388" s="4">
        <v>55000</v>
      </c>
      <c r="C388" s="4">
        <v>112300</v>
      </c>
      <c r="D388">
        <v>102.3</v>
      </c>
      <c r="E388">
        <v>7590</v>
      </c>
      <c r="F388">
        <v>451</v>
      </c>
      <c r="G388">
        <v>104.2</v>
      </c>
      <c r="H388">
        <v>180.8</v>
      </c>
      <c r="I388">
        <v>3250</v>
      </c>
      <c r="J388" s="4">
        <v>228200</v>
      </c>
      <c r="K388">
        <v>5.8999999999999997E-2</v>
      </c>
      <c r="L388">
        <v>4.2999999999999997E-2</v>
      </c>
      <c r="M388">
        <v>115.3</v>
      </c>
      <c r="N388">
        <v>117.2</v>
      </c>
      <c r="O388">
        <v>1.77E-2</v>
      </c>
      <c r="P388">
        <v>-1.8510000000000001E-5</v>
      </c>
      <c r="Q388">
        <v>2.0199999999999999E-2</v>
      </c>
      <c r="R388">
        <v>0.38400000000000001</v>
      </c>
      <c r="S388">
        <v>0.27300000000000002</v>
      </c>
      <c r="T388">
        <v>4.33</v>
      </c>
      <c r="U388">
        <v>8.34</v>
      </c>
      <c r="V388">
        <v>1.4490000000000001</v>
      </c>
      <c r="W388">
        <v>17.649999999999999</v>
      </c>
      <c r="X388">
        <v>3.06</v>
      </c>
      <c r="Y388">
        <v>20.98</v>
      </c>
      <c r="Z388">
        <v>4.49</v>
      </c>
      <c r="AA388">
        <v>14.71</v>
      </c>
      <c r="AB388">
        <v>2.35</v>
      </c>
      <c r="AC388">
        <v>17.149999999999999</v>
      </c>
      <c r="AD388">
        <v>2.64</v>
      </c>
      <c r="AE388">
        <v>3</v>
      </c>
      <c r="AF388">
        <v>-1.329E-5</v>
      </c>
      <c r="AG388">
        <v>1.55E-2</v>
      </c>
    </row>
    <row r="389" spans="1:33">
      <c r="A389" t="s">
        <v>3691</v>
      </c>
      <c r="B389" s="4">
        <v>53100</v>
      </c>
      <c r="C389" s="4">
        <v>109700</v>
      </c>
      <c r="D389">
        <v>100.4</v>
      </c>
      <c r="E389">
        <v>8020</v>
      </c>
      <c r="F389">
        <v>460</v>
      </c>
      <c r="G389">
        <v>103.1</v>
      </c>
      <c r="H389">
        <v>174.8</v>
      </c>
      <c r="I389">
        <v>3259</v>
      </c>
      <c r="J389" s="4">
        <v>226900</v>
      </c>
      <c r="K389">
        <v>4.5999999999999999E-2</v>
      </c>
      <c r="L389">
        <v>0.05</v>
      </c>
      <c r="M389">
        <v>115.1</v>
      </c>
      <c r="N389">
        <v>138.19999999999999</v>
      </c>
      <c r="O389">
        <v>1.89E-2</v>
      </c>
      <c r="P389">
        <v>-1.8029999999999998E-5</v>
      </c>
      <c r="Q389">
        <v>1.43E-2</v>
      </c>
      <c r="R389">
        <v>0.36099999999999999</v>
      </c>
      <c r="S389">
        <v>0.22500000000000001</v>
      </c>
      <c r="T389">
        <v>4.46</v>
      </c>
      <c r="U389">
        <v>8.48</v>
      </c>
      <c r="V389">
        <v>1.44</v>
      </c>
      <c r="W389">
        <v>17.71</v>
      </c>
      <c r="X389">
        <v>3.12</v>
      </c>
      <c r="Y389">
        <v>21.08</v>
      </c>
      <c r="Z389">
        <v>4.25</v>
      </c>
      <c r="AA389">
        <v>13.94</v>
      </c>
      <c r="AB389">
        <v>2.31</v>
      </c>
      <c r="AC389">
        <v>17.03</v>
      </c>
      <c r="AD389">
        <v>2.76</v>
      </c>
      <c r="AE389">
        <v>3.21</v>
      </c>
      <c r="AF389">
        <v>2E-3</v>
      </c>
      <c r="AG389">
        <v>6.4999999999999997E-3</v>
      </c>
    </row>
    <row r="390" spans="1:33">
      <c r="A390" t="s">
        <v>3692</v>
      </c>
      <c r="B390" s="4">
        <v>51900</v>
      </c>
      <c r="C390" s="4">
        <v>109600</v>
      </c>
      <c r="D390">
        <v>81.5</v>
      </c>
      <c r="E390">
        <v>7810</v>
      </c>
      <c r="F390">
        <v>453.2</v>
      </c>
      <c r="G390">
        <v>98.7</v>
      </c>
      <c r="H390">
        <v>171.6</v>
      </c>
      <c r="I390">
        <v>3132</v>
      </c>
      <c r="J390" s="4">
        <v>225200</v>
      </c>
      <c r="K390">
        <v>7.8E-2</v>
      </c>
      <c r="L390">
        <v>9.4E-2</v>
      </c>
      <c r="M390">
        <v>117.8</v>
      </c>
      <c r="N390">
        <v>132.69999999999999</v>
      </c>
      <c r="O390">
        <v>2.1600000000000001E-2</v>
      </c>
      <c r="P390">
        <v>0.16</v>
      </c>
      <c r="Q390">
        <v>8.8999999999999999E-3</v>
      </c>
      <c r="R390">
        <v>0.40100000000000002</v>
      </c>
      <c r="S390">
        <v>0.24299999999999999</v>
      </c>
      <c r="T390">
        <v>4.74</v>
      </c>
      <c r="U390">
        <v>8.17</v>
      </c>
      <c r="V390">
        <v>1.3660000000000001</v>
      </c>
      <c r="W390">
        <v>17.07</v>
      </c>
      <c r="X390">
        <v>3.23</v>
      </c>
      <c r="Y390">
        <v>22.06</v>
      </c>
      <c r="Z390">
        <v>4.53</v>
      </c>
      <c r="AA390">
        <v>14.83</v>
      </c>
      <c r="AB390">
        <v>2.2799999999999998</v>
      </c>
      <c r="AC390">
        <v>17.7</v>
      </c>
      <c r="AD390">
        <v>2.78</v>
      </c>
      <c r="AE390">
        <v>3.27</v>
      </c>
      <c r="AF390">
        <v>-1.29E-5</v>
      </c>
      <c r="AG390">
        <v>1.9699999999999999E-2</v>
      </c>
    </row>
    <row r="391" spans="1:33">
      <c r="A391" t="s">
        <v>3693</v>
      </c>
      <c r="B391" s="4">
        <v>51100</v>
      </c>
      <c r="C391" s="4">
        <v>104600</v>
      </c>
      <c r="D391">
        <v>84.2</v>
      </c>
      <c r="E391">
        <v>8160</v>
      </c>
      <c r="F391">
        <v>462</v>
      </c>
      <c r="G391">
        <v>101.2</v>
      </c>
      <c r="H391">
        <v>168.3</v>
      </c>
      <c r="I391">
        <v>2945</v>
      </c>
      <c r="J391" s="4">
        <v>213800</v>
      </c>
      <c r="K391">
        <v>6.3E-2</v>
      </c>
      <c r="L391">
        <v>4.2999999999999997E-2</v>
      </c>
      <c r="M391">
        <v>124</v>
      </c>
      <c r="N391">
        <v>119.2</v>
      </c>
      <c r="O391">
        <v>2.53E-2</v>
      </c>
      <c r="P391">
        <v>-1.8090000000000001E-5</v>
      </c>
      <c r="Q391">
        <v>1.6899999999999998E-2</v>
      </c>
      <c r="R391">
        <v>0.35599999999999998</v>
      </c>
      <c r="S391">
        <v>0.22800000000000001</v>
      </c>
      <c r="T391">
        <v>4.83</v>
      </c>
      <c r="U391">
        <v>8.41</v>
      </c>
      <c r="V391">
        <v>1.385</v>
      </c>
      <c r="W391">
        <v>17.149999999999999</v>
      </c>
      <c r="X391">
        <v>3.18</v>
      </c>
      <c r="Y391">
        <v>21.66</v>
      </c>
      <c r="Z391">
        <v>4.7300000000000004</v>
      </c>
      <c r="AA391">
        <v>14.85</v>
      </c>
      <c r="AB391">
        <v>2.302</v>
      </c>
      <c r="AC391">
        <v>16.149999999999999</v>
      </c>
      <c r="AD391">
        <v>2.56</v>
      </c>
      <c r="AE391">
        <v>2.77</v>
      </c>
      <c r="AF391">
        <v>-1.3030000000000001E-5</v>
      </c>
      <c r="AG391">
        <v>9.7000000000000003E-3</v>
      </c>
    </row>
    <row r="392" spans="1:33">
      <c r="A392" t="s">
        <v>3694</v>
      </c>
      <c r="B392">
        <v>43.1</v>
      </c>
      <c r="C392">
        <v>6110</v>
      </c>
      <c r="D392">
        <v>29.59</v>
      </c>
      <c r="E392">
        <v>48750</v>
      </c>
      <c r="F392">
        <v>26.37</v>
      </c>
      <c r="G392">
        <v>22.62</v>
      </c>
      <c r="H392">
        <v>20.16</v>
      </c>
      <c r="I392">
        <v>20.82</v>
      </c>
      <c r="J392">
        <v>28.2</v>
      </c>
      <c r="K392">
        <v>17.16</v>
      </c>
      <c r="L392">
        <v>44.29</v>
      </c>
      <c r="M392">
        <v>21.7</v>
      </c>
      <c r="N392">
        <v>22.51</v>
      </c>
      <c r="O392">
        <v>23.03</v>
      </c>
      <c r="P392">
        <v>22.55</v>
      </c>
      <c r="Q392">
        <v>19.690000000000001</v>
      </c>
      <c r="R392">
        <v>21.65</v>
      </c>
      <c r="S392">
        <v>21.24</v>
      </c>
      <c r="T392">
        <v>21.82</v>
      </c>
      <c r="U392">
        <v>22.86</v>
      </c>
      <c r="V392">
        <v>19.62</v>
      </c>
      <c r="W392">
        <v>20.11</v>
      </c>
      <c r="X392">
        <v>19.66</v>
      </c>
      <c r="Y392">
        <v>20.440000000000001</v>
      </c>
      <c r="Z392">
        <v>22.25</v>
      </c>
      <c r="AA392">
        <v>22.81</v>
      </c>
      <c r="AB392">
        <v>21.09</v>
      </c>
      <c r="AC392">
        <v>20.86</v>
      </c>
      <c r="AD392">
        <v>20.309999999999999</v>
      </c>
      <c r="AE392">
        <v>19.46</v>
      </c>
      <c r="AF392">
        <v>22.21</v>
      </c>
      <c r="AG392">
        <v>21.45</v>
      </c>
    </row>
    <row r="393" spans="1:33">
      <c r="A393" t="s">
        <v>3695</v>
      </c>
      <c r="B393">
        <v>17180</v>
      </c>
      <c r="C393" s="4">
        <v>53200</v>
      </c>
      <c r="D393">
        <v>518.29999999999995</v>
      </c>
      <c r="E393">
        <v>35470</v>
      </c>
      <c r="F393">
        <v>5711</v>
      </c>
      <c r="G393">
        <v>29.47</v>
      </c>
      <c r="H393">
        <v>28.65</v>
      </c>
      <c r="I393">
        <v>147.1</v>
      </c>
      <c r="J393" s="4">
        <v>78000</v>
      </c>
      <c r="K393">
        <v>25.72</v>
      </c>
      <c r="L393">
        <v>46.88</v>
      </c>
      <c r="M393">
        <v>25.73</v>
      </c>
      <c r="N393">
        <v>26.79</v>
      </c>
      <c r="O393">
        <v>32.020000000000003</v>
      </c>
      <c r="P393">
        <v>48.4</v>
      </c>
      <c r="Q393">
        <v>24.98</v>
      </c>
      <c r="R393">
        <v>28.01</v>
      </c>
      <c r="S393">
        <v>30.28</v>
      </c>
      <c r="T393">
        <v>30.06</v>
      </c>
      <c r="U393">
        <v>31.4</v>
      </c>
      <c r="V393">
        <v>26.52</v>
      </c>
      <c r="W393">
        <v>29.58</v>
      </c>
      <c r="X393">
        <v>28.71</v>
      </c>
      <c r="Y393">
        <v>32.270000000000003</v>
      </c>
      <c r="Z393">
        <v>30.88</v>
      </c>
      <c r="AA393">
        <v>24.82</v>
      </c>
      <c r="AB393">
        <v>31.75</v>
      </c>
      <c r="AC393">
        <v>32.33</v>
      </c>
      <c r="AD393">
        <v>32.659999999999997</v>
      </c>
      <c r="AE393">
        <v>24.11</v>
      </c>
      <c r="AF393">
        <v>26.34</v>
      </c>
      <c r="AG393">
        <v>28.48</v>
      </c>
    </row>
    <row r="394" spans="1:33">
      <c r="A394" t="s">
        <v>3696</v>
      </c>
      <c r="B394" s="4">
        <v>50300</v>
      </c>
      <c r="C394" s="4">
        <v>106700</v>
      </c>
      <c r="D394">
        <v>98.2</v>
      </c>
      <c r="E394">
        <v>7770</v>
      </c>
      <c r="F394">
        <v>407</v>
      </c>
      <c r="G394">
        <v>93.6</v>
      </c>
      <c r="H394">
        <v>166.5</v>
      </c>
      <c r="I394">
        <v>3054</v>
      </c>
      <c r="J394" s="4">
        <v>216600</v>
      </c>
      <c r="K394">
        <v>8.2000000000000003E-2</v>
      </c>
      <c r="L394">
        <v>0.20699999999999999</v>
      </c>
      <c r="M394">
        <v>108.5</v>
      </c>
      <c r="N394">
        <v>84.3</v>
      </c>
      <c r="O394">
        <v>1.5900000000000001E-2</v>
      </c>
      <c r="P394">
        <v>0.32200000000000001</v>
      </c>
      <c r="Q394">
        <v>1.9400000000000001E-2</v>
      </c>
      <c r="R394">
        <v>0.38500000000000001</v>
      </c>
      <c r="S394">
        <v>0.23</v>
      </c>
      <c r="T394">
        <v>4.45</v>
      </c>
      <c r="U394">
        <v>7.91</v>
      </c>
      <c r="V394">
        <v>1.367</v>
      </c>
      <c r="W394">
        <v>16.38</v>
      </c>
      <c r="X394">
        <v>2.9</v>
      </c>
      <c r="Y394">
        <v>20.29</v>
      </c>
      <c r="Z394">
        <v>4.1500000000000004</v>
      </c>
      <c r="AA394">
        <v>13.48</v>
      </c>
      <c r="AB394">
        <v>2.1320000000000001</v>
      </c>
      <c r="AC394">
        <v>15.24</v>
      </c>
      <c r="AD394">
        <v>2.48</v>
      </c>
      <c r="AE394">
        <v>1.76</v>
      </c>
      <c r="AF394">
        <v>-1.252E-5</v>
      </c>
      <c r="AG394">
        <v>1.2999999999999999E-2</v>
      </c>
    </row>
    <row r="395" spans="1:33">
      <c r="A395" t="s">
        <v>3697</v>
      </c>
      <c r="B395" s="4">
        <v>56600</v>
      </c>
      <c r="C395" s="4">
        <v>111100</v>
      </c>
      <c r="D395">
        <v>101.3</v>
      </c>
      <c r="E395">
        <v>7980</v>
      </c>
      <c r="F395">
        <v>407</v>
      </c>
      <c r="G395">
        <v>102.8</v>
      </c>
      <c r="H395">
        <v>185.2</v>
      </c>
      <c r="I395">
        <v>3277</v>
      </c>
      <c r="J395" s="4">
        <v>227100</v>
      </c>
      <c r="K395">
        <v>4.2999999999999997E-2</v>
      </c>
      <c r="L395">
        <v>6.2E-2</v>
      </c>
      <c r="M395">
        <v>111.6</v>
      </c>
      <c r="N395">
        <v>74.5</v>
      </c>
      <c r="O395">
        <v>1.1599999999999999E-2</v>
      </c>
      <c r="P395">
        <v>0.01</v>
      </c>
      <c r="Q395">
        <v>1.2699999999999999E-2</v>
      </c>
      <c r="R395">
        <v>0.36699999999999999</v>
      </c>
      <c r="S395">
        <v>0.223</v>
      </c>
      <c r="T395">
        <v>4.53</v>
      </c>
      <c r="U395">
        <v>7.81</v>
      </c>
      <c r="V395">
        <v>1.494</v>
      </c>
      <c r="W395">
        <v>17.37</v>
      </c>
      <c r="X395">
        <v>3.13</v>
      </c>
      <c r="Y395">
        <v>20.43</v>
      </c>
      <c r="Z395">
        <v>4.3099999999999996</v>
      </c>
      <c r="AA395">
        <v>13.96</v>
      </c>
      <c r="AB395">
        <v>2.2200000000000002</v>
      </c>
      <c r="AC395">
        <v>16.45</v>
      </c>
      <c r="AD395">
        <v>2.5179999999999998</v>
      </c>
      <c r="AE395">
        <v>1.44</v>
      </c>
      <c r="AF395">
        <v>-1.311E-5</v>
      </c>
      <c r="AG395">
        <v>1.4200000000000001E-2</v>
      </c>
    </row>
    <row r="396" spans="1:33">
      <c r="A396" t="s">
        <v>3698</v>
      </c>
      <c r="B396" s="4">
        <v>54800</v>
      </c>
      <c r="C396" s="4">
        <v>111500</v>
      </c>
      <c r="D396">
        <v>98.2</v>
      </c>
      <c r="E396">
        <v>8180</v>
      </c>
      <c r="F396">
        <v>403</v>
      </c>
      <c r="G396">
        <v>104.1</v>
      </c>
      <c r="H396">
        <v>189.5</v>
      </c>
      <c r="I396">
        <v>3303</v>
      </c>
      <c r="J396" s="4">
        <v>227000</v>
      </c>
      <c r="K396">
        <v>4.4999999999999998E-2</v>
      </c>
      <c r="L396">
        <v>5.1999999999999998E-2</v>
      </c>
      <c r="M396">
        <v>110.1</v>
      </c>
      <c r="N396">
        <v>72.7</v>
      </c>
      <c r="O396">
        <v>5.7999999999999996E-3</v>
      </c>
      <c r="P396">
        <v>0.01</v>
      </c>
      <c r="Q396">
        <v>1.34E-2</v>
      </c>
      <c r="R396">
        <v>0.39500000000000002</v>
      </c>
      <c r="S396">
        <v>0.25</v>
      </c>
      <c r="T396">
        <v>4.26</v>
      </c>
      <c r="U396">
        <v>8.25</v>
      </c>
      <c r="V396">
        <v>1.3520000000000001</v>
      </c>
      <c r="W396">
        <v>17.2</v>
      </c>
      <c r="X396">
        <v>3.1</v>
      </c>
      <c r="Y396">
        <v>21.04</v>
      </c>
      <c r="Z396">
        <v>4.29</v>
      </c>
      <c r="AA396">
        <v>14.28</v>
      </c>
      <c r="AB396">
        <v>2.13</v>
      </c>
      <c r="AC396">
        <v>16.350000000000001</v>
      </c>
      <c r="AD396">
        <v>2.4900000000000002</v>
      </c>
      <c r="AE396">
        <v>1.52</v>
      </c>
      <c r="AF396">
        <v>3.0000000000000001E-3</v>
      </c>
      <c r="AG396">
        <v>2.1100000000000001E-2</v>
      </c>
    </row>
    <row r="397" spans="1:33">
      <c r="A397" t="s">
        <v>3699</v>
      </c>
      <c r="B397" s="4">
        <v>51100</v>
      </c>
      <c r="C397" s="4">
        <v>107000</v>
      </c>
      <c r="D397">
        <v>88.3</v>
      </c>
      <c r="E397">
        <v>8140</v>
      </c>
      <c r="F397">
        <v>382</v>
      </c>
      <c r="G397">
        <v>96</v>
      </c>
      <c r="H397">
        <v>177</v>
      </c>
      <c r="I397">
        <v>3070</v>
      </c>
      <c r="J397" s="4">
        <v>220100</v>
      </c>
      <c r="K397">
        <v>4.2999999999999997E-2</v>
      </c>
      <c r="L397">
        <v>4.0599999999999997E-2</v>
      </c>
      <c r="M397">
        <v>112.7</v>
      </c>
      <c r="N397">
        <v>67.3</v>
      </c>
      <c r="O397">
        <v>1.21E-2</v>
      </c>
      <c r="P397">
        <v>-1.751E-5</v>
      </c>
      <c r="Q397">
        <v>1.0200000000000001E-2</v>
      </c>
      <c r="R397">
        <v>0.35499999999999998</v>
      </c>
      <c r="S397">
        <v>0.24099999999999999</v>
      </c>
      <c r="T397">
        <v>4.3099999999999996</v>
      </c>
      <c r="U397">
        <v>7.41</v>
      </c>
      <c r="V397">
        <v>1.3759999999999999</v>
      </c>
      <c r="W397">
        <v>16.98</v>
      </c>
      <c r="X397">
        <v>3.09</v>
      </c>
      <c r="Y397">
        <v>20.58</v>
      </c>
      <c r="Z397">
        <v>4.2300000000000004</v>
      </c>
      <c r="AA397">
        <v>13.44</v>
      </c>
      <c r="AB397">
        <v>2.1339999999999999</v>
      </c>
      <c r="AC397">
        <v>15.69</v>
      </c>
      <c r="AD397">
        <v>2.5099999999999998</v>
      </c>
      <c r="AE397">
        <v>1.5</v>
      </c>
      <c r="AF397">
        <v>1.9E-3</v>
      </c>
      <c r="AG397">
        <v>1.0999999999999999E-2</v>
      </c>
    </row>
    <row r="398" spans="1:33">
      <c r="A398" t="s">
        <v>3700</v>
      </c>
      <c r="B398" s="4">
        <v>52200</v>
      </c>
      <c r="C398" s="4">
        <v>105700</v>
      </c>
      <c r="D398">
        <v>105.9</v>
      </c>
      <c r="E398">
        <v>8560</v>
      </c>
      <c r="F398">
        <v>406.5</v>
      </c>
      <c r="G398">
        <v>100.4</v>
      </c>
      <c r="H398">
        <v>175.8</v>
      </c>
      <c r="I398">
        <v>3083</v>
      </c>
      <c r="J398" s="4">
        <v>220900</v>
      </c>
      <c r="K398">
        <v>6.9000000000000006E-2</v>
      </c>
      <c r="L398">
        <v>4.2999999999999997E-2</v>
      </c>
      <c r="M398">
        <v>116.9</v>
      </c>
      <c r="N398">
        <v>63.4</v>
      </c>
      <c r="O398">
        <v>8.6E-3</v>
      </c>
      <c r="P398">
        <v>-1.8219999999999998E-5</v>
      </c>
      <c r="Q398">
        <v>1.2E-2</v>
      </c>
      <c r="R398">
        <v>0.377</v>
      </c>
      <c r="S398">
        <v>0.28899999999999998</v>
      </c>
      <c r="T398">
        <v>4.6500000000000004</v>
      </c>
      <c r="U398">
        <v>8.52</v>
      </c>
      <c r="V398">
        <v>1.31</v>
      </c>
      <c r="W398">
        <v>17.04</v>
      </c>
      <c r="X398">
        <v>3.03</v>
      </c>
      <c r="Y398">
        <v>21.69</v>
      </c>
      <c r="Z398">
        <v>4.55</v>
      </c>
      <c r="AA398">
        <v>14.37</v>
      </c>
      <c r="AB398">
        <v>2.1819999999999999</v>
      </c>
      <c r="AC398">
        <v>15.76</v>
      </c>
      <c r="AD398">
        <v>2.61</v>
      </c>
      <c r="AE398">
        <v>1.22</v>
      </c>
      <c r="AF398">
        <v>-1.3020000000000001E-5</v>
      </c>
      <c r="AG398">
        <v>1.18E-2</v>
      </c>
    </row>
    <row r="399" spans="1:33">
      <c r="A399" t="s">
        <v>3701</v>
      </c>
      <c r="B399" s="4">
        <v>51800</v>
      </c>
      <c r="C399" s="4">
        <v>108000</v>
      </c>
      <c r="D399">
        <v>96.4</v>
      </c>
      <c r="E399">
        <v>8480</v>
      </c>
      <c r="F399">
        <v>398</v>
      </c>
      <c r="G399">
        <v>95</v>
      </c>
      <c r="H399">
        <v>171.2</v>
      </c>
      <c r="I399">
        <v>3057</v>
      </c>
      <c r="J399" s="4">
        <v>221900</v>
      </c>
      <c r="K399">
        <v>0.29499999999999998</v>
      </c>
      <c r="L399">
        <v>0.98</v>
      </c>
      <c r="M399">
        <v>116.1</v>
      </c>
      <c r="N399">
        <v>68.8</v>
      </c>
      <c r="O399">
        <v>3.1E-2</v>
      </c>
      <c r="P399">
        <v>3.4</v>
      </c>
      <c r="Q399">
        <v>3.2000000000000001E-2</v>
      </c>
      <c r="R399">
        <v>0.42199999999999999</v>
      </c>
      <c r="S399">
        <v>0.23799999999999999</v>
      </c>
      <c r="T399">
        <v>4.5</v>
      </c>
      <c r="U399">
        <v>7.92</v>
      </c>
      <c r="V399">
        <v>1.31</v>
      </c>
      <c r="W399">
        <v>17.5</v>
      </c>
      <c r="X399">
        <v>3.17</v>
      </c>
      <c r="Y399">
        <v>21.21</v>
      </c>
      <c r="Z399">
        <v>4.3499999999999996</v>
      </c>
      <c r="AA399">
        <v>14.52</v>
      </c>
      <c r="AB399">
        <v>2.17</v>
      </c>
      <c r="AC399">
        <v>15.91</v>
      </c>
      <c r="AD399">
        <v>2.63</v>
      </c>
      <c r="AE399">
        <v>1.58</v>
      </c>
      <c r="AF399">
        <v>5.8999999999999999E-3</v>
      </c>
      <c r="AG399">
        <v>1.7399999999999999E-2</v>
      </c>
    </row>
    <row r="400" spans="1:33">
      <c r="A400" t="s">
        <v>3702</v>
      </c>
      <c r="B400" s="4">
        <v>51000</v>
      </c>
      <c r="C400" s="4">
        <v>106200</v>
      </c>
      <c r="D400">
        <v>84.5</v>
      </c>
      <c r="E400">
        <v>8000</v>
      </c>
      <c r="F400">
        <v>389.8</v>
      </c>
      <c r="G400">
        <v>99</v>
      </c>
      <c r="H400">
        <v>174.2</v>
      </c>
      <c r="I400">
        <v>3046</v>
      </c>
      <c r="J400" s="4">
        <v>218400</v>
      </c>
      <c r="K400">
        <v>5.6000000000000001E-2</v>
      </c>
      <c r="L400">
        <v>5.8000000000000003E-2</v>
      </c>
      <c r="M400">
        <v>115.7</v>
      </c>
      <c r="N400">
        <v>73.3</v>
      </c>
      <c r="O400">
        <v>2.1899999999999999E-2</v>
      </c>
      <c r="P400">
        <v>0.06</v>
      </c>
      <c r="Q400">
        <v>1.7399999999999999E-2</v>
      </c>
      <c r="R400">
        <v>0.36399999999999999</v>
      </c>
      <c r="S400">
        <v>0.23300000000000001</v>
      </c>
      <c r="T400">
        <v>4.4800000000000004</v>
      </c>
      <c r="U400">
        <v>7.73</v>
      </c>
      <c r="V400">
        <v>1.3720000000000001</v>
      </c>
      <c r="W400">
        <v>16.59</v>
      </c>
      <c r="X400">
        <v>2.9</v>
      </c>
      <c r="Y400">
        <v>21.75</v>
      </c>
      <c r="Z400">
        <v>4.4400000000000004</v>
      </c>
      <c r="AA400">
        <v>13.67</v>
      </c>
      <c r="AB400">
        <v>2.13</v>
      </c>
      <c r="AC400">
        <v>16.39</v>
      </c>
      <c r="AD400">
        <v>2.4809999999999999</v>
      </c>
      <c r="AE400">
        <v>1.64</v>
      </c>
      <c r="AF400">
        <v>2.2000000000000001E-3</v>
      </c>
      <c r="AG400">
        <v>8.8999999999999999E-3</v>
      </c>
    </row>
    <row r="401" spans="1:33">
      <c r="A401" t="s">
        <v>3703</v>
      </c>
      <c r="B401" s="4">
        <v>52600</v>
      </c>
      <c r="C401" s="4">
        <v>108500</v>
      </c>
      <c r="D401">
        <v>96</v>
      </c>
      <c r="E401">
        <v>8600</v>
      </c>
      <c r="F401">
        <v>417</v>
      </c>
      <c r="G401">
        <v>103.3</v>
      </c>
      <c r="H401">
        <v>182</v>
      </c>
      <c r="I401">
        <v>3100</v>
      </c>
      <c r="J401" s="4">
        <v>220800</v>
      </c>
      <c r="K401">
        <v>7.8E-2</v>
      </c>
      <c r="L401">
        <v>0.158</v>
      </c>
      <c r="M401">
        <v>116.3</v>
      </c>
      <c r="N401">
        <v>70.7</v>
      </c>
      <c r="O401">
        <v>3.6999999999999998E-2</v>
      </c>
      <c r="P401">
        <v>0.37</v>
      </c>
      <c r="Q401">
        <v>3.6999999999999998E-2</v>
      </c>
      <c r="R401">
        <v>0.45200000000000001</v>
      </c>
      <c r="S401">
        <v>0.26200000000000001</v>
      </c>
      <c r="T401">
        <v>4.9400000000000004</v>
      </c>
      <c r="U401">
        <v>8.4499999999999993</v>
      </c>
      <c r="V401">
        <v>1.381</v>
      </c>
      <c r="W401">
        <v>16.62</v>
      </c>
      <c r="X401">
        <v>3.2090000000000001</v>
      </c>
      <c r="Y401">
        <v>21.19</v>
      </c>
      <c r="Z401">
        <v>4.68</v>
      </c>
      <c r="AA401">
        <v>14.09</v>
      </c>
      <c r="AB401">
        <v>2.2610000000000001</v>
      </c>
      <c r="AC401">
        <v>15.92</v>
      </c>
      <c r="AD401">
        <v>2.48</v>
      </c>
      <c r="AE401">
        <v>1.65</v>
      </c>
      <c r="AF401">
        <v>3.8999999999999998E-3</v>
      </c>
      <c r="AG401">
        <v>2.18E-2</v>
      </c>
    </row>
    <row r="402" spans="1:33">
      <c r="A402" t="s">
        <v>3704</v>
      </c>
      <c r="B402" s="4">
        <v>54300</v>
      </c>
      <c r="C402" s="4">
        <v>111100</v>
      </c>
      <c r="D402">
        <v>102.8</v>
      </c>
      <c r="E402">
        <v>8220</v>
      </c>
      <c r="F402">
        <v>382</v>
      </c>
      <c r="G402">
        <v>100.9</v>
      </c>
      <c r="H402">
        <v>187.5</v>
      </c>
      <c r="I402">
        <v>3213</v>
      </c>
      <c r="J402" s="4">
        <v>223800</v>
      </c>
      <c r="K402">
        <v>5.5E-2</v>
      </c>
      <c r="L402">
        <v>4.5999999999999999E-2</v>
      </c>
      <c r="M402">
        <v>111.4</v>
      </c>
      <c r="N402">
        <v>50.4</v>
      </c>
      <c r="O402">
        <v>0.5</v>
      </c>
      <c r="P402">
        <v>4.2000000000000003E-2</v>
      </c>
      <c r="Q402">
        <v>1.2999999999999999E-2</v>
      </c>
      <c r="R402">
        <v>0.373</v>
      </c>
      <c r="S402">
        <v>0.23799999999999999</v>
      </c>
      <c r="T402">
        <v>4.49</v>
      </c>
      <c r="U402">
        <v>7.76</v>
      </c>
      <c r="V402">
        <v>1.379</v>
      </c>
      <c r="W402">
        <v>17.23</v>
      </c>
      <c r="X402">
        <v>3.14</v>
      </c>
      <c r="Y402">
        <v>20.77</v>
      </c>
      <c r="Z402">
        <v>4.3600000000000003</v>
      </c>
      <c r="AA402">
        <v>13.46</v>
      </c>
      <c r="AB402">
        <v>2.17</v>
      </c>
      <c r="AC402">
        <v>15.82</v>
      </c>
      <c r="AD402">
        <v>2.36</v>
      </c>
      <c r="AE402">
        <v>0.9</v>
      </c>
      <c r="AF402">
        <v>1.1000000000000001E-3</v>
      </c>
      <c r="AG402">
        <v>1.2999999999999999E-2</v>
      </c>
    </row>
    <row r="403" spans="1:33">
      <c r="A403" t="s">
        <v>3705</v>
      </c>
      <c r="B403" s="4">
        <v>54900</v>
      </c>
      <c r="C403" s="4">
        <v>114300</v>
      </c>
      <c r="D403">
        <v>124.1</v>
      </c>
      <c r="E403">
        <v>8410</v>
      </c>
      <c r="F403">
        <v>395</v>
      </c>
      <c r="G403">
        <v>108</v>
      </c>
      <c r="H403">
        <v>196.1</v>
      </c>
      <c r="I403">
        <v>3240</v>
      </c>
      <c r="J403" s="4">
        <v>229900</v>
      </c>
      <c r="K403">
        <v>5.3999999999999999E-2</v>
      </c>
      <c r="L403">
        <v>3.5999999999999997E-2</v>
      </c>
      <c r="M403">
        <v>111.1</v>
      </c>
      <c r="N403">
        <v>48.9</v>
      </c>
      <c r="O403">
        <v>1.1900000000000001E-2</v>
      </c>
      <c r="P403">
        <v>2.3E-2</v>
      </c>
      <c r="Q403">
        <v>1.01E-2</v>
      </c>
      <c r="R403">
        <v>0.38800000000000001</v>
      </c>
      <c r="S403">
        <v>0.23699999999999999</v>
      </c>
      <c r="T403">
        <v>4.49</v>
      </c>
      <c r="U403">
        <v>8.15</v>
      </c>
      <c r="V403">
        <v>1.395</v>
      </c>
      <c r="W403">
        <v>16.670000000000002</v>
      </c>
      <c r="X403">
        <v>3.14</v>
      </c>
      <c r="Y403">
        <v>20.93</v>
      </c>
      <c r="Z403">
        <v>4.43</v>
      </c>
      <c r="AA403">
        <v>13.86</v>
      </c>
      <c r="AB403">
        <v>2.17</v>
      </c>
      <c r="AC403">
        <v>15.87</v>
      </c>
      <c r="AD403">
        <v>2.44</v>
      </c>
      <c r="AE403">
        <v>0.79</v>
      </c>
      <c r="AF403">
        <v>1.1000000000000001E-3</v>
      </c>
      <c r="AG403">
        <v>1.5299999999999999E-2</v>
      </c>
    </row>
    <row r="404" spans="1:33">
      <c r="A404" t="s">
        <v>3706</v>
      </c>
      <c r="B404">
        <v>42.8</v>
      </c>
      <c r="C404">
        <v>6180</v>
      </c>
      <c r="D404">
        <v>27.55</v>
      </c>
      <c r="E404">
        <v>44760</v>
      </c>
      <c r="F404">
        <v>22.9</v>
      </c>
      <c r="G404">
        <v>20.98</v>
      </c>
      <c r="H404">
        <v>19.82</v>
      </c>
      <c r="I404">
        <v>20.91</v>
      </c>
      <c r="J404">
        <v>29.5</v>
      </c>
      <c r="K404">
        <v>17.010000000000002</v>
      </c>
      <c r="L404">
        <v>42.24</v>
      </c>
      <c r="M404">
        <v>20.25</v>
      </c>
      <c r="N404">
        <v>19.97</v>
      </c>
      <c r="O404">
        <v>21.77</v>
      </c>
      <c r="P404">
        <v>21.75</v>
      </c>
      <c r="Q404">
        <v>19.63</v>
      </c>
      <c r="R404">
        <v>20.92</v>
      </c>
      <c r="S404">
        <v>19.87</v>
      </c>
      <c r="T404">
        <v>18.850000000000001</v>
      </c>
      <c r="U404">
        <v>20.46</v>
      </c>
      <c r="V404">
        <v>19.260000000000002</v>
      </c>
      <c r="W404">
        <v>20.07</v>
      </c>
      <c r="X404">
        <v>19.309999999999999</v>
      </c>
      <c r="Y404">
        <v>19.34</v>
      </c>
      <c r="Z404">
        <v>19.79</v>
      </c>
      <c r="AA404">
        <v>20.46</v>
      </c>
      <c r="AB404">
        <v>20.420000000000002</v>
      </c>
      <c r="AC404">
        <v>21.38</v>
      </c>
      <c r="AD404">
        <v>19.86</v>
      </c>
      <c r="AE404">
        <v>18.59</v>
      </c>
      <c r="AF404">
        <v>19.79</v>
      </c>
      <c r="AG404">
        <v>20.239999999999998</v>
      </c>
    </row>
    <row r="405" spans="1:33">
      <c r="A405" t="s">
        <v>3707</v>
      </c>
      <c r="B405">
        <v>314.5</v>
      </c>
      <c r="C405">
        <v>6055</v>
      </c>
      <c r="D405">
        <v>181.1</v>
      </c>
      <c r="E405">
        <v>47760</v>
      </c>
      <c r="F405">
        <v>284.89999999999998</v>
      </c>
      <c r="G405">
        <v>262.39999999999998</v>
      </c>
      <c r="H405">
        <v>219.1</v>
      </c>
      <c r="I405">
        <v>248.4</v>
      </c>
      <c r="J405">
        <v>301.7</v>
      </c>
      <c r="K405">
        <v>233</v>
      </c>
      <c r="L405">
        <v>287.10000000000002</v>
      </c>
      <c r="M405">
        <v>266.5</v>
      </c>
      <c r="N405">
        <v>263.5</v>
      </c>
      <c r="O405">
        <v>278.10000000000002</v>
      </c>
      <c r="P405">
        <v>259.8</v>
      </c>
      <c r="Q405">
        <v>244.4</v>
      </c>
      <c r="R405">
        <v>249.5</v>
      </c>
      <c r="S405">
        <v>248.4</v>
      </c>
      <c r="T405">
        <v>254.1</v>
      </c>
      <c r="U405">
        <v>273.10000000000002</v>
      </c>
      <c r="V405">
        <v>256.2</v>
      </c>
      <c r="W405">
        <v>254.8</v>
      </c>
      <c r="X405">
        <v>245.5</v>
      </c>
      <c r="Y405">
        <v>258</v>
      </c>
      <c r="Z405">
        <v>264.7</v>
      </c>
      <c r="AA405">
        <v>270.5</v>
      </c>
      <c r="AB405">
        <v>264</v>
      </c>
      <c r="AC405">
        <v>265.10000000000002</v>
      </c>
      <c r="AD405">
        <v>253.8</v>
      </c>
      <c r="AE405">
        <v>240.2</v>
      </c>
      <c r="AF405">
        <v>266.89999999999998</v>
      </c>
      <c r="AG405">
        <v>273.60000000000002</v>
      </c>
    </row>
    <row r="406" spans="1:33">
      <c r="A406" t="s">
        <v>3708</v>
      </c>
      <c r="B406" s="4">
        <v>55500</v>
      </c>
      <c r="C406" s="4">
        <v>113600</v>
      </c>
      <c r="D406">
        <v>120.8</v>
      </c>
      <c r="E406">
        <v>8970</v>
      </c>
      <c r="F406">
        <v>416</v>
      </c>
      <c r="G406">
        <v>110.5</v>
      </c>
      <c r="H406">
        <v>196</v>
      </c>
      <c r="I406">
        <v>3290</v>
      </c>
      <c r="J406" s="4">
        <v>225600</v>
      </c>
      <c r="K406">
        <v>3.5999999999999997E-2</v>
      </c>
      <c r="L406">
        <v>6.0999999999999999E-2</v>
      </c>
      <c r="M406">
        <v>114.7</v>
      </c>
      <c r="N406">
        <v>54.7</v>
      </c>
      <c r="O406">
        <v>1.15E-2</v>
      </c>
      <c r="P406">
        <v>1.2E-2</v>
      </c>
      <c r="Q406">
        <v>8.0999999999999996E-3</v>
      </c>
      <c r="R406">
        <v>0.378</v>
      </c>
      <c r="S406">
        <v>0.25800000000000001</v>
      </c>
      <c r="T406">
        <v>4.71</v>
      </c>
      <c r="U406">
        <v>8.15</v>
      </c>
      <c r="V406">
        <v>1.4059999999999999</v>
      </c>
      <c r="W406">
        <v>17.54</v>
      </c>
      <c r="X406">
        <v>3.1</v>
      </c>
      <c r="Y406">
        <v>21.07</v>
      </c>
      <c r="Z406">
        <v>4.5999999999999996</v>
      </c>
      <c r="AA406">
        <v>13.91</v>
      </c>
      <c r="AB406">
        <v>2.19</v>
      </c>
      <c r="AC406">
        <v>15.53</v>
      </c>
      <c r="AD406">
        <v>2.4830000000000001</v>
      </c>
      <c r="AE406">
        <v>1.18</v>
      </c>
      <c r="AF406">
        <v>3.0999999999999999E-3</v>
      </c>
      <c r="AG406">
        <v>1.29E-2</v>
      </c>
    </row>
    <row r="407" spans="1:33">
      <c r="A407" t="s">
        <v>3709</v>
      </c>
      <c r="B407" s="4">
        <v>53800</v>
      </c>
      <c r="C407" s="4">
        <v>110600</v>
      </c>
      <c r="D407">
        <v>106.3</v>
      </c>
      <c r="E407">
        <v>8390</v>
      </c>
      <c r="F407">
        <v>498</v>
      </c>
      <c r="G407">
        <v>117.7</v>
      </c>
      <c r="H407">
        <v>199.2</v>
      </c>
      <c r="I407">
        <v>3272</v>
      </c>
      <c r="J407" s="4">
        <v>223500</v>
      </c>
      <c r="K407">
        <v>3.7999999999999999E-2</v>
      </c>
      <c r="L407">
        <v>3.4000000000000002E-2</v>
      </c>
      <c r="M407">
        <v>129</v>
      </c>
      <c r="N407">
        <v>161.6</v>
      </c>
      <c r="O407">
        <v>1.34E-2</v>
      </c>
      <c r="P407">
        <v>-1.838E-5</v>
      </c>
      <c r="Q407">
        <v>1.5699999999999999E-2</v>
      </c>
      <c r="R407">
        <v>0.41199999999999998</v>
      </c>
      <c r="S407">
        <v>0.28100000000000003</v>
      </c>
      <c r="T407">
        <v>4.93</v>
      </c>
      <c r="U407">
        <v>9.92</v>
      </c>
      <c r="V407">
        <v>1.595</v>
      </c>
      <c r="W407">
        <v>19.29</v>
      </c>
      <c r="X407">
        <v>3.69</v>
      </c>
      <c r="Y407">
        <v>24.56</v>
      </c>
      <c r="Z407">
        <v>4.9400000000000004</v>
      </c>
      <c r="AA407">
        <v>15.13</v>
      </c>
      <c r="AB407">
        <v>2.3570000000000002</v>
      </c>
      <c r="AC407">
        <v>15.96</v>
      </c>
      <c r="AD407">
        <v>2.5299999999999998</v>
      </c>
      <c r="AE407">
        <v>3.29</v>
      </c>
      <c r="AF407">
        <v>-1.3159999999999999E-5</v>
      </c>
      <c r="AG407">
        <v>1.72E-2</v>
      </c>
    </row>
    <row r="408" spans="1:33">
      <c r="A408" t="s">
        <v>3710</v>
      </c>
      <c r="B408" s="4">
        <v>53700</v>
      </c>
      <c r="C408" s="4">
        <v>111700</v>
      </c>
      <c r="D408">
        <v>113.9</v>
      </c>
      <c r="E408">
        <v>8720</v>
      </c>
      <c r="F408">
        <v>538</v>
      </c>
      <c r="G408">
        <v>117.9</v>
      </c>
      <c r="H408">
        <v>205.8</v>
      </c>
      <c r="I408">
        <v>3155</v>
      </c>
      <c r="J408" s="4">
        <v>226200</v>
      </c>
      <c r="K408">
        <v>7.3999999999999996E-2</v>
      </c>
      <c r="L408">
        <v>5.6000000000000001E-2</v>
      </c>
      <c r="M408">
        <v>135.30000000000001</v>
      </c>
      <c r="N408">
        <v>208.5</v>
      </c>
      <c r="O408">
        <v>1.3299999999999999E-2</v>
      </c>
      <c r="P408">
        <v>-1.8179999999999999E-5</v>
      </c>
      <c r="Q408">
        <v>1.4500000000000001E-2</v>
      </c>
      <c r="R408">
        <v>0.41899999999999998</v>
      </c>
      <c r="S408">
        <v>0.314</v>
      </c>
      <c r="T408">
        <v>5.28</v>
      </c>
      <c r="U408">
        <v>10.02</v>
      </c>
      <c r="V408">
        <v>1.5660000000000001</v>
      </c>
      <c r="W408">
        <v>20.12</v>
      </c>
      <c r="X408">
        <v>3.69</v>
      </c>
      <c r="Y408">
        <v>25.1</v>
      </c>
      <c r="Z408">
        <v>5.23</v>
      </c>
      <c r="AA408">
        <v>15.93</v>
      </c>
      <c r="AB408">
        <v>2.46</v>
      </c>
      <c r="AC408">
        <v>17.190000000000001</v>
      </c>
      <c r="AD408">
        <v>2.65</v>
      </c>
      <c r="AE408">
        <v>4.3600000000000003</v>
      </c>
      <c r="AF408">
        <v>-1.3020000000000001E-5</v>
      </c>
      <c r="AG408">
        <v>1.52E-2</v>
      </c>
    </row>
    <row r="409" spans="1:33">
      <c r="A409" t="s">
        <v>3711</v>
      </c>
      <c r="B409" s="4">
        <v>53500</v>
      </c>
      <c r="C409" s="4">
        <v>112400</v>
      </c>
      <c r="D409">
        <v>123</v>
      </c>
      <c r="E409">
        <v>8110</v>
      </c>
      <c r="F409">
        <v>575</v>
      </c>
      <c r="G409">
        <v>117.9</v>
      </c>
      <c r="H409">
        <v>218.4</v>
      </c>
      <c r="I409">
        <v>3325</v>
      </c>
      <c r="J409" s="4">
        <v>226700</v>
      </c>
      <c r="K409">
        <v>5.2999999999999999E-2</v>
      </c>
      <c r="L409">
        <v>4.8000000000000001E-2</v>
      </c>
      <c r="M409">
        <v>135.69999999999999</v>
      </c>
      <c r="N409">
        <v>224.3</v>
      </c>
      <c r="O409">
        <v>1.2500000000000001E-2</v>
      </c>
      <c r="P409">
        <v>-1.8320000000000001E-5</v>
      </c>
      <c r="Q409">
        <v>1.47E-2</v>
      </c>
      <c r="R409">
        <v>0.41699999999999998</v>
      </c>
      <c r="S409">
        <v>0.32500000000000001</v>
      </c>
      <c r="T409">
        <v>5.56</v>
      </c>
      <c r="U409">
        <v>10.37</v>
      </c>
      <c r="V409">
        <v>1.6379999999999999</v>
      </c>
      <c r="W409">
        <v>20.66</v>
      </c>
      <c r="X409">
        <v>3.55</v>
      </c>
      <c r="Y409">
        <v>25.89</v>
      </c>
      <c r="Z409">
        <v>5.37</v>
      </c>
      <c r="AA409">
        <v>16.25</v>
      </c>
      <c r="AB409">
        <v>2.5499999999999998</v>
      </c>
      <c r="AC409">
        <v>17.57</v>
      </c>
      <c r="AD409">
        <v>2.87</v>
      </c>
      <c r="AE409">
        <v>4.21</v>
      </c>
      <c r="AF409">
        <v>3.2000000000000002E-3</v>
      </c>
      <c r="AG409">
        <v>2.2499999999999999E-2</v>
      </c>
    </row>
    <row r="410" spans="1:33">
      <c r="A410" t="s">
        <v>3712</v>
      </c>
      <c r="B410" s="4">
        <v>52500</v>
      </c>
      <c r="C410" s="4">
        <v>107000</v>
      </c>
      <c r="D410">
        <v>120.8</v>
      </c>
      <c r="E410">
        <v>8450</v>
      </c>
      <c r="F410">
        <v>514</v>
      </c>
      <c r="G410">
        <v>112.2</v>
      </c>
      <c r="H410">
        <v>208.9</v>
      </c>
      <c r="I410">
        <v>3148</v>
      </c>
      <c r="J410" s="4">
        <v>219800</v>
      </c>
      <c r="K410">
        <v>5.8000000000000003E-2</v>
      </c>
      <c r="L410">
        <v>0.10100000000000001</v>
      </c>
      <c r="M410">
        <v>135.9</v>
      </c>
      <c r="N410">
        <v>222.7</v>
      </c>
      <c r="O410">
        <v>9.2999999999999999E-2</v>
      </c>
      <c r="P410">
        <v>-1.8389999999999998E-5</v>
      </c>
      <c r="Q410">
        <v>1.5900000000000001E-2</v>
      </c>
      <c r="R410">
        <v>0.39400000000000002</v>
      </c>
      <c r="S410">
        <v>0.28599999999999998</v>
      </c>
      <c r="T410">
        <v>5.24</v>
      </c>
      <c r="U410">
        <v>9.9</v>
      </c>
      <c r="V410">
        <v>1.47</v>
      </c>
      <c r="W410">
        <v>19.3</v>
      </c>
      <c r="X410">
        <v>3.55</v>
      </c>
      <c r="Y410">
        <v>24.4</v>
      </c>
      <c r="Z410">
        <v>5.18</v>
      </c>
      <c r="AA410">
        <v>16.559999999999999</v>
      </c>
      <c r="AB410">
        <v>2.5099999999999998</v>
      </c>
      <c r="AC410">
        <v>18.05</v>
      </c>
      <c r="AD410">
        <v>2.87</v>
      </c>
      <c r="AE410">
        <v>4.16</v>
      </c>
      <c r="AF410">
        <v>2.5999999999999999E-3</v>
      </c>
      <c r="AG410">
        <v>1.67E-2</v>
      </c>
    </row>
    <row r="411" spans="1:33">
      <c r="A411" t="s">
        <v>3713</v>
      </c>
      <c r="B411" s="4">
        <v>51600</v>
      </c>
      <c r="C411" s="4">
        <v>105600</v>
      </c>
      <c r="D411">
        <v>102.2</v>
      </c>
      <c r="E411">
        <v>7550</v>
      </c>
      <c r="F411">
        <v>532</v>
      </c>
      <c r="G411">
        <v>93</v>
      </c>
      <c r="H411">
        <v>182.1</v>
      </c>
      <c r="I411">
        <v>3143</v>
      </c>
      <c r="J411" s="4">
        <v>225500</v>
      </c>
      <c r="K411">
        <v>6.9000000000000006E-2</v>
      </c>
      <c r="L411">
        <v>4.65E-2</v>
      </c>
      <c r="M411">
        <v>117.7</v>
      </c>
      <c r="N411">
        <v>153.9</v>
      </c>
      <c r="O411">
        <v>0.64200000000000002</v>
      </c>
      <c r="P411">
        <v>1.7999999999999999E-2</v>
      </c>
      <c r="Q411">
        <v>1.49E-2</v>
      </c>
      <c r="R411">
        <v>0.46700000000000003</v>
      </c>
      <c r="S411">
        <v>0.23799999999999999</v>
      </c>
      <c r="T411">
        <v>4.76</v>
      </c>
      <c r="U411">
        <v>8.3800000000000008</v>
      </c>
      <c r="V411">
        <v>1.2589999999999999</v>
      </c>
      <c r="W411">
        <v>17.079999999999998</v>
      </c>
      <c r="X411">
        <v>3.16</v>
      </c>
      <c r="Y411">
        <v>21.9</v>
      </c>
      <c r="Z411">
        <v>4.43</v>
      </c>
      <c r="AA411">
        <v>14.21</v>
      </c>
      <c r="AB411">
        <v>2.306</v>
      </c>
      <c r="AC411">
        <v>16.55</v>
      </c>
      <c r="AD411">
        <v>2.68</v>
      </c>
      <c r="AE411">
        <v>2.9</v>
      </c>
      <c r="AF411">
        <v>8.9999999999999998E-4</v>
      </c>
      <c r="AG411">
        <v>1.5599999999999999E-2</v>
      </c>
    </row>
    <row r="412" spans="1:33">
      <c r="A412" t="s">
        <v>3714</v>
      </c>
      <c r="B412" s="4">
        <v>51700</v>
      </c>
      <c r="C412" s="4">
        <v>107200</v>
      </c>
      <c r="D412">
        <v>95.9</v>
      </c>
      <c r="E412">
        <v>7960</v>
      </c>
      <c r="F412">
        <v>472</v>
      </c>
      <c r="G412">
        <v>102.7</v>
      </c>
      <c r="H412">
        <v>198.8</v>
      </c>
      <c r="I412">
        <v>3108</v>
      </c>
      <c r="J412" s="4">
        <v>224200</v>
      </c>
      <c r="K412">
        <v>5.3999999999999999E-2</v>
      </c>
      <c r="L412">
        <v>4.9000000000000002E-2</v>
      </c>
      <c r="M412">
        <v>127.3</v>
      </c>
      <c r="N412">
        <v>205</v>
      </c>
      <c r="O412">
        <v>1.72E-2</v>
      </c>
      <c r="P412">
        <v>-1.8009999999999999E-5</v>
      </c>
      <c r="Q412">
        <v>1.1900000000000001E-2</v>
      </c>
      <c r="R412">
        <v>0.41499999999999998</v>
      </c>
      <c r="S412">
        <v>0.29199999999999998</v>
      </c>
      <c r="T412">
        <v>5.2</v>
      </c>
      <c r="U412">
        <v>9.16</v>
      </c>
      <c r="V412">
        <v>1.331</v>
      </c>
      <c r="W412">
        <v>18.010000000000002</v>
      </c>
      <c r="X412">
        <v>3.2170000000000001</v>
      </c>
      <c r="Y412">
        <v>22.71</v>
      </c>
      <c r="Z412">
        <v>4.72</v>
      </c>
      <c r="AA412">
        <v>15.75</v>
      </c>
      <c r="AB412">
        <v>2.4889999999999999</v>
      </c>
      <c r="AC412">
        <v>17.829999999999998</v>
      </c>
      <c r="AD412">
        <v>2.8</v>
      </c>
      <c r="AE412">
        <v>4.1100000000000003</v>
      </c>
      <c r="AF412">
        <v>-1.294E-5</v>
      </c>
      <c r="AG412">
        <v>1.26E-2</v>
      </c>
    </row>
    <row r="413" spans="1:33">
      <c r="A413" t="s">
        <v>3715</v>
      </c>
      <c r="B413" s="4">
        <v>52700</v>
      </c>
      <c r="C413" s="4">
        <v>109200</v>
      </c>
      <c r="D413">
        <v>86.4</v>
      </c>
      <c r="E413">
        <v>7970</v>
      </c>
      <c r="F413">
        <v>429</v>
      </c>
      <c r="G413">
        <v>97</v>
      </c>
      <c r="H413">
        <v>190.8</v>
      </c>
      <c r="I413">
        <v>3057</v>
      </c>
      <c r="J413" s="4">
        <v>220300</v>
      </c>
      <c r="K413">
        <v>5.7000000000000002E-2</v>
      </c>
      <c r="L413">
        <v>4.7E-2</v>
      </c>
      <c r="M413">
        <v>119.3</v>
      </c>
      <c r="N413">
        <v>161.5</v>
      </c>
      <c r="O413">
        <v>2.6200000000000001E-2</v>
      </c>
      <c r="P413">
        <v>-1.7329999999999998E-5</v>
      </c>
      <c r="Q413">
        <v>2.23E-2</v>
      </c>
      <c r="R413">
        <v>0.40600000000000003</v>
      </c>
      <c r="S413">
        <v>0.28499999999999998</v>
      </c>
      <c r="T413">
        <v>4.99</v>
      </c>
      <c r="U413">
        <v>8.83</v>
      </c>
      <c r="V413">
        <v>1.2869999999999999</v>
      </c>
      <c r="W413">
        <v>17.100000000000001</v>
      </c>
      <c r="X413">
        <v>3.03</v>
      </c>
      <c r="Y413">
        <v>21.36</v>
      </c>
      <c r="Z413">
        <v>4.47</v>
      </c>
      <c r="AA413">
        <v>14.71</v>
      </c>
      <c r="AB413">
        <v>2.29</v>
      </c>
      <c r="AC413">
        <v>16.89</v>
      </c>
      <c r="AD413">
        <v>2.673</v>
      </c>
      <c r="AE413">
        <v>3.53</v>
      </c>
      <c r="AF413">
        <v>2.2000000000000001E-3</v>
      </c>
      <c r="AG413">
        <v>9.1999999999999998E-3</v>
      </c>
    </row>
    <row r="414" spans="1:33">
      <c r="A414" t="s">
        <v>3716</v>
      </c>
      <c r="B414" s="4">
        <v>56200</v>
      </c>
      <c r="C414" s="4">
        <v>115500</v>
      </c>
      <c r="D414">
        <v>94.5</v>
      </c>
      <c r="E414">
        <v>7500</v>
      </c>
      <c r="F414">
        <v>420</v>
      </c>
      <c r="G414">
        <v>104.7</v>
      </c>
      <c r="H414">
        <v>201.5</v>
      </c>
      <c r="I414">
        <v>3356</v>
      </c>
      <c r="J414" s="4">
        <v>233300</v>
      </c>
      <c r="K414">
        <v>5.6000000000000001E-2</v>
      </c>
      <c r="L414">
        <v>3.1E-2</v>
      </c>
      <c r="M414">
        <v>105.6</v>
      </c>
      <c r="N414">
        <v>117.8</v>
      </c>
      <c r="O414">
        <v>4.0000000000000001E-3</v>
      </c>
      <c r="P414">
        <v>-1.8130000000000001E-5</v>
      </c>
      <c r="Q414">
        <v>1.12E-2</v>
      </c>
      <c r="R414">
        <v>0.37</v>
      </c>
      <c r="S414">
        <v>0.24299999999999999</v>
      </c>
      <c r="T414">
        <v>4.97</v>
      </c>
      <c r="U414">
        <v>8.07</v>
      </c>
      <c r="V414">
        <v>1.266</v>
      </c>
      <c r="W414">
        <v>16.5</v>
      </c>
      <c r="X414">
        <v>2.98</v>
      </c>
      <c r="Y414">
        <v>20</v>
      </c>
      <c r="Z414">
        <v>4.01</v>
      </c>
      <c r="AA414">
        <v>13.46</v>
      </c>
      <c r="AB414">
        <v>2.2000000000000002</v>
      </c>
      <c r="AC414">
        <v>15.38</v>
      </c>
      <c r="AD414">
        <v>2.569</v>
      </c>
      <c r="AE414">
        <v>2.0499999999999998</v>
      </c>
      <c r="AF414">
        <v>-1.309E-5</v>
      </c>
      <c r="AG414">
        <v>7.1999999999999998E-3</v>
      </c>
    </row>
    <row r="415" spans="1:33">
      <c r="A415" t="s">
        <v>3717</v>
      </c>
      <c r="B415" s="4">
        <v>56200</v>
      </c>
      <c r="C415" s="4">
        <v>112900</v>
      </c>
      <c r="D415">
        <v>103.4</v>
      </c>
      <c r="E415">
        <v>8190</v>
      </c>
      <c r="F415">
        <v>481</v>
      </c>
      <c r="G415">
        <v>109.5</v>
      </c>
      <c r="H415">
        <v>208.3</v>
      </c>
      <c r="I415">
        <v>3354</v>
      </c>
      <c r="J415" s="4">
        <v>235000</v>
      </c>
      <c r="K415">
        <v>0.8</v>
      </c>
      <c r="L415">
        <v>0.05</v>
      </c>
      <c r="M415">
        <v>110</v>
      </c>
      <c r="N415">
        <v>136.4</v>
      </c>
      <c r="O415">
        <v>1.04E-2</v>
      </c>
      <c r="P415">
        <v>-1.8320000000000001E-5</v>
      </c>
      <c r="Q415">
        <v>1.4999999999999999E-2</v>
      </c>
      <c r="R415">
        <v>0.39600000000000002</v>
      </c>
      <c r="S415">
        <v>0.23599999999999999</v>
      </c>
      <c r="T415">
        <v>4.88</v>
      </c>
      <c r="U415">
        <v>9.06</v>
      </c>
      <c r="V415">
        <v>1.3460000000000001</v>
      </c>
      <c r="W415">
        <v>15.72</v>
      </c>
      <c r="X415">
        <v>2.87</v>
      </c>
      <c r="Y415">
        <v>19.87</v>
      </c>
      <c r="Z415">
        <v>4.1500000000000004</v>
      </c>
      <c r="AA415">
        <v>13.71</v>
      </c>
      <c r="AB415">
        <v>2.12</v>
      </c>
      <c r="AC415">
        <v>15.91</v>
      </c>
      <c r="AD415">
        <v>2.4329999999999998</v>
      </c>
      <c r="AE415">
        <v>2.67</v>
      </c>
      <c r="AF415">
        <v>5.1000000000000004E-3</v>
      </c>
      <c r="AG415">
        <v>1.1900000000000001E-2</v>
      </c>
    </row>
    <row r="416" spans="1:33">
      <c r="A416" t="s">
        <v>3718</v>
      </c>
      <c r="B416" s="4">
        <v>51800</v>
      </c>
      <c r="C416" s="4">
        <v>109100</v>
      </c>
      <c r="D416">
        <v>86.9</v>
      </c>
      <c r="E416">
        <v>7480</v>
      </c>
      <c r="F416">
        <v>509</v>
      </c>
      <c r="G416">
        <v>99.4</v>
      </c>
      <c r="H416">
        <v>199.7</v>
      </c>
      <c r="I416">
        <v>3133</v>
      </c>
      <c r="J416" s="4">
        <v>223300</v>
      </c>
      <c r="K416">
        <v>5.8000000000000003E-2</v>
      </c>
      <c r="L416">
        <v>4.1000000000000002E-2</v>
      </c>
      <c r="M416">
        <v>114.4</v>
      </c>
      <c r="N416">
        <v>177</v>
      </c>
      <c r="O416">
        <v>2.1999999999999999E-2</v>
      </c>
      <c r="P416">
        <v>-1.7520000000000002E-5</v>
      </c>
      <c r="Q416">
        <v>1.29E-2</v>
      </c>
      <c r="R416">
        <v>0.38500000000000001</v>
      </c>
      <c r="S416">
        <v>0.28399999999999997</v>
      </c>
      <c r="T416">
        <v>5.03</v>
      </c>
      <c r="U416">
        <v>8.57</v>
      </c>
      <c r="V416">
        <v>1.34</v>
      </c>
      <c r="W416">
        <v>16.77</v>
      </c>
      <c r="X416">
        <v>3.06</v>
      </c>
      <c r="Y416">
        <v>20.7</v>
      </c>
      <c r="Z416">
        <v>4.33</v>
      </c>
      <c r="AA416">
        <v>13.87</v>
      </c>
      <c r="AB416">
        <v>2.27</v>
      </c>
      <c r="AC416">
        <v>16.920000000000002</v>
      </c>
      <c r="AD416">
        <v>2.66</v>
      </c>
      <c r="AE416">
        <v>3.73</v>
      </c>
      <c r="AF416">
        <v>-1.258E-5</v>
      </c>
      <c r="AG416">
        <v>1.29E-2</v>
      </c>
    </row>
    <row r="417" spans="1:33">
      <c r="A417" t="s">
        <v>3719</v>
      </c>
      <c r="B417">
        <v>41.8</v>
      </c>
      <c r="C417">
        <v>6083</v>
      </c>
      <c r="D417">
        <v>26.27</v>
      </c>
      <c r="E417">
        <v>45080</v>
      </c>
      <c r="F417">
        <v>22.74</v>
      </c>
      <c r="G417">
        <v>20.71</v>
      </c>
      <c r="H417">
        <v>19.899999999999999</v>
      </c>
      <c r="I417">
        <v>20.77</v>
      </c>
      <c r="J417">
        <v>27</v>
      </c>
      <c r="K417">
        <v>16.899999999999999</v>
      </c>
      <c r="L417">
        <v>41.59</v>
      </c>
      <c r="M417">
        <v>20.059999999999999</v>
      </c>
      <c r="N417">
        <v>19.989999999999998</v>
      </c>
      <c r="O417">
        <v>22.2</v>
      </c>
      <c r="P417">
        <v>21.76</v>
      </c>
      <c r="Q417">
        <v>19.38</v>
      </c>
      <c r="R417">
        <v>20.69</v>
      </c>
      <c r="S417">
        <v>19.61</v>
      </c>
      <c r="T417">
        <v>19.02</v>
      </c>
      <c r="U417">
        <v>20.41</v>
      </c>
      <c r="V417">
        <v>18.91</v>
      </c>
      <c r="W417">
        <v>20.48</v>
      </c>
      <c r="X417">
        <v>19.690000000000001</v>
      </c>
      <c r="Y417">
        <v>19.059999999999999</v>
      </c>
      <c r="Z417">
        <v>20.13</v>
      </c>
      <c r="AA417">
        <v>20.75</v>
      </c>
      <c r="AB417">
        <v>20.71</v>
      </c>
      <c r="AC417">
        <v>21.46</v>
      </c>
      <c r="AD417">
        <v>19.850000000000001</v>
      </c>
      <c r="AE417">
        <v>18.55</v>
      </c>
      <c r="AF417">
        <v>20.18</v>
      </c>
      <c r="AG417">
        <v>20.309999999999999</v>
      </c>
    </row>
    <row r="418" spans="1:33">
      <c r="A418" t="s">
        <v>3720</v>
      </c>
      <c r="B418">
        <v>35780</v>
      </c>
      <c r="C418">
        <v>56330</v>
      </c>
      <c r="D418">
        <v>666</v>
      </c>
      <c r="E418">
        <v>59240</v>
      </c>
      <c r="F418">
        <v>12180</v>
      </c>
      <c r="G418">
        <v>222.4</v>
      </c>
      <c r="H418">
        <v>187.4</v>
      </c>
      <c r="I418">
        <v>943</v>
      </c>
      <c r="J418">
        <v>71850</v>
      </c>
      <c r="K418">
        <v>6.58</v>
      </c>
      <c r="L418">
        <v>277.8</v>
      </c>
      <c r="M418">
        <v>15.65</v>
      </c>
      <c r="N418">
        <v>109.7</v>
      </c>
      <c r="O418">
        <v>13.38</v>
      </c>
      <c r="P418">
        <v>95.3</v>
      </c>
      <c r="Q418">
        <v>10.11</v>
      </c>
      <c r="R418">
        <v>25.8</v>
      </c>
      <c r="S418">
        <v>3.5249999999999999</v>
      </c>
      <c r="T418">
        <v>16.670000000000002</v>
      </c>
      <c r="U418">
        <v>3.95</v>
      </c>
      <c r="V418">
        <v>1.37</v>
      </c>
      <c r="W418">
        <v>3.83</v>
      </c>
      <c r="X418">
        <v>0.59799999999999998</v>
      </c>
      <c r="Y418">
        <v>3.58</v>
      </c>
      <c r="Z418">
        <v>0.66800000000000004</v>
      </c>
      <c r="AA418">
        <v>1.74</v>
      </c>
      <c r="AB418">
        <v>0.20499999999999999</v>
      </c>
      <c r="AC418">
        <v>1.37</v>
      </c>
      <c r="AD418">
        <v>0.186</v>
      </c>
      <c r="AE418">
        <v>2.54</v>
      </c>
      <c r="AF418">
        <v>0.81</v>
      </c>
      <c r="AG418">
        <v>0.30299999999999999</v>
      </c>
    </row>
    <row r="419" spans="1:33">
      <c r="A419" t="s">
        <v>3721</v>
      </c>
      <c r="B419" s="4">
        <v>54700</v>
      </c>
      <c r="C419" s="4">
        <v>111700</v>
      </c>
      <c r="D419">
        <v>86.3</v>
      </c>
      <c r="E419">
        <v>8200</v>
      </c>
      <c r="F419">
        <v>591</v>
      </c>
      <c r="G419">
        <v>110.5</v>
      </c>
      <c r="H419">
        <v>209.3</v>
      </c>
      <c r="I419">
        <v>3215</v>
      </c>
      <c r="J419" s="4">
        <v>228100</v>
      </c>
      <c r="K419">
        <v>4.3999999999999997E-2</v>
      </c>
      <c r="L419">
        <v>3.3000000000000002E-2</v>
      </c>
      <c r="M419">
        <v>124.6</v>
      </c>
      <c r="N419">
        <v>201.1</v>
      </c>
      <c r="O419">
        <v>2.3E-2</v>
      </c>
      <c r="P419">
        <v>-1.8110000000000001E-5</v>
      </c>
      <c r="Q419">
        <v>1.24E-2</v>
      </c>
      <c r="R419">
        <v>0.433</v>
      </c>
      <c r="S419">
        <v>0.29099999999999998</v>
      </c>
      <c r="T419">
        <v>5.14</v>
      </c>
      <c r="U419">
        <v>9.39</v>
      </c>
      <c r="V419">
        <v>1.3240000000000001</v>
      </c>
      <c r="W419">
        <v>18.63</v>
      </c>
      <c r="X419">
        <v>3.2</v>
      </c>
      <c r="Y419">
        <v>22.32</v>
      </c>
      <c r="Z419">
        <v>4.76</v>
      </c>
      <c r="AA419">
        <v>15.92</v>
      </c>
      <c r="AB419">
        <v>2.44</v>
      </c>
      <c r="AC419">
        <v>17.82</v>
      </c>
      <c r="AD419">
        <v>2.82</v>
      </c>
      <c r="AE419">
        <v>3.97</v>
      </c>
      <c r="AF419">
        <v>2.2000000000000001E-3</v>
      </c>
      <c r="AG419">
        <v>9.2999999999999992E-3</v>
      </c>
    </row>
    <row r="420" spans="1:33">
      <c r="A420" t="s">
        <v>3722</v>
      </c>
      <c r="B420" s="4">
        <v>51100</v>
      </c>
      <c r="C420" s="4">
        <v>109100</v>
      </c>
      <c r="D420">
        <v>73</v>
      </c>
      <c r="E420">
        <v>8040</v>
      </c>
      <c r="F420">
        <v>505</v>
      </c>
      <c r="G420">
        <v>101</v>
      </c>
      <c r="H420">
        <v>196.7</v>
      </c>
      <c r="I420">
        <v>3176</v>
      </c>
      <c r="J420" s="4">
        <v>223600</v>
      </c>
      <c r="K420">
        <v>5.0999999999999997E-2</v>
      </c>
      <c r="L420">
        <v>6.0999999999999999E-2</v>
      </c>
      <c r="M420">
        <v>121.5</v>
      </c>
      <c r="N420">
        <v>184.5</v>
      </c>
      <c r="O420">
        <v>2.0899999999999998E-2</v>
      </c>
      <c r="P420">
        <v>-1.7059999999999999E-5</v>
      </c>
      <c r="Q420">
        <v>9.5999999999999992E-3</v>
      </c>
      <c r="R420">
        <v>0.40500000000000003</v>
      </c>
      <c r="S420">
        <v>0.25900000000000001</v>
      </c>
      <c r="T420">
        <v>5.24</v>
      </c>
      <c r="U420">
        <v>9.0399999999999991</v>
      </c>
      <c r="V420">
        <v>1.39</v>
      </c>
      <c r="W420">
        <v>18.100000000000001</v>
      </c>
      <c r="X420">
        <v>3.3</v>
      </c>
      <c r="Y420">
        <v>21.74</v>
      </c>
      <c r="Z420">
        <v>4.41</v>
      </c>
      <c r="AA420">
        <v>14.36</v>
      </c>
      <c r="AB420">
        <v>2.29</v>
      </c>
      <c r="AC420">
        <v>16.309999999999999</v>
      </c>
      <c r="AD420">
        <v>2.88</v>
      </c>
      <c r="AE420">
        <v>4.01</v>
      </c>
      <c r="AF420">
        <v>-1.226E-5</v>
      </c>
      <c r="AG420">
        <v>2.0500000000000001E-2</v>
      </c>
    </row>
    <row r="421" spans="1:33">
      <c r="A421" t="s">
        <v>3723</v>
      </c>
      <c r="B421" s="4">
        <v>51100</v>
      </c>
      <c r="C421" s="4">
        <v>106400</v>
      </c>
      <c r="D421">
        <v>71.599999999999994</v>
      </c>
      <c r="E421">
        <v>8050</v>
      </c>
      <c r="F421">
        <v>479</v>
      </c>
      <c r="G421">
        <v>97.9</v>
      </c>
      <c r="H421">
        <v>200.3</v>
      </c>
      <c r="I421">
        <v>3154</v>
      </c>
      <c r="J421" s="4">
        <v>223000</v>
      </c>
      <c r="K421">
        <v>5.7000000000000002E-2</v>
      </c>
      <c r="L421">
        <v>5.6000000000000001E-2</v>
      </c>
      <c r="M421">
        <v>121.4</v>
      </c>
      <c r="N421">
        <v>185.5</v>
      </c>
      <c r="O421">
        <v>1.12E-2</v>
      </c>
      <c r="P421">
        <v>-1.679E-5</v>
      </c>
      <c r="Q421">
        <v>1.35E-2</v>
      </c>
      <c r="R421">
        <v>0.39500000000000002</v>
      </c>
      <c r="S421">
        <v>0.26300000000000001</v>
      </c>
      <c r="T421">
        <v>4.9400000000000004</v>
      </c>
      <c r="U421">
        <v>8.49</v>
      </c>
      <c r="V421">
        <v>1.4059999999999999</v>
      </c>
      <c r="W421">
        <v>18.3</v>
      </c>
      <c r="X421">
        <v>3.19</v>
      </c>
      <c r="Y421">
        <v>21.57</v>
      </c>
      <c r="Z421">
        <v>4.53</v>
      </c>
      <c r="AA421">
        <v>14.82</v>
      </c>
      <c r="AB421">
        <v>2.44</v>
      </c>
      <c r="AC421">
        <v>17.63</v>
      </c>
      <c r="AD421">
        <v>2.84</v>
      </c>
      <c r="AE421">
        <v>3.7</v>
      </c>
      <c r="AF421">
        <v>4.1000000000000003E-3</v>
      </c>
      <c r="AG421">
        <v>1.14E-2</v>
      </c>
    </row>
    <row r="422" spans="1:33">
      <c r="A422" t="s">
        <v>3724</v>
      </c>
      <c r="B422" s="4">
        <v>51800</v>
      </c>
      <c r="C422" s="4">
        <v>109900</v>
      </c>
      <c r="D422">
        <v>115</v>
      </c>
      <c r="E422">
        <v>8170</v>
      </c>
      <c r="F422">
        <v>547</v>
      </c>
      <c r="G422">
        <v>107.3</v>
      </c>
      <c r="H422">
        <v>203.2</v>
      </c>
      <c r="I422">
        <v>3074</v>
      </c>
      <c r="J422" s="4">
        <v>226700</v>
      </c>
      <c r="K422">
        <v>7.0000000000000007E-2</v>
      </c>
      <c r="L422">
        <v>4.7E-2</v>
      </c>
      <c r="M422">
        <v>128.30000000000001</v>
      </c>
      <c r="N422">
        <v>200.9</v>
      </c>
      <c r="O422">
        <v>1.3100000000000001E-2</v>
      </c>
      <c r="P422">
        <v>-1.7839999999999999E-5</v>
      </c>
      <c r="Q422">
        <v>1.4800000000000001E-2</v>
      </c>
      <c r="R422">
        <v>0.43</v>
      </c>
      <c r="S422">
        <v>0.32900000000000001</v>
      </c>
      <c r="T422">
        <v>5.2</v>
      </c>
      <c r="U422">
        <v>9.49</v>
      </c>
      <c r="V422">
        <v>1.4350000000000001</v>
      </c>
      <c r="W422">
        <v>17.55</v>
      </c>
      <c r="X422">
        <v>3.37</v>
      </c>
      <c r="Y422">
        <v>23.41</v>
      </c>
      <c r="Z422">
        <v>4.93</v>
      </c>
      <c r="AA422">
        <v>15.51</v>
      </c>
      <c r="AB422">
        <v>2.4409999999999998</v>
      </c>
      <c r="AC422">
        <v>17.27</v>
      </c>
      <c r="AD422">
        <v>2.7509999999999999</v>
      </c>
      <c r="AE422">
        <v>4.3499999999999996</v>
      </c>
      <c r="AF422">
        <v>4.1000000000000003E-3</v>
      </c>
      <c r="AG422">
        <v>1.3100000000000001E-2</v>
      </c>
    </row>
    <row r="423" spans="1:33">
      <c r="A423" t="s">
        <v>3725</v>
      </c>
      <c r="B423" s="4">
        <v>53400</v>
      </c>
      <c r="C423" s="4">
        <v>110000</v>
      </c>
      <c r="D423">
        <v>122.6</v>
      </c>
      <c r="E423">
        <v>8250</v>
      </c>
      <c r="F423">
        <v>608</v>
      </c>
      <c r="G423">
        <v>113.2</v>
      </c>
      <c r="H423">
        <v>210.3</v>
      </c>
      <c r="I423">
        <v>3180</v>
      </c>
      <c r="J423" s="4">
        <v>218500</v>
      </c>
      <c r="K423">
        <v>6.0999999999999999E-2</v>
      </c>
      <c r="L423">
        <v>5.8000000000000003E-2</v>
      </c>
      <c r="M423">
        <v>132.30000000000001</v>
      </c>
      <c r="N423">
        <v>222.6</v>
      </c>
      <c r="O423">
        <v>1.5100000000000001E-2</v>
      </c>
      <c r="P423">
        <v>-1.7750000000000001E-5</v>
      </c>
      <c r="Q423">
        <v>8.0000000000000002E-3</v>
      </c>
      <c r="R423">
        <v>0.40300000000000002</v>
      </c>
      <c r="S423">
        <v>0.29699999999999999</v>
      </c>
      <c r="T423">
        <v>5.47</v>
      </c>
      <c r="U423">
        <v>10.29</v>
      </c>
      <c r="V423">
        <v>1.544</v>
      </c>
      <c r="W423">
        <v>18.5</v>
      </c>
      <c r="X423">
        <v>3.57</v>
      </c>
      <c r="Y423">
        <v>24.23</v>
      </c>
      <c r="Z423">
        <v>5.0999999999999996</v>
      </c>
      <c r="AA423">
        <v>16.190000000000001</v>
      </c>
      <c r="AB423">
        <v>2.4820000000000002</v>
      </c>
      <c r="AC423">
        <v>17.22</v>
      </c>
      <c r="AD423">
        <v>2.93</v>
      </c>
      <c r="AE423">
        <v>4.28</v>
      </c>
      <c r="AF423">
        <v>-1.2670000000000001E-5</v>
      </c>
      <c r="AG423">
        <v>0.02</v>
      </c>
    </row>
    <row r="424" spans="1:33">
      <c r="A424" t="s">
        <v>3726</v>
      </c>
      <c r="B424" s="4">
        <v>55900</v>
      </c>
      <c r="C424" s="4">
        <v>114000</v>
      </c>
      <c r="D424">
        <v>84.2</v>
      </c>
      <c r="E424">
        <v>8100</v>
      </c>
      <c r="F424">
        <v>595</v>
      </c>
      <c r="G424">
        <v>116.6</v>
      </c>
      <c r="H424">
        <v>217.2</v>
      </c>
      <c r="I424">
        <v>3310</v>
      </c>
      <c r="J424" s="4">
        <v>232700</v>
      </c>
      <c r="K424">
        <v>5.8999999999999997E-2</v>
      </c>
      <c r="L424">
        <v>5.0999999999999997E-2</v>
      </c>
      <c r="M424">
        <v>130.5</v>
      </c>
      <c r="N424">
        <v>215.1</v>
      </c>
      <c r="O424">
        <v>2.0500000000000001E-2</v>
      </c>
      <c r="P424">
        <v>-1.8009999999999999E-5</v>
      </c>
      <c r="Q424">
        <v>1.78E-2</v>
      </c>
      <c r="R424">
        <v>0.437</v>
      </c>
      <c r="S424">
        <v>0.28399999999999997</v>
      </c>
      <c r="T424">
        <v>5.2</v>
      </c>
      <c r="U424">
        <v>9.81</v>
      </c>
      <c r="V424">
        <v>1.56</v>
      </c>
      <c r="W424">
        <v>20.440000000000001</v>
      </c>
      <c r="X424">
        <v>3.67</v>
      </c>
      <c r="Y424">
        <v>24.8</v>
      </c>
      <c r="Z424">
        <v>5.22</v>
      </c>
      <c r="AA424">
        <v>16.53</v>
      </c>
      <c r="AB424">
        <v>2.46</v>
      </c>
      <c r="AC424">
        <v>18.100000000000001</v>
      </c>
      <c r="AD424">
        <v>2.8759999999999999</v>
      </c>
      <c r="AE424">
        <v>4.33</v>
      </c>
      <c r="AF424">
        <v>-1.277E-5</v>
      </c>
      <c r="AG424">
        <v>1.6199999999999999E-2</v>
      </c>
    </row>
    <row r="425" spans="1:33">
      <c r="A425" t="s">
        <v>3727</v>
      </c>
      <c r="B425" s="4">
        <v>51900</v>
      </c>
      <c r="C425" s="4">
        <v>108000</v>
      </c>
      <c r="D425">
        <v>79.599999999999994</v>
      </c>
      <c r="E425">
        <v>8450</v>
      </c>
      <c r="F425">
        <v>598</v>
      </c>
      <c r="G425">
        <v>111.1</v>
      </c>
      <c r="H425">
        <v>200.9</v>
      </c>
      <c r="I425">
        <v>3070</v>
      </c>
      <c r="J425" s="4">
        <v>223400</v>
      </c>
      <c r="K425">
        <v>6.7000000000000004E-2</v>
      </c>
      <c r="L425">
        <v>5.3999999999999999E-2</v>
      </c>
      <c r="M425">
        <v>135.19999999999999</v>
      </c>
      <c r="N425">
        <v>203</v>
      </c>
      <c r="O425">
        <v>2.07E-2</v>
      </c>
      <c r="P425">
        <v>-1.7839999999999999E-5</v>
      </c>
      <c r="Q425">
        <v>1.9400000000000001E-2</v>
      </c>
      <c r="R425">
        <v>0.438</v>
      </c>
      <c r="S425">
        <v>0.33900000000000002</v>
      </c>
      <c r="T425">
        <v>5.67</v>
      </c>
      <c r="U425">
        <v>9.93</v>
      </c>
      <c r="V425">
        <v>1.57</v>
      </c>
      <c r="W425">
        <v>20.64</v>
      </c>
      <c r="X425">
        <v>3.6</v>
      </c>
      <c r="Y425">
        <v>24.99</v>
      </c>
      <c r="Z425">
        <v>5.19</v>
      </c>
      <c r="AA425">
        <v>15.65</v>
      </c>
      <c r="AB425">
        <v>2.42</v>
      </c>
      <c r="AC425">
        <v>17.68</v>
      </c>
      <c r="AD425">
        <v>2.84</v>
      </c>
      <c r="AE425">
        <v>3.96</v>
      </c>
      <c r="AF425">
        <v>-1.273E-5</v>
      </c>
      <c r="AG425">
        <v>1.9199999999999998E-2</v>
      </c>
    </row>
    <row r="426" spans="1:33">
      <c r="A426" t="s">
        <v>3728</v>
      </c>
      <c r="B426" s="4">
        <v>52700</v>
      </c>
      <c r="C426" s="4">
        <v>110900</v>
      </c>
      <c r="D426">
        <v>83.1</v>
      </c>
      <c r="E426">
        <v>8100</v>
      </c>
      <c r="F426">
        <v>538</v>
      </c>
      <c r="G426">
        <v>110.8</v>
      </c>
      <c r="H426">
        <v>207.3</v>
      </c>
      <c r="I426">
        <v>3225</v>
      </c>
      <c r="J426" s="4">
        <v>226300</v>
      </c>
      <c r="K426">
        <v>6.9000000000000006E-2</v>
      </c>
      <c r="L426">
        <v>4.7100000000000003E-2</v>
      </c>
      <c r="M426">
        <v>125.9</v>
      </c>
      <c r="N426">
        <v>174</v>
      </c>
      <c r="O426">
        <v>1.7399999999999999E-2</v>
      </c>
      <c r="P426">
        <v>-1.7010000000000001E-5</v>
      </c>
      <c r="Q426">
        <v>1.6299999999999999E-2</v>
      </c>
      <c r="R426">
        <v>0.44700000000000001</v>
      </c>
      <c r="S426">
        <v>0.27800000000000002</v>
      </c>
      <c r="T426">
        <v>4.8499999999999996</v>
      </c>
      <c r="U426">
        <v>8.89</v>
      </c>
      <c r="V426">
        <v>1.4059999999999999</v>
      </c>
      <c r="W426">
        <v>19.899999999999999</v>
      </c>
      <c r="X426">
        <v>3.64</v>
      </c>
      <c r="Y426">
        <v>23.86</v>
      </c>
      <c r="Z426">
        <v>4.72</v>
      </c>
      <c r="AA426">
        <v>14.39</v>
      </c>
      <c r="AB426">
        <v>2.4159999999999999</v>
      </c>
      <c r="AC426">
        <v>17.14</v>
      </c>
      <c r="AD426">
        <v>2.72</v>
      </c>
      <c r="AE426">
        <v>3.66</v>
      </c>
      <c r="AF426">
        <v>-1.2130000000000001E-5</v>
      </c>
      <c r="AG426">
        <v>1.5699999999999999E-2</v>
      </c>
    </row>
    <row r="427" spans="1:33">
      <c r="A427" t="s">
        <v>3729</v>
      </c>
      <c r="B427">
        <v>42.9</v>
      </c>
      <c r="C427">
        <v>6060</v>
      </c>
      <c r="D427">
        <v>26.14</v>
      </c>
      <c r="E427">
        <v>44930</v>
      </c>
      <c r="F427">
        <v>22</v>
      </c>
      <c r="G427">
        <v>21.06</v>
      </c>
      <c r="H427">
        <v>20.21</v>
      </c>
      <c r="I427">
        <v>20.59</v>
      </c>
      <c r="J427">
        <v>30.6</v>
      </c>
      <c r="K427">
        <v>16.8</v>
      </c>
      <c r="L427">
        <v>41.95</v>
      </c>
      <c r="M427">
        <v>20.13</v>
      </c>
      <c r="N427">
        <v>20.18</v>
      </c>
      <c r="O427">
        <v>21.77</v>
      </c>
      <c r="P427">
        <v>21.98</v>
      </c>
      <c r="Q427">
        <v>19.149999999999999</v>
      </c>
      <c r="R427">
        <v>20.3</v>
      </c>
      <c r="S427">
        <v>19.52</v>
      </c>
      <c r="T427">
        <v>18.84</v>
      </c>
      <c r="U427">
        <v>19.850000000000001</v>
      </c>
      <c r="V427">
        <v>19.21</v>
      </c>
      <c r="W427">
        <v>19.93</v>
      </c>
      <c r="X427">
        <v>19.21</v>
      </c>
      <c r="Y427">
        <v>19.21</v>
      </c>
      <c r="Z427">
        <v>20.059999999999999</v>
      </c>
      <c r="AA427">
        <v>20.92</v>
      </c>
      <c r="AB427">
        <v>20.99</v>
      </c>
      <c r="AC427">
        <v>21.02</v>
      </c>
      <c r="AD427">
        <v>19.43</v>
      </c>
      <c r="AE427">
        <v>18.59</v>
      </c>
      <c r="AF427">
        <v>19.93</v>
      </c>
      <c r="AG427">
        <v>20.27</v>
      </c>
    </row>
    <row r="428" spans="1:33">
      <c r="A428" t="s">
        <v>3730</v>
      </c>
      <c r="B428">
        <v>17210</v>
      </c>
      <c r="C428" s="4">
        <v>53900</v>
      </c>
      <c r="D428">
        <v>527</v>
      </c>
      <c r="E428">
        <v>35180</v>
      </c>
      <c r="F428">
        <v>5691</v>
      </c>
      <c r="G428">
        <v>29.91</v>
      </c>
      <c r="H428">
        <v>28.36</v>
      </c>
      <c r="I428">
        <v>150.69999999999999</v>
      </c>
      <c r="J428" s="4">
        <v>78200</v>
      </c>
      <c r="K428">
        <v>26.11</v>
      </c>
      <c r="L428">
        <v>46.94</v>
      </c>
      <c r="M428">
        <v>26.12</v>
      </c>
      <c r="N428">
        <v>26.91</v>
      </c>
      <c r="O428">
        <v>32.340000000000003</v>
      </c>
      <c r="P428">
        <v>49.2</v>
      </c>
      <c r="Q428">
        <v>24.77</v>
      </c>
      <c r="R428">
        <v>27.64</v>
      </c>
      <c r="S428">
        <v>29.79</v>
      </c>
      <c r="T428">
        <v>29.91</v>
      </c>
      <c r="U428">
        <v>31.44</v>
      </c>
      <c r="V428">
        <v>27</v>
      </c>
      <c r="W428">
        <v>29.36</v>
      </c>
      <c r="X428">
        <v>28.29</v>
      </c>
      <c r="Y428">
        <v>32.61</v>
      </c>
      <c r="Z428">
        <v>31.64</v>
      </c>
      <c r="AA428">
        <v>24.57</v>
      </c>
      <c r="AB428">
        <v>31.85</v>
      </c>
      <c r="AC428">
        <v>31.88</v>
      </c>
      <c r="AD428">
        <v>31.85</v>
      </c>
      <c r="AE428">
        <v>23.99</v>
      </c>
      <c r="AF428">
        <v>26.65</v>
      </c>
      <c r="AG428">
        <v>28.58</v>
      </c>
    </row>
    <row r="429" spans="1:33">
      <c r="A429" t="s">
        <v>3731</v>
      </c>
      <c r="B429" s="4">
        <v>49700</v>
      </c>
      <c r="C429" s="4">
        <v>109200</v>
      </c>
      <c r="D429">
        <v>256.5</v>
      </c>
      <c r="E429">
        <v>8680</v>
      </c>
      <c r="F429">
        <v>418</v>
      </c>
      <c r="G429">
        <v>102.2</v>
      </c>
      <c r="H429">
        <v>230.5</v>
      </c>
      <c r="I429">
        <v>3236</v>
      </c>
      <c r="J429" s="4">
        <v>224200</v>
      </c>
      <c r="K429">
        <v>5.3999999999999999E-2</v>
      </c>
      <c r="L429">
        <v>1.7999999999999999E-2</v>
      </c>
      <c r="M429">
        <v>123</v>
      </c>
      <c r="N429">
        <v>74.5</v>
      </c>
      <c r="O429">
        <v>1.5800000000000002E-2</v>
      </c>
      <c r="P429">
        <v>-1.7220000000000001E-5</v>
      </c>
      <c r="Q429">
        <v>9.4999999999999998E-3</v>
      </c>
      <c r="R429">
        <v>0.31</v>
      </c>
      <c r="S429">
        <v>0.20100000000000001</v>
      </c>
      <c r="T429">
        <v>3.6</v>
      </c>
      <c r="U429">
        <v>7.8</v>
      </c>
      <c r="V429">
        <v>1.296</v>
      </c>
      <c r="W429">
        <v>18.440000000000001</v>
      </c>
      <c r="X429">
        <v>3.58</v>
      </c>
      <c r="Y429">
        <v>25.55</v>
      </c>
      <c r="Z429">
        <v>4.68</v>
      </c>
      <c r="AA429">
        <v>11.97</v>
      </c>
      <c r="AB429">
        <v>1.57</v>
      </c>
      <c r="AC429">
        <v>10.039999999999999</v>
      </c>
      <c r="AD429">
        <v>1.2989999999999999</v>
      </c>
      <c r="AE429">
        <v>1.19</v>
      </c>
      <c r="AF429">
        <v>3.5000000000000001E-3</v>
      </c>
      <c r="AG429">
        <v>1.09E-2</v>
      </c>
    </row>
    <row r="430" spans="1:33">
      <c r="A430" t="s">
        <v>3732</v>
      </c>
      <c r="B430" s="4">
        <v>51600</v>
      </c>
      <c r="C430" s="4">
        <v>112600</v>
      </c>
      <c r="D430">
        <v>326</v>
      </c>
      <c r="E430">
        <v>8730</v>
      </c>
      <c r="F430">
        <v>445</v>
      </c>
      <c r="G430">
        <v>105.6</v>
      </c>
      <c r="H430">
        <v>245.2</v>
      </c>
      <c r="I430">
        <v>3252</v>
      </c>
      <c r="J430" s="4">
        <v>227800</v>
      </c>
      <c r="K430">
        <v>4.7E-2</v>
      </c>
      <c r="L430">
        <v>1.7600000000000001E-2</v>
      </c>
      <c r="M430">
        <v>123.8</v>
      </c>
      <c r="N430">
        <v>96.3</v>
      </c>
      <c r="O430">
        <v>1.95E-2</v>
      </c>
      <c r="P430">
        <v>-1.7580000000000001E-5</v>
      </c>
      <c r="Q430">
        <v>1.46E-2</v>
      </c>
      <c r="R430">
        <v>0.28999999999999998</v>
      </c>
      <c r="S430">
        <v>0.20699999999999999</v>
      </c>
      <c r="T430">
        <v>3.85</v>
      </c>
      <c r="U430">
        <v>8.2200000000000006</v>
      </c>
      <c r="V430">
        <v>1.27</v>
      </c>
      <c r="W430">
        <v>19.64</v>
      </c>
      <c r="X430">
        <v>3.66</v>
      </c>
      <c r="Y430">
        <v>24.52</v>
      </c>
      <c r="Z430">
        <v>4.54</v>
      </c>
      <c r="AA430">
        <v>11.97</v>
      </c>
      <c r="AB430">
        <v>1.627</v>
      </c>
      <c r="AC430">
        <v>10.14</v>
      </c>
      <c r="AD430">
        <v>1.268</v>
      </c>
      <c r="AE430">
        <v>1.72</v>
      </c>
      <c r="AF430">
        <v>-1.253E-5</v>
      </c>
      <c r="AG430">
        <v>1.4800000000000001E-2</v>
      </c>
    </row>
    <row r="431" spans="1:33">
      <c r="A431" t="s">
        <v>3733</v>
      </c>
      <c r="B431" s="4">
        <v>51000</v>
      </c>
      <c r="C431" s="4">
        <v>110000</v>
      </c>
      <c r="D431">
        <v>95.2</v>
      </c>
      <c r="E431">
        <v>8250</v>
      </c>
      <c r="F431">
        <v>496.4</v>
      </c>
      <c r="G431">
        <v>107.6</v>
      </c>
      <c r="H431">
        <v>247.9</v>
      </c>
      <c r="I431">
        <v>3235</v>
      </c>
      <c r="J431" s="4">
        <v>229300</v>
      </c>
      <c r="K431">
        <v>7.8E-2</v>
      </c>
      <c r="L431">
        <v>2.9000000000000001E-2</v>
      </c>
      <c r="M431">
        <v>150.5</v>
      </c>
      <c r="N431">
        <v>143.80000000000001</v>
      </c>
      <c r="O431">
        <v>3.5999999999999997E-2</v>
      </c>
      <c r="P431">
        <v>-1.7350000000000002E-5</v>
      </c>
      <c r="Q431">
        <v>1.7000000000000001E-2</v>
      </c>
      <c r="R431">
        <v>0.38600000000000001</v>
      </c>
      <c r="S431">
        <v>0.25900000000000001</v>
      </c>
      <c r="T431">
        <v>4.99</v>
      </c>
      <c r="U431">
        <v>9.74</v>
      </c>
      <c r="V431">
        <v>1.532</v>
      </c>
      <c r="W431">
        <v>23.35</v>
      </c>
      <c r="X431">
        <v>4.3600000000000003</v>
      </c>
      <c r="Y431">
        <v>31</v>
      </c>
      <c r="Z431">
        <v>5.61</v>
      </c>
      <c r="AA431">
        <v>14.68</v>
      </c>
      <c r="AB431">
        <v>2.012</v>
      </c>
      <c r="AC431">
        <v>12.15</v>
      </c>
      <c r="AD431">
        <v>1.605</v>
      </c>
      <c r="AE431">
        <v>2.82</v>
      </c>
      <c r="AF431">
        <v>-1.238E-5</v>
      </c>
      <c r="AG431">
        <v>2.1000000000000001E-2</v>
      </c>
    </row>
    <row r="432" spans="1:33">
      <c r="A432" t="s">
        <v>3734</v>
      </c>
      <c r="B432" s="4">
        <v>50500</v>
      </c>
      <c r="C432" s="4">
        <v>110600</v>
      </c>
      <c r="D432">
        <v>79.3</v>
      </c>
      <c r="E432">
        <v>8450</v>
      </c>
      <c r="F432">
        <v>523</v>
      </c>
      <c r="G432">
        <v>106.7</v>
      </c>
      <c r="H432">
        <v>243.4</v>
      </c>
      <c r="I432">
        <v>3259</v>
      </c>
      <c r="J432" s="4">
        <v>226200</v>
      </c>
      <c r="K432">
        <v>4.2000000000000003E-2</v>
      </c>
      <c r="L432">
        <v>3.1E-2</v>
      </c>
      <c r="M432">
        <v>160.5</v>
      </c>
      <c r="N432">
        <v>173</v>
      </c>
      <c r="O432">
        <v>4.2999999999999997E-2</v>
      </c>
      <c r="P432">
        <v>-1.6860000000000001E-5</v>
      </c>
      <c r="Q432">
        <v>1.8499999999999999E-2</v>
      </c>
      <c r="R432">
        <v>0.38700000000000001</v>
      </c>
      <c r="S432">
        <v>0.26800000000000002</v>
      </c>
      <c r="T432">
        <v>5.0599999999999996</v>
      </c>
      <c r="U432">
        <v>10.19</v>
      </c>
      <c r="V432">
        <v>1.5760000000000001</v>
      </c>
      <c r="W432">
        <v>23</v>
      </c>
      <c r="X432">
        <v>4.74</v>
      </c>
      <c r="Y432">
        <v>32.15</v>
      </c>
      <c r="Z432">
        <v>5.77</v>
      </c>
      <c r="AA432">
        <v>15.08</v>
      </c>
      <c r="AB432">
        <v>1.9950000000000001</v>
      </c>
      <c r="AC432">
        <v>12.92</v>
      </c>
      <c r="AD432">
        <v>1.627</v>
      </c>
      <c r="AE432">
        <v>3.47</v>
      </c>
      <c r="AF432">
        <v>2.2000000000000001E-3</v>
      </c>
      <c r="AG432">
        <v>2.5700000000000001E-2</v>
      </c>
    </row>
    <row r="433" spans="1:33">
      <c r="A433" t="s">
        <v>3735</v>
      </c>
      <c r="B433" s="4">
        <v>51000</v>
      </c>
      <c r="C433" s="4">
        <v>111000</v>
      </c>
      <c r="D433">
        <v>118.1</v>
      </c>
      <c r="E433">
        <v>8560</v>
      </c>
      <c r="F433">
        <v>545</v>
      </c>
      <c r="G433">
        <v>107.4</v>
      </c>
      <c r="H433">
        <v>257.10000000000002</v>
      </c>
      <c r="I433">
        <v>3225</v>
      </c>
      <c r="J433" s="4">
        <v>226000</v>
      </c>
      <c r="K433">
        <v>4.4999999999999998E-2</v>
      </c>
      <c r="L433">
        <v>3.1E-2</v>
      </c>
      <c r="M433">
        <v>157.1</v>
      </c>
      <c r="N433">
        <v>190.6</v>
      </c>
      <c r="O433">
        <v>3.3799999999999997E-2</v>
      </c>
      <c r="P433">
        <v>-1.7030000000000001E-5</v>
      </c>
      <c r="Q433">
        <v>1.4800000000000001E-2</v>
      </c>
      <c r="R433">
        <v>0.42599999999999999</v>
      </c>
      <c r="S433">
        <v>0.26800000000000002</v>
      </c>
      <c r="T433">
        <v>4.84</v>
      </c>
      <c r="U433">
        <v>9.3000000000000007</v>
      </c>
      <c r="V433">
        <v>1.542</v>
      </c>
      <c r="W433">
        <v>22.89</v>
      </c>
      <c r="X433">
        <v>4.57</v>
      </c>
      <c r="Y433">
        <v>31.8</v>
      </c>
      <c r="Z433">
        <v>5.62</v>
      </c>
      <c r="AA433">
        <v>14.57</v>
      </c>
      <c r="AB433">
        <v>1.952</v>
      </c>
      <c r="AC433">
        <v>12.42</v>
      </c>
      <c r="AD433">
        <v>1.641</v>
      </c>
      <c r="AE433">
        <v>4.2300000000000004</v>
      </c>
      <c r="AF433">
        <v>-1.205E-5</v>
      </c>
      <c r="AG433">
        <v>2.6599999999999999E-2</v>
      </c>
    </row>
    <row r="434" spans="1:33">
      <c r="A434" t="s">
        <v>3736</v>
      </c>
      <c r="B434" s="4">
        <v>51300</v>
      </c>
      <c r="C434" s="4">
        <v>109900</v>
      </c>
      <c r="D434">
        <v>113.2</v>
      </c>
      <c r="E434">
        <v>8300</v>
      </c>
      <c r="F434">
        <v>507</v>
      </c>
      <c r="G434">
        <v>102.4</v>
      </c>
      <c r="H434">
        <v>251.8</v>
      </c>
      <c r="I434">
        <v>3226</v>
      </c>
      <c r="J434" s="4">
        <v>227000</v>
      </c>
      <c r="K434">
        <v>0.04</v>
      </c>
      <c r="L434">
        <v>4.4999999999999998E-2</v>
      </c>
      <c r="M434">
        <v>154.1</v>
      </c>
      <c r="N434">
        <v>195.4</v>
      </c>
      <c r="O434">
        <v>2.3E-2</v>
      </c>
      <c r="P434">
        <v>-1.679E-5</v>
      </c>
      <c r="Q434">
        <v>1.5299999999999999E-2</v>
      </c>
      <c r="R434">
        <v>0.34100000000000003</v>
      </c>
      <c r="S434">
        <v>0.248</v>
      </c>
      <c r="T434">
        <v>4.45</v>
      </c>
      <c r="U434">
        <v>10</v>
      </c>
      <c r="V434">
        <v>1.512</v>
      </c>
      <c r="W434">
        <v>23.3</v>
      </c>
      <c r="X434">
        <v>4.53</v>
      </c>
      <c r="Y434">
        <v>31.5</v>
      </c>
      <c r="Z434">
        <v>5.55</v>
      </c>
      <c r="AA434">
        <v>14.09</v>
      </c>
      <c r="AB434">
        <v>1.8120000000000001</v>
      </c>
      <c r="AC434">
        <v>11.7</v>
      </c>
      <c r="AD434">
        <v>1.571</v>
      </c>
      <c r="AE434">
        <v>4.1500000000000004</v>
      </c>
      <c r="AF434">
        <v>8.9999999999999998E-4</v>
      </c>
      <c r="AG434">
        <v>2.7400000000000001E-2</v>
      </c>
    </row>
    <row r="435" spans="1:33">
      <c r="A435" t="s">
        <v>3737</v>
      </c>
      <c r="B435" s="4">
        <v>51300</v>
      </c>
      <c r="C435" s="4">
        <v>110500</v>
      </c>
      <c r="D435">
        <v>113.6</v>
      </c>
      <c r="E435">
        <v>8370</v>
      </c>
      <c r="F435">
        <v>503</v>
      </c>
      <c r="G435">
        <v>100.6</v>
      </c>
      <c r="H435">
        <v>250.9</v>
      </c>
      <c r="I435">
        <v>3230</v>
      </c>
      <c r="J435" s="4">
        <v>231800</v>
      </c>
      <c r="K435">
        <v>5.2999999999999999E-2</v>
      </c>
      <c r="L435">
        <v>4.2000000000000003E-2</v>
      </c>
      <c r="M435">
        <v>152.5</v>
      </c>
      <c r="N435">
        <v>191.4</v>
      </c>
      <c r="O435">
        <v>2.0299999999999999E-2</v>
      </c>
      <c r="P435">
        <v>-1.6900000000000001E-5</v>
      </c>
      <c r="Q435">
        <v>9.1999999999999998E-3</v>
      </c>
      <c r="R435">
        <v>0.36599999999999999</v>
      </c>
      <c r="S435">
        <v>0.25700000000000001</v>
      </c>
      <c r="T435">
        <v>4.5199999999999996</v>
      </c>
      <c r="U435">
        <v>9.89</v>
      </c>
      <c r="V435">
        <v>1.48</v>
      </c>
      <c r="W435">
        <v>23.38</v>
      </c>
      <c r="X435">
        <v>4.4000000000000004</v>
      </c>
      <c r="Y435">
        <v>31.5</v>
      </c>
      <c r="Z435">
        <v>5.57</v>
      </c>
      <c r="AA435">
        <v>13.98</v>
      </c>
      <c r="AB435">
        <v>1.853</v>
      </c>
      <c r="AC435">
        <v>11.86</v>
      </c>
      <c r="AD435">
        <v>1.571</v>
      </c>
      <c r="AE435">
        <v>4.37</v>
      </c>
      <c r="AF435">
        <v>-1.204E-5</v>
      </c>
      <c r="AG435">
        <v>1.4500000000000001E-2</v>
      </c>
    </row>
    <row r="436" spans="1:33">
      <c r="A436" t="s">
        <v>3738</v>
      </c>
      <c r="B436" s="4">
        <v>52200</v>
      </c>
      <c r="C436" s="4">
        <v>110600</v>
      </c>
      <c r="D436">
        <v>111</v>
      </c>
      <c r="E436">
        <v>8600</v>
      </c>
      <c r="F436">
        <v>507.7</v>
      </c>
      <c r="G436">
        <v>103.8</v>
      </c>
      <c r="H436">
        <v>252</v>
      </c>
      <c r="I436">
        <v>3307</v>
      </c>
      <c r="J436" s="4">
        <v>228400</v>
      </c>
      <c r="K436">
        <v>5.0999999999999997E-2</v>
      </c>
      <c r="L436">
        <v>3.6999999999999998E-2</v>
      </c>
      <c r="M436">
        <v>155.4</v>
      </c>
      <c r="N436">
        <v>205.3</v>
      </c>
      <c r="O436">
        <v>0.03</v>
      </c>
      <c r="P436">
        <v>0.02</v>
      </c>
      <c r="Q436">
        <v>0.01</v>
      </c>
      <c r="R436">
        <v>0.33</v>
      </c>
      <c r="S436">
        <v>0.26100000000000001</v>
      </c>
      <c r="T436">
        <v>4.54</v>
      </c>
      <c r="U436">
        <v>10.1</v>
      </c>
      <c r="V436">
        <v>1.4079999999999999</v>
      </c>
      <c r="W436">
        <v>23.07</v>
      </c>
      <c r="X436">
        <v>4.55</v>
      </c>
      <c r="Y436">
        <v>31.93</v>
      </c>
      <c r="Z436">
        <v>5.67</v>
      </c>
      <c r="AA436">
        <v>14.68</v>
      </c>
      <c r="AB436">
        <v>1.905</v>
      </c>
      <c r="AC436">
        <v>11.88</v>
      </c>
      <c r="AD436">
        <v>1.5569999999999999</v>
      </c>
      <c r="AE436">
        <v>4.7300000000000004</v>
      </c>
      <c r="AF436">
        <v>4.5999999999999999E-3</v>
      </c>
      <c r="AG436">
        <v>1.7299999999999999E-2</v>
      </c>
    </row>
    <row r="437" spans="1:33">
      <c r="A437" t="s">
        <v>3739</v>
      </c>
      <c r="B437" s="4">
        <v>51800</v>
      </c>
      <c r="C437" s="4">
        <v>112700</v>
      </c>
      <c r="D437">
        <v>117.3</v>
      </c>
      <c r="E437">
        <v>8320</v>
      </c>
      <c r="F437">
        <v>520</v>
      </c>
      <c r="G437">
        <v>100.9</v>
      </c>
      <c r="H437">
        <v>256.2</v>
      </c>
      <c r="I437">
        <v>3279</v>
      </c>
      <c r="J437" s="4">
        <v>229100</v>
      </c>
      <c r="K437">
        <v>5.3999999999999999E-2</v>
      </c>
      <c r="L437">
        <v>3.1E-2</v>
      </c>
      <c r="M437">
        <v>153.9</v>
      </c>
      <c r="N437">
        <v>206.6</v>
      </c>
      <c r="O437">
        <v>2.41E-2</v>
      </c>
      <c r="P437">
        <v>0.01</v>
      </c>
      <c r="Q437">
        <v>2.3699999999999999E-2</v>
      </c>
      <c r="R437">
        <v>0.34699999999999998</v>
      </c>
      <c r="S437">
        <v>0.23</v>
      </c>
      <c r="T437">
        <v>4.8600000000000003</v>
      </c>
      <c r="U437">
        <v>9.8699999999999992</v>
      </c>
      <c r="V437">
        <v>1.514</v>
      </c>
      <c r="W437">
        <v>23.13</v>
      </c>
      <c r="X437">
        <v>4.58</v>
      </c>
      <c r="Y437">
        <v>31.89</v>
      </c>
      <c r="Z437">
        <v>5.73</v>
      </c>
      <c r="AA437">
        <v>14.52</v>
      </c>
      <c r="AB437">
        <v>1.931</v>
      </c>
      <c r="AC437">
        <v>11.69</v>
      </c>
      <c r="AD437">
        <v>1.55</v>
      </c>
      <c r="AE437">
        <v>4.54</v>
      </c>
      <c r="AF437">
        <v>1E-3</v>
      </c>
      <c r="AG437">
        <v>2.3900000000000001E-2</v>
      </c>
    </row>
    <row r="438" spans="1:33">
      <c r="A438" t="s">
        <v>3740</v>
      </c>
      <c r="B438" s="4">
        <v>51000</v>
      </c>
      <c r="C438" s="4">
        <v>110200</v>
      </c>
      <c r="D438">
        <v>130.4</v>
      </c>
      <c r="E438">
        <v>8500</v>
      </c>
      <c r="F438">
        <v>525</v>
      </c>
      <c r="G438">
        <v>102.9</v>
      </c>
      <c r="H438">
        <v>252.5</v>
      </c>
      <c r="I438">
        <v>3260</v>
      </c>
      <c r="J438" s="4">
        <v>229000</v>
      </c>
      <c r="K438">
        <v>5.5E-2</v>
      </c>
      <c r="L438">
        <v>3.7999999999999999E-2</v>
      </c>
      <c r="M438">
        <v>153.30000000000001</v>
      </c>
      <c r="N438">
        <v>200.4</v>
      </c>
      <c r="O438">
        <v>3.5999999999999997E-2</v>
      </c>
      <c r="P438">
        <v>-1.7180000000000002E-5</v>
      </c>
      <c r="Q438">
        <v>1.9E-2</v>
      </c>
      <c r="R438">
        <v>0.372</v>
      </c>
      <c r="S438">
        <v>0.26100000000000001</v>
      </c>
      <c r="T438">
        <v>4.4800000000000004</v>
      </c>
      <c r="U438">
        <v>10.1</v>
      </c>
      <c r="V438">
        <v>1.367</v>
      </c>
      <c r="W438">
        <v>22.57</v>
      </c>
      <c r="X438">
        <v>4.59</v>
      </c>
      <c r="Y438">
        <v>31.34</v>
      </c>
      <c r="Z438">
        <v>5.71</v>
      </c>
      <c r="AA438">
        <v>14.24</v>
      </c>
      <c r="AB438">
        <v>1.823</v>
      </c>
      <c r="AC438">
        <v>12.13</v>
      </c>
      <c r="AD438">
        <v>1.585</v>
      </c>
      <c r="AE438">
        <v>4.68</v>
      </c>
      <c r="AF438">
        <v>3.8E-3</v>
      </c>
      <c r="AG438">
        <v>2.4799999999999999E-2</v>
      </c>
    </row>
    <row r="439" spans="1:33">
      <c r="A439" t="s">
        <v>3741</v>
      </c>
      <c r="B439">
        <v>42.4</v>
      </c>
      <c r="C439">
        <v>6064</v>
      </c>
      <c r="D439">
        <v>26.98</v>
      </c>
      <c r="E439">
        <v>44740</v>
      </c>
      <c r="F439">
        <v>22.37</v>
      </c>
      <c r="G439">
        <v>21.35</v>
      </c>
      <c r="H439">
        <v>19.64</v>
      </c>
      <c r="I439">
        <v>21.05</v>
      </c>
      <c r="J439">
        <v>27.2</v>
      </c>
      <c r="K439">
        <v>16.8</v>
      </c>
      <c r="L439">
        <v>41.63</v>
      </c>
      <c r="M439">
        <v>20.190000000000001</v>
      </c>
      <c r="N439">
        <v>20.57</v>
      </c>
      <c r="O439">
        <v>22.14</v>
      </c>
      <c r="P439">
        <v>22.35</v>
      </c>
      <c r="Q439">
        <v>19.43</v>
      </c>
      <c r="R439">
        <v>20.76</v>
      </c>
      <c r="S439">
        <v>19.899999999999999</v>
      </c>
      <c r="T439">
        <v>19.579999999999998</v>
      </c>
      <c r="U439">
        <v>20.89</v>
      </c>
      <c r="V439">
        <v>19.579999999999998</v>
      </c>
      <c r="W439">
        <v>19.93</v>
      </c>
      <c r="X439">
        <v>19.13</v>
      </c>
      <c r="Y439">
        <v>19</v>
      </c>
      <c r="Z439">
        <v>20.28</v>
      </c>
      <c r="AA439">
        <v>21.05</v>
      </c>
      <c r="AB439">
        <v>20.85</v>
      </c>
      <c r="AC439">
        <v>21.18</v>
      </c>
      <c r="AD439">
        <v>19.71</v>
      </c>
      <c r="AE439">
        <v>19.04</v>
      </c>
      <c r="AF439">
        <v>19.88</v>
      </c>
      <c r="AG439">
        <v>20.84</v>
      </c>
    </row>
    <row r="440" spans="1:33">
      <c r="A440" t="s">
        <v>3742</v>
      </c>
      <c r="B440">
        <v>306.89999999999998</v>
      </c>
      <c r="C440">
        <v>6006</v>
      </c>
      <c r="D440">
        <v>190.7</v>
      </c>
      <c r="E440">
        <v>50570</v>
      </c>
      <c r="F440">
        <v>291.60000000000002</v>
      </c>
      <c r="G440">
        <v>261.2</v>
      </c>
      <c r="H440">
        <v>214.1</v>
      </c>
      <c r="I440">
        <v>245.4</v>
      </c>
      <c r="J440">
        <v>297.2</v>
      </c>
      <c r="K440">
        <v>232</v>
      </c>
      <c r="L440">
        <v>292.5</v>
      </c>
      <c r="M440">
        <v>275.39999999999998</v>
      </c>
      <c r="N440">
        <v>269.5</v>
      </c>
      <c r="O440">
        <v>278.8</v>
      </c>
      <c r="P440">
        <v>260.3</v>
      </c>
      <c r="Q440">
        <v>245</v>
      </c>
      <c r="R440">
        <v>254.9</v>
      </c>
      <c r="S440">
        <v>257.2</v>
      </c>
      <c r="T440">
        <v>261.89999999999998</v>
      </c>
      <c r="U440">
        <v>271.8</v>
      </c>
      <c r="V440">
        <v>253.9</v>
      </c>
      <c r="W440">
        <v>253.3</v>
      </c>
      <c r="X440">
        <v>245.5</v>
      </c>
      <c r="Y440">
        <v>264.2</v>
      </c>
      <c r="Z440">
        <v>271.7</v>
      </c>
      <c r="AA440">
        <v>270.60000000000002</v>
      </c>
      <c r="AB440">
        <v>261.5</v>
      </c>
      <c r="AC440">
        <v>262.7</v>
      </c>
      <c r="AD440">
        <v>255.8</v>
      </c>
      <c r="AE440">
        <v>245.7</v>
      </c>
      <c r="AF440">
        <v>273</v>
      </c>
      <c r="AG440">
        <v>271.7</v>
      </c>
    </row>
    <row r="441" spans="1:33">
      <c r="A441" t="s">
        <v>3743</v>
      </c>
      <c r="B441" s="4">
        <v>51900</v>
      </c>
      <c r="C441" s="4">
        <v>112900</v>
      </c>
      <c r="D441">
        <v>132.4</v>
      </c>
      <c r="E441">
        <v>8500</v>
      </c>
      <c r="F441">
        <v>505.9</v>
      </c>
      <c r="G441">
        <v>104.3</v>
      </c>
      <c r="H441">
        <v>254.9</v>
      </c>
      <c r="I441">
        <v>3257</v>
      </c>
      <c r="J441" s="4">
        <v>230000</v>
      </c>
      <c r="K441">
        <v>4.2999999999999997E-2</v>
      </c>
      <c r="L441">
        <v>2.7E-2</v>
      </c>
      <c r="M441">
        <v>150.4</v>
      </c>
      <c r="N441">
        <v>175.6</v>
      </c>
      <c r="O441">
        <v>2.64E-2</v>
      </c>
      <c r="P441">
        <v>0.01</v>
      </c>
      <c r="Q441">
        <v>1.0999999999999999E-2</v>
      </c>
      <c r="R441">
        <v>0.35099999999999998</v>
      </c>
      <c r="S441">
        <v>0.24199999999999999</v>
      </c>
      <c r="T441">
        <v>4.1900000000000004</v>
      </c>
      <c r="U441">
        <v>9.77</v>
      </c>
      <c r="V441">
        <v>1.5169999999999999</v>
      </c>
      <c r="W441">
        <v>23.1</v>
      </c>
      <c r="X441">
        <v>4.38</v>
      </c>
      <c r="Y441">
        <v>31.17</v>
      </c>
      <c r="Z441">
        <v>5.51</v>
      </c>
      <c r="AA441">
        <v>14.43</v>
      </c>
      <c r="AB441">
        <v>1.831</v>
      </c>
      <c r="AC441">
        <v>12.29</v>
      </c>
      <c r="AD441">
        <v>1.5720000000000001</v>
      </c>
      <c r="AE441">
        <v>4.34</v>
      </c>
      <c r="AF441">
        <v>2.2000000000000001E-3</v>
      </c>
      <c r="AG441">
        <v>1.8700000000000001E-2</v>
      </c>
    </row>
    <row r="442" spans="1:33">
      <c r="A442" t="s">
        <v>3744</v>
      </c>
      <c r="B442" s="4">
        <v>52500</v>
      </c>
      <c r="C442" s="4">
        <v>112300</v>
      </c>
      <c r="D442">
        <v>124.2</v>
      </c>
      <c r="E442">
        <v>8780</v>
      </c>
      <c r="F442">
        <v>469</v>
      </c>
      <c r="G442">
        <v>101.4</v>
      </c>
      <c r="H442">
        <v>257.7</v>
      </c>
      <c r="I442">
        <v>3340</v>
      </c>
      <c r="J442" s="4">
        <v>230100</v>
      </c>
      <c r="K442">
        <v>4.8000000000000001E-2</v>
      </c>
      <c r="L442">
        <v>3.4299999999999997E-2</v>
      </c>
      <c r="M442">
        <v>149.9</v>
      </c>
      <c r="N442">
        <v>126.5</v>
      </c>
      <c r="O442">
        <v>1.7399999999999999E-2</v>
      </c>
      <c r="P442">
        <v>-1.702E-5</v>
      </c>
      <c r="Q442">
        <v>1.32E-2</v>
      </c>
      <c r="R442">
        <v>0.371</v>
      </c>
      <c r="S442">
        <v>0.21</v>
      </c>
      <c r="T442">
        <v>4.29</v>
      </c>
      <c r="U442">
        <v>9.5399999999999991</v>
      </c>
      <c r="V442">
        <v>1.42</v>
      </c>
      <c r="W442">
        <v>22.2</v>
      </c>
      <c r="X442">
        <v>4.3899999999999997</v>
      </c>
      <c r="Y442">
        <v>30.06</v>
      </c>
      <c r="Z442">
        <v>5.41</v>
      </c>
      <c r="AA442">
        <v>14.2</v>
      </c>
      <c r="AB442">
        <v>1.8640000000000001</v>
      </c>
      <c r="AC442">
        <v>11.78</v>
      </c>
      <c r="AD442">
        <v>1.5820000000000001</v>
      </c>
      <c r="AE442">
        <v>3.11</v>
      </c>
      <c r="AF442">
        <v>-1.208E-5</v>
      </c>
      <c r="AG442">
        <v>1.21E-2</v>
      </c>
    </row>
    <row r="443" spans="1:33">
      <c r="A443" t="s">
        <v>3745</v>
      </c>
      <c r="B443" s="4">
        <v>51600</v>
      </c>
      <c r="C443" s="4">
        <v>110700</v>
      </c>
      <c r="D443">
        <v>137.69999999999999</v>
      </c>
      <c r="E443">
        <v>8730</v>
      </c>
      <c r="F443">
        <v>409</v>
      </c>
      <c r="G443">
        <v>95.3</v>
      </c>
      <c r="H443">
        <v>239.2</v>
      </c>
      <c r="I443">
        <v>3259</v>
      </c>
      <c r="J443" s="4">
        <v>222400</v>
      </c>
      <c r="K443">
        <v>5.2999999999999999E-2</v>
      </c>
      <c r="L443">
        <v>0.03</v>
      </c>
      <c r="M443">
        <v>136.6</v>
      </c>
      <c r="N443">
        <v>70.900000000000006</v>
      </c>
      <c r="O443">
        <v>1.6E-2</v>
      </c>
      <c r="P443">
        <v>-1.6549999999999999E-5</v>
      </c>
      <c r="Q443">
        <v>4.4000000000000003E-3</v>
      </c>
      <c r="R443">
        <v>0.28499999999999998</v>
      </c>
      <c r="S443">
        <v>0.21</v>
      </c>
      <c r="T443">
        <v>3.74</v>
      </c>
      <c r="U443">
        <v>8.23</v>
      </c>
      <c r="V443">
        <v>1.403</v>
      </c>
      <c r="W443">
        <v>19.309999999999999</v>
      </c>
      <c r="X443">
        <v>3.99</v>
      </c>
      <c r="Y443">
        <v>28.54</v>
      </c>
      <c r="Z443">
        <v>4.96</v>
      </c>
      <c r="AA443">
        <v>12.8</v>
      </c>
      <c r="AB443">
        <v>1.7330000000000001</v>
      </c>
      <c r="AC443">
        <v>11.29</v>
      </c>
      <c r="AD443">
        <v>1.4750000000000001</v>
      </c>
      <c r="AE443">
        <v>1.302</v>
      </c>
      <c r="AF443">
        <v>3.8E-3</v>
      </c>
      <c r="AG443">
        <v>1.24E-2</v>
      </c>
    </row>
    <row r="444" spans="1:33">
      <c r="A444" t="s">
        <v>3746</v>
      </c>
      <c r="B444">
        <v>50740</v>
      </c>
      <c r="C444" s="4">
        <v>109900</v>
      </c>
      <c r="D444">
        <v>116.7</v>
      </c>
      <c r="E444">
        <v>8770</v>
      </c>
      <c r="F444">
        <v>428.7</v>
      </c>
      <c r="G444">
        <v>99.1</v>
      </c>
      <c r="H444">
        <v>245.8</v>
      </c>
      <c r="I444">
        <v>3262</v>
      </c>
      <c r="J444" s="4">
        <v>224900</v>
      </c>
      <c r="K444">
        <v>0.05</v>
      </c>
      <c r="L444">
        <v>3.4000000000000002E-2</v>
      </c>
      <c r="M444">
        <v>142.6</v>
      </c>
      <c r="N444">
        <v>88.7</v>
      </c>
      <c r="O444">
        <v>2.1399999999999999E-2</v>
      </c>
      <c r="P444">
        <v>-1.6249999999999999E-5</v>
      </c>
      <c r="Q444">
        <v>1.77E-2</v>
      </c>
      <c r="R444">
        <v>0.33900000000000002</v>
      </c>
      <c r="S444">
        <v>0.20100000000000001</v>
      </c>
      <c r="T444">
        <v>3.78</v>
      </c>
      <c r="U444">
        <v>8.7899999999999991</v>
      </c>
      <c r="V444">
        <v>1.357</v>
      </c>
      <c r="W444">
        <v>21.68</v>
      </c>
      <c r="X444">
        <v>4.1500000000000004</v>
      </c>
      <c r="Y444">
        <v>28.37</v>
      </c>
      <c r="Z444">
        <v>5.24</v>
      </c>
      <c r="AA444">
        <v>13.72</v>
      </c>
      <c r="AB444">
        <v>1.802</v>
      </c>
      <c r="AC444">
        <v>10.88</v>
      </c>
      <c r="AD444">
        <v>1.4890000000000001</v>
      </c>
      <c r="AE444">
        <v>1.86</v>
      </c>
      <c r="AF444">
        <v>1E-3</v>
      </c>
      <c r="AG444">
        <v>1.18E-2</v>
      </c>
    </row>
    <row r="445" spans="1:33">
      <c r="A445" t="s">
        <v>3747</v>
      </c>
      <c r="B445">
        <v>51250</v>
      </c>
      <c r="C445" s="4">
        <v>111900</v>
      </c>
      <c r="D445">
        <v>114.1</v>
      </c>
      <c r="E445">
        <v>8850</v>
      </c>
      <c r="F445">
        <v>428</v>
      </c>
      <c r="G445">
        <v>100.2</v>
      </c>
      <c r="H445">
        <v>241.9</v>
      </c>
      <c r="I445">
        <v>3273</v>
      </c>
      <c r="J445" s="4">
        <v>229400</v>
      </c>
      <c r="K445">
        <v>6.2E-2</v>
      </c>
      <c r="L445">
        <v>3.2000000000000001E-2</v>
      </c>
      <c r="M445">
        <v>142.69999999999999</v>
      </c>
      <c r="N445">
        <v>93</v>
      </c>
      <c r="O445">
        <v>1.43E-2</v>
      </c>
      <c r="P445">
        <v>-1.641E-5</v>
      </c>
      <c r="Q445">
        <v>1.17E-2</v>
      </c>
      <c r="R445">
        <v>0.315</v>
      </c>
      <c r="S445">
        <v>0.22800000000000001</v>
      </c>
      <c r="T445">
        <v>4.05</v>
      </c>
      <c r="U445">
        <v>8.6199999999999992</v>
      </c>
      <c r="V445">
        <v>1.42</v>
      </c>
      <c r="W445">
        <v>21.64</v>
      </c>
      <c r="X445">
        <v>4.2</v>
      </c>
      <c r="Y445">
        <v>28.18</v>
      </c>
      <c r="Z445">
        <v>5.21</v>
      </c>
      <c r="AA445">
        <v>13.99</v>
      </c>
      <c r="AB445">
        <v>1.7809999999999999</v>
      </c>
      <c r="AC445">
        <v>11.67</v>
      </c>
      <c r="AD445">
        <v>1.6419999999999999</v>
      </c>
      <c r="AE445">
        <v>2.0299999999999998</v>
      </c>
      <c r="AF445">
        <v>-1.1739999999999999E-5</v>
      </c>
      <c r="AG445">
        <v>1.2E-2</v>
      </c>
    </row>
    <row r="446" spans="1:33">
      <c r="A446" t="s">
        <v>3748</v>
      </c>
      <c r="B446">
        <v>39.07</v>
      </c>
      <c r="C446">
        <v>5651</v>
      </c>
      <c r="D446">
        <v>28.28</v>
      </c>
      <c r="E446">
        <v>47640</v>
      </c>
      <c r="F446">
        <v>23.66</v>
      </c>
      <c r="G446">
        <v>20.39</v>
      </c>
      <c r="H446">
        <v>17.97</v>
      </c>
      <c r="I446">
        <v>19.39</v>
      </c>
      <c r="J446">
        <v>24.7</v>
      </c>
      <c r="K446">
        <v>17.29</v>
      </c>
      <c r="L446">
        <v>42.91</v>
      </c>
      <c r="M446">
        <v>21.24</v>
      </c>
      <c r="N446">
        <v>21.11</v>
      </c>
      <c r="O446">
        <v>20.97</v>
      </c>
      <c r="P446">
        <v>20.37</v>
      </c>
      <c r="Q446">
        <v>18.54</v>
      </c>
      <c r="R446">
        <v>21.25</v>
      </c>
      <c r="S446">
        <v>20.58</v>
      </c>
      <c r="T446">
        <v>19.809999999999999</v>
      </c>
      <c r="U446">
        <v>20.329999999999998</v>
      </c>
      <c r="V446">
        <v>17.96</v>
      </c>
      <c r="W446">
        <v>18.93</v>
      </c>
      <c r="X446">
        <v>19.309999999999999</v>
      </c>
      <c r="Y446">
        <v>19.78</v>
      </c>
      <c r="Z446">
        <v>20.62</v>
      </c>
      <c r="AA446">
        <v>20.239999999999998</v>
      </c>
      <c r="AB446">
        <v>19.559999999999999</v>
      </c>
      <c r="AC446">
        <v>20.100000000000001</v>
      </c>
      <c r="AD446">
        <v>19.670000000000002</v>
      </c>
      <c r="AE446">
        <v>19.37</v>
      </c>
      <c r="AF446">
        <v>20.71</v>
      </c>
      <c r="AG446">
        <v>19.059999999999999</v>
      </c>
    </row>
    <row r="447" spans="1:33">
      <c r="A447" t="s">
        <v>3749</v>
      </c>
      <c r="B447">
        <v>36170</v>
      </c>
      <c r="C447">
        <v>57080</v>
      </c>
      <c r="D447">
        <v>684.3</v>
      </c>
      <c r="E447" s="4">
        <v>61400</v>
      </c>
      <c r="F447">
        <v>12430</v>
      </c>
      <c r="G447">
        <v>226.8</v>
      </c>
      <c r="H447">
        <v>189.9</v>
      </c>
      <c r="I447">
        <v>953</v>
      </c>
      <c r="J447" s="4">
        <v>72400</v>
      </c>
      <c r="K447">
        <v>6.55</v>
      </c>
      <c r="L447">
        <v>279.2</v>
      </c>
      <c r="M447">
        <v>15.75</v>
      </c>
      <c r="N447">
        <v>111.1</v>
      </c>
      <c r="O447">
        <v>13.68</v>
      </c>
      <c r="P447">
        <v>98</v>
      </c>
      <c r="Q447">
        <v>10.3</v>
      </c>
      <c r="R447">
        <v>26.04</v>
      </c>
      <c r="S447">
        <v>3.4990000000000001</v>
      </c>
      <c r="T447">
        <v>16.510000000000002</v>
      </c>
      <c r="U447">
        <v>4.1500000000000004</v>
      </c>
      <c r="V447">
        <v>1.4359999999999999</v>
      </c>
      <c r="W447">
        <v>4.1900000000000004</v>
      </c>
      <c r="X447">
        <v>0.58299999999999996</v>
      </c>
      <c r="Y447">
        <v>3.45</v>
      </c>
      <c r="Z447">
        <v>0.623</v>
      </c>
      <c r="AA447">
        <v>1.56</v>
      </c>
      <c r="AB447">
        <v>0.223</v>
      </c>
      <c r="AC447">
        <v>1.468</v>
      </c>
      <c r="AD447">
        <v>0.158</v>
      </c>
      <c r="AE447">
        <v>2.59</v>
      </c>
      <c r="AF447">
        <v>0.82199999999999995</v>
      </c>
      <c r="AG447">
        <v>0.27300000000000002</v>
      </c>
    </row>
    <row r="448" spans="1:33">
      <c r="A448" t="s">
        <v>3750</v>
      </c>
      <c r="B448" s="4">
        <v>52400</v>
      </c>
      <c r="C448" s="4">
        <v>113800</v>
      </c>
      <c r="D448">
        <v>284.7</v>
      </c>
      <c r="E448">
        <v>8880</v>
      </c>
      <c r="F448">
        <v>400</v>
      </c>
      <c r="G448">
        <v>104.4</v>
      </c>
      <c r="H448">
        <v>271.89999999999998</v>
      </c>
      <c r="I448">
        <v>3309</v>
      </c>
      <c r="J448" s="4">
        <v>233500</v>
      </c>
      <c r="K448">
        <v>4.1000000000000002E-2</v>
      </c>
      <c r="L448">
        <v>2.8400000000000002E-2</v>
      </c>
      <c r="M448">
        <v>103</v>
      </c>
      <c r="N448">
        <v>83.2</v>
      </c>
      <c r="O448">
        <v>2.0500000000000001E-2</v>
      </c>
      <c r="P448">
        <v>-1.7030000000000001E-5</v>
      </c>
      <c r="Q448">
        <v>1.34E-2</v>
      </c>
      <c r="R448">
        <v>0.28599999999999998</v>
      </c>
      <c r="S448">
        <v>0.184</v>
      </c>
      <c r="T448">
        <v>3.63</v>
      </c>
      <c r="U448">
        <v>7.52</v>
      </c>
      <c r="V448">
        <v>1.1519999999999999</v>
      </c>
      <c r="W448">
        <v>17.399999999999999</v>
      </c>
      <c r="X448">
        <v>3.27</v>
      </c>
      <c r="Y448">
        <v>21.76</v>
      </c>
      <c r="Z448">
        <v>3.83</v>
      </c>
      <c r="AA448">
        <v>10.210000000000001</v>
      </c>
      <c r="AB448">
        <v>1.2889999999999999</v>
      </c>
      <c r="AC448">
        <v>8.51</v>
      </c>
      <c r="AD448">
        <v>1.2849999999999999</v>
      </c>
      <c r="AE448">
        <v>1.76</v>
      </c>
      <c r="AF448">
        <v>2E-3</v>
      </c>
      <c r="AG448">
        <v>8.9999999999999993E-3</v>
      </c>
    </row>
    <row r="449" spans="1:33">
      <c r="A449" t="s">
        <v>3751</v>
      </c>
      <c r="B449">
        <v>50270</v>
      </c>
      <c r="C449" s="4">
        <v>109400</v>
      </c>
      <c r="D449">
        <v>166.2</v>
      </c>
      <c r="E449">
        <v>9040</v>
      </c>
      <c r="F449">
        <v>413.7</v>
      </c>
      <c r="G449">
        <v>104.3</v>
      </c>
      <c r="H449">
        <v>267.2</v>
      </c>
      <c r="I449">
        <v>3206</v>
      </c>
      <c r="J449" s="4">
        <v>226200</v>
      </c>
      <c r="K449">
        <v>3.4000000000000002E-2</v>
      </c>
      <c r="L449">
        <v>2.5999999999999999E-2</v>
      </c>
      <c r="M449">
        <v>115.2</v>
      </c>
      <c r="N449">
        <v>91.3</v>
      </c>
      <c r="O449">
        <v>2.4500000000000001E-2</v>
      </c>
      <c r="P449">
        <v>-1.6670000000000001E-5</v>
      </c>
      <c r="Q449">
        <v>9.7000000000000003E-3</v>
      </c>
      <c r="R449">
        <v>0.35399999999999998</v>
      </c>
      <c r="S449">
        <v>0.20100000000000001</v>
      </c>
      <c r="T449">
        <v>4.2</v>
      </c>
      <c r="U449">
        <v>8.3000000000000007</v>
      </c>
      <c r="V449">
        <v>1.2729999999999999</v>
      </c>
      <c r="W449">
        <v>19.510000000000002</v>
      </c>
      <c r="X449">
        <v>3.64</v>
      </c>
      <c r="Y449">
        <v>24.93</v>
      </c>
      <c r="Z449">
        <v>4.45</v>
      </c>
      <c r="AA449">
        <v>11.02</v>
      </c>
      <c r="AB449">
        <v>1.4870000000000001</v>
      </c>
      <c r="AC449">
        <v>9.49</v>
      </c>
      <c r="AD449">
        <v>1.331</v>
      </c>
      <c r="AE449">
        <v>2.2200000000000002</v>
      </c>
      <c r="AF449">
        <v>-1.184E-5</v>
      </c>
      <c r="AG449">
        <v>6.4999999999999997E-3</v>
      </c>
    </row>
    <row r="450" spans="1:33">
      <c r="A450" t="s">
        <v>3752</v>
      </c>
      <c r="B450" s="4">
        <v>51200</v>
      </c>
      <c r="C450" s="4">
        <v>109600</v>
      </c>
      <c r="D450">
        <v>118.4</v>
      </c>
      <c r="E450">
        <v>9180</v>
      </c>
      <c r="F450">
        <v>430.5</v>
      </c>
      <c r="G450">
        <v>105.6</v>
      </c>
      <c r="H450">
        <v>287</v>
      </c>
      <c r="I450">
        <v>3230</v>
      </c>
      <c r="J450" s="4">
        <v>226000</v>
      </c>
      <c r="K450">
        <v>4.1000000000000002E-2</v>
      </c>
      <c r="L450">
        <v>3.0499999999999999E-2</v>
      </c>
      <c r="M450">
        <v>119.5</v>
      </c>
      <c r="N450">
        <v>89.9</v>
      </c>
      <c r="O450">
        <v>2.4299999999999999E-2</v>
      </c>
      <c r="P450">
        <v>-1.713E-5</v>
      </c>
      <c r="Q450">
        <v>1.55E-2</v>
      </c>
      <c r="R450">
        <v>0.34200000000000003</v>
      </c>
      <c r="S450">
        <v>0.216</v>
      </c>
      <c r="T450">
        <v>3.98</v>
      </c>
      <c r="U450">
        <v>8.92</v>
      </c>
      <c r="V450">
        <v>1.367</v>
      </c>
      <c r="W450">
        <v>20.190000000000001</v>
      </c>
      <c r="X450">
        <v>3.72</v>
      </c>
      <c r="Y450">
        <v>25.2</v>
      </c>
      <c r="Z450">
        <v>4.59</v>
      </c>
      <c r="AA450">
        <v>11.89</v>
      </c>
      <c r="AB450">
        <v>1.5820000000000001</v>
      </c>
      <c r="AC450">
        <v>9.56</v>
      </c>
      <c r="AD450">
        <v>1.3220000000000001</v>
      </c>
      <c r="AE450">
        <v>2.14</v>
      </c>
      <c r="AF450">
        <v>-1.2150000000000001E-5</v>
      </c>
      <c r="AG450">
        <v>1.17E-2</v>
      </c>
    </row>
    <row r="451" spans="1:33">
      <c r="A451" t="s">
        <v>3753</v>
      </c>
      <c r="B451" s="4">
        <v>51400</v>
      </c>
      <c r="C451" s="4">
        <v>111500</v>
      </c>
      <c r="D451">
        <v>126.6</v>
      </c>
      <c r="E451">
        <v>8620</v>
      </c>
      <c r="F451">
        <v>397.8</v>
      </c>
      <c r="G451">
        <v>97.6</v>
      </c>
      <c r="H451">
        <v>276.8</v>
      </c>
      <c r="I451">
        <v>3276</v>
      </c>
      <c r="J451" s="4">
        <v>229600</v>
      </c>
      <c r="K451">
        <v>4.9000000000000002E-2</v>
      </c>
      <c r="L451">
        <v>3.5999999999999997E-2</v>
      </c>
      <c r="M451">
        <v>116.9</v>
      </c>
      <c r="N451">
        <v>65.5</v>
      </c>
      <c r="O451">
        <v>1.6799999999999999E-2</v>
      </c>
      <c r="P451">
        <v>0.01</v>
      </c>
      <c r="Q451">
        <v>7.7999999999999996E-3</v>
      </c>
      <c r="R451">
        <v>0.32600000000000001</v>
      </c>
      <c r="S451">
        <v>0.25</v>
      </c>
      <c r="T451">
        <v>4.1100000000000003</v>
      </c>
      <c r="U451">
        <v>8.51</v>
      </c>
      <c r="V451">
        <v>1.393</v>
      </c>
      <c r="W451">
        <v>19.55</v>
      </c>
      <c r="X451">
        <v>3.72</v>
      </c>
      <c r="Y451">
        <v>24.87</v>
      </c>
      <c r="Z451">
        <v>4.47</v>
      </c>
      <c r="AA451">
        <v>11.53</v>
      </c>
      <c r="AB451">
        <v>1.4830000000000001</v>
      </c>
      <c r="AC451">
        <v>9.6</v>
      </c>
      <c r="AD451">
        <v>1.31</v>
      </c>
      <c r="AE451">
        <v>1.29</v>
      </c>
      <c r="AF451">
        <v>1.9E-3</v>
      </c>
      <c r="AG451">
        <v>8.6E-3</v>
      </c>
    </row>
    <row r="452" spans="1:33">
      <c r="A452" t="s">
        <v>3754</v>
      </c>
      <c r="B452" s="4">
        <v>51000</v>
      </c>
      <c r="C452" s="4">
        <v>108400</v>
      </c>
      <c r="D452">
        <v>117</v>
      </c>
      <c r="E452">
        <v>8450</v>
      </c>
      <c r="F452">
        <v>438</v>
      </c>
      <c r="G452">
        <v>98.4</v>
      </c>
      <c r="H452">
        <v>276.7</v>
      </c>
      <c r="I452">
        <v>3150</v>
      </c>
      <c r="J452" s="4">
        <v>226100</v>
      </c>
      <c r="K452">
        <v>0.04</v>
      </c>
      <c r="L452">
        <v>0.32500000000000001</v>
      </c>
      <c r="M452">
        <v>114.8</v>
      </c>
      <c r="N452">
        <v>110.1</v>
      </c>
      <c r="O452">
        <v>1.72E-2</v>
      </c>
      <c r="P452">
        <v>1.05</v>
      </c>
      <c r="Q452">
        <v>5.7999999999999996E-3</v>
      </c>
      <c r="R452">
        <v>0.38100000000000001</v>
      </c>
      <c r="S452">
        <v>0.26</v>
      </c>
      <c r="T452">
        <v>4.3899999999999997</v>
      </c>
      <c r="U452">
        <v>9.18</v>
      </c>
      <c r="V452">
        <v>1.3720000000000001</v>
      </c>
      <c r="W452">
        <v>19.7</v>
      </c>
      <c r="X452">
        <v>3.61</v>
      </c>
      <c r="Y452">
        <v>23.87</v>
      </c>
      <c r="Z452">
        <v>4.24</v>
      </c>
      <c r="AA452">
        <v>11.07</v>
      </c>
      <c r="AB452">
        <v>1.484</v>
      </c>
      <c r="AC452">
        <v>9.4</v>
      </c>
      <c r="AD452">
        <v>1.35</v>
      </c>
      <c r="AE452">
        <v>2.36</v>
      </c>
      <c r="AF452">
        <v>1.9E-3</v>
      </c>
      <c r="AG452">
        <v>1.35E-2</v>
      </c>
    </row>
    <row r="453" spans="1:33">
      <c r="A453" t="s">
        <v>3755</v>
      </c>
      <c r="B453" s="4">
        <v>53800</v>
      </c>
      <c r="C453" s="4">
        <v>112500</v>
      </c>
      <c r="D453">
        <v>121.7</v>
      </c>
      <c r="E453">
        <v>8540</v>
      </c>
      <c r="F453">
        <v>497</v>
      </c>
      <c r="G453">
        <v>106.1</v>
      </c>
      <c r="H453">
        <v>321.39999999999998</v>
      </c>
      <c r="I453">
        <v>3336</v>
      </c>
      <c r="J453" s="4">
        <v>234700</v>
      </c>
      <c r="K453">
        <v>3.6999999999999998E-2</v>
      </c>
      <c r="L453">
        <v>3.3000000000000002E-2</v>
      </c>
      <c r="M453">
        <v>115.5</v>
      </c>
      <c r="N453">
        <v>138.30000000000001</v>
      </c>
      <c r="O453">
        <v>4.5999999999999999E-2</v>
      </c>
      <c r="P453">
        <v>-1.664E-5</v>
      </c>
      <c r="Q453">
        <v>1.0999999999999999E-2</v>
      </c>
      <c r="R453">
        <v>0.39700000000000002</v>
      </c>
      <c r="S453">
        <v>0.25700000000000001</v>
      </c>
      <c r="T453">
        <v>4.9000000000000004</v>
      </c>
      <c r="U453">
        <v>9.74</v>
      </c>
      <c r="V453">
        <v>1.53</v>
      </c>
      <c r="W453">
        <v>21.42</v>
      </c>
      <c r="X453">
        <v>3.7</v>
      </c>
      <c r="Y453">
        <v>24.63</v>
      </c>
      <c r="Z453">
        <v>4.33</v>
      </c>
      <c r="AA453">
        <v>11.28</v>
      </c>
      <c r="AB453">
        <v>1.498</v>
      </c>
      <c r="AC453">
        <v>9.5399999999999991</v>
      </c>
      <c r="AD453">
        <v>1.3720000000000001</v>
      </c>
      <c r="AE453">
        <v>2.99</v>
      </c>
      <c r="AF453">
        <v>8.9999999999999998E-4</v>
      </c>
      <c r="AG453">
        <v>2.1700000000000001E-2</v>
      </c>
    </row>
    <row r="454" spans="1:33">
      <c r="A454" t="s">
        <v>3756</v>
      </c>
      <c r="B454">
        <v>54200</v>
      </c>
      <c r="C454" s="4">
        <v>113700</v>
      </c>
      <c r="D454">
        <v>116.7</v>
      </c>
      <c r="E454">
        <v>8360</v>
      </c>
      <c r="F454">
        <v>517</v>
      </c>
      <c r="G454">
        <v>103.6</v>
      </c>
      <c r="H454">
        <v>329</v>
      </c>
      <c r="I454">
        <v>3321</v>
      </c>
      <c r="J454" s="4">
        <v>227600</v>
      </c>
      <c r="K454">
        <v>0.04</v>
      </c>
      <c r="L454">
        <v>2.4E-2</v>
      </c>
      <c r="M454">
        <v>113.1</v>
      </c>
      <c r="N454">
        <v>155.9</v>
      </c>
      <c r="O454">
        <v>3.1899999999999998E-2</v>
      </c>
      <c r="P454">
        <v>0.01</v>
      </c>
      <c r="Q454">
        <v>1.5299999999999999E-2</v>
      </c>
      <c r="R454">
        <v>0.38200000000000001</v>
      </c>
      <c r="S454">
        <v>0.28699999999999998</v>
      </c>
      <c r="T454">
        <v>5.35</v>
      </c>
      <c r="U454">
        <v>9.8800000000000008</v>
      </c>
      <c r="V454">
        <v>1.431</v>
      </c>
      <c r="W454">
        <v>20.77</v>
      </c>
      <c r="X454">
        <v>3.82</v>
      </c>
      <c r="Y454">
        <v>24.18</v>
      </c>
      <c r="Z454">
        <v>4.16</v>
      </c>
      <c r="AA454">
        <v>10.89</v>
      </c>
      <c r="AB454">
        <v>1.4830000000000001</v>
      </c>
      <c r="AC454">
        <v>9.73</v>
      </c>
      <c r="AD454">
        <v>1.3720000000000001</v>
      </c>
      <c r="AE454">
        <v>3.17</v>
      </c>
      <c r="AF454">
        <v>3.8999999999999998E-3</v>
      </c>
      <c r="AG454">
        <v>2.3300000000000001E-2</v>
      </c>
    </row>
    <row r="455" spans="1:33">
      <c r="A455" t="s">
        <v>3757</v>
      </c>
      <c r="B455" s="4">
        <v>53700</v>
      </c>
      <c r="C455" s="4">
        <v>111900</v>
      </c>
      <c r="D455">
        <v>130</v>
      </c>
      <c r="E455">
        <v>8350</v>
      </c>
      <c r="F455">
        <v>510</v>
      </c>
      <c r="G455">
        <v>104.4</v>
      </c>
      <c r="H455">
        <v>334.5</v>
      </c>
      <c r="I455">
        <v>3382</v>
      </c>
      <c r="J455" s="4">
        <v>230400</v>
      </c>
      <c r="K455">
        <v>3.6999999999999998E-2</v>
      </c>
      <c r="L455">
        <v>3.5999999999999997E-2</v>
      </c>
      <c r="M455">
        <v>107.3</v>
      </c>
      <c r="N455">
        <v>146.30000000000001</v>
      </c>
      <c r="O455">
        <v>2.5000000000000001E-2</v>
      </c>
      <c r="P455">
        <v>-1.683E-5</v>
      </c>
      <c r="Q455">
        <v>1.18E-2</v>
      </c>
      <c r="R455">
        <v>0.35599999999999998</v>
      </c>
      <c r="S455">
        <v>0.26900000000000002</v>
      </c>
      <c r="T455">
        <v>4.87</v>
      </c>
      <c r="U455">
        <v>9.74</v>
      </c>
      <c r="V455">
        <v>1.3859999999999999</v>
      </c>
      <c r="W455">
        <v>21.49</v>
      </c>
      <c r="X455">
        <v>3.54</v>
      </c>
      <c r="Y455">
        <v>22.1</v>
      </c>
      <c r="Z455">
        <v>4.01</v>
      </c>
      <c r="AA455">
        <v>10.3</v>
      </c>
      <c r="AB455">
        <v>1.421</v>
      </c>
      <c r="AC455">
        <v>8.84</v>
      </c>
      <c r="AD455">
        <v>1.3129999999999999</v>
      </c>
      <c r="AE455">
        <v>2.9</v>
      </c>
      <c r="AF455">
        <v>2.0999999999999999E-3</v>
      </c>
      <c r="AG455">
        <v>1.34E-2</v>
      </c>
    </row>
    <row r="456" spans="1:33">
      <c r="A456" t="s">
        <v>3758</v>
      </c>
      <c r="B456" s="4">
        <v>54000</v>
      </c>
      <c r="C456" s="4">
        <v>112600</v>
      </c>
      <c r="D456">
        <v>118.3</v>
      </c>
      <c r="E456">
        <v>8070</v>
      </c>
      <c r="F456">
        <v>472.1</v>
      </c>
      <c r="G456">
        <v>97.6</v>
      </c>
      <c r="H456">
        <v>332</v>
      </c>
      <c r="I456">
        <v>3336</v>
      </c>
      <c r="J456" s="4">
        <v>233000</v>
      </c>
      <c r="K456">
        <v>4.2999999999999997E-2</v>
      </c>
      <c r="L456">
        <v>2.7300000000000001E-2</v>
      </c>
      <c r="M456">
        <v>97.6</v>
      </c>
      <c r="N456">
        <v>117.2</v>
      </c>
      <c r="O456">
        <v>2.1600000000000001E-2</v>
      </c>
      <c r="P456">
        <v>2.8000000000000001E-2</v>
      </c>
      <c r="Q456">
        <v>1.11E-2</v>
      </c>
      <c r="R456">
        <v>0.36499999999999999</v>
      </c>
      <c r="S456">
        <v>0.20899999999999999</v>
      </c>
      <c r="T456">
        <v>4.1900000000000004</v>
      </c>
      <c r="U456">
        <v>8.9600000000000009</v>
      </c>
      <c r="V456">
        <v>1.2809999999999999</v>
      </c>
      <c r="W456">
        <v>20.16</v>
      </c>
      <c r="X456">
        <v>3.36</v>
      </c>
      <c r="Y456">
        <v>21.6</v>
      </c>
      <c r="Z456">
        <v>3.5</v>
      </c>
      <c r="AA456">
        <v>9.1300000000000008</v>
      </c>
      <c r="AB456">
        <v>1.272</v>
      </c>
      <c r="AC456">
        <v>8.66</v>
      </c>
      <c r="AD456">
        <v>1.292</v>
      </c>
      <c r="AE456">
        <v>2.33</v>
      </c>
      <c r="AF456">
        <v>2.7000000000000001E-3</v>
      </c>
      <c r="AG456">
        <v>5.1999999999999998E-3</v>
      </c>
    </row>
    <row r="457" spans="1:33">
      <c r="A457" t="s">
        <v>3759</v>
      </c>
      <c r="B457" s="4">
        <v>52600</v>
      </c>
      <c r="C457" s="4">
        <v>109600</v>
      </c>
      <c r="D457">
        <v>101.5</v>
      </c>
      <c r="E457">
        <v>8510</v>
      </c>
      <c r="F457">
        <v>466</v>
      </c>
      <c r="G457">
        <v>97.3</v>
      </c>
      <c r="H457">
        <v>324</v>
      </c>
      <c r="I457">
        <v>3308</v>
      </c>
      <c r="J457" s="4">
        <v>229400</v>
      </c>
      <c r="K457">
        <v>2.8000000000000001E-2</v>
      </c>
      <c r="L457">
        <v>2.92E-2</v>
      </c>
      <c r="M457">
        <v>100.1</v>
      </c>
      <c r="N457">
        <v>109.9</v>
      </c>
      <c r="O457">
        <v>1.3899999999999999E-2</v>
      </c>
      <c r="P457">
        <v>-1.6370000000000001E-5</v>
      </c>
      <c r="Q457">
        <v>1.2800000000000001E-2</v>
      </c>
      <c r="R457">
        <v>0.35399999999999998</v>
      </c>
      <c r="S457">
        <v>0.20300000000000001</v>
      </c>
      <c r="T457">
        <v>4.32</v>
      </c>
      <c r="U457">
        <v>9.11</v>
      </c>
      <c r="V457">
        <v>1.3779999999999999</v>
      </c>
      <c r="W457">
        <v>18.78</v>
      </c>
      <c r="X457">
        <v>3.32</v>
      </c>
      <c r="Y457">
        <v>21.38</v>
      </c>
      <c r="Z457">
        <v>3.53</v>
      </c>
      <c r="AA457">
        <v>9.5399999999999991</v>
      </c>
      <c r="AB457">
        <v>1.254</v>
      </c>
      <c r="AC457">
        <v>8.49</v>
      </c>
      <c r="AD457">
        <v>1.2549999999999999</v>
      </c>
      <c r="AE457">
        <v>2.42</v>
      </c>
      <c r="AF457">
        <v>-1.173E-5</v>
      </c>
      <c r="AG457">
        <v>5.7000000000000002E-3</v>
      </c>
    </row>
    <row r="458" spans="1:33">
      <c r="A458" t="s">
        <v>3760</v>
      </c>
      <c r="B458">
        <v>42.9</v>
      </c>
      <c r="C458">
        <v>6110</v>
      </c>
      <c r="D458">
        <v>25.72</v>
      </c>
      <c r="E458">
        <v>45010</v>
      </c>
      <c r="F458">
        <v>22.98</v>
      </c>
      <c r="G458">
        <v>21.4</v>
      </c>
      <c r="H458">
        <v>19.899999999999999</v>
      </c>
      <c r="I458">
        <v>20.96</v>
      </c>
      <c r="J458">
        <v>28.8</v>
      </c>
      <c r="K458">
        <v>16.47</v>
      </c>
      <c r="L458">
        <v>42.16</v>
      </c>
      <c r="M458">
        <v>20.11</v>
      </c>
      <c r="N458">
        <v>20.5</v>
      </c>
      <c r="O458">
        <v>21.98</v>
      </c>
      <c r="P458">
        <v>21.87</v>
      </c>
      <c r="Q458">
        <v>19.61</v>
      </c>
      <c r="R458">
        <v>20.420000000000002</v>
      </c>
      <c r="S458">
        <v>19.920000000000002</v>
      </c>
      <c r="T458">
        <v>19.2</v>
      </c>
      <c r="U458">
        <v>20.94</v>
      </c>
      <c r="V458">
        <v>19.64</v>
      </c>
      <c r="W458">
        <v>20.82</v>
      </c>
      <c r="X458">
        <v>19.29</v>
      </c>
      <c r="Y458">
        <v>19.5</v>
      </c>
      <c r="Z458">
        <v>20.38</v>
      </c>
      <c r="AA458">
        <v>20.88</v>
      </c>
      <c r="AB458">
        <v>21.18</v>
      </c>
      <c r="AC458">
        <v>21.36</v>
      </c>
      <c r="AD458">
        <v>19.93</v>
      </c>
      <c r="AE458">
        <v>18.649999999999999</v>
      </c>
      <c r="AF458">
        <v>20.57</v>
      </c>
      <c r="AG458">
        <v>20.97</v>
      </c>
    </row>
    <row r="459" spans="1:33">
      <c r="A459" t="s">
        <v>3761</v>
      </c>
      <c r="B459">
        <v>16720</v>
      </c>
      <c r="C459">
        <v>52620</v>
      </c>
      <c r="D459">
        <v>528</v>
      </c>
      <c r="E459">
        <v>35700</v>
      </c>
      <c r="F459">
        <v>5660</v>
      </c>
      <c r="G459">
        <v>29.77</v>
      </c>
      <c r="H459">
        <v>28.22</v>
      </c>
      <c r="I459">
        <v>151</v>
      </c>
      <c r="J459" s="4">
        <v>78300</v>
      </c>
      <c r="K459">
        <v>26.01</v>
      </c>
      <c r="L459">
        <v>46.79</v>
      </c>
      <c r="M459">
        <v>24.96</v>
      </c>
      <c r="N459">
        <v>26.17</v>
      </c>
      <c r="O459">
        <v>31.89</v>
      </c>
      <c r="P459">
        <v>48.94</v>
      </c>
      <c r="Q459">
        <v>24.71</v>
      </c>
      <c r="R459">
        <v>27.61</v>
      </c>
      <c r="S459">
        <v>29.26</v>
      </c>
      <c r="T459">
        <v>29.5</v>
      </c>
      <c r="U459">
        <v>32.229999999999997</v>
      </c>
      <c r="V459">
        <v>26.8</v>
      </c>
      <c r="W459">
        <v>29.6</v>
      </c>
      <c r="X459">
        <v>28.67</v>
      </c>
      <c r="Y459">
        <v>32.67</v>
      </c>
      <c r="Z459">
        <v>30.6</v>
      </c>
      <c r="AA459">
        <v>24.36</v>
      </c>
      <c r="AB459">
        <v>31.74</v>
      </c>
      <c r="AC459">
        <v>32.119999999999997</v>
      </c>
      <c r="AD459">
        <v>32.130000000000003</v>
      </c>
      <c r="AE459">
        <v>24.04</v>
      </c>
      <c r="AF459">
        <v>26.3</v>
      </c>
      <c r="AG459">
        <v>28.75</v>
      </c>
    </row>
    <row r="460" spans="1:33">
      <c r="A460" t="s">
        <v>3762</v>
      </c>
      <c r="B460" s="4">
        <v>52900</v>
      </c>
      <c r="C460" s="4">
        <v>114800</v>
      </c>
      <c r="D460">
        <v>94.7</v>
      </c>
      <c r="E460">
        <v>8060</v>
      </c>
      <c r="F460">
        <v>445</v>
      </c>
      <c r="G460">
        <v>92.9</v>
      </c>
      <c r="H460">
        <v>335</v>
      </c>
      <c r="I460">
        <v>3341</v>
      </c>
      <c r="J460" s="4">
        <v>231100</v>
      </c>
      <c r="K460">
        <v>2.7E-2</v>
      </c>
      <c r="L460">
        <v>2.6800000000000001E-2</v>
      </c>
      <c r="M460">
        <v>91.6</v>
      </c>
      <c r="N460">
        <v>102.6</v>
      </c>
      <c r="O460">
        <v>1.6500000000000001E-2</v>
      </c>
      <c r="P460">
        <v>-1.575E-5</v>
      </c>
      <c r="Q460">
        <v>2.2700000000000001E-2</v>
      </c>
      <c r="R460">
        <v>0.36</v>
      </c>
      <c r="S460">
        <v>0.215</v>
      </c>
      <c r="T460">
        <v>4.1100000000000003</v>
      </c>
      <c r="U460">
        <v>9.26</v>
      </c>
      <c r="V460">
        <v>1.298</v>
      </c>
      <c r="W460">
        <v>19.54</v>
      </c>
      <c r="X460">
        <v>3.24</v>
      </c>
      <c r="Y460">
        <v>19.989999999999998</v>
      </c>
      <c r="Z460">
        <v>3.23</v>
      </c>
      <c r="AA460">
        <v>8.4499999999999993</v>
      </c>
      <c r="AB460">
        <v>1.2270000000000001</v>
      </c>
      <c r="AC460">
        <v>8.02</v>
      </c>
      <c r="AD460">
        <v>1.28</v>
      </c>
      <c r="AE460">
        <v>2.0299999999999998</v>
      </c>
      <c r="AF460">
        <v>1.72E-2</v>
      </c>
      <c r="AG460">
        <v>3.5999999999999999E-3</v>
      </c>
    </row>
    <row r="461" spans="1:33">
      <c r="A461" t="s">
        <v>3763</v>
      </c>
      <c r="B461" s="4">
        <v>52600</v>
      </c>
      <c r="C461" s="4">
        <v>110100</v>
      </c>
      <c r="D461">
        <v>129.69999999999999</v>
      </c>
      <c r="E461">
        <v>8520</v>
      </c>
      <c r="F461">
        <v>537</v>
      </c>
      <c r="G461">
        <v>98.1</v>
      </c>
      <c r="H461">
        <v>336</v>
      </c>
      <c r="I461">
        <v>3282</v>
      </c>
      <c r="J461" s="4">
        <v>230300</v>
      </c>
      <c r="K461">
        <v>0.03</v>
      </c>
      <c r="L461">
        <v>2.9000000000000001E-2</v>
      </c>
      <c r="M461">
        <v>93.6</v>
      </c>
      <c r="N461">
        <v>159.80000000000001</v>
      </c>
      <c r="O461">
        <v>3.0200000000000001E-2</v>
      </c>
      <c r="P461">
        <v>-1.6560000000000001E-5</v>
      </c>
      <c r="Q461">
        <v>2.0799999999999999E-2</v>
      </c>
      <c r="R461">
        <v>0.38100000000000001</v>
      </c>
      <c r="S461">
        <v>0.27500000000000002</v>
      </c>
      <c r="T461">
        <v>4.5999999999999996</v>
      </c>
      <c r="U461">
        <v>9.44</v>
      </c>
      <c r="V461">
        <v>1.246</v>
      </c>
      <c r="W461">
        <v>19.47</v>
      </c>
      <c r="X461">
        <v>3.24</v>
      </c>
      <c r="Y461">
        <v>19.899999999999999</v>
      </c>
      <c r="Z461">
        <v>3.32</v>
      </c>
      <c r="AA461">
        <v>8.6999999999999993</v>
      </c>
      <c r="AB461">
        <v>1.24</v>
      </c>
      <c r="AC461">
        <v>8.0500000000000007</v>
      </c>
      <c r="AD461">
        <v>1.28</v>
      </c>
      <c r="AE461">
        <v>3.15</v>
      </c>
      <c r="AF461">
        <v>-1.168E-5</v>
      </c>
      <c r="AG461">
        <v>1.3899999999999999E-2</v>
      </c>
    </row>
    <row r="462" spans="1:33">
      <c r="A462" t="s">
        <v>3764</v>
      </c>
      <c r="B462" s="4">
        <v>54900</v>
      </c>
      <c r="C462" s="4">
        <v>115500</v>
      </c>
      <c r="D462">
        <v>142.4</v>
      </c>
      <c r="E462">
        <v>8380</v>
      </c>
      <c r="F462">
        <v>601</v>
      </c>
      <c r="G462">
        <v>106.9</v>
      </c>
      <c r="H462">
        <v>366.1</v>
      </c>
      <c r="I462">
        <v>3393</v>
      </c>
      <c r="J462" s="4">
        <v>230700</v>
      </c>
      <c r="K462">
        <v>3.4000000000000002E-2</v>
      </c>
      <c r="L462">
        <v>2.98E-2</v>
      </c>
      <c r="M462">
        <v>97.7</v>
      </c>
      <c r="N462">
        <v>195.5</v>
      </c>
      <c r="O462">
        <v>2.3300000000000001E-2</v>
      </c>
      <c r="P462">
        <v>-1.6520000000000001E-5</v>
      </c>
      <c r="Q462">
        <v>1.54E-2</v>
      </c>
      <c r="R462">
        <v>0.39900000000000002</v>
      </c>
      <c r="S462">
        <v>0.25600000000000001</v>
      </c>
      <c r="T462">
        <v>4.62</v>
      </c>
      <c r="U462">
        <v>10</v>
      </c>
      <c r="V462">
        <v>1.3029999999999999</v>
      </c>
      <c r="W462">
        <v>19.62</v>
      </c>
      <c r="X462">
        <v>3.27</v>
      </c>
      <c r="Y462">
        <v>20.14</v>
      </c>
      <c r="Z462">
        <v>3.31</v>
      </c>
      <c r="AA462">
        <v>8.6199999999999992</v>
      </c>
      <c r="AB462">
        <v>1.2330000000000001</v>
      </c>
      <c r="AC462">
        <v>8.6300000000000008</v>
      </c>
      <c r="AD462">
        <v>1.3180000000000001</v>
      </c>
      <c r="AE462">
        <v>3.91</v>
      </c>
      <c r="AF462">
        <v>-1.173E-5</v>
      </c>
      <c r="AG462">
        <v>3.7999999999999999E-2</v>
      </c>
    </row>
    <row r="463" spans="1:33">
      <c r="A463" t="s">
        <v>3765</v>
      </c>
      <c r="B463">
        <v>54040</v>
      </c>
      <c r="C463" s="4">
        <v>114500</v>
      </c>
      <c r="D463">
        <v>127</v>
      </c>
      <c r="E463">
        <v>7950</v>
      </c>
      <c r="F463">
        <v>608</v>
      </c>
      <c r="G463">
        <v>102.9</v>
      </c>
      <c r="H463">
        <v>364.9</v>
      </c>
      <c r="I463">
        <v>3437</v>
      </c>
      <c r="J463" s="4">
        <v>236000</v>
      </c>
      <c r="K463">
        <v>2.1000000000000001E-2</v>
      </c>
      <c r="L463">
        <v>2.23E-2</v>
      </c>
      <c r="M463">
        <v>93.6</v>
      </c>
      <c r="N463">
        <v>201</v>
      </c>
      <c r="O463">
        <v>3.5000000000000003E-2</v>
      </c>
      <c r="P463">
        <v>2.1000000000000001E-2</v>
      </c>
      <c r="Q463">
        <v>2.2800000000000001E-2</v>
      </c>
      <c r="R463">
        <v>0.4</v>
      </c>
      <c r="S463">
        <v>0.28799999999999998</v>
      </c>
      <c r="T463">
        <v>4.79</v>
      </c>
      <c r="U463">
        <v>9.19</v>
      </c>
      <c r="V463">
        <v>1.2569999999999999</v>
      </c>
      <c r="W463">
        <v>19.54</v>
      </c>
      <c r="X463">
        <v>3.3239999999999998</v>
      </c>
      <c r="Y463">
        <v>18.98</v>
      </c>
      <c r="Z463">
        <v>3</v>
      </c>
      <c r="AA463">
        <v>8.5</v>
      </c>
      <c r="AB463">
        <v>1.2090000000000001</v>
      </c>
      <c r="AC463">
        <v>8.4700000000000006</v>
      </c>
      <c r="AD463">
        <v>1.2749999999999999</v>
      </c>
      <c r="AE463">
        <v>4.28</v>
      </c>
      <c r="AF463">
        <v>5.8999999999999999E-3</v>
      </c>
      <c r="AG463">
        <v>2.4500000000000001E-2</v>
      </c>
    </row>
    <row r="464" spans="1:33">
      <c r="A464" t="s">
        <v>3766</v>
      </c>
      <c r="B464" s="4">
        <v>51700</v>
      </c>
      <c r="C464" s="4">
        <v>112000</v>
      </c>
      <c r="D464">
        <v>126.5</v>
      </c>
      <c r="E464">
        <v>7960</v>
      </c>
      <c r="F464">
        <v>576</v>
      </c>
      <c r="G464">
        <v>97.6</v>
      </c>
      <c r="H464">
        <v>353.6</v>
      </c>
      <c r="I464">
        <v>3284</v>
      </c>
      <c r="J464" s="4">
        <v>227300</v>
      </c>
      <c r="K464">
        <v>2.7E-2</v>
      </c>
      <c r="L464">
        <v>2.2200000000000001E-2</v>
      </c>
      <c r="M464">
        <v>89.4</v>
      </c>
      <c r="N464">
        <v>195.7</v>
      </c>
      <c r="O464">
        <v>2.3E-2</v>
      </c>
      <c r="P464">
        <v>-1.558E-5</v>
      </c>
      <c r="Q464">
        <v>8.0000000000000002E-3</v>
      </c>
      <c r="R464">
        <v>0.40699999999999997</v>
      </c>
      <c r="S464">
        <v>0.247</v>
      </c>
      <c r="T464">
        <v>4.75</v>
      </c>
      <c r="U464">
        <v>9.11</v>
      </c>
      <c r="V464">
        <v>1.2030000000000001</v>
      </c>
      <c r="W464">
        <v>18.47</v>
      </c>
      <c r="X464">
        <v>3.18</v>
      </c>
      <c r="Y464">
        <v>18.420000000000002</v>
      </c>
      <c r="Z464">
        <v>3.01</v>
      </c>
      <c r="AA464">
        <v>7.99</v>
      </c>
      <c r="AB464">
        <v>1.119</v>
      </c>
      <c r="AC464">
        <v>7.93</v>
      </c>
      <c r="AD464">
        <v>1.2789999999999999</v>
      </c>
      <c r="AE464">
        <v>3.68</v>
      </c>
      <c r="AF464">
        <v>-1.101E-5</v>
      </c>
      <c r="AG464">
        <v>3.3000000000000002E-2</v>
      </c>
    </row>
    <row r="465" spans="1:33">
      <c r="A465" t="s">
        <v>3767</v>
      </c>
      <c r="B465" s="4">
        <v>54300</v>
      </c>
      <c r="C465" s="4">
        <v>114800</v>
      </c>
      <c r="D465">
        <v>137.6</v>
      </c>
      <c r="E465">
        <v>8340</v>
      </c>
      <c r="F465">
        <v>611</v>
      </c>
      <c r="G465">
        <v>108.3</v>
      </c>
      <c r="H465">
        <v>379.2</v>
      </c>
      <c r="I465">
        <v>3375</v>
      </c>
      <c r="J465" s="4">
        <v>233000</v>
      </c>
      <c r="K465">
        <v>2.1000000000000001E-2</v>
      </c>
      <c r="L465">
        <v>2.6200000000000001E-2</v>
      </c>
      <c r="M465">
        <v>93</v>
      </c>
      <c r="N465">
        <v>218.1</v>
      </c>
      <c r="O465">
        <v>1.8100000000000002E-2</v>
      </c>
      <c r="P465">
        <v>-1.6710000000000001E-5</v>
      </c>
      <c r="Q465">
        <v>2.0500000000000001E-2</v>
      </c>
      <c r="R465">
        <v>0.379</v>
      </c>
      <c r="S465">
        <v>0.254</v>
      </c>
      <c r="T465">
        <v>5.14</v>
      </c>
      <c r="U465">
        <v>9.32</v>
      </c>
      <c r="V465">
        <v>1.27</v>
      </c>
      <c r="W465">
        <v>18.010000000000002</v>
      </c>
      <c r="X465">
        <v>3.16</v>
      </c>
      <c r="Y465">
        <v>18.79</v>
      </c>
      <c r="Z465">
        <v>3.28</v>
      </c>
      <c r="AA465">
        <v>9.1</v>
      </c>
      <c r="AB465">
        <v>1.2010000000000001</v>
      </c>
      <c r="AC465">
        <v>8.5399999999999991</v>
      </c>
      <c r="AD465">
        <v>1.2689999999999999</v>
      </c>
      <c r="AE465">
        <v>3.88</v>
      </c>
      <c r="AF465">
        <v>-1.184E-5</v>
      </c>
      <c r="AG465">
        <v>2.7900000000000001E-2</v>
      </c>
    </row>
    <row r="466" spans="1:33">
      <c r="A466" t="s">
        <v>3768</v>
      </c>
      <c r="B466" s="4">
        <v>51600</v>
      </c>
      <c r="C466" s="4">
        <v>110100</v>
      </c>
      <c r="D466">
        <v>125.7</v>
      </c>
      <c r="E466">
        <v>8220</v>
      </c>
      <c r="F466">
        <v>617</v>
      </c>
      <c r="G466">
        <v>102.2</v>
      </c>
      <c r="H466">
        <v>346.3</v>
      </c>
      <c r="I466">
        <v>3240</v>
      </c>
      <c r="J466" s="4">
        <v>225400</v>
      </c>
      <c r="K466">
        <v>2.8000000000000001E-2</v>
      </c>
      <c r="L466">
        <v>1.8100000000000002E-2</v>
      </c>
      <c r="M466">
        <v>93.9</v>
      </c>
      <c r="N466">
        <v>210.9</v>
      </c>
      <c r="O466">
        <v>1.9400000000000001E-2</v>
      </c>
      <c r="P466">
        <v>-1.5930000000000002E-5</v>
      </c>
      <c r="Q466">
        <v>2.1499999999999998E-2</v>
      </c>
      <c r="R466">
        <v>0.41899999999999998</v>
      </c>
      <c r="S466">
        <v>0.252</v>
      </c>
      <c r="T466">
        <v>4.96</v>
      </c>
      <c r="U466">
        <v>9.98</v>
      </c>
      <c r="V466">
        <v>1.2549999999999999</v>
      </c>
      <c r="W466">
        <v>18.57</v>
      </c>
      <c r="X466">
        <v>3.18</v>
      </c>
      <c r="Y466">
        <v>19.420000000000002</v>
      </c>
      <c r="Z466">
        <v>3.19</v>
      </c>
      <c r="AA466">
        <v>8.74</v>
      </c>
      <c r="AB466">
        <v>1.2190000000000001</v>
      </c>
      <c r="AC466">
        <v>7.8</v>
      </c>
      <c r="AD466">
        <v>1.2889999999999999</v>
      </c>
      <c r="AE466">
        <v>3.97</v>
      </c>
      <c r="AF466">
        <v>5.0000000000000001E-3</v>
      </c>
      <c r="AG466">
        <v>3.1399999999999997E-2</v>
      </c>
    </row>
    <row r="467" spans="1:33">
      <c r="A467" t="s">
        <v>3769</v>
      </c>
      <c r="B467" s="4">
        <v>53100</v>
      </c>
      <c r="C467" s="4">
        <v>110300</v>
      </c>
      <c r="D467">
        <v>138.19999999999999</v>
      </c>
      <c r="E467">
        <v>8310</v>
      </c>
      <c r="F467">
        <v>608</v>
      </c>
      <c r="G467">
        <v>106.6</v>
      </c>
      <c r="H467">
        <v>359</v>
      </c>
      <c r="I467">
        <v>3236</v>
      </c>
      <c r="J467" s="4">
        <v>227000</v>
      </c>
      <c r="K467">
        <v>5.5E-2</v>
      </c>
      <c r="L467">
        <v>2.41E-2</v>
      </c>
      <c r="M467">
        <v>96.3</v>
      </c>
      <c r="N467">
        <v>213.7</v>
      </c>
      <c r="O467">
        <v>2.35E-2</v>
      </c>
      <c r="P467">
        <v>-1.645E-5</v>
      </c>
      <c r="Q467">
        <v>1.5100000000000001E-2</v>
      </c>
      <c r="R467">
        <v>0.38500000000000001</v>
      </c>
      <c r="S467">
        <v>0.26600000000000001</v>
      </c>
      <c r="T467">
        <v>5.47</v>
      </c>
      <c r="U467">
        <v>10</v>
      </c>
      <c r="V467">
        <v>1.254</v>
      </c>
      <c r="W467">
        <v>19.690000000000001</v>
      </c>
      <c r="X467">
        <v>3.25</v>
      </c>
      <c r="Y467">
        <v>19.95</v>
      </c>
      <c r="Z467">
        <v>3.29</v>
      </c>
      <c r="AA467">
        <v>8.92</v>
      </c>
      <c r="AB467">
        <v>1.3280000000000001</v>
      </c>
      <c r="AC467">
        <v>8.15</v>
      </c>
      <c r="AD467">
        <v>1.278</v>
      </c>
      <c r="AE467">
        <v>3.97</v>
      </c>
      <c r="AF467">
        <v>7.4999999999999997E-3</v>
      </c>
      <c r="AG467">
        <v>1.6400000000000001E-2</v>
      </c>
    </row>
    <row r="468" spans="1:33">
      <c r="A468" t="s">
        <v>3770</v>
      </c>
      <c r="B468" s="4">
        <v>49100</v>
      </c>
      <c r="C468" s="4">
        <v>108500</v>
      </c>
      <c r="D468">
        <v>147.5</v>
      </c>
      <c r="E468">
        <v>7880</v>
      </c>
      <c r="F468">
        <v>574</v>
      </c>
      <c r="G468">
        <v>96.8</v>
      </c>
      <c r="H468">
        <v>345.2</v>
      </c>
      <c r="I468">
        <v>3226</v>
      </c>
      <c r="J468" s="4">
        <v>223700</v>
      </c>
      <c r="K468">
        <v>2.4E-2</v>
      </c>
      <c r="L468">
        <v>2.3400000000000001E-2</v>
      </c>
      <c r="M468">
        <v>94.2</v>
      </c>
      <c r="N468">
        <v>199.7</v>
      </c>
      <c r="O468">
        <v>1.8200000000000001E-2</v>
      </c>
      <c r="P468">
        <v>-1.5469999999999999E-5</v>
      </c>
      <c r="Q468">
        <v>1.7399999999999999E-2</v>
      </c>
      <c r="R468">
        <v>0.42699999999999999</v>
      </c>
      <c r="S468">
        <v>0.255</v>
      </c>
      <c r="T468">
        <v>4.97</v>
      </c>
      <c r="U468">
        <v>9.4</v>
      </c>
      <c r="V468">
        <v>1.244</v>
      </c>
      <c r="W468">
        <v>18.72</v>
      </c>
      <c r="X468">
        <v>3.19</v>
      </c>
      <c r="Y468">
        <v>19.57</v>
      </c>
      <c r="Z468">
        <v>3.12</v>
      </c>
      <c r="AA468">
        <v>8.18</v>
      </c>
      <c r="AB468">
        <v>1.2290000000000001</v>
      </c>
      <c r="AC468">
        <v>8.1199999999999992</v>
      </c>
      <c r="AD468">
        <v>1.1890000000000001</v>
      </c>
      <c r="AE468">
        <v>3.84</v>
      </c>
      <c r="AF468">
        <v>8.6E-3</v>
      </c>
      <c r="AG468">
        <v>1.7100000000000001E-2</v>
      </c>
    </row>
    <row r="469" spans="1:33">
      <c r="A469" t="s">
        <v>3771</v>
      </c>
      <c r="B469" s="4">
        <v>51200</v>
      </c>
      <c r="C469" s="4">
        <v>109500</v>
      </c>
      <c r="D469">
        <v>158.4</v>
      </c>
      <c r="E469">
        <v>8320</v>
      </c>
      <c r="F469">
        <v>574</v>
      </c>
      <c r="G469">
        <v>102.9</v>
      </c>
      <c r="H469">
        <v>358.7</v>
      </c>
      <c r="I469">
        <v>3276</v>
      </c>
      <c r="J469" s="4">
        <v>225400</v>
      </c>
      <c r="K469">
        <v>2.1999999999999999E-2</v>
      </c>
      <c r="L469">
        <v>3.1E-2</v>
      </c>
      <c r="M469">
        <v>98.2</v>
      </c>
      <c r="N469">
        <v>198.4</v>
      </c>
      <c r="O469">
        <v>2.76E-2</v>
      </c>
      <c r="P469">
        <v>-1.615E-5</v>
      </c>
      <c r="Q469">
        <v>1.5900000000000001E-2</v>
      </c>
      <c r="R469">
        <v>0.38100000000000001</v>
      </c>
      <c r="S469">
        <v>0.24</v>
      </c>
      <c r="T469">
        <v>4.88</v>
      </c>
      <c r="U469">
        <v>8.99</v>
      </c>
      <c r="V469">
        <v>1.34</v>
      </c>
      <c r="W469">
        <v>18.91</v>
      </c>
      <c r="X469">
        <v>3.34</v>
      </c>
      <c r="Y469">
        <v>20.420000000000002</v>
      </c>
      <c r="Z469">
        <v>3.39</v>
      </c>
      <c r="AA469">
        <v>9.17</v>
      </c>
      <c r="AB469">
        <v>1.236</v>
      </c>
      <c r="AC469">
        <v>8.18</v>
      </c>
      <c r="AD469">
        <v>1.1859999999999999</v>
      </c>
      <c r="AE469">
        <v>3.8</v>
      </c>
      <c r="AF469">
        <v>2E-3</v>
      </c>
      <c r="AG469">
        <v>1.3299999999999999E-2</v>
      </c>
    </row>
    <row r="470" spans="1:33">
      <c r="A470" t="s">
        <v>3772</v>
      </c>
      <c r="B470">
        <v>39.159999999999997</v>
      </c>
      <c r="C470">
        <v>5910</v>
      </c>
      <c r="D470">
        <v>27.27</v>
      </c>
      <c r="E470">
        <v>45100</v>
      </c>
      <c r="F470">
        <v>22</v>
      </c>
      <c r="G470">
        <v>19.670000000000002</v>
      </c>
      <c r="H470">
        <v>18.64</v>
      </c>
      <c r="I470">
        <v>19.79</v>
      </c>
      <c r="J470">
        <v>22</v>
      </c>
      <c r="K470">
        <v>16.899999999999999</v>
      </c>
      <c r="L470">
        <v>41.82</v>
      </c>
      <c r="M470">
        <v>19.940000000000001</v>
      </c>
      <c r="N470">
        <v>19.46</v>
      </c>
      <c r="O470">
        <v>20.149999999999999</v>
      </c>
      <c r="P470">
        <v>20.79</v>
      </c>
      <c r="Q470">
        <v>18.760000000000002</v>
      </c>
      <c r="R470">
        <v>20.6</v>
      </c>
      <c r="S470">
        <v>19.47</v>
      </c>
      <c r="T470">
        <v>18.37</v>
      </c>
      <c r="U470">
        <v>19.03</v>
      </c>
      <c r="V470">
        <v>17.96</v>
      </c>
      <c r="W470">
        <v>19.64</v>
      </c>
      <c r="X470">
        <v>19.2</v>
      </c>
      <c r="Y470">
        <v>18.68</v>
      </c>
      <c r="Z470">
        <v>19.489999999999998</v>
      </c>
      <c r="AA470">
        <v>19.579999999999998</v>
      </c>
      <c r="AB470">
        <v>19.36</v>
      </c>
      <c r="AC470">
        <v>20.59</v>
      </c>
      <c r="AD470">
        <v>19.350000000000001</v>
      </c>
      <c r="AE470">
        <v>18.41</v>
      </c>
      <c r="AF470">
        <v>19.38</v>
      </c>
      <c r="AG470">
        <v>18.64</v>
      </c>
    </row>
    <row r="471" spans="1:33">
      <c r="A471" t="s">
        <v>3773</v>
      </c>
      <c r="B471">
        <v>304</v>
      </c>
      <c r="C471">
        <v>5954</v>
      </c>
      <c r="D471">
        <v>182.5</v>
      </c>
      <c r="E471">
        <v>48570</v>
      </c>
      <c r="F471">
        <v>273.89999999999998</v>
      </c>
      <c r="G471">
        <v>253.7</v>
      </c>
      <c r="H471">
        <v>217</v>
      </c>
      <c r="I471">
        <v>245.1</v>
      </c>
      <c r="J471">
        <v>295.2</v>
      </c>
      <c r="K471">
        <v>229.3</v>
      </c>
      <c r="L471">
        <v>289.5</v>
      </c>
      <c r="M471">
        <v>259.5</v>
      </c>
      <c r="N471">
        <v>257.5</v>
      </c>
      <c r="O471">
        <v>276.89999999999998</v>
      </c>
      <c r="P471">
        <v>254.4</v>
      </c>
      <c r="Q471">
        <v>246.2</v>
      </c>
      <c r="R471">
        <v>250.7</v>
      </c>
      <c r="S471">
        <v>242.5</v>
      </c>
      <c r="T471">
        <v>250.1</v>
      </c>
      <c r="U471">
        <v>263.10000000000002</v>
      </c>
      <c r="V471">
        <v>251.4</v>
      </c>
      <c r="W471">
        <v>251.7</v>
      </c>
      <c r="X471">
        <v>243.5</v>
      </c>
      <c r="Y471">
        <v>254.4</v>
      </c>
      <c r="Z471">
        <v>260.3</v>
      </c>
      <c r="AA471">
        <v>263</v>
      </c>
      <c r="AB471">
        <v>260</v>
      </c>
      <c r="AC471">
        <v>264.60000000000002</v>
      </c>
      <c r="AD471">
        <v>253.1</v>
      </c>
      <c r="AE471">
        <v>233.3</v>
      </c>
      <c r="AF471">
        <v>261.5</v>
      </c>
      <c r="AG471">
        <v>268.10000000000002</v>
      </c>
    </row>
    <row r="472" spans="1:33">
      <c r="A472" t="s">
        <v>3774</v>
      </c>
      <c r="B472" s="4">
        <v>53400</v>
      </c>
      <c r="C472" s="4">
        <v>112600</v>
      </c>
      <c r="D472">
        <v>128.5</v>
      </c>
      <c r="E472">
        <v>8060</v>
      </c>
      <c r="F472">
        <v>501</v>
      </c>
      <c r="G472">
        <v>100.3</v>
      </c>
      <c r="H472">
        <v>361</v>
      </c>
      <c r="I472">
        <v>3375</v>
      </c>
      <c r="J472" s="4">
        <v>231900</v>
      </c>
      <c r="K472">
        <v>1.6E-2</v>
      </c>
      <c r="L472">
        <v>2.3400000000000001E-2</v>
      </c>
      <c r="M472">
        <v>97</v>
      </c>
      <c r="N472">
        <v>146.69999999999999</v>
      </c>
      <c r="O472">
        <v>2.35E-2</v>
      </c>
      <c r="P472">
        <v>-1.537E-5</v>
      </c>
      <c r="Q472">
        <v>1.6799999999999999E-2</v>
      </c>
      <c r="R472">
        <v>0.32800000000000001</v>
      </c>
      <c r="S472">
        <v>0.249</v>
      </c>
      <c r="T472">
        <v>4.42</v>
      </c>
      <c r="U472">
        <v>9.17</v>
      </c>
      <c r="V472">
        <v>1.37</v>
      </c>
      <c r="W472">
        <v>19.43</v>
      </c>
      <c r="X472">
        <v>3.28</v>
      </c>
      <c r="Y472">
        <v>20.309999999999999</v>
      </c>
      <c r="Z472">
        <v>3.44</v>
      </c>
      <c r="AA472">
        <v>8.61</v>
      </c>
      <c r="AB472">
        <v>1.28</v>
      </c>
      <c r="AC472">
        <v>8.41</v>
      </c>
      <c r="AD472">
        <v>1.262</v>
      </c>
      <c r="AE472">
        <v>2.95</v>
      </c>
      <c r="AF472">
        <v>1.8E-3</v>
      </c>
      <c r="AG472">
        <v>1.38E-2</v>
      </c>
    </row>
    <row r="473" spans="1:33">
      <c r="A473" t="s">
        <v>3775</v>
      </c>
      <c r="B473" s="4">
        <v>53700</v>
      </c>
      <c r="C473" s="4">
        <v>115700</v>
      </c>
      <c r="D473">
        <v>149.6</v>
      </c>
      <c r="E473">
        <v>8640</v>
      </c>
      <c r="F473">
        <v>454.2</v>
      </c>
      <c r="G473">
        <v>99.3</v>
      </c>
      <c r="H473">
        <v>364</v>
      </c>
      <c r="I473">
        <v>3373</v>
      </c>
      <c r="J473" s="4">
        <v>232400</v>
      </c>
      <c r="K473">
        <v>3.6999999999999998E-2</v>
      </c>
      <c r="L473">
        <v>2.5600000000000001E-2</v>
      </c>
      <c r="M473">
        <v>94.1</v>
      </c>
      <c r="N473">
        <v>108.1</v>
      </c>
      <c r="O473">
        <v>1.14E-2</v>
      </c>
      <c r="P473">
        <v>-1.6030000000000001E-5</v>
      </c>
      <c r="Q473">
        <v>1.1299999999999999E-2</v>
      </c>
      <c r="R473">
        <v>0.34699999999999998</v>
      </c>
      <c r="S473">
        <v>0.21099999999999999</v>
      </c>
      <c r="T473">
        <v>4.3</v>
      </c>
      <c r="U473">
        <v>8.77</v>
      </c>
      <c r="V473">
        <v>1.2769999999999999</v>
      </c>
      <c r="W473">
        <v>19</v>
      </c>
      <c r="X473">
        <v>3.33</v>
      </c>
      <c r="Y473">
        <v>20.92</v>
      </c>
      <c r="Z473">
        <v>3.51</v>
      </c>
      <c r="AA473">
        <v>9.08</v>
      </c>
      <c r="AB473">
        <v>1.2190000000000001</v>
      </c>
      <c r="AC473">
        <v>8.4700000000000006</v>
      </c>
      <c r="AD473">
        <v>1.264</v>
      </c>
      <c r="AE473">
        <v>2.1800000000000002</v>
      </c>
      <c r="AF473">
        <v>-1.136E-5</v>
      </c>
      <c r="AG473">
        <v>7.4999999999999997E-3</v>
      </c>
    </row>
    <row r="474" spans="1:33">
      <c r="A474" t="s">
        <v>3776</v>
      </c>
      <c r="B474" s="4">
        <v>51300</v>
      </c>
      <c r="C474" s="4">
        <v>108900</v>
      </c>
      <c r="D474">
        <v>163.1</v>
      </c>
      <c r="E474">
        <v>8680</v>
      </c>
      <c r="F474">
        <v>448</v>
      </c>
      <c r="G474">
        <v>99.3</v>
      </c>
      <c r="H474">
        <v>346</v>
      </c>
      <c r="I474">
        <v>3352</v>
      </c>
      <c r="J474" s="4">
        <v>230200</v>
      </c>
      <c r="K474">
        <v>2.5000000000000001E-2</v>
      </c>
      <c r="L474">
        <v>1.8599999999999998E-2</v>
      </c>
      <c r="M474">
        <v>99.6</v>
      </c>
      <c r="N474">
        <v>105.3</v>
      </c>
      <c r="O474">
        <v>1.5100000000000001E-2</v>
      </c>
      <c r="P474">
        <v>-1.5739999999999998E-5</v>
      </c>
      <c r="Q474">
        <v>2.1000000000000001E-2</v>
      </c>
      <c r="R474">
        <v>0.30399999999999999</v>
      </c>
      <c r="S474">
        <v>0.21299999999999999</v>
      </c>
      <c r="T474">
        <v>4.18</v>
      </c>
      <c r="U474">
        <v>8.6999999999999993</v>
      </c>
      <c r="V474">
        <v>1.3779999999999999</v>
      </c>
      <c r="W474">
        <v>19.09</v>
      </c>
      <c r="X474">
        <v>3.37</v>
      </c>
      <c r="Y474">
        <v>21.6</v>
      </c>
      <c r="Z474">
        <v>3.65</v>
      </c>
      <c r="AA474">
        <v>9.6</v>
      </c>
      <c r="AB474">
        <v>1.294</v>
      </c>
      <c r="AC474">
        <v>8.14</v>
      </c>
      <c r="AD474">
        <v>1.2709999999999999</v>
      </c>
      <c r="AE474">
        <v>2.19</v>
      </c>
      <c r="AF474">
        <v>2.7000000000000001E-3</v>
      </c>
      <c r="AG474">
        <v>9.9000000000000008E-3</v>
      </c>
    </row>
    <row r="475" spans="1:33">
      <c r="A475" t="s">
        <v>3777</v>
      </c>
      <c r="B475" s="4">
        <v>51900</v>
      </c>
      <c r="C475" s="4">
        <v>111300</v>
      </c>
      <c r="D475">
        <v>135.30000000000001</v>
      </c>
      <c r="E475">
        <v>8770</v>
      </c>
      <c r="F475">
        <v>449</v>
      </c>
      <c r="G475">
        <v>99.7</v>
      </c>
      <c r="H475">
        <v>348.3</v>
      </c>
      <c r="I475">
        <v>3230</v>
      </c>
      <c r="J475" s="4">
        <v>224600</v>
      </c>
      <c r="K475">
        <v>3.9E-2</v>
      </c>
      <c r="L475">
        <v>2.7E-2</v>
      </c>
      <c r="M475">
        <v>102</v>
      </c>
      <c r="N475">
        <v>96</v>
      </c>
      <c r="O475">
        <v>1.2200000000000001E-2</v>
      </c>
      <c r="P475">
        <v>-1.594E-5</v>
      </c>
      <c r="Q475">
        <v>8.6E-3</v>
      </c>
      <c r="R475">
        <v>0.36</v>
      </c>
      <c r="S475">
        <v>0.216</v>
      </c>
      <c r="T475">
        <v>4.29</v>
      </c>
      <c r="U475">
        <v>9.16</v>
      </c>
      <c r="V475">
        <v>1.3879999999999999</v>
      </c>
      <c r="W475">
        <v>18.739999999999998</v>
      </c>
      <c r="X475">
        <v>3.44</v>
      </c>
      <c r="Y475">
        <v>22.61</v>
      </c>
      <c r="Z475">
        <v>3.87</v>
      </c>
      <c r="AA475">
        <v>9.83</v>
      </c>
      <c r="AB475">
        <v>1.298</v>
      </c>
      <c r="AC475">
        <v>8.6199999999999992</v>
      </c>
      <c r="AD475">
        <v>1.272</v>
      </c>
      <c r="AE475">
        <v>1.85</v>
      </c>
      <c r="AF475">
        <v>-1.1219999999999999E-5</v>
      </c>
      <c r="AG475">
        <v>6.7000000000000002E-3</v>
      </c>
    </row>
    <row r="476" spans="1:33">
      <c r="A476" t="s">
        <v>3778</v>
      </c>
      <c r="B476" s="4">
        <v>51400</v>
      </c>
      <c r="C476" s="4">
        <v>111000</v>
      </c>
      <c r="D476">
        <v>127.1</v>
      </c>
      <c r="E476">
        <v>8700</v>
      </c>
      <c r="F476">
        <v>425.7</v>
      </c>
      <c r="G476">
        <v>97.9</v>
      </c>
      <c r="H476">
        <v>345</v>
      </c>
      <c r="I476">
        <v>3245</v>
      </c>
      <c r="J476" s="4">
        <v>229000</v>
      </c>
      <c r="K476">
        <v>2.9000000000000001E-2</v>
      </c>
      <c r="L476">
        <v>2.3099999999999999E-2</v>
      </c>
      <c r="M476">
        <v>105.1</v>
      </c>
      <c r="N476">
        <v>87.4</v>
      </c>
      <c r="O476">
        <v>1.35E-2</v>
      </c>
      <c r="P476">
        <v>-1.5860000000000001E-5</v>
      </c>
      <c r="Q476">
        <v>1.3599999999999999E-2</v>
      </c>
      <c r="R476">
        <v>0.35399999999999998</v>
      </c>
      <c r="S476">
        <v>0.21199999999999999</v>
      </c>
      <c r="T476">
        <v>4.1900000000000004</v>
      </c>
      <c r="U476">
        <v>9.2100000000000009</v>
      </c>
      <c r="V476">
        <v>1.325</v>
      </c>
      <c r="W476">
        <v>20.02</v>
      </c>
      <c r="X476">
        <v>3.55</v>
      </c>
      <c r="Y476">
        <v>23.01</v>
      </c>
      <c r="Z476">
        <v>3.91</v>
      </c>
      <c r="AA476">
        <v>9.9600000000000009</v>
      </c>
      <c r="AB476">
        <v>1.292</v>
      </c>
      <c r="AC476">
        <v>8.4</v>
      </c>
      <c r="AD476">
        <v>1.27</v>
      </c>
      <c r="AE476">
        <v>1.75</v>
      </c>
      <c r="AF476">
        <v>8.9999999999999998E-4</v>
      </c>
      <c r="AG476">
        <v>4.5999999999999999E-3</v>
      </c>
    </row>
    <row r="477" spans="1:33">
      <c r="A477" t="s">
        <v>3779</v>
      </c>
      <c r="B477" s="4">
        <v>50300</v>
      </c>
      <c r="C477" s="4">
        <v>108700</v>
      </c>
      <c r="D477">
        <v>118.7</v>
      </c>
      <c r="E477">
        <v>8540</v>
      </c>
      <c r="F477">
        <v>394</v>
      </c>
      <c r="G477">
        <v>92.6</v>
      </c>
      <c r="H477">
        <v>331.8</v>
      </c>
      <c r="I477">
        <v>3159</v>
      </c>
      <c r="J477" s="4">
        <v>225200</v>
      </c>
      <c r="K477">
        <v>5.0999999999999997E-2</v>
      </c>
      <c r="L477">
        <v>0.34799999999999998</v>
      </c>
      <c r="M477">
        <v>103.5</v>
      </c>
      <c r="N477">
        <v>74.599999999999994</v>
      </c>
      <c r="O477">
        <v>1.0999999999999999E-2</v>
      </c>
      <c r="P477">
        <v>0.42</v>
      </c>
      <c r="Q477">
        <v>1.66E-2</v>
      </c>
      <c r="R477">
        <v>0.33700000000000002</v>
      </c>
      <c r="S477">
        <v>0.21</v>
      </c>
      <c r="T477">
        <v>3.95</v>
      </c>
      <c r="U477">
        <v>8.3800000000000008</v>
      </c>
      <c r="V477">
        <v>1.321</v>
      </c>
      <c r="W477">
        <v>19.649999999999999</v>
      </c>
      <c r="X477">
        <v>3.62</v>
      </c>
      <c r="Y477">
        <v>22.45</v>
      </c>
      <c r="Z477">
        <v>3.75</v>
      </c>
      <c r="AA477">
        <v>9.7200000000000006</v>
      </c>
      <c r="AB477">
        <v>1.2509999999999999</v>
      </c>
      <c r="AC477">
        <v>8.75</v>
      </c>
      <c r="AD477">
        <v>1.238</v>
      </c>
      <c r="AE477">
        <v>1.6</v>
      </c>
      <c r="AF477">
        <v>1.61E-2</v>
      </c>
      <c r="AG477">
        <v>6.0000000000000001E-3</v>
      </c>
    </row>
    <row r="478" spans="1:33">
      <c r="A478" t="s">
        <v>3780</v>
      </c>
      <c r="B478" s="4">
        <v>54200</v>
      </c>
      <c r="C478" s="4">
        <v>113800</v>
      </c>
      <c r="D478">
        <v>110.4</v>
      </c>
      <c r="E478">
        <v>8450</v>
      </c>
      <c r="F478">
        <v>414.4</v>
      </c>
      <c r="G478">
        <v>99.6</v>
      </c>
      <c r="H478">
        <v>360.7</v>
      </c>
      <c r="I478">
        <v>3361</v>
      </c>
      <c r="J478" s="4">
        <v>234000</v>
      </c>
      <c r="K478">
        <v>3.5000000000000003E-2</v>
      </c>
      <c r="L478">
        <v>3.09E-2</v>
      </c>
      <c r="M478">
        <v>108.4</v>
      </c>
      <c r="N478">
        <v>80</v>
      </c>
      <c r="O478">
        <v>1.8800000000000001E-2</v>
      </c>
      <c r="P478">
        <v>5.6000000000000001E-2</v>
      </c>
      <c r="Q478">
        <v>9.5999999999999992E-3</v>
      </c>
      <c r="R478">
        <v>0.32200000000000001</v>
      </c>
      <c r="S478">
        <v>0.219</v>
      </c>
      <c r="T478">
        <v>4</v>
      </c>
      <c r="U478">
        <v>9.14</v>
      </c>
      <c r="V478">
        <v>1.3540000000000001</v>
      </c>
      <c r="W478">
        <v>20.010000000000002</v>
      </c>
      <c r="X478">
        <v>3.65</v>
      </c>
      <c r="Y478">
        <v>23.2</v>
      </c>
      <c r="Z478">
        <v>4.05</v>
      </c>
      <c r="AA478">
        <v>10.130000000000001</v>
      </c>
      <c r="AB478">
        <v>1.5129999999999999</v>
      </c>
      <c r="AC478">
        <v>9.14</v>
      </c>
      <c r="AD478">
        <v>1.3340000000000001</v>
      </c>
      <c r="AE478">
        <v>1.74</v>
      </c>
      <c r="AF478">
        <v>1.9E-3</v>
      </c>
      <c r="AG478">
        <v>4.4000000000000003E-3</v>
      </c>
    </row>
    <row r="479" spans="1:33">
      <c r="A479" t="s">
        <v>3781</v>
      </c>
      <c r="B479" s="4">
        <v>50500</v>
      </c>
      <c r="C479" s="4">
        <v>107900</v>
      </c>
      <c r="D479">
        <v>103.4</v>
      </c>
      <c r="E479">
        <v>8600</v>
      </c>
      <c r="F479">
        <v>426</v>
      </c>
      <c r="G479">
        <v>98.1</v>
      </c>
      <c r="H479">
        <v>331</v>
      </c>
      <c r="I479">
        <v>3177</v>
      </c>
      <c r="J479" s="4">
        <v>229900</v>
      </c>
      <c r="K479">
        <v>4.5999999999999999E-2</v>
      </c>
      <c r="L479">
        <v>2.7E-2</v>
      </c>
      <c r="M479">
        <v>113.3</v>
      </c>
      <c r="N479">
        <v>81.599999999999994</v>
      </c>
      <c r="O479">
        <v>1.6299999999999999E-2</v>
      </c>
      <c r="P479">
        <v>-1.5679999999999999E-5</v>
      </c>
      <c r="Q479">
        <v>1.5800000000000002E-2</v>
      </c>
      <c r="R479">
        <v>0.36899999999999999</v>
      </c>
      <c r="S479">
        <v>0.24099999999999999</v>
      </c>
      <c r="T479">
        <v>4.63</v>
      </c>
      <c r="U479">
        <v>8.92</v>
      </c>
      <c r="V479">
        <v>1.357</v>
      </c>
      <c r="W479">
        <v>19.37</v>
      </c>
      <c r="X479">
        <v>3.82</v>
      </c>
      <c r="Y479">
        <v>25.23</v>
      </c>
      <c r="Z479">
        <v>4.24</v>
      </c>
      <c r="AA479">
        <v>10.94</v>
      </c>
      <c r="AB479">
        <v>1.4930000000000001</v>
      </c>
      <c r="AC479">
        <v>9.34</v>
      </c>
      <c r="AD479">
        <v>1.393</v>
      </c>
      <c r="AE479">
        <v>1.73</v>
      </c>
      <c r="AF479">
        <v>-1.115E-5</v>
      </c>
      <c r="AG479">
        <v>8.6999999999999994E-3</v>
      </c>
    </row>
    <row r="480" spans="1:33">
      <c r="A480" t="s">
        <v>3782</v>
      </c>
      <c r="B480" s="4">
        <v>49700</v>
      </c>
      <c r="C480" s="4">
        <v>109200</v>
      </c>
      <c r="D480">
        <v>107.7</v>
      </c>
      <c r="E480">
        <v>8730</v>
      </c>
      <c r="F480">
        <v>467</v>
      </c>
      <c r="G480">
        <v>103.6</v>
      </c>
      <c r="H480">
        <v>332.4</v>
      </c>
      <c r="I480">
        <v>3163</v>
      </c>
      <c r="J480" s="4">
        <v>227000</v>
      </c>
      <c r="K480">
        <v>4.5999999999999999E-2</v>
      </c>
      <c r="L480">
        <v>3.1800000000000002E-2</v>
      </c>
      <c r="M480">
        <v>119.7</v>
      </c>
      <c r="N480">
        <v>130.80000000000001</v>
      </c>
      <c r="O480">
        <v>2.0799999999999999E-2</v>
      </c>
      <c r="P480">
        <v>-1.5699999999999999E-5</v>
      </c>
      <c r="Q480">
        <v>2.2100000000000002E-2</v>
      </c>
      <c r="R480">
        <v>0.36499999999999999</v>
      </c>
      <c r="S480">
        <v>0.26600000000000001</v>
      </c>
      <c r="T480">
        <v>4.63</v>
      </c>
      <c r="U480">
        <v>9.6</v>
      </c>
      <c r="V480">
        <v>1.4359999999999999</v>
      </c>
      <c r="W480">
        <v>20.97</v>
      </c>
      <c r="X480">
        <v>3.9</v>
      </c>
      <c r="Y480">
        <v>25.74</v>
      </c>
      <c r="Z480">
        <v>4.51</v>
      </c>
      <c r="AA480">
        <v>11.35</v>
      </c>
      <c r="AB480">
        <v>1.5189999999999999</v>
      </c>
      <c r="AC480">
        <v>9.9</v>
      </c>
      <c r="AD480">
        <v>1.4370000000000001</v>
      </c>
      <c r="AE480">
        <v>2.7</v>
      </c>
      <c r="AF480">
        <v>-1.115E-5</v>
      </c>
      <c r="AG480">
        <v>1.84E-2</v>
      </c>
    </row>
    <row r="481" spans="1:33">
      <c r="A481" t="s">
        <v>3783</v>
      </c>
      <c r="B481" s="4">
        <v>52400</v>
      </c>
      <c r="C481" s="4">
        <v>113700</v>
      </c>
      <c r="D481">
        <v>101.9</v>
      </c>
      <c r="E481">
        <v>8880</v>
      </c>
      <c r="F481">
        <v>511</v>
      </c>
      <c r="G481">
        <v>111.2</v>
      </c>
      <c r="H481">
        <v>363</v>
      </c>
      <c r="I481">
        <v>3291</v>
      </c>
      <c r="J481" s="4">
        <v>228800</v>
      </c>
      <c r="K481">
        <v>2.5000000000000001E-2</v>
      </c>
      <c r="L481">
        <v>3.5999999999999997E-2</v>
      </c>
      <c r="M481">
        <v>127.8</v>
      </c>
      <c r="N481">
        <v>144.6</v>
      </c>
      <c r="O481">
        <v>2.23E-2</v>
      </c>
      <c r="P481">
        <v>-1.611E-5</v>
      </c>
      <c r="Q481">
        <v>1.2800000000000001E-2</v>
      </c>
      <c r="R481">
        <v>0.41099999999999998</v>
      </c>
      <c r="S481">
        <v>0.26500000000000001</v>
      </c>
      <c r="T481">
        <v>5.51</v>
      </c>
      <c r="U481">
        <v>10.53</v>
      </c>
      <c r="V481">
        <v>1.56</v>
      </c>
      <c r="W481">
        <v>22</v>
      </c>
      <c r="X481">
        <v>4.08</v>
      </c>
      <c r="Y481">
        <v>27.3</v>
      </c>
      <c r="Z481">
        <v>4.93</v>
      </c>
      <c r="AA481">
        <v>12.32</v>
      </c>
      <c r="AB481">
        <v>1.7350000000000001</v>
      </c>
      <c r="AC481">
        <v>10.4</v>
      </c>
      <c r="AD481">
        <v>1.4950000000000001</v>
      </c>
      <c r="AE481">
        <v>3.17</v>
      </c>
      <c r="AF481">
        <v>-1.133E-5</v>
      </c>
      <c r="AG481">
        <v>1.49E-2</v>
      </c>
    </row>
    <row r="482" spans="1:33">
      <c r="A482" t="s">
        <v>3784</v>
      </c>
      <c r="B482" s="4">
        <v>53700</v>
      </c>
      <c r="C482" s="4">
        <v>113700</v>
      </c>
      <c r="D482">
        <v>58.3</v>
      </c>
      <c r="E482">
        <v>8750</v>
      </c>
      <c r="F482">
        <v>541</v>
      </c>
      <c r="G482">
        <v>112.6</v>
      </c>
      <c r="H482">
        <v>363</v>
      </c>
      <c r="I482">
        <v>3398</v>
      </c>
      <c r="J482" s="4">
        <v>237800</v>
      </c>
      <c r="K482">
        <v>5.8000000000000003E-2</v>
      </c>
      <c r="L482">
        <v>3.4500000000000003E-2</v>
      </c>
      <c r="M482">
        <v>136.1</v>
      </c>
      <c r="N482">
        <v>172.9</v>
      </c>
      <c r="O482">
        <v>2.3099999999999999E-2</v>
      </c>
      <c r="P482">
        <v>-1.5739999999999998E-5</v>
      </c>
      <c r="Q482">
        <v>1.77E-2</v>
      </c>
      <c r="R482">
        <v>0.45500000000000002</v>
      </c>
      <c r="S482">
        <v>0.27500000000000002</v>
      </c>
      <c r="T482">
        <v>5.5</v>
      </c>
      <c r="U482">
        <v>11.02</v>
      </c>
      <c r="V482">
        <v>1.698</v>
      </c>
      <c r="W482">
        <v>23.7</v>
      </c>
      <c r="X482">
        <v>4.5</v>
      </c>
      <c r="Y482">
        <v>28.09</v>
      </c>
      <c r="Z482">
        <v>4.87</v>
      </c>
      <c r="AA482">
        <v>13.37</v>
      </c>
      <c r="AB482">
        <v>1.7569999999999999</v>
      </c>
      <c r="AC482">
        <v>11.35</v>
      </c>
      <c r="AD482">
        <v>1.669</v>
      </c>
      <c r="AE482">
        <v>3.65</v>
      </c>
      <c r="AF482">
        <v>-1.1080000000000001E-5</v>
      </c>
      <c r="AG482">
        <v>2.9499999999999998E-2</v>
      </c>
    </row>
    <row r="483" spans="1:33">
      <c r="A483" t="s">
        <v>3785</v>
      </c>
      <c r="B483">
        <v>39.28</v>
      </c>
      <c r="C483">
        <v>5798</v>
      </c>
      <c r="D483">
        <v>26.68</v>
      </c>
      <c r="E483">
        <v>44730</v>
      </c>
      <c r="F483">
        <v>21.3</v>
      </c>
      <c r="G483">
        <v>19.45</v>
      </c>
      <c r="H483">
        <v>18.53</v>
      </c>
      <c r="I483">
        <v>20.29</v>
      </c>
      <c r="J483">
        <v>26.5</v>
      </c>
      <c r="K483">
        <v>16.71</v>
      </c>
      <c r="L483">
        <v>41.35</v>
      </c>
      <c r="M483">
        <v>19.96</v>
      </c>
      <c r="N483">
        <v>19.46</v>
      </c>
      <c r="O483">
        <v>20.170000000000002</v>
      </c>
      <c r="P483">
        <v>20.94</v>
      </c>
      <c r="Q483">
        <v>19.170000000000002</v>
      </c>
      <c r="R483">
        <v>20.36</v>
      </c>
      <c r="S483">
        <v>19.3</v>
      </c>
      <c r="T483">
        <v>18.38</v>
      </c>
      <c r="U483">
        <v>18.98</v>
      </c>
      <c r="V483">
        <v>17.96</v>
      </c>
      <c r="W483">
        <v>19.7</v>
      </c>
      <c r="X483">
        <v>19.23</v>
      </c>
      <c r="Y483">
        <v>18.91</v>
      </c>
      <c r="Z483">
        <v>19.5</v>
      </c>
      <c r="AA483">
        <v>19.489999999999998</v>
      </c>
      <c r="AB483">
        <v>19.489999999999998</v>
      </c>
      <c r="AC483">
        <v>20.69</v>
      </c>
      <c r="AD483">
        <v>19.68</v>
      </c>
      <c r="AE483">
        <v>18.25</v>
      </c>
      <c r="AF483">
        <v>19.21</v>
      </c>
      <c r="AG483">
        <v>19.05</v>
      </c>
    </row>
    <row r="484" spans="1:33">
      <c r="A484" t="s">
        <v>3786</v>
      </c>
      <c r="B484">
        <v>34870</v>
      </c>
      <c r="C484" s="4">
        <v>54200</v>
      </c>
      <c r="D484">
        <v>705</v>
      </c>
      <c r="E484" s="4">
        <v>64800</v>
      </c>
      <c r="F484">
        <v>12770</v>
      </c>
      <c r="G484">
        <v>227.7</v>
      </c>
      <c r="H484">
        <v>183.8</v>
      </c>
      <c r="I484">
        <v>916</v>
      </c>
      <c r="J484" s="4">
        <v>69400</v>
      </c>
      <c r="K484">
        <v>6.67</v>
      </c>
      <c r="L484">
        <v>284.5</v>
      </c>
      <c r="M484">
        <v>15.93</v>
      </c>
      <c r="N484">
        <v>110</v>
      </c>
      <c r="O484">
        <v>13.47</v>
      </c>
      <c r="P484">
        <v>95.7</v>
      </c>
      <c r="Q484">
        <v>9.9600000000000009</v>
      </c>
      <c r="R484">
        <v>26.22</v>
      </c>
      <c r="S484">
        <v>3.55</v>
      </c>
      <c r="T484">
        <v>16.46</v>
      </c>
      <c r="U484">
        <v>4.25</v>
      </c>
      <c r="V484">
        <v>1.423</v>
      </c>
      <c r="W484">
        <v>3.76</v>
      </c>
      <c r="X484">
        <v>0.55800000000000005</v>
      </c>
      <c r="Y484">
        <v>3.39</v>
      </c>
      <c r="Z484">
        <v>0.621</v>
      </c>
      <c r="AA484">
        <v>1.7609999999999999</v>
      </c>
      <c r="AB484">
        <v>0.23599999999999999</v>
      </c>
      <c r="AC484">
        <v>1.39</v>
      </c>
      <c r="AD484">
        <v>0.158</v>
      </c>
      <c r="AE484">
        <v>2.84</v>
      </c>
      <c r="AF484">
        <v>0.80700000000000005</v>
      </c>
      <c r="AG484">
        <v>0.27900000000000003</v>
      </c>
    </row>
    <row r="485" spans="1:33">
      <c r="A485" t="s">
        <v>3787</v>
      </c>
      <c r="B485" s="4">
        <v>46000</v>
      </c>
      <c r="C485" s="4">
        <v>108600</v>
      </c>
      <c r="D485">
        <v>153.80000000000001</v>
      </c>
      <c r="E485">
        <v>8620</v>
      </c>
      <c r="F485">
        <v>412.2</v>
      </c>
      <c r="G485">
        <v>120.3</v>
      </c>
      <c r="H485">
        <v>115.8</v>
      </c>
      <c r="I485">
        <v>2163</v>
      </c>
      <c r="J485" s="4">
        <v>234700</v>
      </c>
      <c r="K485">
        <v>8.3000000000000004E-2</v>
      </c>
      <c r="L485">
        <v>5.1999999999999998E-2</v>
      </c>
      <c r="M485">
        <v>180.9</v>
      </c>
      <c r="N485">
        <v>75.3</v>
      </c>
      <c r="O485">
        <v>2.5000000000000001E-3</v>
      </c>
      <c r="P485">
        <v>-1.626E-5</v>
      </c>
      <c r="Q485">
        <v>1.66E-2</v>
      </c>
      <c r="R485">
        <v>0.879</v>
      </c>
      <c r="S485">
        <v>0.70199999999999996</v>
      </c>
      <c r="T485">
        <v>13.25</v>
      </c>
      <c r="U485">
        <v>16.32</v>
      </c>
      <c r="V485">
        <v>0.67</v>
      </c>
      <c r="W485">
        <v>23.81</v>
      </c>
      <c r="X485">
        <v>4.24</v>
      </c>
      <c r="Y485">
        <v>31.54</v>
      </c>
      <c r="Z485">
        <v>7.07</v>
      </c>
      <c r="AA485">
        <v>22.44</v>
      </c>
      <c r="AB485">
        <v>3.36</v>
      </c>
      <c r="AC485">
        <v>23.59</v>
      </c>
      <c r="AD485">
        <v>3.63</v>
      </c>
      <c r="AE485">
        <v>1.4</v>
      </c>
      <c r="AF485">
        <v>4.1999999999999997E-3</v>
      </c>
      <c r="AG485">
        <v>5.6000000000000001E-2</v>
      </c>
    </row>
    <row r="486" spans="1:33">
      <c r="A486" t="s">
        <v>3788</v>
      </c>
      <c r="B486" s="4">
        <v>49200</v>
      </c>
      <c r="C486" s="4">
        <v>113900</v>
      </c>
      <c r="D486">
        <v>161.6</v>
      </c>
      <c r="E486">
        <v>8800</v>
      </c>
      <c r="F486">
        <v>411</v>
      </c>
      <c r="G486">
        <v>123.6</v>
      </c>
      <c r="H486">
        <v>120.8</v>
      </c>
      <c r="I486">
        <v>2257</v>
      </c>
      <c r="J486" s="4">
        <v>240800</v>
      </c>
      <c r="K486">
        <v>9.5000000000000001E-2</v>
      </c>
      <c r="L486">
        <v>6.6000000000000003E-2</v>
      </c>
      <c r="M486">
        <v>175.6</v>
      </c>
      <c r="N486">
        <v>74.7</v>
      </c>
      <c r="O486">
        <v>4.7000000000000002E-3</v>
      </c>
      <c r="P486">
        <v>-1.605E-5</v>
      </c>
      <c r="Q486">
        <v>0.03</v>
      </c>
      <c r="R486">
        <v>0.92200000000000004</v>
      </c>
      <c r="S486">
        <v>0.69899999999999995</v>
      </c>
      <c r="T486">
        <v>12.98</v>
      </c>
      <c r="U486">
        <v>16.100000000000001</v>
      </c>
      <c r="V486">
        <v>0.58799999999999997</v>
      </c>
      <c r="W486">
        <v>23.75</v>
      </c>
      <c r="X486">
        <v>4.3099999999999996</v>
      </c>
      <c r="Y486">
        <v>32.6</v>
      </c>
      <c r="Z486">
        <v>7.04</v>
      </c>
      <c r="AA486">
        <v>21.9</v>
      </c>
      <c r="AB486">
        <v>3.31</v>
      </c>
      <c r="AC486">
        <v>24</v>
      </c>
      <c r="AD486">
        <v>3.58</v>
      </c>
      <c r="AE486">
        <v>1.4</v>
      </c>
      <c r="AF486">
        <v>1.9E-3</v>
      </c>
      <c r="AG486">
        <v>7.2999999999999995E-2</v>
      </c>
    </row>
    <row r="487" spans="1:33">
      <c r="A487" t="s">
        <v>3789</v>
      </c>
      <c r="B487">
        <v>49080</v>
      </c>
      <c r="C487" s="4">
        <v>115300</v>
      </c>
      <c r="D487">
        <v>158.19999999999999</v>
      </c>
      <c r="E487">
        <v>8420</v>
      </c>
      <c r="F487">
        <v>408</v>
      </c>
      <c r="G487">
        <v>120</v>
      </c>
      <c r="H487">
        <v>118.6</v>
      </c>
      <c r="I487">
        <v>2262</v>
      </c>
      <c r="J487" s="4">
        <v>240200</v>
      </c>
      <c r="K487">
        <v>8.5999999999999993E-2</v>
      </c>
      <c r="L487">
        <v>7.2999999999999995E-2</v>
      </c>
      <c r="M487">
        <v>176.5</v>
      </c>
      <c r="N487">
        <v>76.7</v>
      </c>
      <c r="O487">
        <v>3.8999999999999998E-3</v>
      </c>
      <c r="P487">
        <v>-1.5829999999999999E-5</v>
      </c>
      <c r="Q487">
        <v>2.8899999999999999E-2</v>
      </c>
      <c r="R487">
        <v>0.94699999999999995</v>
      </c>
      <c r="S487">
        <v>0.71499999999999997</v>
      </c>
      <c r="T487">
        <v>12.73</v>
      </c>
      <c r="U487">
        <v>15.95</v>
      </c>
      <c r="V487">
        <v>0.58399999999999996</v>
      </c>
      <c r="W487">
        <v>24.3</v>
      </c>
      <c r="X487">
        <v>4.37</v>
      </c>
      <c r="Y487">
        <v>32.6</v>
      </c>
      <c r="Z487">
        <v>7.06</v>
      </c>
      <c r="AA487">
        <v>22.36</v>
      </c>
      <c r="AB487">
        <v>3.48</v>
      </c>
      <c r="AC487">
        <v>23.81</v>
      </c>
      <c r="AD487">
        <v>3.7</v>
      </c>
      <c r="AE487">
        <v>1.38</v>
      </c>
      <c r="AF487">
        <v>3.8E-3</v>
      </c>
      <c r="AG487">
        <v>5.6000000000000001E-2</v>
      </c>
    </row>
    <row r="488" spans="1:33">
      <c r="A488" t="s">
        <v>3790</v>
      </c>
      <c r="B488" s="4">
        <v>49500</v>
      </c>
      <c r="C488" s="4">
        <v>114800</v>
      </c>
      <c r="D488">
        <v>157.30000000000001</v>
      </c>
      <c r="E488">
        <v>9040</v>
      </c>
      <c r="F488">
        <v>422</v>
      </c>
      <c r="G488">
        <v>122.8</v>
      </c>
      <c r="H488">
        <v>122.3</v>
      </c>
      <c r="I488">
        <v>2265</v>
      </c>
      <c r="J488" s="4">
        <v>240800</v>
      </c>
      <c r="K488">
        <v>0.112</v>
      </c>
      <c r="L488">
        <v>0.11799999999999999</v>
      </c>
      <c r="M488">
        <v>186.2</v>
      </c>
      <c r="N488">
        <v>83.1</v>
      </c>
      <c r="O488">
        <v>8.2000000000000007E-3</v>
      </c>
      <c r="P488">
        <v>0.16</v>
      </c>
      <c r="Q488">
        <v>0.14399999999999999</v>
      </c>
      <c r="R488">
        <v>1.43</v>
      </c>
      <c r="S488">
        <v>0.752</v>
      </c>
      <c r="T488">
        <v>13.84</v>
      </c>
      <c r="U488">
        <v>17.09</v>
      </c>
      <c r="V488">
        <v>0.65300000000000002</v>
      </c>
      <c r="W488">
        <v>24.44</v>
      </c>
      <c r="X488">
        <v>4.34</v>
      </c>
      <c r="Y488">
        <v>33.4</v>
      </c>
      <c r="Z488">
        <v>7.24</v>
      </c>
      <c r="AA488">
        <v>23.46</v>
      </c>
      <c r="AB488">
        <v>3.63</v>
      </c>
      <c r="AC488">
        <v>24.72</v>
      </c>
      <c r="AD488">
        <v>3.66</v>
      </c>
      <c r="AE488">
        <v>1.58</v>
      </c>
      <c r="AF488">
        <v>0.5</v>
      </c>
      <c r="AG488">
        <v>0.08</v>
      </c>
    </row>
    <row r="489" spans="1:33">
      <c r="A489" t="s">
        <v>3791</v>
      </c>
      <c r="B489" s="4">
        <v>48700</v>
      </c>
      <c r="C489" s="4">
        <v>112800</v>
      </c>
      <c r="D489">
        <v>147.6</v>
      </c>
      <c r="E489">
        <v>8460</v>
      </c>
      <c r="F489">
        <v>401.2</v>
      </c>
      <c r="G489">
        <v>119.4</v>
      </c>
      <c r="H489">
        <v>120.4</v>
      </c>
      <c r="I489">
        <v>2261</v>
      </c>
      <c r="J489" s="4">
        <v>241400</v>
      </c>
      <c r="K489">
        <v>0.109</v>
      </c>
      <c r="L489">
        <v>5.7000000000000002E-2</v>
      </c>
      <c r="M489">
        <v>181.3</v>
      </c>
      <c r="N489">
        <v>85.1</v>
      </c>
      <c r="O489">
        <v>8.9999999999999998E-4</v>
      </c>
      <c r="P489">
        <v>-1.554E-5</v>
      </c>
      <c r="Q489">
        <v>3.5499999999999997E-2</v>
      </c>
      <c r="R489">
        <v>1.048</v>
      </c>
      <c r="S489">
        <v>0.72</v>
      </c>
      <c r="T489">
        <v>13.29</v>
      </c>
      <c r="U489">
        <v>17.600000000000001</v>
      </c>
      <c r="V489">
        <v>0.625</v>
      </c>
      <c r="W489">
        <v>24.2</v>
      </c>
      <c r="X489">
        <v>4.4000000000000004</v>
      </c>
      <c r="Y489">
        <v>33</v>
      </c>
      <c r="Z489">
        <v>6.92</v>
      </c>
      <c r="AA489">
        <v>22.3</v>
      </c>
      <c r="AB489">
        <v>3.57</v>
      </c>
      <c r="AC489">
        <v>24.25</v>
      </c>
      <c r="AD489">
        <v>3.68</v>
      </c>
      <c r="AE489">
        <v>1.66</v>
      </c>
      <c r="AF489">
        <v>1E-3</v>
      </c>
      <c r="AG489">
        <v>6.6000000000000003E-2</v>
      </c>
    </row>
    <row r="490" spans="1:33">
      <c r="A490" t="s">
        <v>3792</v>
      </c>
      <c r="B490">
        <v>49020</v>
      </c>
      <c r="C490" s="4">
        <v>113000</v>
      </c>
      <c r="D490">
        <v>152.80000000000001</v>
      </c>
      <c r="E490">
        <v>8720</v>
      </c>
      <c r="F490">
        <v>463</v>
      </c>
      <c r="G490">
        <v>130.69999999999999</v>
      </c>
      <c r="H490">
        <v>122.8</v>
      </c>
      <c r="I490">
        <v>2253</v>
      </c>
      <c r="J490" s="4">
        <v>236900</v>
      </c>
      <c r="K490">
        <v>0.113</v>
      </c>
      <c r="L490">
        <v>6.8000000000000005E-2</v>
      </c>
      <c r="M490">
        <v>192.7</v>
      </c>
      <c r="N490">
        <v>102.4</v>
      </c>
      <c r="O490">
        <v>1.03E-2</v>
      </c>
      <c r="P490">
        <v>-1.6019999999999999E-5</v>
      </c>
      <c r="Q490">
        <v>2.4400000000000002E-2</v>
      </c>
      <c r="R490">
        <v>0.97599999999999998</v>
      </c>
      <c r="S490">
        <v>0.73399999999999999</v>
      </c>
      <c r="T490">
        <v>13.5</v>
      </c>
      <c r="U490">
        <v>17.920000000000002</v>
      </c>
      <c r="V490">
        <v>0.60299999999999998</v>
      </c>
      <c r="W490">
        <v>25.2</v>
      </c>
      <c r="X490">
        <v>4.6500000000000004</v>
      </c>
      <c r="Y490">
        <v>33.799999999999997</v>
      </c>
      <c r="Z490">
        <v>7.56</v>
      </c>
      <c r="AA490">
        <v>24.2</v>
      </c>
      <c r="AB490">
        <v>3.77</v>
      </c>
      <c r="AC490">
        <v>24.89</v>
      </c>
      <c r="AD490">
        <v>3.82</v>
      </c>
      <c r="AE490">
        <v>2.0699999999999998</v>
      </c>
      <c r="AF490">
        <v>3.3999999999999998E-3</v>
      </c>
      <c r="AG490">
        <v>4.02E-2</v>
      </c>
    </row>
    <row r="491" spans="1:33">
      <c r="A491" t="s">
        <v>3793</v>
      </c>
      <c r="B491" s="4">
        <v>50300</v>
      </c>
      <c r="C491" s="4">
        <v>116900</v>
      </c>
      <c r="D491">
        <v>164.7</v>
      </c>
      <c r="E491">
        <v>8880</v>
      </c>
      <c r="F491">
        <v>439</v>
      </c>
      <c r="G491">
        <v>122.9</v>
      </c>
      <c r="H491">
        <v>122.1</v>
      </c>
      <c r="I491">
        <v>2309</v>
      </c>
      <c r="J491" s="4">
        <v>239000</v>
      </c>
      <c r="K491">
        <v>7.9000000000000001E-2</v>
      </c>
      <c r="L491">
        <v>5.7000000000000002E-2</v>
      </c>
      <c r="M491">
        <v>190.1</v>
      </c>
      <c r="N491">
        <v>107.3</v>
      </c>
      <c r="O491">
        <v>5.1999999999999998E-3</v>
      </c>
      <c r="P491">
        <v>2.1000000000000001E-2</v>
      </c>
      <c r="Q491">
        <v>3.2199999999999999E-2</v>
      </c>
      <c r="R491">
        <v>1.1080000000000001</v>
      </c>
      <c r="S491">
        <v>0.749</v>
      </c>
      <c r="T491">
        <v>14.06</v>
      </c>
      <c r="U491">
        <v>17.899999999999999</v>
      </c>
      <c r="V491">
        <v>0.58299999999999996</v>
      </c>
      <c r="W491">
        <v>25.9</v>
      </c>
      <c r="X491">
        <v>4.66</v>
      </c>
      <c r="Y491">
        <v>33.799999999999997</v>
      </c>
      <c r="Z491">
        <v>7.75</v>
      </c>
      <c r="AA491">
        <v>24.1</v>
      </c>
      <c r="AB491">
        <v>3.75</v>
      </c>
      <c r="AC491">
        <v>25.55</v>
      </c>
      <c r="AD491">
        <v>3.64</v>
      </c>
      <c r="AE491">
        <v>2.23</v>
      </c>
      <c r="AF491">
        <v>-1.148E-5</v>
      </c>
      <c r="AG491">
        <v>7.4999999999999997E-2</v>
      </c>
    </row>
    <row r="492" spans="1:33">
      <c r="A492" t="s">
        <v>3794</v>
      </c>
      <c r="B492" s="4">
        <v>47100</v>
      </c>
      <c r="C492" s="4">
        <v>110300</v>
      </c>
      <c r="D492">
        <v>163.30000000000001</v>
      </c>
      <c r="E492">
        <v>8030</v>
      </c>
      <c r="F492">
        <v>455</v>
      </c>
      <c r="G492">
        <v>119.7</v>
      </c>
      <c r="H492">
        <v>115.5</v>
      </c>
      <c r="I492">
        <v>2230</v>
      </c>
      <c r="J492" s="4">
        <v>243300</v>
      </c>
      <c r="K492">
        <v>0.09</v>
      </c>
      <c r="L492">
        <v>6.2E-2</v>
      </c>
      <c r="M492">
        <v>183.3</v>
      </c>
      <c r="N492">
        <v>112</v>
      </c>
      <c r="O492">
        <v>2.3E-3</v>
      </c>
      <c r="P492">
        <v>-1.523E-5</v>
      </c>
      <c r="Q492">
        <v>1.72E-2</v>
      </c>
      <c r="R492">
        <v>0.88200000000000001</v>
      </c>
      <c r="S492">
        <v>0.70499999999999996</v>
      </c>
      <c r="T492">
        <v>12.84</v>
      </c>
      <c r="U492">
        <v>16.68</v>
      </c>
      <c r="V492">
        <v>0.56899999999999995</v>
      </c>
      <c r="W492">
        <v>25.1</v>
      </c>
      <c r="X492">
        <v>4.58</v>
      </c>
      <c r="Y492">
        <v>33.4</v>
      </c>
      <c r="Z492">
        <v>7.19</v>
      </c>
      <c r="AA492">
        <v>22.47</v>
      </c>
      <c r="AB492">
        <v>3.52</v>
      </c>
      <c r="AC492">
        <v>24.3</v>
      </c>
      <c r="AD492">
        <v>3.74</v>
      </c>
      <c r="AE492">
        <v>2.25</v>
      </c>
      <c r="AF492">
        <v>3.8999999999999998E-3</v>
      </c>
      <c r="AG492">
        <v>3.0200000000000001E-2</v>
      </c>
    </row>
    <row r="493" spans="1:33">
      <c r="A493" t="s">
        <v>3795</v>
      </c>
      <c r="B493" s="4">
        <v>47400</v>
      </c>
      <c r="C493" s="4">
        <v>109700</v>
      </c>
      <c r="D493">
        <v>186.6</v>
      </c>
      <c r="E493">
        <v>8500</v>
      </c>
      <c r="F493">
        <v>444</v>
      </c>
      <c r="G493">
        <v>116.6</v>
      </c>
      <c r="H493">
        <v>120.6</v>
      </c>
      <c r="I493">
        <v>2208</v>
      </c>
      <c r="J493" s="4">
        <v>240900</v>
      </c>
      <c r="K493">
        <v>0.10199999999999999</v>
      </c>
      <c r="L493">
        <v>5.7000000000000002E-2</v>
      </c>
      <c r="M493">
        <v>187</v>
      </c>
      <c r="N493">
        <v>117.3</v>
      </c>
      <c r="O493">
        <v>3.8E-3</v>
      </c>
      <c r="P493">
        <v>-1.5869999999999999E-5</v>
      </c>
      <c r="Q493">
        <v>3.5000000000000003E-2</v>
      </c>
      <c r="R493">
        <v>1.0229999999999999</v>
      </c>
      <c r="S493">
        <v>0.754</v>
      </c>
      <c r="T493">
        <v>14.35</v>
      </c>
      <c r="U493">
        <v>17.03</v>
      </c>
      <c r="V493">
        <v>0.54500000000000004</v>
      </c>
      <c r="W493">
        <v>23.5</v>
      </c>
      <c r="X493">
        <v>4.46</v>
      </c>
      <c r="Y493">
        <v>33.76</v>
      </c>
      <c r="Z493">
        <v>7.4</v>
      </c>
      <c r="AA493">
        <v>23.49</v>
      </c>
      <c r="AB493">
        <v>3.46</v>
      </c>
      <c r="AC493">
        <v>23.89</v>
      </c>
      <c r="AD493">
        <v>3.55</v>
      </c>
      <c r="AE493">
        <v>2.23</v>
      </c>
      <c r="AF493">
        <v>7.1000000000000004E-3</v>
      </c>
      <c r="AG493">
        <v>7.8E-2</v>
      </c>
    </row>
    <row r="494" spans="1:33">
      <c r="A494" t="s">
        <v>3796</v>
      </c>
      <c r="B494" s="4">
        <v>45400</v>
      </c>
      <c r="C494" s="4">
        <v>107900</v>
      </c>
      <c r="D494">
        <v>183.4</v>
      </c>
      <c r="E494">
        <v>8340</v>
      </c>
      <c r="F494">
        <v>450</v>
      </c>
      <c r="G494">
        <v>116.5</v>
      </c>
      <c r="H494">
        <v>110.9</v>
      </c>
      <c r="I494">
        <v>2160</v>
      </c>
      <c r="J494" s="4">
        <v>227700</v>
      </c>
      <c r="K494">
        <v>0.105</v>
      </c>
      <c r="L494">
        <v>5.8000000000000003E-2</v>
      </c>
      <c r="M494">
        <v>184.8</v>
      </c>
      <c r="N494">
        <v>121.4</v>
      </c>
      <c r="O494">
        <v>4.1000000000000003E-3</v>
      </c>
      <c r="P494">
        <v>0.01</v>
      </c>
      <c r="Q494">
        <v>1.9599999999999999E-2</v>
      </c>
      <c r="R494">
        <v>0.92700000000000005</v>
      </c>
      <c r="S494">
        <v>0.73799999999999999</v>
      </c>
      <c r="T494">
        <v>13.57</v>
      </c>
      <c r="U494">
        <v>16.38</v>
      </c>
      <c r="V494">
        <v>0.55600000000000005</v>
      </c>
      <c r="W494">
        <v>23.75</v>
      </c>
      <c r="X494">
        <v>4.43</v>
      </c>
      <c r="Y494">
        <v>33.299999999999997</v>
      </c>
      <c r="Z494">
        <v>7.37</v>
      </c>
      <c r="AA494">
        <v>22.59</v>
      </c>
      <c r="AB494">
        <v>3.38</v>
      </c>
      <c r="AC494">
        <v>23.59</v>
      </c>
      <c r="AD494">
        <v>3.7</v>
      </c>
      <c r="AE494">
        <v>2.36</v>
      </c>
      <c r="AF494">
        <v>1.21E-2</v>
      </c>
      <c r="AG494">
        <v>4.7E-2</v>
      </c>
    </row>
    <row r="495" spans="1:33">
      <c r="A495" t="s">
        <v>3797</v>
      </c>
      <c r="B495">
        <v>42.7</v>
      </c>
      <c r="C495">
        <v>6090</v>
      </c>
      <c r="D495">
        <v>27.1</v>
      </c>
      <c r="E495">
        <v>46260</v>
      </c>
      <c r="F495">
        <v>23.24</v>
      </c>
      <c r="G495">
        <v>21.94</v>
      </c>
      <c r="H495">
        <v>20.09</v>
      </c>
      <c r="I495">
        <v>20.78</v>
      </c>
      <c r="J495">
        <v>30.2</v>
      </c>
      <c r="K495">
        <v>16.59</v>
      </c>
      <c r="L495">
        <v>41.35</v>
      </c>
      <c r="M495">
        <v>20.12</v>
      </c>
      <c r="N495">
        <v>20.93</v>
      </c>
      <c r="O495">
        <v>22.67</v>
      </c>
      <c r="P495">
        <v>22.06</v>
      </c>
      <c r="Q495">
        <v>19.32</v>
      </c>
      <c r="R495">
        <v>20.329999999999998</v>
      </c>
      <c r="S495">
        <v>19.670000000000002</v>
      </c>
      <c r="T495">
        <v>19.78</v>
      </c>
      <c r="U495">
        <v>21.43</v>
      </c>
      <c r="V495">
        <v>19.8</v>
      </c>
      <c r="W495">
        <v>19.829999999999998</v>
      </c>
      <c r="X495">
        <v>19.170000000000002</v>
      </c>
      <c r="Y495">
        <v>19.48</v>
      </c>
      <c r="Z495">
        <v>20.27</v>
      </c>
      <c r="AA495">
        <v>21.14</v>
      </c>
      <c r="AB495">
        <v>20.94</v>
      </c>
      <c r="AC495">
        <v>21.36</v>
      </c>
      <c r="AD495">
        <v>19.71</v>
      </c>
      <c r="AE495">
        <v>18.72</v>
      </c>
      <c r="AF495">
        <v>20.34</v>
      </c>
      <c r="AG495">
        <v>21</v>
      </c>
    </row>
    <row r="496" spans="1:33">
      <c r="A496" t="s">
        <v>3798</v>
      </c>
      <c r="B496">
        <v>16990</v>
      </c>
      <c r="C496">
        <v>53760</v>
      </c>
      <c r="D496">
        <v>530.79999999999995</v>
      </c>
      <c r="E496">
        <v>35620</v>
      </c>
      <c r="F496">
        <v>5702</v>
      </c>
      <c r="G496">
        <v>30.21</v>
      </c>
      <c r="H496">
        <v>28.25</v>
      </c>
      <c r="I496">
        <v>147.69999999999999</v>
      </c>
      <c r="J496" s="4">
        <v>79700</v>
      </c>
      <c r="K496">
        <v>26.22</v>
      </c>
      <c r="L496">
        <v>46.7</v>
      </c>
      <c r="M496">
        <v>25.62</v>
      </c>
      <c r="N496">
        <v>27.38</v>
      </c>
      <c r="O496">
        <v>31.87</v>
      </c>
      <c r="P496">
        <v>48.6</v>
      </c>
      <c r="Q496">
        <v>25.2</v>
      </c>
      <c r="R496">
        <v>27.44</v>
      </c>
      <c r="S496">
        <v>29.83</v>
      </c>
      <c r="T496">
        <v>29.46</v>
      </c>
      <c r="U496">
        <v>32.36</v>
      </c>
      <c r="V496">
        <v>27.12</v>
      </c>
      <c r="W496">
        <v>29.86</v>
      </c>
      <c r="X496">
        <v>29.65</v>
      </c>
      <c r="Y496">
        <v>32.270000000000003</v>
      </c>
      <c r="Z496">
        <v>31.26</v>
      </c>
      <c r="AA496">
        <v>24.95</v>
      </c>
      <c r="AB496">
        <v>31.94</v>
      </c>
      <c r="AC496">
        <v>32.06</v>
      </c>
      <c r="AD496">
        <v>31.82</v>
      </c>
      <c r="AE496">
        <v>23.7</v>
      </c>
      <c r="AF496">
        <v>25.97</v>
      </c>
      <c r="AG496">
        <v>28.91</v>
      </c>
    </row>
    <row r="497" spans="1:33">
      <c r="A497" t="s">
        <v>3799</v>
      </c>
      <c r="B497">
        <v>48130</v>
      </c>
      <c r="C497" s="4">
        <v>112400</v>
      </c>
      <c r="D497">
        <v>171.5</v>
      </c>
      <c r="E497">
        <v>8260</v>
      </c>
      <c r="F497">
        <v>453</v>
      </c>
      <c r="G497">
        <v>116.5</v>
      </c>
      <c r="H497">
        <v>116.7</v>
      </c>
      <c r="I497">
        <v>2272</v>
      </c>
      <c r="J497" s="4">
        <v>245800</v>
      </c>
      <c r="K497">
        <v>7.2999999999999995E-2</v>
      </c>
      <c r="L497">
        <v>5.7000000000000002E-2</v>
      </c>
      <c r="M497">
        <v>176.6</v>
      </c>
      <c r="N497">
        <v>118.8</v>
      </c>
      <c r="O497">
        <v>8.0000000000000004E-4</v>
      </c>
      <c r="P497">
        <v>-1.4970000000000001E-5</v>
      </c>
      <c r="Q497">
        <v>2.24E-2</v>
      </c>
      <c r="R497">
        <v>1.024</v>
      </c>
      <c r="S497">
        <v>0.67800000000000005</v>
      </c>
      <c r="T497">
        <v>13.1</v>
      </c>
      <c r="U497">
        <v>16.93</v>
      </c>
      <c r="V497">
        <v>0.59399999999999997</v>
      </c>
      <c r="W497">
        <v>25.2</v>
      </c>
      <c r="X497">
        <v>4.3899999999999997</v>
      </c>
      <c r="Y497">
        <v>32</v>
      </c>
      <c r="Z497">
        <v>6.86</v>
      </c>
      <c r="AA497">
        <v>21.84</v>
      </c>
      <c r="AB497">
        <v>3.44</v>
      </c>
      <c r="AC497">
        <v>24</v>
      </c>
      <c r="AD497">
        <v>3.68</v>
      </c>
      <c r="AE497">
        <v>2.44</v>
      </c>
      <c r="AF497">
        <v>6.6E-3</v>
      </c>
      <c r="AG497">
        <v>4.5499999999999999E-2</v>
      </c>
    </row>
    <row r="498" spans="1:33">
      <c r="A498" t="s">
        <v>3800</v>
      </c>
      <c r="B498">
        <v>46660</v>
      </c>
      <c r="C498" s="4">
        <v>109600</v>
      </c>
      <c r="D498">
        <v>189.7</v>
      </c>
      <c r="E498">
        <v>8400</v>
      </c>
      <c r="F498">
        <v>460</v>
      </c>
      <c r="G498">
        <v>114.2</v>
      </c>
      <c r="H498">
        <v>113.9</v>
      </c>
      <c r="I498">
        <v>2178</v>
      </c>
      <c r="J498" s="4">
        <v>234400</v>
      </c>
      <c r="K498">
        <v>9.2999999999999999E-2</v>
      </c>
      <c r="L498">
        <v>6.5000000000000002E-2</v>
      </c>
      <c r="M498">
        <v>190.2</v>
      </c>
      <c r="N498">
        <v>126.1</v>
      </c>
      <c r="O498">
        <v>-7.3200000000000002E-6</v>
      </c>
      <c r="P498">
        <v>-1.5500000000000001E-5</v>
      </c>
      <c r="Q498">
        <v>3.4000000000000002E-2</v>
      </c>
      <c r="R498">
        <v>1.081</v>
      </c>
      <c r="S498">
        <v>0.747</v>
      </c>
      <c r="T498">
        <v>13.25</v>
      </c>
      <c r="U498">
        <v>17.079999999999998</v>
      </c>
      <c r="V498">
        <v>0.51700000000000002</v>
      </c>
      <c r="W498">
        <v>24.8</v>
      </c>
      <c r="X498">
        <v>4.5999999999999996</v>
      </c>
      <c r="Y498">
        <v>33.76</v>
      </c>
      <c r="Z498">
        <v>7.42</v>
      </c>
      <c r="AA498">
        <v>22.51</v>
      </c>
      <c r="AB498">
        <v>3.39</v>
      </c>
      <c r="AC498">
        <v>23.56</v>
      </c>
      <c r="AD498">
        <v>3.64</v>
      </c>
      <c r="AE498">
        <v>2.5099999999999998</v>
      </c>
      <c r="AF498">
        <v>1.9199999999999998E-2</v>
      </c>
      <c r="AG498">
        <v>6.3E-2</v>
      </c>
    </row>
    <row r="499" spans="1:33">
      <c r="A499" t="s">
        <v>3801</v>
      </c>
      <c r="B499">
        <v>47300</v>
      </c>
      <c r="C499" s="4">
        <v>112200</v>
      </c>
      <c r="D499">
        <v>189.5</v>
      </c>
      <c r="E499">
        <v>8250</v>
      </c>
      <c r="F499">
        <v>476.2</v>
      </c>
      <c r="G499">
        <v>113.4</v>
      </c>
      <c r="H499">
        <v>115.4</v>
      </c>
      <c r="I499">
        <v>2179</v>
      </c>
      <c r="J499" s="4">
        <v>238400</v>
      </c>
      <c r="K499">
        <v>0.105</v>
      </c>
      <c r="L499">
        <v>7.0000000000000007E-2</v>
      </c>
      <c r="M499">
        <v>181.8</v>
      </c>
      <c r="N499">
        <v>126.4</v>
      </c>
      <c r="O499">
        <v>2.3E-3</v>
      </c>
      <c r="P499">
        <v>-1.5130000000000001E-5</v>
      </c>
      <c r="Q499">
        <v>0.03</v>
      </c>
      <c r="R499">
        <v>0.91200000000000003</v>
      </c>
      <c r="S499">
        <v>0.69099999999999995</v>
      </c>
      <c r="T499">
        <v>12.37</v>
      </c>
      <c r="U499">
        <v>16.920000000000002</v>
      </c>
      <c r="V499">
        <v>0.58399999999999996</v>
      </c>
      <c r="W499">
        <v>24.91</v>
      </c>
      <c r="X499">
        <v>4.4800000000000004</v>
      </c>
      <c r="Y499">
        <v>33.159999999999997</v>
      </c>
      <c r="Z499">
        <v>7.24</v>
      </c>
      <c r="AA499">
        <v>21.4</v>
      </c>
      <c r="AB499">
        <v>3.41</v>
      </c>
      <c r="AC499">
        <v>24</v>
      </c>
      <c r="AD499">
        <v>3.71</v>
      </c>
      <c r="AE499">
        <v>2.69</v>
      </c>
      <c r="AF499">
        <v>9.4000000000000004E-3</v>
      </c>
      <c r="AG499">
        <v>5.3999999999999999E-2</v>
      </c>
    </row>
    <row r="500" spans="1:33">
      <c r="A500" t="s">
        <v>3802</v>
      </c>
      <c r="B500" s="4">
        <v>45900</v>
      </c>
      <c r="C500" s="4">
        <v>107800</v>
      </c>
      <c r="D500">
        <v>191.5</v>
      </c>
      <c r="E500">
        <v>7720</v>
      </c>
      <c r="F500">
        <v>452</v>
      </c>
      <c r="G500">
        <v>107.6</v>
      </c>
      <c r="H500">
        <v>116.5</v>
      </c>
      <c r="I500">
        <v>2212</v>
      </c>
      <c r="J500" s="4">
        <v>235000</v>
      </c>
      <c r="K500">
        <v>8.4000000000000005E-2</v>
      </c>
      <c r="L500">
        <v>6.0999999999999999E-2</v>
      </c>
      <c r="M500">
        <v>172</v>
      </c>
      <c r="N500">
        <v>118.9</v>
      </c>
      <c r="O500">
        <v>3.5000000000000001E-3</v>
      </c>
      <c r="P500">
        <v>1.9E-2</v>
      </c>
      <c r="Q500">
        <v>1.2200000000000001E-2</v>
      </c>
      <c r="R500">
        <v>0.81499999999999995</v>
      </c>
      <c r="S500">
        <v>0.63200000000000001</v>
      </c>
      <c r="T500">
        <v>12.38</v>
      </c>
      <c r="U500">
        <v>15.84</v>
      </c>
      <c r="V500">
        <v>0.50700000000000001</v>
      </c>
      <c r="W500">
        <v>23.8</v>
      </c>
      <c r="X500">
        <v>4.3600000000000003</v>
      </c>
      <c r="Y500">
        <v>31.3</v>
      </c>
      <c r="Z500">
        <v>6.87</v>
      </c>
      <c r="AA500">
        <v>21.19</v>
      </c>
      <c r="AB500">
        <v>3.3</v>
      </c>
      <c r="AC500">
        <v>23.6</v>
      </c>
      <c r="AD500">
        <v>3.54</v>
      </c>
      <c r="AE500">
        <v>2.5299999999999998</v>
      </c>
      <c r="AF500">
        <v>1.35E-2</v>
      </c>
      <c r="AG500">
        <v>4.9000000000000002E-2</v>
      </c>
    </row>
    <row r="501" spans="1:33">
      <c r="A501" t="s">
        <v>3803</v>
      </c>
      <c r="B501" s="4">
        <v>49400</v>
      </c>
      <c r="C501" s="4">
        <v>114800</v>
      </c>
      <c r="D501">
        <v>218.3</v>
      </c>
      <c r="E501">
        <v>8240</v>
      </c>
      <c r="F501">
        <v>448</v>
      </c>
      <c r="G501">
        <v>114.6</v>
      </c>
      <c r="H501">
        <v>122.1</v>
      </c>
      <c r="I501">
        <v>2315</v>
      </c>
      <c r="J501" s="4">
        <v>239100</v>
      </c>
      <c r="K501">
        <v>0.104</v>
      </c>
      <c r="L501">
        <v>5.0999999999999997E-2</v>
      </c>
      <c r="M501">
        <v>176.2</v>
      </c>
      <c r="N501">
        <v>117.7</v>
      </c>
      <c r="O501">
        <v>3.0999999999999999E-3</v>
      </c>
      <c r="P501">
        <v>-1.524E-5</v>
      </c>
      <c r="Q501">
        <v>0.03</v>
      </c>
      <c r="R501">
        <v>0.90900000000000003</v>
      </c>
      <c r="S501">
        <v>0.60799999999999998</v>
      </c>
      <c r="T501">
        <v>12.49</v>
      </c>
      <c r="U501">
        <v>17.329999999999998</v>
      </c>
      <c r="V501">
        <v>0.498</v>
      </c>
      <c r="W501">
        <v>24.06</v>
      </c>
      <c r="X501">
        <v>4.3899999999999997</v>
      </c>
      <c r="Y501">
        <v>32.200000000000003</v>
      </c>
      <c r="Z501">
        <v>6.9</v>
      </c>
      <c r="AA501">
        <v>22.07</v>
      </c>
      <c r="AB501">
        <v>3.44</v>
      </c>
      <c r="AC501">
        <v>24.42</v>
      </c>
      <c r="AD501">
        <v>3.68</v>
      </c>
      <c r="AE501">
        <v>2.23</v>
      </c>
      <c r="AF501">
        <v>2.9499999999999998E-2</v>
      </c>
      <c r="AG501">
        <v>4.4999999999999998E-2</v>
      </c>
    </row>
    <row r="502" spans="1:33">
      <c r="A502" t="s">
        <v>3804</v>
      </c>
      <c r="B502">
        <v>48700</v>
      </c>
      <c r="C502" s="4">
        <v>113600</v>
      </c>
      <c r="D502">
        <v>202.3</v>
      </c>
      <c r="E502">
        <v>8000</v>
      </c>
      <c r="F502">
        <v>462</v>
      </c>
      <c r="G502">
        <v>114.3</v>
      </c>
      <c r="H502">
        <v>120.2</v>
      </c>
      <c r="I502">
        <v>2208</v>
      </c>
      <c r="J502" s="4">
        <v>243100</v>
      </c>
      <c r="K502">
        <v>9.4E-2</v>
      </c>
      <c r="L502">
        <v>0.05</v>
      </c>
      <c r="M502">
        <v>173.8</v>
      </c>
      <c r="N502">
        <v>113.1</v>
      </c>
      <c r="O502">
        <v>5.4000000000000003E-3</v>
      </c>
      <c r="P502">
        <v>-1.4980000000000001E-5</v>
      </c>
      <c r="Q502">
        <v>3.1E-2</v>
      </c>
      <c r="R502">
        <v>0.82899999999999996</v>
      </c>
      <c r="S502">
        <v>0.57399999999999995</v>
      </c>
      <c r="T502">
        <v>11.83</v>
      </c>
      <c r="U502">
        <v>16.260000000000002</v>
      </c>
      <c r="V502">
        <v>0.52900000000000003</v>
      </c>
      <c r="W502">
        <v>23.96</v>
      </c>
      <c r="X502">
        <v>4.53</v>
      </c>
      <c r="Y502">
        <v>32.18</v>
      </c>
      <c r="Z502">
        <v>6.88</v>
      </c>
      <c r="AA502">
        <v>21.91</v>
      </c>
      <c r="AB502">
        <v>3.35</v>
      </c>
      <c r="AC502">
        <v>24.99</v>
      </c>
      <c r="AD502">
        <v>3.65</v>
      </c>
      <c r="AE502">
        <v>2.17</v>
      </c>
      <c r="AF502">
        <v>2.3599999999999999E-2</v>
      </c>
      <c r="AG502">
        <v>4.5999999999999999E-2</v>
      </c>
    </row>
    <row r="503" spans="1:33">
      <c r="A503" t="s">
        <v>3805</v>
      </c>
      <c r="B503" s="4">
        <v>47200</v>
      </c>
      <c r="C503" s="4">
        <v>110400</v>
      </c>
      <c r="D503">
        <v>680</v>
      </c>
      <c r="E503">
        <v>8570</v>
      </c>
      <c r="F503">
        <v>514</v>
      </c>
      <c r="G503">
        <v>117.1</v>
      </c>
      <c r="H503">
        <v>117.7</v>
      </c>
      <c r="I503">
        <v>2188</v>
      </c>
      <c r="J503" s="4">
        <v>234500</v>
      </c>
      <c r="K503">
        <v>0.214</v>
      </c>
      <c r="L503">
        <v>0.17799999999999999</v>
      </c>
      <c r="M503">
        <v>197.8</v>
      </c>
      <c r="N503">
        <v>114.3</v>
      </c>
      <c r="O503">
        <v>7.0000000000000001E-3</v>
      </c>
      <c r="P503">
        <v>0.56000000000000005</v>
      </c>
      <c r="Q503">
        <v>190</v>
      </c>
      <c r="R503">
        <v>590</v>
      </c>
      <c r="S503">
        <v>67</v>
      </c>
      <c r="T503">
        <v>250</v>
      </c>
      <c r="U503">
        <v>41</v>
      </c>
      <c r="V503">
        <v>0.95</v>
      </c>
      <c r="W503">
        <v>40.6</v>
      </c>
      <c r="X503">
        <v>5.23</v>
      </c>
      <c r="Y503">
        <v>36</v>
      </c>
      <c r="Z503">
        <v>7.95</v>
      </c>
      <c r="AA503">
        <v>25.47</v>
      </c>
      <c r="AB503">
        <v>3.85</v>
      </c>
      <c r="AC503">
        <v>25.92</v>
      </c>
      <c r="AD503">
        <v>3.95</v>
      </c>
      <c r="AE503">
        <v>2.0299999999999998</v>
      </c>
      <c r="AF503">
        <v>430</v>
      </c>
      <c r="AG503">
        <v>5.7</v>
      </c>
    </row>
    <row r="504" spans="1:33">
      <c r="A504" t="s">
        <v>3806</v>
      </c>
      <c r="B504" s="4">
        <v>46000</v>
      </c>
      <c r="C504" s="4">
        <v>107300</v>
      </c>
      <c r="D504">
        <v>248</v>
      </c>
      <c r="E504">
        <v>8420</v>
      </c>
      <c r="F504">
        <v>500</v>
      </c>
      <c r="G504">
        <v>114.5</v>
      </c>
      <c r="H504">
        <v>114.3</v>
      </c>
      <c r="I504">
        <v>2136</v>
      </c>
      <c r="J504" s="4">
        <v>232600</v>
      </c>
      <c r="K504">
        <v>7.3999999999999996E-2</v>
      </c>
      <c r="L504">
        <v>7.3999999999999996E-2</v>
      </c>
      <c r="M504">
        <v>182.7</v>
      </c>
      <c r="N504">
        <v>107.8</v>
      </c>
      <c r="O504">
        <v>6.6E-3</v>
      </c>
      <c r="P504">
        <v>2.1000000000000001E-2</v>
      </c>
      <c r="Q504">
        <v>2.5000000000000001E-2</v>
      </c>
      <c r="R504">
        <v>0.746</v>
      </c>
      <c r="S504">
        <v>0.629</v>
      </c>
      <c r="T504">
        <v>12.37</v>
      </c>
      <c r="U504">
        <v>16.22</v>
      </c>
      <c r="V504">
        <v>0.50900000000000001</v>
      </c>
      <c r="W504">
        <v>24.07</v>
      </c>
      <c r="X504">
        <v>4.38</v>
      </c>
      <c r="Y504">
        <v>32.78</v>
      </c>
      <c r="Z504">
        <v>7.12</v>
      </c>
      <c r="AA504">
        <v>22.26</v>
      </c>
      <c r="AB504">
        <v>3.31</v>
      </c>
      <c r="AC504">
        <v>24.16</v>
      </c>
      <c r="AD504">
        <v>3.61</v>
      </c>
      <c r="AE504">
        <v>2.02</v>
      </c>
      <c r="AF504">
        <v>2.9000000000000001E-2</v>
      </c>
      <c r="AG504">
        <v>3.5000000000000003E-2</v>
      </c>
    </row>
    <row r="505" spans="1:33">
      <c r="A505" t="s">
        <v>3807</v>
      </c>
      <c r="B505" s="4">
        <v>50000</v>
      </c>
      <c r="C505" s="4">
        <v>112900</v>
      </c>
      <c r="D505">
        <v>270.3</v>
      </c>
      <c r="E505">
        <v>8510</v>
      </c>
      <c r="F505">
        <v>500</v>
      </c>
      <c r="G505">
        <v>121.9</v>
      </c>
      <c r="H505">
        <v>119.5</v>
      </c>
      <c r="I505">
        <v>2216</v>
      </c>
      <c r="J505" s="4">
        <v>235300</v>
      </c>
      <c r="K505">
        <v>8.7999999999999995E-2</v>
      </c>
      <c r="L505">
        <v>5.8999999999999997E-2</v>
      </c>
      <c r="M505">
        <v>174.8</v>
      </c>
      <c r="N505">
        <v>121.3</v>
      </c>
      <c r="O505">
        <v>3.3999999999999998E-3</v>
      </c>
      <c r="P505">
        <v>-1.5359999999999999E-5</v>
      </c>
      <c r="Q505">
        <v>2.0299999999999999E-2</v>
      </c>
      <c r="R505">
        <v>0.78200000000000003</v>
      </c>
      <c r="S505">
        <v>0.54400000000000004</v>
      </c>
      <c r="T505">
        <v>12.13</v>
      </c>
      <c r="U505">
        <v>16.75</v>
      </c>
      <c r="V505">
        <v>0.48699999999999999</v>
      </c>
      <c r="W505">
        <v>23.58</v>
      </c>
      <c r="X505">
        <v>4.26</v>
      </c>
      <c r="Y505">
        <v>31.6</v>
      </c>
      <c r="Z505">
        <v>6.97</v>
      </c>
      <c r="AA505">
        <v>22.4</v>
      </c>
      <c r="AB505">
        <v>3.48</v>
      </c>
      <c r="AC505">
        <v>23.76</v>
      </c>
      <c r="AD505">
        <v>3.56</v>
      </c>
      <c r="AE505">
        <v>2.34</v>
      </c>
      <c r="AF505">
        <v>0.03</v>
      </c>
      <c r="AG505">
        <v>5.0999999999999997E-2</v>
      </c>
    </row>
    <row r="506" spans="1:33">
      <c r="A506" t="s">
        <v>3808</v>
      </c>
      <c r="B506">
        <v>46280</v>
      </c>
      <c r="C506" s="4">
        <v>108100</v>
      </c>
      <c r="D506">
        <v>252.4</v>
      </c>
      <c r="E506">
        <v>8370</v>
      </c>
      <c r="F506">
        <v>511</v>
      </c>
      <c r="G506">
        <v>115.3</v>
      </c>
      <c r="H506">
        <v>119</v>
      </c>
      <c r="I506">
        <v>2182</v>
      </c>
      <c r="J506" s="4">
        <v>235700</v>
      </c>
      <c r="K506">
        <v>8.4000000000000005E-2</v>
      </c>
      <c r="L506">
        <v>5.8000000000000003E-2</v>
      </c>
      <c r="M506">
        <v>181.8</v>
      </c>
      <c r="N506">
        <v>127.8</v>
      </c>
      <c r="O506">
        <v>2.7000000000000001E-3</v>
      </c>
      <c r="P506">
        <v>-1.5460000000000001E-5</v>
      </c>
      <c r="Q506">
        <v>1.8100000000000002E-2</v>
      </c>
      <c r="R506">
        <v>0.69599999999999995</v>
      </c>
      <c r="S506">
        <v>0.59699999999999998</v>
      </c>
      <c r="T506">
        <v>12.18</v>
      </c>
      <c r="U506">
        <v>17.02</v>
      </c>
      <c r="V506">
        <v>0.48899999999999999</v>
      </c>
      <c r="W506">
        <v>23.65</v>
      </c>
      <c r="X506">
        <v>4.37</v>
      </c>
      <c r="Y506">
        <v>32.61</v>
      </c>
      <c r="Z506">
        <v>7.19</v>
      </c>
      <c r="AA506">
        <v>22.39</v>
      </c>
      <c r="AB506">
        <v>3.45</v>
      </c>
      <c r="AC506">
        <v>23.39</v>
      </c>
      <c r="AD506">
        <v>3.64</v>
      </c>
      <c r="AE506">
        <v>2.65</v>
      </c>
      <c r="AF506">
        <v>1.9599999999999999E-2</v>
      </c>
      <c r="AG506">
        <v>2.8799999999999999E-2</v>
      </c>
    </row>
    <row r="507" spans="1:33">
      <c r="A507" t="s">
        <v>3809</v>
      </c>
      <c r="B507">
        <v>40.1</v>
      </c>
      <c r="C507">
        <v>5890</v>
      </c>
      <c r="D507">
        <v>27.97</v>
      </c>
      <c r="E507">
        <v>44690</v>
      </c>
      <c r="F507">
        <v>22.34</v>
      </c>
      <c r="G507">
        <v>19.93</v>
      </c>
      <c r="H507">
        <v>19.09</v>
      </c>
      <c r="I507">
        <v>20.25</v>
      </c>
      <c r="J507">
        <v>25.2</v>
      </c>
      <c r="K507">
        <v>16.84</v>
      </c>
      <c r="L507">
        <v>40.69</v>
      </c>
      <c r="M507">
        <v>19.59</v>
      </c>
      <c r="N507">
        <v>19.7</v>
      </c>
      <c r="O507">
        <v>20.62</v>
      </c>
      <c r="P507">
        <v>21.34</v>
      </c>
      <c r="Q507">
        <v>19.11</v>
      </c>
      <c r="R507">
        <v>20.29</v>
      </c>
      <c r="S507">
        <v>19.14</v>
      </c>
      <c r="T507">
        <v>18.88</v>
      </c>
      <c r="U507">
        <v>19.29</v>
      </c>
      <c r="V507">
        <v>18.350000000000001</v>
      </c>
      <c r="W507">
        <v>19.88</v>
      </c>
      <c r="X507">
        <v>19.22</v>
      </c>
      <c r="Y507">
        <v>18.899999999999999</v>
      </c>
      <c r="Z507">
        <v>19.649999999999999</v>
      </c>
      <c r="AA507">
        <v>20</v>
      </c>
      <c r="AB507">
        <v>20.09</v>
      </c>
      <c r="AC507">
        <v>21.18</v>
      </c>
      <c r="AD507">
        <v>19.559999999999999</v>
      </c>
      <c r="AE507">
        <v>18.29</v>
      </c>
      <c r="AF507">
        <v>19.260000000000002</v>
      </c>
      <c r="AG507">
        <v>19.11</v>
      </c>
    </row>
    <row r="508" spans="1:33">
      <c r="A508" t="s">
        <v>3810</v>
      </c>
      <c r="B508">
        <v>306.2</v>
      </c>
      <c r="C508">
        <v>6070</v>
      </c>
      <c r="D508">
        <v>184.2</v>
      </c>
      <c r="E508">
        <v>48220</v>
      </c>
      <c r="F508">
        <v>280</v>
      </c>
      <c r="G508">
        <v>257.2</v>
      </c>
      <c r="H508">
        <v>217.1</v>
      </c>
      <c r="I508">
        <v>246.9</v>
      </c>
      <c r="J508">
        <v>303.7</v>
      </c>
      <c r="K508">
        <v>232.5</v>
      </c>
      <c r="L508">
        <v>288.3</v>
      </c>
      <c r="M508">
        <v>262.89999999999998</v>
      </c>
      <c r="N508">
        <v>260.3</v>
      </c>
      <c r="O508">
        <v>280.8</v>
      </c>
      <c r="P508">
        <v>261</v>
      </c>
      <c r="Q508">
        <v>248.9</v>
      </c>
      <c r="R508">
        <v>252.6</v>
      </c>
      <c r="S508">
        <v>245.9</v>
      </c>
      <c r="T508">
        <v>253.2</v>
      </c>
      <c r="U508">
        <v>263.3</v>
      </c>
      <c r="V508">
        <v>254.8</v>
      </c>
      <c r="W508">
        <v>253.8</v>
      </c>
      <c r="X508">
        <v>245.6</v>
      </c>
      <c r="Y508">
        <v>252.9</v>
      </c>
      <c r="Z508">
        <v>262</v>
      </c>
      <c r="AA508">
        <v>266.89999999999998</v>
      </c>
      <c r="AB508">
        <v>264.8</v>
      </c>
      <c r="AC508">
        <v>265.39999999999998</v>
      </c>
      <c r="AD508">
        <v>254</v>
      </c>
      <c r="AE508">
        <v>232.7</v>
      </c>
      <c r="AF508">
        <v>264</v>
      </c>
      <c r="AG508">
        <v>269</v>
      </c>
    </row>
    <row r="509" spans="1:33">
      <c r="A509" t="s">
        <v>3811</v>
      </c>
      <c r="B509" s="4">
        <v>46200</v>
      </c>
      <c r="C509" s="4">
        <v>107100</v>
      </c>
      <c r="D509">
        <v>238.9</v>
      </c>
      <c r="E509">
        <v>8240</v>
      </c>
      <c r="F509">
        <v>491.6</v>
      </c>
      <c r="G509">
        <v>117.8</v>
      </c>
      <c r="H509">
        <v>115.4</v>
      </c>
      <c r="I509">
        <v>2164</v>
      </c>
      <c r="J509" s="4">
        <v>234300</v>
      </c>
      <c r="K509">
        <v>0.10100000000000001</v>
      </c>
      <c r="L509">
        <v>0.06</v>
      </c>
      <c r="M509">
        <v>176.8</v>
      </c>
      <c r="N509">
        <v>123.2</v>
      </c>
      <c r="O509">
        <v>7.4999999999999997E-3</v>
      </c>
      <c r="P509">
        <v>8.9999999999999993E-3</v>
      </c>
      <c r="Q509">
        <v>2.5999999999999999E-2</v>
      </c>
      <c r="R509">
        <v>0.68400000000000005</v>
      </c>
      <c r="S509">
        <v>0.56899999999999995</v>
      </c>
      <c r="T509">
        <v>11.91</v>
      </c>
      <c r="U509">
        <v>16.440000000000001</v>
      </c>
      <c r="V509">
        <v>0.46</v>
      </c>
      <c r="W509">
        <v>22.89</v>
      </c>
      <c r="X509">
        <v>4.34</v>
      </c>
      <c r="Y509">
        <v>32.270000000000003</v>
      </c>
      <c r="Z509">
        <v>7.1</v>
      </c>
      <c r="AA509">
        <v>21.64</v>
      </c>
      <c r="AB509">
        <v>3.31</v>
      </c>
      <c r="AC509">
        <v>23.27</v>
      </c>
      <c r="AD509">
        <v>3.59</v>
      </c>
      <c r="AE509">
        <v>2.54</v>
      </c>
      <c r="AF509">
        <v>4.1000000000000002E-2</v>
      </c>
      <c r="AG509">
        <v>2.6499999999999999E-2</v>
      </c>
    </row>
    <row r="510" spans="1:33">
      <c r="A510" t="s">
        <v>3812</v>
      </c>
      <c r="B510" s="4">
        <v>50400</v>
      </c>
      <c r="C510" s="4">
        <v>113500</v>
      </c>
      <c r="D510">
        <v>217.4</v>
      </c>
      <c r="E510">
        <v>7950</v>
      </c>
      <c r="F510">
        <v>476.9</v>
      </c>
      <c r="G510">
        <v>120.3</v>
      </c>
      <c r="H510">
        <v>125.3</v>
      </c>
      <c r="I510">
        <v>2278</v>
      </c>
      <c r="J510" s="4">
        <v>242000</v>
      </c>
      <c r="K510">
        <v>9.8000000000000004E-2</v>
      </c>
      <c r="L510">
        <v>7.2999999999999995E-2</v>
      </c>
      <c r="M510">
        <v>175.2</v>
      </c>
      <c r="N510">
        <v>113.2</v>
      </c>
      <c r="O510">
        <v>3.0000000000000001E-3</v>
      </c>
      <c r="P510">
        <v>-1.4800000000000001E-5</v>
      </c>
      <c r="Q510">
        <v>0.03</v>
      </c>
      <c r="R510">
        <v>0.73799999999999999</v>
      </c>
      <c r="S510">
        <v>0.53300000000000003</v>
      </c>
      <c r="T510">
        <v>11.63</v>
      </c>
      <c r="U510">
        <v>16.149999999999999</v>
      </c>
      <c r="V510">
        <v>0.496</v>
      </c>
      <c r="W510">
        <v>23.2</v>
      </c>
      <c r="X510">
        <v>4.1900000000000004</v>
      </c>
      <c r="Y510">
        <v>31.2</v>
      </c>
      <c r="Z510">
        <v>6.85</v>
      </c>
      <c r="AA510">
        <v>21.84</v>
      </c>
      <c r="AB510">
        <v>3.46</v>
      </c>
      <c r="AC510">
        <v>23.7</v>
      </c>
      <c r="AD510">
        <v>3.51</v>
      </c>
      <c r="AE510">
        <v>2.08</v>
      </c>
      <c r="AF510">
        <v>5.1999999999999998E-2</v>
      </c>
      <c r="AG510">
        <v>2.5399999999999999E-2</v>
      </c>
    </row>
    <row r="511" spans="1:33">
      <c r="A511" t="s">
        <v>3813</v>
      </c>
      <c r="B511" s="4">
        <v>44500</v>
      </c>
      <c r="C511" s="4">
        <v>104700</v>
      </c>
      <c r="D511">
        <v>436</v>
      </c>
      <c r="E511">
        <v>9280</v>
      </c>
      <c r="F511">
        <v>534</v>
      </c>
      <c r="G511">
        <v>110.3</v>
      </c>
      <c r="H511">
        <v>110</v>
      </c>
      <c r="I511">
        <v>2173</v>
      </c>
      <c r="J511" s="4">
        <v>223900</v>
      </c>
      <c r="K511">
        <v>0.221</v>
      </c>
      <c r="L511">
        <v>0.60799999999999998</v>
      </c>
      <c r="M511">
        <v>198.9</v>
      </c>
      <c r="N511">
        <v>132.6</v>
      </c>
      <c r="O511">
        <v>7.5999999999999998E-2</v>
      </c>
      <c r="P511">
        <v>2.75</v>
      </c>
      <c r="Q511">
        <v>93</v>
      </c>
      <c r="R511">
        <v>313</v>
      </c>
      <c r="S511">
        <v>44.8</v>
      </c>
      <c r="T511">
        <v>220</v>
      </c>
      <c r="U511">
        <v>36.799999999999997</v>
      </c>
      <c r="V511">
        <v>0.747</v>
      </c>
      <c r="W511">
        <v>31.9</v>
      </c>
      <c r="X511">
        <v>5</v>
      </c>
      <c r="Y511">
        <v>36.700000000000003</v>
      </c>
      <c r="Z511">
        <v>8.08</v>
      </c>
      <c r="AA511">
        <v>25.28</v>
      </c>
      <c r="AB511">
        <v>3.64</v>
      </c>
      <c r="AC511">
        <v>25.11</v>
      </c>
      <c r="AD511">
        <v>3.8340000000000001</v>
      </c>
      <c r="AE511">
        <v>2.59</v>
      </c>
      <c r="AF511">
        <v>326</v>
      </c>
      <c r="AG511">
        <v>2.0099999999999998</v>
      </c>
    </row>
    <row r="512" spans="1:33">
      <c r="A512" t="s">
        <v>3814</v>
      </c>
      <c r="B512" s="4">
        <v>48200</v>
      </c>
      <c r="C512" s="4">
        <v>111000</v>
      </c>
      <c r="D512">
        <v>234.4</v>
      </c>
      <c r="E512">
        <v>8300</v>
      </c>
      <c r="F512">
        <v>464</v>
      </c>
      <c r="G512">
        <v>121.6</v>
      </c>
      <c r="H512">
        <v>121.4</v>
      </c>
      <c r="I512">
        <v>2180</v>
      </c>
      <c r="J512" s="4">
        <v>239700</v>
      </c>
      <c r="K512">
        <v>9.6000000000000002E-2</v>
      </c>
      <c r="L512">
        <v>6.5000000000000002E-2</v>
      </c>
      <c r="M512">
        <v>177.6</v>
      </c>
      <c r="N512">
        <v>114.7</v>
      </c>
      <c r="O512">
        <v>4.0000000000000001E-3</v>
      </c>
      <c r="P512">
        <v>-1.5130000000000001E-5</v>
      </c>
      <c r="Q512">
        <v>0.25</v>
      </c>
      <c r="R512">
        <v>1.25</v>
      </c>
      <c r="S512">
        <v>0.63800000000000001</v>
      </c>
      <c r="T512">
        <v>12.02</v>
      </c>
      <c r="U512">
        <v>16.850000000000001</v>
      </c>
      <c r="V512">
        <v>0.46100000000000002</v>
      </c>
      <c r="W512">
        <v>22.72</v>
      </c>
      <c r="X512">
        <v>4.33</v>
      </c>
      <c r="Y512">
        <v>31.45</v>
      </c>
      <c r="Z512">
        <v>6.99</v>
      </c>
      <c r="AA512">
        <v>22.01</v>
      </c>
      <c r="AB512">
        <v>3.3769999999999998</v>
      </c>
      <c r="AC512">
        <v>23.35</v>
      </c>
      <c r="AD512">
        <v>3.61</v>
      </c>
      <c r="AE512">
        <v>2.19</v>
      </c>
      <c r="AF512">
        <v>0.85</v>
      </c>
      <c r="AG512">
        <v>5.0999999999999997E-2</v>
      </c>
    </row>
    <row r="513" spans="1:33">
      <c r="A513" t="s">
        <v>3815</v>
      </c>
      <c r="B513" s="4">
        <v>49000</v>
      </c>
      <c r="C513" s="4">
        <v>112600</v>
      </c>
      <c r="D513">
        <v>223.1</v>
      </c>
      <c r="E513">
        <v>8220</v>
      </c>
      <c r="F513">
        <v>477</v>
      </c>
      <c r="G513">
        <v>123.1</v>
      </c>
      <c r="H513">
        <v>124.2</v>
      </c>
      <c r="I513">
        <v>2223</v>
      </c>
      <c r="J513" s="4">
        <v>237000</v>
      </c>
      <c r="K513">
        <v>7.1999999999999995E-2</v>
      </c>
      <c r="L513">
        <v>7.0999999999999994E-2</v>
      </c>
      <c r="M513">
        <v>175.1</v>
      </c>
      <c r="N513">
        <v>118.9</v>
      </c>
      <c r="O513">
        <v>4.4999999999999997E-3</v>
      </c>
      <c r="P513">
        <v>-1.526E-5</v>
      </c>
      <c r="Q513">
        <v>3.4000000000000002E-2</v>
      </c>
      <c r="R513">
        <v>0.60699999999999998</v>
      </c>
      <c r="S513">
        <v>0.50800000000000001</v>
      </c>
      <c r="T513">
        <v>11.6</v>
      </c>
      <c r="U513">
        <v>15.9</v>
      </c>
      <c r="V513">
        <v>0.46300000000000002</v>
      </c>
      <c r="W513">
        <v>23.29</v>
      </c>
      <c r="X513">
        <v>4.2300000000000004</v>
      </c>
      <c r="Y513">
        <v>31.1</v>
      </c>
      <c r="Z513">
        <v>6.91</v>
      </c>
      <c r="AA513">
        <v>21.67</v>
      </c>
      <c r="AB513">
        <v>3.42</v>
      </c>
      <c r="AC513">
        <v>23.27</v>
      </c>
      <c r="AD513">
        <v>3.51</v>
      </c>
      <c r="AE513">
        <v>2.33</v>
      </c>
      <c r="AF513">
        <v>6.0999999999999999E-2</v>
      </c>
      <c r="AG513">
        <v>2.92E-2</v>
      </c>
    </row>
    <row r="514" spans="1:33">
      <c r="A514" t="s">
        <v>3816</v>
      </c>
      <c r="B514" s="4">
        <v>47300</v>
      </c>
      <c r="C514" s="4">
        <v>112000</v>
      </c>
      <c r="D514">
        <v>275.89999999999998</v>
      </c>
      <c r="E514">
        <v>7680</v>
      </c>
      <c r="F514">
        <v>482</v>
      </c>
      <c r="G514">
        <v>116.6</v>
      </c>
      <c r="H514">
        <v>121.9</v>
      </c>
      <c r="I514">
        <v>2234</v>
      </c>
      <c r="J514" s="4">
        <v>240100</v>
      </c>
      <c r="K514">
        <v>8.6999999999999994E-2</v>
      </c>
      <c r="L514">
        <v>4.9000000000000002E-2</v>
      </c>
      <c r="M514">
        <v>166.2</v>
      </c>
      <c r="N514">
        <v>126.3</v>
      </c>
      <c r="O514">
        <v>3.2000000000000002E-3</v>
      </c>
      <c r="P514">
        <v>1.9E-2</v>
      </c>
      <c r="Q514">
        <v>1.44E-2</v>
      </c>
      <c r="R514">
        <v>0.60599999999999998</v>
      </c>
      <c r="S514">
        <v>0.5</v>
      </c>
      <c r="T514">
        <v>10.88</v>
      </c>
      <c r="U514">
        <v>14.81</v>
      </c>
      <c r="V514">
        <v>0.47399999999999998</v>
      </c>
      <c r="W514">
        <v>22.49</v>
      </c>
      <c r="X514">
        <v>4.05</v>
      </c>
      <c r="Y514">
        <v>29.6</v>
      </c>
      <c r="Z514">
        <v>6.6</v>
      </c>
      <c r="AA514">
        <v>20.38</v>
      </c>
      <c r="AB514">
        <v>3.16</v>
      </c>
      <c r="AC514">
        <v>23.1</v>
      </c>
      <c r="AD514">
        <v>3.5</v>
      </c>
      <c r="AE514">
        <v>2.85</v>
      </c>
      <c r="AF514">
        <v>1.04E-2</v>
      </c>
      <c r="AG514">
        <v>3.56E-2</v>
      </c>
    </row>
    <row r="515" spans="1:33">
      <c r="A515" t="s">
        <v>3817</v>
      </c>
      <c r="B515" s="4">
        <v>46500</v>
      </c>
      <c r="C515" s="4">
        <v>108400</v>
      </c>
      <c r="D515">
        <v>258.60000000000002</v>
      </c>
      <c r="E515">
        <v>8340</v>
      </c>
      <c r="F515">
        <v>537</v>
      </c>
      <c r="G515">
        <v>117.8</v>
      </c>
      <c r="H515">
        <v>116.9</v>
      </c>
      <c r="I515">
        <v>2199</v>
      </c>
      <c r="J515" s="4">
        <v>233600</v>
      </c>
      <c r="K515">
        <v>9.5000000000000001E-2</v>
      </c>
      <c r="L515">
        <v>7.5999999999999998E-2</v>
      </c>
      <c r="M515">
        <v>192</v>
      </c>
      <c r="N515">
        <v>150.19999999999999</v>
      </c>
      <c r="O515">
        <v>3.0000000000000001E-3</v>
      </c>
      <c r="P515">
        <v>4.1000000000000002E-2</v>
      </c>
      <c r="Q515">
        <v>5.41</v>
      </c>
      <c r="R515">
        <v>20.2</v>
      </c>
      <c r="S515">
        <v>3.34</v>
      </c>
      <c r="T515">
        <v>25</v>
      </c>
      <c r="U515">
        <v>19.61</v>
      </c>
      <c r="V515">
        <v>0.52600000000000002</v>
      </c>
      <c r="W515">
        <v>26.1</v>
      </c>
      <c r="X515">
        <v>4.6500000000000004</v>
      </c>
      <c r="Y515">
        <v>34.200000000000003</v>
      </c>
      <c r="Z515">
        <v>7.7</v>
      </c>
      <c r="AA515">
        <v>23.58</v>
      </c>
      <c r="AB515">
        <v>3.7</v>
      </c>
      <c r="AC515">
        <v>24.58</v>
      </c>
      <c r="AD515">
        <v>3.69</v>
      </c>
      <c r="AE515">
        <v>3.04</v>
      </c>
      <c r="AF515">
        <v>13.13</v>
      </c>
      <c r="AG515">
        <v>8.8999999999999996E-2</v>
      </c>
    </row>
    <row r="516" spans="1:33">
      <c r="A516" t="s">
        <v>3818</v>
      </c>
      <c r="B516" s="4">
        <v>47300</v>
      </c>
      <c r="C516" s="4">
        <v>112800</v>
      </c>
      <c r="D516">
        <v>227.6</v>
      </c>
      <c r="E516">
        <v>8040</v>
      </c>
      <c r="F516">
        <v>524</v>
      </c>
      <c r="G516">
        <v>124.1</v>
      </c>
      <c r="H516">
        <v>122.1</v>
      </c>
      <c r="I516">
        <v>2211</v>
      </c>
      <c r="J516" s="4">
        <v>234500</v>
      </c>
      <c r="K516">
        <v>0.09</v>
      </c>
      <c r="L516">
        <v>5.7000000000000002E-2</v>
      </c>
      <c r="M516">
        <v>193.8</v>
      </c>
      <c r="N516">
        <v>177.9</v>
      </c>
      <c r="O516">
        <v>2.3E-3</v>
      </c>
      <c r="P516">
        <v>-1.503E-5</v>
      </c>
      <c r="Q516">
        <v>1.9900000000000001E-2</v>
      </c>
      <c r="R516">
        <v>0.75900000000000001</v>
      </c>
      <c r="S516">
        <v>0.59399999999999997</v>
      </c>
      <c r="T516">
        <v>12.8</v>
      </c>
      <c r="U516">
        <v>18.079999999999998</v>
      </c>
      <c r="V516">
        <v>0.53800000000000003</v>
      </c>
      <c r="W516">
        <v>25.59</v>
      </c>
      <c r="X516">
        <v>4.6399999999999997</v>
      </c>
      <c r="Y516">
        <v>34.799999999999997</v>
      </c>
      <c r="Z516">
        <v>7.55</v>
      </c>
      <c r="AA516">
        <v>24.74</v>
      </c>
      <c r="AB516">
        <v>3.7</v>
      </c>
      <c r="AC516">
        <v>25.04</v>
      </c>
      <c r="AD516">
        <v>4.01</v>
      </c>
      <c r="AE516">
        <v>3.4</v>
      </c>
      <c r="AF516">
        <v>7.0999999999999994E-2</v>
      </c>
      <c r="AG516">
        <v>2.6599999999999999E-2</v>
      </c>
    </row>
    <row r="517" spans="1:33">
      <c r="A517" t="s">
        <v>3819</v>
      </c>
      <c r="B517">
        <v>45860</v>
      </c>
      <c r="C517" s="4">
        <v>110400</v>
      </c>
      <c r="D517">
        <v>221.9</v>
      </c>
      <c r="E517">
        <v>8040</v>
      </c>
      <c r="F517">
        <v>440</v>
      </c>
      <c r="G517">
        <v>109.6</v>
      </c>
      <c r="H517">
        <v>116</v>
      </c>
      <c r="I517">
        <v>2130</v>
      </c>
      <c r="J517" s="4">
        <v>234900</v>
      </c>
      <c r="K517">
        <v>7.9000000000000001E-2</v>
      </c>
      <c r="L517">
        <v>6.3E-2</v>
      </c>
      <c r="M517">
        <v>168.8</v>
      </c>
      <c r="N517">
        <v>114.9</v>
      </c>
      <c r="O517">
        <v>2.3E-3</v>
      </c>
      <c r="P517">
        <v>-1.468E-5</v>
      </c>
      <c r="Q517">
        <v>0.03</v>
      </c>
      <c r="R517">
        <v>0.75700000000000001</v>
      </c>
      <c r="S517">
        <v>0.53100000000000003</v>
      </c>
      <c r="T517">
        <v>10.94</v>
      </c>
      <c r="U517">
        <v>15.33</v>
      </c>
      <c r="V517">
        <v>0.41599999999999998</v>
      </c>
      <c r="W517">
        <v>22.53</v>
      </c>
      <c r="X517">
        <v>4.21</v>
      </c>
      <c r="Y517">
        <v>31.08</v>
      </c>
      <c r="Z517">
        <v>6.66</v>
      </c>
      <c r="AA517">
        <v>20.79</v>
      </c>
      <c r="AB517">
        <v>3.2</v>
      </c>
      <c r="AC517">
        <v>22.78</v>
      </c>
      <c r="AD517">
        <v>3.53</v>
      </c>
      <c r="AE517">
        <v>2.31</v>
      </c>
      <c r="AF517">
        <v>4.4999999999999998E-2</v>
      </c>
      <c r="AG517">
        <v>3.0300000000000001E-2</v>
      </c>
    </row>
    <row r="518" spans="1:33">
      <c r="A518" t="s">
        <v>3820</v>
      </c>
      <c r="B518">
        <v>46850</v>
      </c>
      <c r="C518" s="4">
        <v>111500</v>
      </c>
      <c r="D518">
        <v>211.8</v>
      </c>
      <c r="E518">
        <v>7790</v>
      </c>
      <c r="F518">
        <v>432.8</v>
      </c>
      <c r="G518">
        <v>110.7</v>
      </c>
      <c r="H518">
        <v>116.1</v>
      </c>
      <c r="I518">
        <v>2188</v>
      </c>
      <c r="J518" s="4">
        <v>238900</v>
      </c>
      <c r="K518">
        <v>0.107</v>
      </c>
      <c r="L518">
        <v>6.3E-2</v>
      </c>
      <c r="M518">
        <v>168.2</v>
      </c>
      <c r="N518">
        <v>114.8</v>
      </c>
      <c r="O518">
        <v>2.3E-3</v>
      </c>
      <c r="P518">
        <v>-1.4260000000000001E-5</v>
      </c>
      <c r="Q518">
        <v>2.5000000000000001E-2</v>
      </c>
      <c r="R518">
        <v>0.73299999999999998</v>
      </c>
      <c r="S518">
        <v>0.49299999999999999</v>
      </c>
      <c r="T518">
        <v>10.39</v>
      </c>
      <c r="U518">
        <v>14.71</v>
      </c>
      <c r="V518">
        <v>0.45100000000000001</v>
      </c>
      <c r="W518">
        <v>23.33</v>
      </c>
      <c r="X518">
        <v>4.12</v>
      </c>
      <c r="Y518">
        <v>30.93</v>
      </c>
      <c r="Z518">
        <v>6.53</v>
      </c>
      <c r="AA518">
        <v>21.07</v>
      </c>
      <c r="AB518">
        <v>3.23</v>
      </c>
      <c r="AC518">
        <v>22.2</v>
      </c>
      <c r="AD518">
        <v>3.46</v>
      </c>
      <c r="AE518">
        <v>2.21</v>
      </c>
      <c r="AF518">
        <v>2.5000000000000001E-2</v>
      </c>
      <c r="AG518">
        <v>2.0299999999999999E-2</v>
      </c>
    </row>
    <row r="519" spans="1:33">
      <c r="A519" t="s">
        <v>3821</v>
      </c>
      <c r="B519">
        <v>37.799999999999997</v>
      </c>
      <c r="C519">
        <v>5787</v>
      </c>
      <c r="D519">
        <v>28.9</v>
      </c>
      <c r="E519" s="4">
        <v>46300</v>
      </c>
      <c r="F519">
        <v>23.2</v>
      </c>
      <c r="G519">
        <v>19.8</v>
      </c>
      <c r="H519">
        <v>17.57</v>
      </c>
      <c r="I519">
        <v>19.82</v>
      </c>
      <c r="J519">
        <v>25.9</v>
      </c>
      <c r="K519">
        <v>17.350000000000001</v>
      </c>
      <c r="L519">
        <v>43.4</v>
      </c>
      <c r="M519">
        <v>20.32</v>
      </c>
      <c r="N519">
        <v>20.13</v>
      </c>
      <c r="O519">
        <v>20.25</v>
      </c>
      <c r="P519">
        <v>20.94</v>
      </c>
      <c r="Q519">
        <v>18.48</v>
      </c>
      <c r="R519">
        <v>20.91</v>
      </c>
      <c r="S519">
        <v>20.12</v>
      </c>
      <c r="T519">
        <v>19.75</v>
      </c>
      <c r="U519">
        <v>19.66</v>
      </c>
      <c r="V519">
        <v>18.03</v>
      </c>
      <c r="W519">
        <v>19.350000000000001</v>
      </c>
      <c r="X519">
        <v>19.11</v>
      </c>
      <c r="Y519">
        <v>19.87</v>
      </c>
      <c r="Z519">
        <v>20.09</v>
      </c>
      <c r="AA519">
        <v>19.739999999999998</v>
      </c>
      <c r="AB519">
        <v>19.649999999999999</v>
      </c>
      <c r="AC519">
        <v>20.5</v>
      </c>
      <c r="AD519">
        <v>19.86</v>
      </c>
      <c r="AE519">
        <v>19.09</v>
      </c>
      <c r="AF519">
        <v>19.95</v>
      </c>
      <c r="AG519">
        <v>18.95</v>
      </c>
    </row>
    <row r="520" spans="1:33">
      <c r="A520" t="s">
        <v>3822</v>
      </c>
      <c r="B520">
        <v>35090</v>
      </c>
      <c r="C520">
        <v>55590</v>
      </c>
      <c r="D520">
        <v>691</v>
      </c>
      <c r="E520" s="4">
        <v>59000</v>
      </c>
      <c r="F520">
        <v>12150</v>
      </c>
      <c r="G520">
        <v>217.8</v>
      </c>
      <c r="H520">
        <v>182.8</v>
      </c>
      <c r="I520">
        <v>954</v>
      </c>
      <c r="J520" s="4">
        <v>71000</v>
      </c>
      <c r="K520">
        <v>6.82</v>
      </c>
      <c r="L520">
        <v>277</v>
      </c>
      <c r="M520">
        <v>15.1</v>
      </c>
      <c r="N520">
        <v>106.3</v>
      </c>
      <c r="O520">
        <v>12.68</v>
      </c>
      <c r="P520">
        <v>93.4</v>
      </c>
      <c r="Q520">
        <v>10.01</v>
      </c>
      <c r="R520">
        <v>25.69</v>
      </c>
      <c r="S520">
        <v>3.4590000000000001</v>
      </c>
      <c r="T520">
        <v>16.46</v>
      </c>
      <c r="U520">
        <v>3.87</v>
      </c>
      <c r="V520">
        <v>1.373</v>
      </c>
      <c r="W520">
        <v>3.67</v>
      </c>
      <c r="X520">
        <v>0.55900000000000005</v>
      </c>
      <c r="Y520">
        <v>3.28</v>
      </c>
      <c r="Z520">
        <v>0.59099999999999997</v>
      </c>
      <c r="AA520">
        <v>1.5669999999999999</v>
      </c>
      <c r="AB520">
        <v>0.22500000000000001</v>
      </c>
      <c r="AC520">
        <v>1.36</v>
      </c>
      <c r="AD520">
        <v>0.17299999999999999</v>
      </c>
      <c r="AE520">
        <v>2.67</v>
      </c>
      <c r="AF520">
        <v>0.76400000000000001</v>
      </c>
      <c r="AG520">
        <v>0.28100000000000003</v>
      </c>
    </row>
    <row r="521" spans="1:33">
      <c r="A521" t="s">
        <v>3823</v>
      </c>
      <c r="B521" s="4">
        <v>47800</v>
      </c>
      <c r="C521" s="4">
        <v>112800</v>
      </c>
      <c r="D521">
        <v>232.1</v>
      </c>
      <c r="E521">
        <v>7930</v>
      </c>
      <c r="F521">
        <v>486</v>
      </c>
      <c r="G521">
        <v>114.8</v>
      </c>
      <c r="H521">
        <v>118.1</v>
      </c>
      <c r="I521">
        <v>2231</v>
      </c>
      <c r="J521" s="4">
        <v>239300</v>
      </c>
      <c r="K521">
        <v>7.3999999999999996E-2</v>
      </c>
      <c r="L521">
        <v>7.0999999999999994E-2</v>
      </c>
      <c r="M521">
        <v>172.2</v>
      </c>
      <c r="N521">
        <v>161.4</v>
      </c>
      <c r="O521">
        <v>8.8000000000000005E-3</v>
      </c>
      <c r="P521">
        <v>8.9999999999999993E-3</v>
      </c>
      <c r="Q521">
        <v>2.7E-2</v>
      </c>
      <c r="R521">
        <v>0.67500000000000004</v>
      </c>
      <c r="S521">
        <v>0.56699999999999995</v>
      </c>
      <c r="T521">
        <v>11.75</v>
      </c>
      <c r="U521">
        <v>17.12</v>
      </c>
      <c r="V521">
        <v>0.44</v>
      </c>
      <c r="W521">
        <v>23.75</v>
      </c>
      <c r="X521">
        <v>4.3</v>
      </c>
      <c r="Y521">
        <v>31.8</v>
      </c>
      <c r="Z521">
        <v>6.82</v>
      </c>
      <c r="AA521">
        <v>21.78</v>
      </c>
      <c r="AB521">
        <v>3.42</v>
      </c>
      <c r="AC521">
        <v>24.5</v>
      </c>
      <c r="AD521">
        <v>3.62</v>
      </c>
      <c r="AE521">
        <v>3.41</v>
      </c>
      <c r="AF521">
        <v>5.5999999999999999E-3</v>
      </c>
      <c r="AG521">
        <v>2.6700000000000002E-2</v>
      </c>
    </row>
    <row r="522" spans="1:33">
      <c r="A522" t="s">
        <v>3824</v>
      </c>
      <c r="B522" s="4">
        <v>47200</v>
      </c>
      <c r="C522" s="4">
        <v>107900</v>
      </c>
      <c r="D522">
        <v>214.3</v>
      </c>
      <c r="E522">
        <v>7740</v>
      </c>
      <c r="F522">
        <v>443</v>
      </c>
      <c r="G522">
        <v>106.9</v>
      </c>
      <c r="H522">
        <v>115.2</v>
      </c>
      <c r="I522">
        <v>2146</v>
      </c>
      <c r="J522" s="4">
        <v>238000</v>
      </c>
      <c r="K522">
        <v>7.5999999999999998E-2</v>
      </c>
      <c r="L522">
        <v>6.6000000000000003E-2</v>
      </c>
      <c r="M522">
        <v>174.8</v>
      </c>
      <c r="N522">
        <v>147.69999999999999</v>
      </c>
      <c r="O522">
        <v>2.7000000000000001E-3</v>
      </c>
      <c r="P522">
        <v>-1.454E-5</v>
      </c>
      <c r="Q522">
        <v>3.0599999999999999E-2</v>
      </c>
      <c r="R522">
        <v>0.86599999999999999</v>
      </c>
      <c r="S522">
        <v>0.622</v>
      </c>
      <c r="T522">
        <v>12.63</v>
      </c>
      <c r="U522">
        <v>15.73</v>
      </c>
      <c r="V522">
        <v>0.47299999999999998</v>
      </c>
      <c r="W522">
        <v>23.33</v>
      </c>
      <c r="X522">
        <v>4.2699999999999996</v>
      </c>
      <c r="Y522">
        <v>31.12</v>
      </c>
      <c r="Z522">
        <v>6.6</v>
      </c>
      <c r="AA522">
        <v>21.61</v>
      </c>
      <c r="AB522">
        <v>3.27</v>
      </c>
      <c r="AC522">
        <v>23.02</v>
      </c>
      <c r="AD522">
        <v>3.6019999999999999</v>
      </c>
      <c r="AE522">
        <v>2.93</v>
      </c>
      <c r="AF522">
        <v>2.9899999999999999E-2</v>
      </c>
      <c r="AG522">
        <v>5.3999999999999999E-2</v>
      </c>
    </row>
    <row r="523" spans="1:33">
      <c r="A523" t="s">
        <v>3825</v>
      </c>
      <c r="B523" s="4">
        <v>47800</v>
      </c>
      <c r="C523" s="4">
        <v>109600</v>
      </c>
      <c r="D523">
        <v>238.9</v>
      </c>
      <c r="E523">
        <v>8290</v>
      </c>
      <c r="F523">
        <v>509</v>
      </c>
      <c r="G523">
        <v>114</v>
      </c>
      <c r="H523">
        <v>118</v>
      </c>
      <c r="I523">
        <v>2174</v>
      </c>
      <c r="J523" s="4">
        <v>233900</v>
      </c>
      <c r="K523">
        <v>7.0000000000000007E-2</v>
      </c>
      <c r="L523">
        <v>6.2E-2</v>
      </c>
      <c r="M523">
        <v>182.4</v>
      </c>
      <c r="N523">
        <v>167.4</v>
      </c>
      <c r="O523">
        <v>1.0500000000000001E-2</v>
      </c>
      <c r="P523">
        <v>4.2999999999999997E-2</v>
      </c>
      <c r="Q523">
        <v>2.12E-2</v>
      </c>
      <c r="R523">
        <v>0.75900000000000001</v>
      </c>
      <c r="S523">
        <v>0.622</v>
      </c>
      <c r="T523">
        <v>12.7</v>
      </c>
      <c r="U523">
        <v>17.27</v>
      </c>
      <c r="V523">
        <v>0.53400000000000003</v>
      </c>
      <c r="W523">
        <v>24.31</v>
      </c>
      <c r="X523">
        <v>4.59</v>
      </c>
      <c r="Y523">
        <v>32.130000000000003</v>
      </c>
      <c r="Z523">
        <v>7.22</v>
      </c>
      <c r="AA523">
        <v>22.09</v>
      </c>
      <c r="AB523">
        <v>3.5</v>
      </c>
      <c r="AC523">
        <v>23.92</v>
      </c>
      <c r="AD523">
        <v>3.71</v>
      </c>
      <c r="AE523">
        <v>3.24</v>
      </c>
      <c r="AF523">
        <v>4.4000000000000003E-3</v>
      </c>
      <c r="AG523">
        <v>3.3599999999999998E-2</v>
      </c>
    </row>
    <row r="524" spans="1:33">
      <c r="A524" t="s">
        <v>3826</v>
      </c>
      <c r="B524" s="4">
        <v>48700</v>
      </c>
      <c r="C524" s="4">
        <v>112000</v>
      </c>
      <c r="D524">
        <v>219.4</v>
      </c>
      <c r="E524">
        <v>8430</v>
      </c>
      <c r="F524">
        <v>541</v>
      </c>
      <c r="G524">
        <v>118.7</v>
      </c>
      <c r="H524">
        <v>120.1</v>
      </c>
      <c r="I524">
        <v>2262</v>
      </c>
      <c r="J524" s="4">
        <v>236300</v>
      </c>
      <c r="K524">
        <v>8.7999999999999995E-2</v>
      </c>
      <c r="L524">
        <v>6.5000000000000002E-2</v>
      </c>
      <c r="M524">
        <v>189.3</v>
      </c>
      <c r="N524">
        <v>187.3</v>
      </c>
      <c r="O524">
        <v>3.8999999999999998E-3</v>
      </c>
      <c r="P524">
        <v>-1.5310000000000001E-5</v>
      </c>
      <c r="Q524">
        <v>1.9199999999999998E-2</v>
      </c>
      <c r="R524">
        <v>0.83099999999999996</v>
      </c>
      <c r="S524">
        <v>0.67400000000000004</v>
      </c>
      <c r="T524">
        <v>14.29</v>
      </c>
      <c r="U524">
        <v>18.47</v>
      </c>
      <c r="V524">
        <v>0.55700000000000005</v>
      </c>
      <c r="W524">
        <v>25.3</v>
      </c>
      <c r="X524">
        <v>4.5599999999999996</v>
      </c>
      <c r="Y524">
        <v>33.6</v>
      </c>
      <c r="Z524">
        <v>7.51</v>
      </c>
      <c r="AA524">
        <v>23.87</v>
      </c>
      <c r="AB524">
        <v>3.68</v>
      </c>
      <c r="AC524">
        <v>25.22</v>
      </c>
      <c r="AD524">
        <v>3.92</v>
      </c>
      <c r="AE524">
        <v>3.48</v>
      </c>
      <c r="AF524">
        <v>1.21E-2</v>
      </c>
      <c r="AG524">
        <v>2.9700000000000001E-2</v>
      </c>
    </row>
    <row r="525" spans="1:33">
      <c r="A525" t="s">
        <v>3827</v>
      </c>
      <c r="B525" s="4">
        <v>46700</v>
      </c>
      <c r="C525" s="4">
        <v>110300</v>
      </c>
      <c r="D525">
        <v>200.8</v>
      </c>
      <c r="E525">
        <v>8430</v>
      </c>
      <c r="F525">
        <v>539</v>
      </c>
      <c r="G525">
        <v>111.7</v>
      </c>
      <c r="H525">
        <v>115.2</v>
      </c>
      <c r="I525">
        <v>2204</v>
      </c>
      <c r="J525" s="4">
        <v>236200</v>
      </c>
      <c r="K525">
        <v>8.1000000000000003E-2</v>
      </c>
      <c r="L525">
        <v>6.8000000000000005E-2</v>
      </c>
      <c r="M525">
        <v>194.6</v>
      </c>
      <c r="N525">
        <v>186.4</v>
      </c>
      <c r="O525">
        <v>1.9E-3</v>
      </c>
      <c r="P525">
        <v>-1.464E-5</v>
      </c>
      <c r="Q525">
        <v>2.9000000000000001E-2</v>
      </c>
      <c r="R525">
        <v>0.874</v>
      </c>
      <c r="S525">
        <v>0.67700000000000005</v>
      </c>
      <c r="T525">
        <v>14.01</v>
      </c>
      <c r="U525">
        <v>17.97</v>
      </c>
      <c r="V525">
        <v>0.51200000000000001</v>
      </c>
      <c r="W525">
        <v>25.78</v>
      </c>
      <c r="X525">
        <v>4.62</v>
      </c>
      <c r="Y525">
        <v>33.700000000000003</v>
      </c>
      <c r="Z525">
        <v>7.58</v>
      </c>
      <c r="AA525">
        <v>24.12</v>
      </c>
      <c r="AB525">
        <v>3.6349999999999998</v>
      </c>
      <c r="AC525">
        <v>25.24</v>
      </c>
      <c r="AD525">
        <v>3.92</v>
      </c>
      <c r="AE525">
        <v>3.72</v>
      </c>
      <c r="AF525">
        <v>1.67E-2</v>
      </c>
      <c r="AG525">
        <v>4.3999999999999997E-2</v>
      </c>
    </row>
    <row r="526" spans="1:33">
      <c r="A526" t="s">
        <v>3828</v>
      </c>
      <c r="B526" s="4">
        <v>47800</v>
      </c>
      <c r="C526" s="4">
        <v>111400</v>
      </c>
      <c r="D526">
        <v>223.4</v>
      </c>
      <c r="E526">
        <v>8160</v>
      </c>
      <c r="F526">
        <v>540</v>
      </c>
      <c r="G526">
        <v>118.9</v>
      </c>
      <c r="H526">
        <v>120.1</v>
      </c>
      <c r="I526">
        <v>2228</v>
      </c>
      <c r="J526" s="4">
        <v>239700</v>
      </c>
      <c r="K526">
        <v>0.104</v>
      </c>
      <c r="L526">
        <v>5.8999999999999997E-2</v>
      </c>
      <c r="M526">
        <v>186.7</v>
      </c>
      <c r="N526">
        <v>172.6</v>
      </c>
      <c r="O526">
        <v>8.0000000000000004E-4</v>
      </c>
      <c r="P526">
        <v>-1.4579999999999999E-5</v>
      </c>
      <c r="Q526">
        <v>1.5699999999999999E-2</v>
      </c>
      <c r="R526">
        <v>0.73</v>
      </c>
      <c r="S526">
        <v>0.59099999999999997</v>
      </c>
      <c r="T526">
        <v>13.23</v>
      </c>
      <c r="U526">
        <v>16.86</v>
      </c>
      <c r="V526">
        <v>0.52</v>
      </c>
      <c r="W526">
        <v>24.48</v>
      </c>
      <c r="X526">
        <v>4.49</v>
      </c>
      <c r="Y526">
        <v>33.6</v>
      </c>
      <c r="Z526">
        <v>7.4</v>
      </c>
      <c r="AA526">
        <v>23.26</v>
      </c>
      <c r="AB526">
        <v>3.61</v>
      </c>
      <c r="AC526">
        <v>24.25</v>
      </c>
      <c r="AD526">
        <v>3.8</v>
      </c>
      <c r="AE526">
        <v>3.35</v>
      </c>
      <c r="AF526">
        <v>1.0200000000000001E-2</v>
      </c>
      <c r="AG526">
        <v>2.9000000000000001E-2</v>
      </c>
    </row>
    <row r="527" spans="1:33">
      <c r="A527" t="s">
        <v>3829</v>
      </c>
      <c r="B527" s="4">
        <v>48000</v>
      </c>
      <c r="C527" s="4">
        <v>113500</v>
      </c>
      <c r="D527">
        <v>1170</v>
      </c>
      <c r="E527">
        <v>8040</v>
      </c>
      <c r="F527">
        <v>488.6</v>
      </c>
      <c r="G527">
        <v>113.4</v>
      </c>
      <c r="H527">
        <v>120.1</v>
      </c>
      <c r="I527">
        <v>2252</v>
      </c>
      <c r="J527" s="4">
        <v>236300</v>
      </c>
      <c r="K527">
        <v>9.1999999999999998E-2</v>
      </c>
      <c r="L527">
        <v>0.23799999999999999</v>
      </c>
      <c r="M527">
        <v>179.6</v>
      </c>
      <c r="N527">
        <v>149.80000000000001</v>
      </c>
      <c r="O527">
        <v>1.47E-2</v>
      </c>
      <c r="P527">
        <v>-1.4389999999999999E-5</v>
      </c>
      <c r="Q527">
        <v>360</v>
      </c>
      <c r="R527">
        <v>1240</v>
      </c>
      <c r="S527">
        <v>161</v>
      </c>
      <c r="T527">
        <v>700</v>
      </c>
      <c r="U527">
        <v>77</v>
      </c>
      <c r="V527">
        <v>1</v>
      </c>
      <c r="W527">
        <v>42</v>
      </c>
      <c r="X527">
        <v>5.31</v>
      </c>
      <c r="Y527">
        <v>33.049999999999997</v>
      </c>
      <c r="Z527">
        <v>6.88</v>
      </c>
      <c r="AA527">
        <v>22.27</v>
      </c>
      <c r="AB527">
        <v>3.43</v>
      </c>
      <c r="AC527">
        <v>24.3</v>
      </c>
      <c r="AD527">
        <v>3.7</v>
      </c>
      <c r="AE527">
        <v>2.91</v>
      </c>
      <c r="AF527">
        <v>1160</v>
      </c>
      <c r="AG527">
        <v>5.3</v>
      </c>
    </row>
    <row r="528" spans="1:33">
      <c r="A528" t="s">
        <v>3830</v>
      </c>
      <c r="B528" s="4">
        <v>49100</v>
      </c>
      <c r="C528" s="4">
        <v>112800</v>
      </c>
      <c r="D528">
        <v>206.5</v>
      </c>
      <c r="E528">
        <v>8130</v>
      </c>
      <c r="F528">
        <v>529</v>
      </c>
      <c r="G528">
        <v>124.8</v>
      </c>
      <c r="H528">
        <v>126.6</v>
      </c>
      <c r="I528">
        <v>2270</v>
      </c>
      <c r="J528" s="4">
        <v>239800</v>
      </c>
      <c r="K528">
        <v>0.11700000000000001</v>
      </c>
      <c r="L528">
        <v>6.8000000000000005E-2</v>
      </c>
      <c r="M528">
        <v>190.1</v>
      </c>
      <c r="N528">
        <v>159.80000000000001</v>
      </c>
      <c r="O528">
        <v>2.3999999999999998E-3</v>
      </c>
      <c r="P528">
        <v>-1.52E-5</v>
      </c>
      <c r="Q528">
        <v>0.22</v>
      </c>
      <c r="R528">
        <v>1.83</v>
      </c>
      <c r="S528">
        <v>0.86</v>
      </c>
      <c r="T528">
        <v>15</v>
      </c>
      <c r="U528">
        <v>18.68</v>
      </c>
      <c r="V528">
        <v>0.56399999999999995</v>
      </c>
      <c r="W528">
        <v>25.59</v>
      </c>
      <c r="X528">
        <v>4.47</v>
      </c>
      <c r="Y528">
        <v>34.1</v>
      </c>
      <c r="Z528">
        <v>7.66</v>
      </c>
      <c r="AA528">
        <v>23.88</v>
      </c>
      <c r="AB528">
        <v>3.66</v>
      </c>
      <c r="AC528">
        <v>25.63</v>
      </c>
      <c r="AD528">
        <v>3.74</v>
      </c>
      <c r="AE528">
        <v>3.05</v>
      </c>
      <c r="AF528">
        <v>0.5</v>
      </c>
      <c r="AG528">
        <v>5.2999999999999999E-2</v>
      </c>
    </row>
    <row r="529" spans="1:33">
      <c r="A529" t="s">
        <v>3831</v>
      </c>
      <c r="B529" s="4">
        <v>50600</v>
      </c>
      <c r="C529" s="4">
        <v>112400</v>
      </c>
      <c r="D529">
        <v>187</v>
      </c>
      <c r="E529">
        <v>7930</v>
      </c>
      <c r="F529">
        <v>495</v>
      </c>
      <c r="G529">
        <v>116.1</v>
      </c>
      <c r="H529">
        <v>122.6</v>
      </c>
      <c r="I529">
        <v>2301</v>
      </c>
      <c r="J529" s="4">
        <v>241000</v>
      </c>
      <c r="K529">
        <v>9.8000000000000004E-2</v>
      </c>
      <c r="L529">
        <v>6.5000000000000002E-2</v>
      </c>
      <c r="M529">
        <v>178.4</v>
      </c>
      <c r="N529">
        <v>156.4</v>
      </c>
      <c r="O529">
        <v>4.1000000000000003E-3</v>
      </c>
      <c r="P529">
        <v>-1.449E-5</v>
      </c>
      <c r="Q529">
        <v>0.124</v>
      </c>
      <c r="R529">
        <v>1.84</v>
      </c>
      <c r="S529">
        <v>0.73899999999999999</v>
      </c>
      <c r="T529">
        <v>12.88</v>
      </c>
      <c r="U529">
        <v>17.100000000000001</v>
      </c>
      <c r="V529">
        <v>0.56499999999999995</v>
      </c>
      <c r="W529">
        <v>25.9</v>
      </c>
      <c r="X529">
        <v>4.47</v>
      </c>
      <c r="Y529">
        <v>31.9</v>
      </c>
      <c r="Z529">
        <v>7.07</v>
      </c>
      <c r="AA529">
        <v>22.77</v>
      </c>
      <c r="AB529">
        <v>3.56</v>
      </c>
      <c r="AC529">
        <v>25.03</v>
      </c>
      <c r="AD529">
        <v>3.8</v>
      </c>
      <c r="AE529">
        <v>2.89</v>
      </c>
      <c r="AF529">
        <v>0.56000000000000005</v>
      </c>
      <c r="AG529">
        <v>5.3999999999999999E-2</v>
      </c>
    </row>
    <row r="530" spans="1:33">
      <c r="A530" t="s">
        <v>3832</v>
      </c>
      <c r="B530" s="4">
        <v>48700</v>
      </c>
      <c r="C530" s="4">
        <v>116200</v>
      </c>
      <c r="D530">
        <v>176</v>
      </c>
      <c r="E530">
        <v>7910</v>
      </c>
      <c r="F530">
        <v>503</v>
      </c>
      <c r="G530">
        <v>120.2</v>
      </c>
      <c r="H530">
        <v>124.6</v>
      </c>
      <c r="I530">
        <v>2336</v>
      </c>
      <c r="J530" s="4">
        <v>241600</v>
      </c>
      <c r="K530">
        <v>8.5000000000000006E-2</v>
      </c>
      <c r="L530">
        <v>6.3E-2</v>
      </c>
      <c r="M530">
        <v>181.5</v>
      </c>
      <c r="N530">
        <v>154.5</v>
      </c>
      <c r="O530">
        <v>8.0000000000000004E-4</v>
      </c>
      <c r="P530">
        <v>-1.452E-5</v>
      </c>
      <c r="Q530">
        <v>8.5999999999999993E-2</v>
      </c>
      <c r="R530">
        <v>1.76</v>
      </c>
      <c r="S530">
        <v>0.79</v>
      </c>
      <c r="T530">
        <v>13.7</v>
      </c>
      <c r="U530">
        <v>17.32</v>
      </c>
      <c r="V530">
        <v>0.56899999999999995</v>
      </c>
      <c r="W530">
        <v>25.6</v>
      </c>
      <c r="X530">
        <v>4.62</v>
      </c>
      <c r="Y530">
        <v>32</v>
      </c>
      <c r="Z530">
        <v>7.08</v>
      </c>
      <c r="AA530">
        <v>23.5</v>
      </c>
      <c r="AB530">
        <v>3.6</v>
      </c>
      <c r="AC530">
        <v>26.32</v>
      </c>
      <c r="AD530">
        <v>3.89</v>
      </c>
      <c r="AE530">
        <v>3.07</v>
      </c>
      <c r="AF530">
        <v>0.22</v>
      </c>
      <c r="AG530">
        <v>4.3999999999999997E-2</v>
      </c>
    </row>
    <row r="531" spans="1:33">
      <c r="A531" t="s">
        <v>3833</v>
      </c>
      <c r="B531">
        <v>16880</v>
      </c>
      <c r="C531" s="4">
        <v>54200</v>
      </c>
      <c r="D531">
        <v>546.6</v>
      </c>
      <c r="E531">
        <v>35710</v>
      </c>
      <c r="F531">
        <v>5820</v>
      </c>
      <c r="G531">
        <v>30.73</v>
      </c>
      <c r="H531">
        <v>28.85</v>
      </c>
      <c r="I531">
        <v>148</v>
      </c>
      <c r="J531" s="4">
        <v>79700</v>
      </c>
      <c r="K531">
        <v>26.48</v>
      </c>
      <c r="L531">
        <v>47.7</v>
      </c>
      <c r="M531">
        <v>25.98</v>
      </c>
      <c r="N531">
        <v>27.66</v>
      </c>
      <c r="O531">
        <v>32.159999999999997</v>
      </c>
      <c r="P531">
        <v>48.2</v>
      </c>
      <c r="Q531">
        <v>25.2</v>
      </c>
      <c r="R531">
        <v>28.2</v>
      </c>
      <c r="S531">
        <v>30.19</v>
      </c>
      <c r="T531">
        <v>30.15</v>
      </c>
      <c r="U531">
        <v>32.14</v>
      </c>
      <c r="V531">
        <v>26.14</v>
      </c>
      <c r="W531">
        <v>29.9</v>
      </c>
      <c r="X531">
        <v>29.67</v>
      </c>
      <c r="Y531">
        <v>33.659999999999997</v>
      </c>
      <c r="Z531">
        <v>31.49</v>
      </c>
      <c r="AA531">
        <v>25.33</v>
      </c>
      <c r="AB531">
        <v>32.31</v>
      </c>
      <c r="AC531">
        <v>32.619999999999997</v>
      </c>
      <c r="AD531">
        <v>32.4</v>
      </c>
      <c r="AE531">
        <v>24.08</v>
      </c>
      <c r="AF531">
        <v>27.34</v>
      </c>
      <c r="AG531">
        <v>29.15</v>
      </c>
    </row>
    <row r="532" spans="1:33">
      <c r="A532" t="s">
        <v>3834</v>
      </c>
      <c r="B532">
        <v>41.5</v>
      </c>
      <c r="C532">
        <v>5780</v>
      </c>
      <c r="D532">
        <v>28.7</v>
      </c>
      <c r="E532">
        <v>48920</v>
      </c>
      <c r="F532">
        <v>25.06</v>
      </c>
      <c r="G532">
        <v>21.45</v>
      </c>
      <c r="H532">
        <v>19.100000000000001</v>
      </c>
      <c r="I532">
        <v>19.829999999999998</v>
      </c>
      <c r="J532">
        <v>35</v>
      </c>
      <c r="K532">
        <v>17.239999999999998</v>
      </c>
      <c r="L532">
        <v>43.15</v>
      </c>
      <c r="M532">
        <v>21.06</v>
      </c>
      <c r="N532">
        <v>21.56</v>
      </c>
      <c r="O532">
        <v>21.48</v>
      </c>
      <c r="P532">
        <v>21.32</v>
      </c>
      <c r="Q532">
        <v>18.850000000000001</v>
      </c>
      <c r="R532">
        <v>21.21</v>
      </c>
      <c r="S532">
        <v>21.06</v>
      </c>
      <c r="T532">
        <v>20.56</v>
      </c>
      <c r="U532">
        <v>20.88</v>
      </c>
      <c r="V532">
        <v>18.68</v>
      </c>
      <c r="W532">
        <v>19.309999999999999</v>
      </c>
      <c r="X532">
        <v>19.52</v>
      </c>
      <c r="Y532">
        <v>20.09</v>
      </c>
      <c r="Z532">
        <v>21.32</v>
      </c>
      <c r="AA532">
        <v>21.2</v>
      </c>
      <c r="AB532">
        <v>20.16</v>
      </c>
      <c r="AC532">
        <v>20.49</v>
      </c>
      <c r="AD532">
        <v>20.03</v>
      </c>
      <c r="AE532">
        <v>19.75</v>
      </c>
      <c r="AF532">
        <v>21.51</v>
      </c>
      <c r="AG532">
        <v>20.11</v>
      </c>
    </row>
    <row r="533" spans="1:33">
      <c r="A533" t="s">
        <v>3835</v>
      </c>
      <c r="B533" s="4">
        <v>49100</v>
      </c>
      <c r="C533" s="4">
        <v>111400</v>
      </c>
      <c r="D533">
        <v>178.2</v>
      </c>
      <c r="E533">
        <v>8610</v>
      </c>
      <c r="F533">
        <v>552</v>
      </c>
      <c r="G533">
        <v>122.7</v>
      </c>
      <c r="H533">
        <v>124.3</v>
      </c>
      <c r="I533">
        <v>2242</v>
      </c>
      <c r="J533" s="4">
        <v>237100</v>
      </c>
      <c r="K533">
        <v>8.8999999999999996E-2</v>
      </c>
      <c r="L533">
        <v>6.6000000000000003E-2</v>
      </c>
      <c r="M533">
        <v>196</v>
      </c>
      <c r="N533">
        <v>176.4</v>
      </c>
      <c r="O533">
        <v>1.6000000000000001E-3</v>
      </c>
      <c r="P533">
        <v>0.01</v>
      </c>
      <c r="Q533">
        <v>8.3000000000000004E-2</v>
      </c>
      <c r="R533">
        <v>1.28</v>
      </c>
      <c r="S533">
        <v>0.72399999999999998</v>
      </c>
      <c r="T533">
        <v>14.96</v>
      </c>
      <c r="U533">
        <v>18.940000000000001</v>
      </c>
      <c r="V533">
        <v>0.54200000000000004</v>
      </c>
      <c r="W533">
        <v>25.8</v>
      </c>
      <c r="X533">
        <v>4.71</v>
      </c>
      <c r="Y533">
        <v>35</v>
      </c>
      <c r="Z533">
        <v>7.75</v>
      </c>
      <c r="AA533">
        <v>24.33</v>
      </c>
      <c r="AB533">
        <v>3.79</v>
      </c>
      <c r="AC533">
        <v>24.88</v>
      </c>
      <c r="AD533">
        <v>3.88</v>
      </c>
      <c r="AE533">
        <v>3.67</v>
      </c>
      <c r="AF533">
        <v>0.13900000000000001</v>
      </c>
      <c r="AG533">
        <v>3.6999999999999998E-2</v>
      </c>
    </row>
    <row r="534" spans="1:33">
      <c r="A534" t="s">
        <v>3836</v>
      </c>
      <c r="B534" s="4">
        <v>47200</v>
      </c>
      <c r="C534" s="4">
        <v>109800</v>
      </c>
      <c r="D534">
        <v>148.69999999999999</v>
      </c>
      <c r="E534">
        <v>8000</v>
      </c>
      <c r="F534">
        <v>487</v>
      </c>
      <c r="G534">
        <v>113.5</v>
      </c>
      <c r="H534">
        <v>116.6</v>
      </c>
      <c r="I534">
        <v>2217</v>
      </c>
      <c r="J534" s="4">
        <v>232700</v>
      </c>
      <c r="K534">
        <v>9.8000000000000004E-2</v>
      </c>
      <c r="L534">
        <v>6.2E-2</v>
      </c>
      <c r="M534">
        <v>180.5</v>
      </c>
      <c r="N534">
        <v>151.80000000000001</v>
      </c>
      <c r="O534">
        <v>4.4000000000000003E-3</v>
      </c>
      <c r="P534">
        <v>-1.3910000000000001E-5</v>
      </c>
      <c r="Q534">
        <v>5.6000000000000001E-2</v>
      </c>
      <c r="R534">
        <v>1.1299999999999999</v>
      </c>
      <c r="S534">
        <v>0.76400000000000001</v>
      </c>
      <c r="T534">
        <v>14.1</v>
      </c>
      <c r="U534">
        <v>17.809999999999999</v>
      </c>
      <c r="V534">
        <v>0.56100000000000005</v>
      </c>
      <c r="W534">
        <v>25.6</v>
      </c>
      <c r="X534">
        <v>4.59</v>
      </c>
      <c r="Y534">
        <v>33.86</v>
      </c>
      <c r="Z534">
        <v>6.95</v>
      </c>
      <c r="AA534">
        <v>22.38</v>
      </c>
      <c r="AB534">
        <v>3.56</v>
      </c>
      <c r="AC534">
        <v>24.8</v>
      </c>
      <c r="AD534">
        <v>3.86</v>
      </c>
      <c r="AE534">
        <v>3.24</v>
      </c>
      <c r="AF534">
        <v>7.9000000000000001E-2</v>
      </c>
      <c r="AG534">
        <v>4.5999999999999999E-2</v>
      </c>
    </row>
    <row r="535" spans="1:33">
      <c r="A535" t="s">
        <v>3837</v>
      </c>
      <c r="B535">
        <v>49140</v>
      </c>
      <c r="C535" s="4">
        <v>113300</v>
      </c>
      <c r="D535">
        <v>164.9</v>
      </c>
      <c r="E535">
        <v>7940</v>
      </c>
      <c r="F535">
        <v>459</v>
      </c>
      <c r="G535">
        <v>116.4</v>
      </c>
      <c r="H535">
        <v>124.2</v>
      </c>
      <c r="I535">
        <v>2218</v>
      </c>
      <c r="J535" s="4">
        <v>234000</v>
      </c>
      <c r="K535">
        <v>9.6000000000000002E-2</v>
      </c>
      <c r="L535">
        <v>5.3999999999999999E-2</v>
      </c>
      <c r="M535">
        <v>178.9</v>
      </c>
      <c r="N535">
        <v>140.6</v>
      </c>
      <c r="O535">
        <v>3.8999999999999998E-3</v>
      </c>
      <c r="P535">
        <v>-1.4260000000000001E-5</v>
      </c>
      <c r="Q535">
        <v>2.9399999999999999E-2</v>
      </c>
      <c r="R535">
        <v>0.995</v>
      </c>
      <c r="S535">
        <v>0.70099999999999996</v>
      </c>
      <c r="T535">
        <v>13.08</v>
      </c>
      <c r="U535">
        <v>16.5</v>
      </c>
      <c r="V535">
        <v>0.61399999999999999</v>
      </c>
      <c r="W535">
        <v>25.1</v>
      </c>
      <c r="X535">
        <v>4.3600000000000003</v>
      </c>
      <c r="Y535">
        <v>31.35</v>
      </c>
      <c r="Z535">
        <v>6.92</v>
      </c>
      <c r="AA535">
        <v>22.74</v>
      </c>
      <c r="AB535">
        <v>3.39</v>
      </c>
      <c r="AC535">
        <v>24.83</v>
      </c>
      <c r="AD535">
        <v>3.66</v>
      </c>
      <c r="AE535">
        <v>2.63</v>
      </c>
      <c r="AF535">
        <v>5.7000000000000002E-3</v>
      </c>
      <c r="AG535">
        <v>5.3999999999999999E-2</v>
      </c>
    </row>
    <row r="536" spans="1:33">
      <c r="A536" t="s">
        <v>3838</v>
      </c>
      <c r="B536">
        <v>49730</v>
      </c>
      <c r="C536" s="4">
        <v>116800</v>
      </c>
      <c r="D536">
        <v>174</v>
      </c>
      <c r="E536">
        <v>8430</v>
      </c>
      <c r="F536">
        <v>496</v>
      </c>
      <c r="G536">
        <v>126.1</v>
      </c>
      <c r="H536">
        <v>125.9</v>
      </c>
      <c r="I536">
        <v>2324</v>
      </c>
      <c r="J536" s="4">
        <v>244300</v>
      </c>
      <c r="K536">
        <v>0.104</v>
      </c>
      <c r="L536">
        <v>6.7000000000000004E-2</v>
      </c>
      <c r="M536">
        <v>184.5</v>
      </c>
      <c r="N536">
        <v>137.80000000000001</v>
      </c>
      <c r="O536">
        <v>-7.0099999999999998E-6</v>
      </c>
      <c r="P536">
        <v>-1.472E-5</v>
      </c>
      <c r="Q536">
        <v>2.8799999999999999E-2</v>
      </c>
      <c r="R536">
        <v>0.94799999999999995</v>
      </c>
      <c r="S536">
        <v>0.69299999999999995</v>
      </c>
      <c r="T536">
        <v>14.18</v>
      </c>
      <c r="U536">
        <v>18.14</v>
      </c>
      <c r="V536">
        <v>0.65400000000000003</v>
      </c>
      <c r="W536">
        <v>24.8</v>
      </c>
      <c r="X536">
        <v>4.33</v>
      </c>
      <c r="Y536">
        <v>33.21</v>
      </c>
      <c r="Z536">
        <v>7.23</v>
      </c>
      <c r="AA536">
        <v>24.17</v>
      </c>
      <c r="AB536">
        <v>3.57</v>
      </c>
      <c r="AC536">
        <v>25.06</v>
      </c>
      <c r="AD536">
        <v>3.82</v>
      </c>
      <c r="AE536">
        <v>2.66</v>
      </c>
      <c r="AF536">
        <v>4.1000000000000003E-3</v>
      </c>
      <c r="AG536">
        <v>4.4999999999999998E-2</v>
      </c>
    </row>
    <row r="537" spans="1:33">
      <c r="A537" t="s">
        <v>3839</v>
      </c>
      <c r="B537" s="4">
        <v>50100</v>
      </c>
      <c r="C537" s="4">
        <v>113800</v>
      </c>
      <c r="D537">
        <v>171.2</v>
      </c>
      <c r="E537">
        <v>8440</v>
      </c>
      <c r="F537">
        <v>487</v>
      </c>
      <c r="G537">
        <v>134.1</v>
      </c>
      <c r="H537">
        <v>131.30000000000001</v>
      </c>
      <c r="I537">
        <v>2316</v>
      </c>
      <c r="J537" s="4">
        <v>240200</v>
      </c>
      <c r="K537">
        <v>9.4E-2</v>
      </c>
      <c r="L537">
        <v>6.3E-2</v>
      </c>
      <c r="M537">
        <v>185.6</v>
      </c>
      <c r="N537">
        <v>118.1</v>
      </c>
      <c r="O537">
        <v>5.7000000000000002E-3</v>
      </c>
      <c r="P537">
        <v>-1.489E-5</v>
      </c>
      <c r="Q537">
        <v>3.4000000000000002E-2</v>
      </c>
      <c r="R537">
        <v>0.96499999999999997</v>
      </c>
      <c r="S537">
        <v>0.71499999999999997</v>
      </c>
      <c r="T537">
        <v>13.35</v>
      </c>
      <c r="U537">
        <v>18.149999999999999</v>
      </c>
      <c r="V537">
        <v>0.63300000000000001</v>
      </c>
      <c r="W537">
        <v>25.54</v>
      </c>
      <c r="X537">
        <v>4.47</v>
      </c>
      <c r="Y537">
        <v>32.450000000000003</v>
      </c>
      <c r="Z537">
        <v>7.31</v>
      </c>
      <c r="AA537">
        <v>23.09</v>
      </c>
      <c r="AB537">
        <v>3.72</v>
      </c>
      <c r="AC537">
        <v>24.81</v>
      </c>
      <c r="AD537">
        <v>3.66</v>
      </c>
      <c r="AE537">
        <v>2.19</v>
      </c>
      <c r="AF537">
        <v>7.3000000000000001E-3</v>
      </c>
      <c r="AG537">
        <v>5.8000000000000003E-2</v>
      </c>
    </row>
    <row r="538" spans="1:33">
      <c r="A538" t="s">
        <v>3840</v>
      </c>
      <c r="B538" s="4">
        <v>48100</v>
      </c>
      <c r="C538" s="4">
        <v>112000</v>
      </c>
      <c r="D538">
        <v>150.1</v>
      </c>
      <c r="E538">
        <v>8270</v>
      </c>
      <c r="F538">
        <v>450.3</v>
      </c>
      <c r="G538">
        <v>122.1</v>
      </c>
      <c r="H538">
        <v>122.3</v>
      </c>
      <c r="I538">
        <v>2244</v>
      </c>
      <c r="J538" s="4">
        <v>238500</v>
      </c>
      <c r="K538">
        <v>0.11</v>
      </c>
      <c r="L538">
        <v>6.6000000000000003E-2</v>
      </c>
      <c r="M538">
        <v>179.6</v>
      </c>
      <c r="N538">
        <v>108.7</v>
      </c>
      <c r="O538">
        <v>3.0999999999999999E-3</v>
      </c>
      <c r="P538">
        <v>-1.4059999999999999E-5</v>
      </c>
      <c r="Q538">
        <v>2.1999999999999999E-2</v>
      </c>
      <c r="R538">
        <v>0.94799999999999995</v>
      </c>
      <c r="S538">
        <v>0.74399999999999999</v>
      </c>
      <c r="T538">
        <v>13.09</v>
      </c>
      <c r="U538">
        <v>17.309999999999999</v>
      </c>
      <c r="V538">
        <v>0.57199999999999995</v>
      </c>
      <c r="W538">
        <v>24.8</v>
      </c>
      <c r="X538">
        <v>4.4000000000000004</v>
      </c>
      <c r="Y538">
        <v>31.95</v>
      </c>
      <c r="Z538">
        <v>7.09</v>
      </c>
      <c r="AA538">
        <v>22.02</v>
      </c>
      <c r="AB538">
        <v>3.39</v>
      </c>
      <c r="AC538">
        <v>24.22</v>
      </c>
      <c r="AD538">
        <v>3.87</v>
      </c>
      <c r="AE538">
        <v>2.16</v>
      </c>
      <c r="AF538">
        <v>4.8999999999999998E-3</v>
      </c>
      <c r="AG538">
        <v>3.5400000000000001E-2</v>
      </c>
    </row>
    <row r="539" spans="1:33">
      <c r="A539" t="s">
        <v>3841</v>
      </c>
      <c r="B539" s="4">
        <v>48100</v>
      </c>
      <c r="C539" s="4">
        <v>112700</v>
      </c>
      <c r="D539">
        <v>154.9</v>
      </c>
      <c r="E539">
        <v>8660</v>
      </c>
      <c r="F539">
        <v>462</v>
      </c>
      <c r="G539">
        <v>128.9</v>
      </c>
      <c r="H539">
        <v>126.4</v>
      </c>
      <c r="I539">
        <v>2201</v>
      </c>
      <c r="J539" s="4">
        <v>237900</v>
      </c>
      <c r="K539">
        <v>0.105</v>
      </c>
      <c r="L539">
        <v>5.8999999999999997E-2</v>
      </c>
      <c r="M539">
        <v>187</v>
      </c>
      <c r="N539">
        <v>109.7</v>
      </c>
      <c r="O539">
        <v>2.3999999999999998E-3</v>
      </c>
      <c r="P539">
        <v>8.9999999999999993E-3</v>
      </c>
      <c r="Q539">
        <v>2.8400000000000002E-2</v>
      </c>
      <c r="R539">
        <v>1.0580000000000001</v>
      </c>
      <c r="S539">
        <v>0.79800000000000004</v>
      </c>
      <c r="T539">
        <v>15.04</v>
      </c>
      <c r="U539">
        <v>18.239999999999998</v>
      </c>
      <c r="V539">
        <v>0.61399999999999999</v>
      </c>
      <c r="W539">
        <v>25.5</v>
      </c>
      <c r="X539">
        <v>4.59</v>
      </c>
      <c r="Y539">
        <v>33.9</v>
      </c>
      <c r="Z539">
        <v>7.56</v>
      </c>
      <c r="AA539">
        <v>23.37</v>
      </c>
      <c r="AB539">
        <v>3.72</v>
      </c>
      <c r="AC539">
        <v>24.95</v>
      </c>
      <c r="AD539">
        <v>3.82</v>
      </c>
      <c r="AE539">
        <v>2.19</v>
      </c>
      <c r="AF539">
        <v>-1.029E-5</v>
      </c>
      <c r="AG539">
        <v>4.8000000000000001E-2</v>
      </c>
    </row>
    <row r="540" spans="1:33">
      <c r="A540" t="s">
        <v>3842</v>
      </c>
      <c r="B540" s="4">
        <v>47000</v>
      </c>
      <c r="C540" s="4">
        <v>109400</v>
      </c>
      <c r="D540">
        <v>176.4</v>
      </c>
      <c r="E540">
        <v>8490</v>
      </c>
      <c r="F540">
        <v>647</v>
      </c>
      <c r="G540">
        <v>168.4</v>
      </c>
      <c r="H540">
        <v>139.80000000000001</v>
      </c>
      <c r="I540">
        <v>2162</v>
      </c>
      <c r="J540" s="4">
        <v>238500</v>
      </c>
      <c r="K540">
        <v>9.8000000000000004E-2</v>
      </c>
      <c r="L540">
        <v>7.0999999999999994E-2</v>
      </c>
      <c r="M540">
        <v>214.4</v>
      </c>
      <c r="N540">
        <v>189.7</v>
      </c>
      <c r="O540">
        <v>6.7000000000000002E-3</v>
      </c>
      <c r="P540">
        <v>-1.467E-5</v>
      </c>
      <c r="Q540">
        <v>1.7399999999999999E-2</v>
      </c>
      <c r="R540">
        <v>1.111</v>
      </c>
      <c r="S540">
        <v>0.90400000000000003</v>
      </c>
      <c r="T540">
        <v>18.34</v>
      </c>
      <c r="U540">
        <v>20.58</v>
      </c>
      <c r="V540">
        <v>0.751</v>
      </c>
      <c r="W540">
        <v>27.7</v>
      </c>
      <c r="X540">
        <v>5.13</v>
      </c>
      <c r="Y540">
        <v>38.700000000000003</v>
      </c>
      <c r="Z540">
        <v>8.42</v>
      </c>
      <c r="AA540">
        <v>26.29</v>
      </c>
      <c r="AB540">
        <v>4.05</v>
      </c>
      <c r="AC540">
        <v>27.95</v>
      </c>
      <c r="AD540">
        <v>3.95</v>
      </c>
      <c r="AE540">
        <v>3.58</v>
      </c>
      <c r="AF540">
        <v>5.7999999999999996E-3</v>
      </c>
      <c r="AG540">
        <v>2.07E-2</v>
      </c>
    </row>
    <row r="541" spans="1:33">
      <c r="A541" t="s">
        <v>3843</v>
      </c>
      <c r="B541">
        <v>47770</v>
      </c>
      <c r="C541" s="4">
        <v>112200</v>
      </c>
      <c r="D541">
        <v>139.5</v>
      </c>
      <c r="E541">
        <v>8500</v>
      </c>
      <c r="F541">
        <v>739</v>
      </c>
      <c r="G541">
        <v>170.5</v>
      </c>
      <c r="H541">
        <v>141</v>
      </c>
      <c r="I541">
        <v>2258</v>
      </c>
      <c r="J541" s="4">
        <v>241500</v>
      </c>
      <c r="K541">
        <v>0.14099999999999999</v>
      </c>
      <c r="L541">
        <v>8.3000000000000004E-2</v>
      </c>
      <c r="M541">
        <v>236.9</v>
      </c>
      <c r="N541">
        <v>226.6</v>
      </c>
      <c r="O541">
        <v>1.03E-2</v>
      </c>
      <c r="P541">
        <v>-1.485E-5</v>
      </c>
      <c r="Q541">
        <v>2.5499999999999998E-2</v>
      </c>
      <c r="R541">
        <v>1.2609999999999999</v>
      </c>
      <c r="S541">
        <v>0.91700000000000004</v>
      </c>
      <c r="T541">
        <v>19.88</v>
      </c>
      <c r="U541">
        <v>23.44</v>
      </c>
      <c r="V541">
        <v>0.76100000000000001</v>
      </c>
      <c r="W541">
        <v>30.6</v>
      </c>
      <c r="X541">
        <v>5.53</v>
      </c>
      <c r="Y541">
        <v>41.44</v>
      </c>
      <c r="Z541">
        <v>8.9600000000000009</v>
      </c>
      <c r="AA541">
        <v>29.05</v>
      </c>
      <c r="AB541">
        <v>4.4800000000000004</v>
      </c>
      <c r="AC541">
        <v>29.86</v>
      </c>
      <c r="AD541">
        <v>4.3099999999999996</v>
      </c>
      <c r="AE541">
        <v>4.09</v>
      </c>
      <c r="AF541">
        <v>4.7000000000000002E-3</v>
      </c>
      <c r="AG541">
        <v>3.85E-2</v>
      </c>
    </row>
    <row r="542" spans="1:33">
      <c r="A542" t="s">
        <v>3844</v>
      </c>
      <c r="B542" s="4">
        <v>50000</v>
      </c>
      <c r="C542" s="4">
        <v>112800</v>
      </c>
      <c r="D542">
        <v>120.4</v>
      </c>
      <c r="E542">
        <v>8270</v>
      </c>
      <c r="F542">
        <v>747</v>
      </c>
      <c r="G542">
        <v>172.8</v>
      </c>
      <c r="H542">
        <v>142.4</v>
      </c>
      <c r="I542">
        <v>2308</v>
      </c>
      <c r="J542" s="4">
        <v>241400</v>
      </c>
      <c r="K542">
        <v>0.106</v>
      </c>
      <c r="L542">
        <v>6.4000000000000001E-2</v>
      </c>
      <c r="M542">
        <v>233.4</v>
      </c>
      <c r="N542">
        <v>221.2</v>
      </c>
      <c r="O542">
        <v>5.1000000000000004E-3</v>
      </c>
      <c r="P542">
        <v>-1.437E-5</v>
      </c>
      <c r="Q542">
        <v>1.2200000000000001E-2</v>
      </c>
      <c r="R542">
        <v>1.2649999999999999</v>
      </c>
      <c r="S542">
        <v>0.97899999999999998</v>
      </c>
      <c r="T542">
        <v>19.899999999999999</v>
      </c>
      <c r="U542">
        <v>22.8</v>
      </c>
      <c r="V542">
        <v>0.72499999999999998</v>
      </c>
      <c r="W542">
        <v>29.9</v>
      </c>
      <c r="X542">
        <v>5.57</v>
      </c>
      <c r="Y542">
        <v>40.6</v>
      </c>
      <c r="Z542">
        <v>8.77</v>
      </c>
      <c r="AA542">
        <v>27.9</v>
      </c>
      <c r="AB542">
        <v>4.5</v>
      </c>
      <c r="AC542">
        <v>31</v>
      </c>
      <c r="AD542">
        <v>4.43</v>
      </c>
      <c r="AE542">
        <v>3.73</v>
      </c>
      <c r="AF542">
        <v>4.1000000000000003E-3</v>
      </c>
      <c r="AG542">
        <v>4.1000000000000002E-2</v>
      </c>
    </row>
    <row r="543" spans="1:33">
      <c r="A543" t="s">
        <v>3845</v>
      </c>
      <c r="B543">
        <v>296.89999999999998</v>
      </c>
      <c r="C543">
        <v>5840</v>
      </c>
      <c r="D543">
        <v>180.8</v>
      </c>
      <c r="E543">
        <v>46260</v>
      </c>
      <c r="F543">
        <v>265.3</v>
      </c>
      <c r="G543">
        <v>239.3</v>
      </c>
      <c r="H543">
        <v>205.2</v>
      </c>
      <c r="I543">
        <v>237.5</v>
      </c>
      <c r="J543">
        <v>299.8</v>
      </c>
      <c r="K543">
        <v>234.4</v>
      </c>
      <c r="L543">
        <v>279.89999999999998</v>
      </c>
      <c r="M543">
        <v>255.3</v>
      </c>
      <c r="N543">
        <v>248.2</v>
      </c>
      <c r="O543">
        <v>259.39999999999998</v>
      </c>
      <c r="P543">
        <v>251.4</v>
      </c>
      <c r="Q543">
        <v>241.2</v>
      </c>
      <c r="R543">
        <v>254.1</v>
      </c>
      <c r="S543">
        <v>240.8</v>
      </c>
      <c r="T543">
        <v>243</v>
      </c>
      <c r="U543">
        <v>252.1</v>
      </c>
      <c r="V543">
        <v>241.8</v>
      </c>
      <c r="W543">
        <v>244.9</v>
      </c>
      <c r="X543">
        <v>242.2</v>
      </c>
      <c r="Y543">
        <v>249</v>
      </c>
      <c r="Z543">
        <v>253.1</v>
      </c>
      <c r="AA543">
        <v>253.1</v>
      </c>
      <c r="AB543">
        <v>252.2</v>
      </c>
      <c r="AC543">
        <v>259.7</v>
      </c>
      <c r="AD543">
        <v>254.9</v>
      </c>
      <c r="AE543">
        <v>229.8</v>
      </c>
      <c r="AF543">
        <v>253.2</v>
      </c>
      <c r="AG543">
        <v>257.5</v>
      </c>
    </row>
    <row r="544" spans="1:33">
      <c r="A544" t="s">
        <v>3846</v>
      </c>
      <c r="B544">
        <v>41.1</v>
      </c>
      <c r="C544">
        <v>5890</v>
      </c>
      <c r="D544">
        <v>25.56</v>
      </c>
      <c r="E544">
        <v>43550</v>
      </c>
      <c r="F544">
        <v>21.77</v>
      </c>
      <c r="G544">
        <v>19.77</v>
      </c>
      <c r="H544">
        <v>18.739999999999998</v>
      </c>
      <c r="I544">
        <v>20.55</v>
      </c>
      <c r="J544">
        <v>28.3</v>
      </c>
      <c r="K544">
        <v>16.920000000000002</v>
      </c>
      <c r="L544">
        <v>40.69</v>
      </c>
      <c r="M544">
        <v>19.489999999999998</v>
      </c>
      <c r="N544">
        <v>19.47</v>
      </c>
      <c r="O544">
        <v>20.66</v>
      </c>
      <c r="P544">
        <v>20.41</v>
      </c>
      <c r="Q544">
        <v>18.91</v>
      </c>
      <c r="R544">
        <v>20.2</v>
      </c>
      <c r="S544">
        <v>19.34</v>
      </c>
      <c r="T544">
        <v>18.54</v>
      </c>
      <c r="U544">
        <v>19</v>
      </c>
      <c r="V544">
        <v>18.04</v>
      </c>
      <c r="W544">
        <v>19.61</v>
      </c>
      <c r="X544">
        <v>19.29</v>
      </c>
      <c r="Y544">
        <v>18.84</v>
      </c>
      <c r="Z544">
        <v>19.48</v>
      </c>
      <c r="AA544">
        <v>19.63</v>
      </c>
      <c r="AB544">
        <v>19.64</v>
      </c>
      <c r="AC544">
        <v>20.46</v>
      </c>
      <c r="AD544">
        <v>19.440000000000001</v>
      </c>
      <c r="AE544">
        <v>18.309999999999999</v>
      </c>
      <c r="AF544">
        <v>19.32</v>
      </c>
      <c r="AG544">
        <v>19.02</v>
      </c>
    </row>
    <row r="545" spans="1:33">
      <c r="A545" t="s">
        <v>3847</v>
      </c>
      <c r="B545" s="4">
        <v>45500</v>
      </c>
      <c r="C545" s="4">
        <v>108200</v>
      </c>
      <c r="D545">
        <v>130.4</v>
      </c>
      <c r="E545">
        <v>8160</v>
      </c>
      <c r="F545">
        <v>728</v>
      </c>
      <c r="G545">
        <v>165.8</v>
      </c>
      <c r="H545">
        <v>134.19999999999999</v>
      </c>
      <c r="I545">
        <v>2147</v>
      </c>
      <c r="J545" s="4">
        <v>230500</v>
      </c>
      <c r="K545">
        <v>0.123</v>
      </c>
      <c r="L545">
        <v>7.2999999999999995E-2</v>
      </c>
      <c r="M545">
        <v>216.3</v>
      </c>
      <c r="N545">
        <v>212.7</v>
      </c>
      <c r="O545">
        <v>1.6000000000000001E-3</v>
      </c>
      <c r="P545">
        <v>-1.375E-5</v>
      </c>
      <c r="Q545">
        <v>3.0300000000000001E-2</v>
      </c>
      <c r="R545">
        <v>1.127</v>
      </c>
      <c r="S545">
        <v>0.97499999999999998</v>
      </c>
      <c r="T545">
        <v>19.21</v>
      </c>
      <c r="U545">
        <v>20.09</v>
      </c>
      <c r="V545">
        <v>0.56200000000000006</v>
      </c>
      <c r="W545">
        <v>26.7</v>
      </c>
      <c r="X545">
        <v>4.9000000000000004</v>
      </c>
      <c r="Y545">
        <v>37</v>
      </c>
      <c r="Z545">
        <v>8.1300000000000008</v>
      </c>
      <c r="AA545">
        <v>25.3</v>
      </c>
      <c r="AB545">
        <v>3.95</v>
      </c>
      <c r="AC545">
        <v>27.1</v>
      </c>
      <c r="AD545">
        <v>3.88</v>
      </c>
      <c r="AE545">
        <v>3.95</v>
      </c>
      <c r="AF545">
        <v>3.8E-3</v>
      </c>
      <c r="AG545">
        <v>4.3999999999999997E-2</v>
      </c>
    </row>
    <row r="546" spans="1:33">
      <c r="A546" t="s">
        <v>3848</v>
      </c>
      <c r="B546" s="4">
        <v>48200</v>
      </c>
      <c r="C546" s="4">
        <v>113800</v>
      </c>
      <c r="D546">
        <v>124.2</v>
      </c>
      <c r="E546">
        <v>7920</v>
      </c>
      <c r="F546">
        <v>688</v>
      </c>
      <c r="G546">
        <v>166.6</v>
      </c>
      <c r="H546">
        <v>146.1</v>
      </c>
      <c r="I546">
        <v>2230</v>
      </c>
      <c r="J546" s="4">
        <v>241800</v>
      </c>
      <c r="K546">
        <v>0.13300000000000001</v>
      </c>
      <c r="L546">
        <v>6.2E-2</v>
      </c>
      <c r="M546">
        <v>200.4</v>
      </c>
      <c r="N546">
        <v>199.7</v>
      </c>
      <c r="O546">
        <v>0.01</v>
      </c>
      <c r="P546">
        <v>0.03</v>
      </c>
      <c r="Q546">
        <v>2.8000000000000001E-2</v>
      </c>
      <c r="R546">
        <v>1.052</v>
      </c>
      <c r="S546">
        <v>0.876</v>
      </c>
      <c r="T546">
        <v>16.71</v>
      </c>
      <c r="U546">
        <v>19.899999999999999</v>
      </c>
      <c r="V546">
        <v>0.53900000000000003</v>
      </c>
      <c r="W546">
        <v>26</v>
      </c>
      <c r="X546">
        <v>4.8499999999999996</v>
      </c>
      <c r="Y546">
        <v>35.07</v>
      </c>
      <c r="Z546">
        <v>7.73</v>
      </c>
      <c r="AA546">
        <v>25.6</v>
      </c>
      <c r="AB546">
        <v>3.87</v>
      </c>
      <c r="AC546">
        <v>27.12</v>
      </c>
      <c r="AD546">
        <v>3.82</v>
      </c>
      <c r="AE546">
        <v>3.75</v>
      </c>
      <c r="AF546">
        <v>4.4999999999999997E-3</v>
      </c>
      <c r="AG546">
        <v>3.0099999999999998E-2</v>
      </c>
    </row>
    <row r="547" spans="1:33">
      <c r="A547" t="s">
        <v>3849</v>
      </c>
      <c r="B547" s="4">
        <v>50200</v>
      </c>
      <c r="C547" s="4">
        <v>115600</v>
      </c>
      <c r="D547">
        <v>125</v>
      </c>
      <c r="E547">
        <v>8230</v>
      </c>
      <c r="F547">
        <v>684</v>
      </c>
      <c r="G547">
        <v>182.6</v>
      </c>
      <c r="H547">
        <v>157.30000000000001</v>
      </c>
      <c r="I547">
        <v>2310</v>
      </c>
      <c r="J547" s="4">
        <v>240800</v>
      </c>
      <c r="K547">
        <v>0.114</v>
      </c>
      <c r="L547">
        <v>4.9000000000000002E-2</v>
      </c>
      <c r="M547">
        <v>202</v>
      </c>
      <c r="N547">
        <v>204.7</v>
      </c>
      <c r="O547">
        <v>1.0500000000000001E-2</v>
      </c>
      <c r="P547">
        <v>0.03</v>
      </c>
      <c r="Q547">
        <v>1.7299999999999999E-2</v>
      </c>
      <c r="R547">
        <v>0.98799999999999999</v>
      </c>
      <c r="S547">
        <v>0.88400000000000001</v>
      </c>
      <c r="T547">
        <v>16.940000000000001</v>
      </c>
      <c r="U547">
        <v>19.5</v>
      </c>
      <c r="V547">
        <v>0.55700000000000005</v>
      </c>
      <c r="W547">
        <v>26.03</v>
      </c>
      <c r="X547">
        <v>4.57</v>
      </c>
      <c r="Y547">
        <v>35.5</v>
      </c>
      <c r="Z547">
        <v>7.92</v>
      </c>
      <c r="AA547">
        <v>24.42</v>
      </c>
      <c r="AB547">
        <v>3.91</v>
      </c>
      <c r="AC547">
        <v>25.6</v>
      </c>
      <c r="AD547">
        <v>3.81</v>
      </c>
      <c r="AE547">
        <v>3.93</v>
      </c>
      <c r="AF547">
        <v>2E-3</v>
      </c>
      <c r="AG547">
        <v>3.6999999999999998E-2</v>
      </c>
    </row>
    <row r="548" spans="1:33">
      <c r="A548" t="s">
        <v>3850</v>
      </c>
      <c r="B548">
        <v>47840</v>
      </c>
      <c r="C548" s="4">
        <v>110700</v>
      </c>
      <c r="D548">
        <v>130.6</v>
      </c>
      <c r="E548">
        <v>7900</v>
      </c>
      <c r="F548">
        <v>702</v>
      </c>
      <c r="G548">
        <v>171.1</v>
      </c>
      <c r="H548">
        <v>146.6</v>
      </c>
      <c r="I548">
        <v>2248</v>
      </c>
      <c r="J548" s="4">
        <v>238300</v>
      </c>
      <c r="K548">
        <v>0.107</v>
      </c>
      <c r="L548">
        <v>5.8999999999999997E-2</v>
      </c>
      <c r="M548">
        <v>188.8</v>
      </c>
      <c r="N548">
        <v>198.4</v>
      </c>
      <c r="O548">
        <v>9.5999999999999992E-3</v>
      </c>
      <c r="P548">
        <v>-1.3869999999999999E-5</v>
      </c>
      <c r="Q548">
        <v>0.03</v>
      </c>
      <c r="R548">
        <v>1.0289999999999999</v>
      </c>
      <c r="S548">
        <v>0.83399999999999996</v>
      </c>
      <c r="T548">
        <v>16.96</v>
      </c>
      <c r="U548">
        <v>19.53</v>
      </c>
      <c r="V548">
        <v>0.48699999999999999</v>
      </c>
      <c r="W548">
        <v>25.02</v>
      </c>
      <c r="X548">
        <v>4.76</v>
      </c>
      <c r="Y548">
        <v>33.5</v>
      </c>
      <c r="Z548">
        <v>7.38</v>
      </c>
      <c r="AA548">
        <v>23.71</v>
      </c>
      <c r="AB548">
        <v>3.58</v>
      </c>
      <c r="AC548">
        <v>25.64</v>
      </c>
      <c r="AD548">
        <v>3.72</v>
      </c>
      <c r="AE548">
        <v>3.64</v>
      </c>
      <c r="AF548">
        <v>1.23E-2</v>
      </c>
      <c r="AG548">
        <v>5.1999999999999998E-2</v>
      </c>
    </row>
    <row r="549" spans="1:33">
      <c r="A549" t="s">
        <v>3851</v>
      </c>
      <c r="B549">
        <v>45790</v>
      </c>
      <c r="C549" s="4">
        <v>109000</v>
      </c>
      <c r="D549">
        <v>134.30000000000001</v>
      </c>
      <c r="E549">
        <v>7730</v>
      </c>
      <c r="F549">
        <v>693</v>
      </c>
      <c r="G549">
        <v>167.1</v>
      </c>
      <c r="H549">
        <v>143.19999999999999</v>
      </c>
      <c r="I549">
        <v>2192</v>
      </c>
      <c r="J549" s="4">
        <v>237000</v>
      </c>
      <c r="K549">
        <v>0.10100000000000001</v>
      </c>
      <c r="L549">
        <v>4.9000000000000002E-2</v>
      </c>
      <c r="M549">
        <v>198.4</v>
      </c>
      <c r="N549">
        <v>207.8</v>
      </c>
      <c r="O549">
        <v>5.7000000000000002E-3</v>
      </c>
      <c r="P549">
        <v>-1.396E-5</v>
      </c>
      <c r="Q549">
        <v>2.1299999999999999E-2</v>
      </c>
      <c r="R549">
        <v>0.94699999999999995</v>
      </c>
      <c r="S549">
        <v>0.83799999999999997</v>
      </c>
      <c r="T549">
        <v>16.53</v>
      </c>
      <c r="U549">
        <v>19.18</v>
      </c>
      <c r="V549">
        <v>0.433</v>
      </c>
      <c r="W549">
        <v>23.89</v>
      </c>
      <c r="X549">
        <v>4.82</v>
      </c>
      <c r="Y549">
        <v>35.07</v>
      </c>
      <c r="Z549">
        <v>7.51</v>
      </c>
      <c r="AA549">
        <v>23.1</v>
      </c>
      <c r="AB549">
        <v>3.54</v>
      </c>
      <c r="AC549">
        <v>25.2</v>
      </c>
      <c r="AD549">
        <v>3.68</v>
      </c>
      <c r="AE549">
        <v>4.37</v>
      </c>
      <c r="AF549">
        <v>1.43E-2</v>
      </c>
      <c r="AG549">
        <v>6.5000000000000002E-2</v>
      </c>
    </row>
    <row r="550" spans="1:33">
      <c r="A550" t="s">
        <v>3852</v>
      </c>
      <c r="B550" s="4">
        <v>45900</v>
      </c>
      <c r="C550" s="4">
        <v>113900</v>
      </c>
      <c r="D550">
        <v>131.4</v>
      </c>
      <c r="E550">
        <v>7620</v>
      </c>
      <c r="F550">
        <v>594</v>
      </c>
      <c r="G550">
        <v>173.8</v>
      </c>
      <c r="H550">
        <v>150.9</v>
      </c>
      <c r="I550">
        <v>2144</v>
      </c>
      <c r="J550" s="4">
        <v>231200</v>
      </c>
      <c r="K550">
        <v>7.8E-2</v>
      </c>
      <c r="L550">
        <v>5.6000000000000001E-2</v>
      </c>
      <c r="M550">
        <v>174</v>
      </c>
      <c r="N550">
        <v>158.19999999999999</v>
      </c>
      <c r="O550">
        <v>6.1000000000000004E-3</v>
      </c>
      <c r="P550">
        <v>3.1E-2</v>
      </c>
      <c r="Q550">
        <v>1.9800000000000002E-2</v>
      </c>
      <c r="R550">
        <v>0.8</v>
      </c>
      <c r="S550">
        <v>0.73799999999999999</v>
      </c>
      <c r="T550">
        <v>14.5</v>
      </c>
      <c r="U550">
        <v>16.43</v>
      </c>
      <c r="V550">
        <v>0.38400000000000001</v>
      </c>
      <c r="W550">
        <v>21.92</v>
      </c>
      <c r="X550">
        <v>4.2</v>
      </c>
      <c r="Y550">
        <v>31.6</v>
      </c>
      <c r="Z550">
        <v>6.74</v>
      </c>
      <c r="AA550">
        <v>20.329999999999998</v>
      </c>
      <c r="AB550">
        <v>3.24</v>
      </c>
      <c r="AC550">
        <v>23.19</v>
      </c>
      <c r="AD550">
        <v>3.35</v>
      </c>
      <c r="AE550">
        <v>3.24</v>
      </c>
      <c r="AF550">
        <v>7.0000000000000001E-3</v>
      </c>
      <c r="AG550">
        <v>2.52E-2</v>
      </c>
    </row>
    <row r="551" spans="1:33">
      <c r="A551" t="s">
        <v>3853</v>
      </c>
      <c r="B551">
        <v>46640</v>
      </c>
      <c r="C551" s="4">
        <v>115600</v>
      </c>
      <c r="D551">
        <v>127.6</v>
      </c>
      <c r="E551">
        <v>7450</v>
      </c>
      <c r="F551">
        <v>588</v>
      </c>
      <c r="G551">
        <v>180.2</v>
      </c>
      <c r="H551">
        <v>154.6</v>
      </c>
      <c r="I551">
        <v>2174</v>
      </c>
      <c r="J551" s="4">
        <v>234900</v>
      </c>
      <c r="K551">
        <v>9.5000000000000001E-2</v>
      </c>
      <c r="L551">
        <v>7.4999999999999997E-2</v>
      </c>
      <c r="M551">
        <v>178.3</v>
      </c>
      <c r="N551">
        <v>165.6</v>
      </c>
      <c r="O551">
        <v>2.8999999999999998E-3</v>
      </c>
      <c r="P551">
        <v>1.9E-2</v>
      </c>
      <c r="Q551">
        <v>2.3099999999999999E-2</v>
      </c>
      <c r="R551">
        <v>0.78</v>
      </c>
      <c r="S551">
        <v>0.71299999999999997</v>
      </c>
      <c r="T551">
        <v>14.78</v>
      </c>
      <c r="U551">
        <v>16.68</v>
      </c>
      <c r="V551">
        <v>0.35599999999999998</v>
      </c>
      <c r="W551">
        <v>22.4</v>
      </c>
      <c r="X551">
        <v>4.16</v>
      </c>
      <c r="Y551">
        <v>32.700000000000003</v>
      </c>
      <c r="Z551">
        <v>6.93</v>
      </c>
      <c r="AA551">
        <v>22.25</v>
      </c>
      <c r="AB551">
        <v>3.21</v>
      </c>
      <c r="AC551">
        <v>23.4</v>
      </c>
      <c r="AD551">
        <v>3.4</v>
      </c>
      <c r="AE551">
        <v>3.68</v>
      </c>
      <c r="AF551">
        <v>-9.6900000000000004E-6</v>
      </c>
      <c r="AG551">
        <v>2.5000000000000001E-2</v>
      </c>
    </row>
    <row r="552" spans="1:33">
      <c r="A552" t="s">
        <v>3854</v>
      </c>
      <c r="B552" s="4">
        <v>46300</v>
      </c>
      <c r="C552" s="4">
        <v>109600</v>
      </c>
      <c r="D552">
        <v>138.80000000000001</v>
      </c>
      <c r="E552">
        <v>7960</v>
      </c>
      <c r="F552">
        <v>641</v>
      </c>
      <c r="G552">
        <v>170.8</v>
      </c>
      <c r="H552">
        <v>150.4</v>
      </c>
      <c r="I552">
        <v>2162</v>
      </c>
      <c r="J552" s="4">
        <v>234200</v>
      </c>
      <c r="K552">
        <v>0.115</v>
      </c>
      <c r="L552">
        <v>5.6000000000000001E-2</v>
      </c>
      <c r="M552">
        <v>195</v>
      </c>
      <c r="N552">
        <v>185.3</v>
      </c>
      <c r="O552">
        <v>1.5E-3</v>
      </c>
      <c r="P552">
        <v>-1.419E-5</v>
      </c>
      <c r="Q552">
        <v>1.12E-2</v>
      </c>
      <c r="R552">
        <v>0.68100000000000005</v>
      </c>
      <c r="S552">
        <v>0.84399999999999997</v>
      </c>
      <c r="T552">
        <v>16.75</v>
      </c>
      <c r="U552">
        <v>18.39</v>
      </c>
      <c r="V552">
        <v>0.41099999999999998</v>
      </c>
      <c r="W552">
        <v>24.43</v>
      </c>
      <c r="X552">
        <v>4.4800000000000004</v>
      </c>
      <c r="Y552">
        <v>34.049999999999997</v>
      </c>
      <c r="Z552">
        <v>7.69</v>
      </c>
      <c r="AA552">
        <v>23.88</v>
      </c>
      <c r="AB552">
        <v>3.68</v>
      </c>
      <c r="AC552">
        <v>24.3</v>
      </c>
      <c r="AD552">
        <v>3.62</v>
      </c>
      <c r="AE552">
        <v>3.79</v>
      </c>
      <c r="AF552">
        <v>5.4000000000000003E-3</v>
      </c>
      <c r="AG552">
        <v>2.4199999999999999E-2</v>
      </c>
    </row>
    <row r="553" spans="1:33">
      <c r="A553" t="s">
        <v>3855</v>
      </c>
      <c r="B553" s="4">
        <v>46400</v>
      </c>
      <c r="C553" s="4">
        <v>111300</v>
      </c>
      <c r="D553">
        <v>145.5</v>
      </c>
      <c r="E553">
        <v>7530</v>
      </c>
      <c r="F553">
        <v>547</v>
      </c>
      <c r="G553">
        <v>153.30000000000001</v>
      </c>
      <c r="H553">
        <v>143</v>
      </c>
      <c r="I553">
        <v>2210</v>
      </c>
      <c r="J553" s="4">
        <v>242200</v>
      </c>
      <c r="K553">
        <v>9.8000000000000004E-2</v>
      </c>
      <c r="L553">
        <v>6.5000000000000002E-2</v>
      </c>
      <c r="M553">
        <v>179.7</v>
      </c>
      <c r="N553">
        <v>161.4</v>
      </c>
      <c r="O553">
        <v>6.1000000000000004E-3</v>
      </c>
      <c r="P553">
        <v>-1.363E-5</v>
      </c>
      <c r="Q553">
        <v>1.06E-2</v>
      </c>
      <c r="R553">
        <v>0.60499999999999998</v>
      </c>
      <c r="S553">
        <v>0.63600000000000001</v>
      </c>
      <c r="T553">
        <v>14.25</v>
      </c>
      <c r="U553">
        <v>16.989999999999998</v>
      </c>
      <c r="V553">
        <v>0.371</v>
      </c>
      <c r="W553">
        <v>23.42</v>
      </c>
      <c r="X553">
        <v>4.2699999999999996</v>
      </c>
      <c r="Y553">
        <v>31.23</v>
      </c>
      <c r="Z553">
        <v>6.97</v>
      </c>
      <c r="AA553">
        <v>22.01</v>
      </c>
      <c r="AB553">
        <v>3.38</v>
      </c>
      <c r="AC553">
        <v>24.02</v>
      </c>
      <c r="AD553">
        <v>3.49</v>
      </c>
      <c r="AE553">
        <v>3.3</v>
      </c>
      <c r="AF553">
        <v>5.0000000000000001E-3</v>
      </c>
      <c r="AG553">
        <v>2.9700000000000001E-2</v>
      </c>
    </row>
    <row r="554" spans="1:33">
      <c r="A554" t="s">
        <v>3856</v>
      </c>
      <c r="B554" s="4">
        <v>46200</v>
      </c>
      <c r="C554" s="4">
        <v>109800</v>
      </c>
      <c r="D554">
        <v>190.2</v>
      </c>
      <c r="E554">
        <v>7840</v>
      </c>
      <c r="F554">
        <v>576</v>
      </c>
      <c r="G554">
        <v>153.30000000000001</v>
      </c>
      <c r="H554">
        <v>138.69999999999999</v>
      </c>
      <c r="I554">
        <v>2164</v>
      </c>
      <c r="J554" s="4">
        <v>233000</v>
      </c>
      <c r="K554">
        <v>8.5999999999999993E-2</v>
      </c>
      <c r="L554">
        <v>6.4000000000000001E-2</v>
      </c>
      <c r="M554">
        <v>185.3</v>
      </c>
      <c r="N554">
        <v>172.8</v>
      </c>
      <c r="O554">
        <v>-6.63E-6</v>
      </c>
      <c r="P554">
        <v>2.1000000000000001E-2</v>
      </c>
      <c r="Q554">
        <v>6.1999999999999998E-3</v>
      </c>
      <c r="R554">
        <v>0.63500000000000001</v>
      </c>
      <c r="S554">
        <v>0.66600000000000004</v>
      </c>
      <c r="T554">
        <v>15.3</v>
      </c>
      <c r="U554">
        <v>17.71</v>
      </c>
      <c r="V554">
        <v>0.33400000000000002</v>
      </c>
      <c r="W554">
        <v>21.88</v>
      </c>
      <c r="X554">
        <v>4.18</v>
      </c>
      <c r="Y554">
        <v>31.9</v>
      </c>
      <c r="Z554">
        <v>7.37</v>
      </c>
      <c r="AA554">
        <v>22.37</v>
      </c>
      <c r="AB554">
        <v>3.4540000000000002</v>
      </c>
      <c r="AC554">
        <v>23.52</v>
      </c>
      <c r="AD554">
        <v>3.45</v>
      </c>
      <c r="AE554">
        <v>3.18</v>
      </c>
      <c r="AF554">
        <v>2.0999999999999999E-3</v>
      </c>
      <c r="AG554">
        <v>1.7100000000000001E-2</v>
      </c>
    </row>
    <row r="555" spans="1:33">
      <c r="A555" t="s">
        <v>3857</v>
      </c>
      <c r="B555">
        <v>43.2</v>
      </c>
      <c r="C555">
        <v>6100</v>
      </c>
      <c r="D555">
        <v>27.97</v>
      </c>
      <c r="E555">
        <v>46360</v>
      </c>
      <c r="F555">
        <v>24.74</v>
      </c>
      <c r="G555">
        <v>22.76</v>
      </c>
      <c r="H555">
        <v>20.2</v>
      </c>
      <c r="I555">
        <v>21.18</v>
      </c>
      <c r="J555">
        <v>34.200000000000003</v>
      </c>
      <c r="K555">
        <v>16.86</v>
      </c>
      <c r="L555">
        <v>42.53</v>
      </c>
      <c r="M555">
        <v>21.15</v>
      </c>
      <c r="N555">
        <v>21.99</v>
      </c>
      <c r="O555">
        <v>23.26</v>
      </c>
      <c r="P555">
        <v>22.08</v>
      </c>
      <c r="Q555">
        <v>19.39</v>
      </c>
      <c r="R555">
        <v>20.7</v>
      </c>
      <c r="S555">
        <v>20.27</v>
      </c>
      <c r="T555">
        <v>21.47</v>
      </c>
      <c r="U555">
        <v>22.49</v>
      </c>
      <c r="V555">
        <v>20.149999999999999</v>
      </c>
      <c r="W555">
        <v>19.920000000000002</v>
      </c>
      <c r="X555">
        <v>19.38</v>
      </c>
      <c r="Y555">
        <v>19.62</v>
      </c>
      <c r="Z555">
        <v>21.69</v>
      </c>
      <c r="AA555">
        <v>22.59</v>
      </c>
      <c r="AB555">
        <v>21.86</v>
      </c>
      <c r="AC555">
        <v>21.72</v>
      </c>
      <c r="AD555">
        <v>20.260000000000002</v>
      </c>
      <c r="AE555">
        <v>19.22</v>
      </c>
      <c r="AF555">
        <v>22.06</v>
      </c>
      <c r="AG555">
        <v>21.48</v>
      </c>
    </row>
    <row r="556" spans="1:33">
      <c r="A556" t="s">
        <v>3858</v>
      </c>
      <c r="B556">
        <v>35500</v>
      </c>
      <c r="C556" s="4">
        <v>54000</v>
      </c>
      <c r="D556">
        <v>727</v>
      </c>
      <c r="E556" s="4">
        <v>62000</v>
      </c>
      <c r="F556">
        <v>12710</v>
      </c>
      <c r="G556">
        <v>232.5</v>
      </c>
      <c r="H556">
        <v>187.7</v>
      </c>
      <c r="I556">
        <v>941</v>
      </c>
      <c r="J556" s="4">
        <v>70600</v>
      </c>
      <c r="K556">
        <v>6.96</v>
      </c>
      <c r="L556">
        <v>281.7</v>
      </c>
      <c r="M556">
        <v>15.47</v>
      </c>
      <c r="N556">
        <v>110.5</v>
      </c>
      <c r="O556">
        <v>13.47</v>
      </c>
      <c r="P556">
        <v>95.7</v>
      </c>
      <c r="Q556">
        <v>9.82</v>
      </c>
      <c r="R556">
        <v>26.2</v>
      </c>
      <c r="S556">
        <v>3.5539999999999998</v>
      </c>
      <c r="T556">
        <v>16.84</v>
      </c>
      <c r="U556">
        <v>4.0599999999999996</v>
      </c>
      <c r="V556">
        <v>1.405</v>
      </c>
      <c r="W556">
        <v>3.84</v>
      </c>
      <c r="X556">
        <v>0.54300000000000004</v>
      </c>
      <c r="Y556">
        <v>3.65</v>
      </c>
      <c r="Z556">
        <v>0.629</v>
      </c>
      <c r="AA556">
        <v>1.68</v>
      </c>
      <c r="AB556">
        <v>0.218</v>
      </c>
      <c r="AC556">
        <v>1.3029999999999999</v>
      </c>
      <c r="AD556">
        <v>0.18</v>
      </c>
      <c r="AE556">
        <v>2.8</v>
      </c>
      <c r="AF556">
        <v>0.83</v>
      </c>
      <c r="AG556">
        <v>0.29499999999999998</v>
      </c>
    </row>
    <row r="557" spans="1:33">
      <c r="A557" t="s">
        <v>3859</v>
      </c>
      <c r="B557" s="4">
        <v>48500</v>
      </c>
      <c r="C557" s="4">
        <v>114500</v>
      </c>
      <c r="D557">
        <v>187.6</v>
      </c>
      <c r="E557">
        <v>7750</v>
      </c>
      <c r="F557">
        <v>545</v>
      </c>
      <c r="G557">
        <v>149.80000000000001</v>
      </c>
      <c r="H557">
        <v>142.9</v>
      </c>
      <c r="I557">
        <v>2267</v>
      </c>
      <c r="J557" s="4">
        <v>240600</v>
      </c>
      <c r="K557">
        <v>0.10199999999999999</v>
      </c>
      <c r="L557">
        <v>7.0000000000000007E-2</v>
      </c>
      <c r="M557">
        <v>178.8</v>
      </c>
      <c r="N557">
        <v>168.3</v>
      </c>
      <c r="O557">
        <v>3.8E-3</v>
      </c>
      <c r="P557">
        <v>-1.346E-5</v>
      </c>
      <c r="Q557">
        <v>3.8999999999999998E-3</v>
      </c>
      <c r="R557">
        <v>0.54800000000000004</v>
      </c>
      <c r="S557">
        <v>0.63800000000000001</v>
      </c>
      <c r="T557">
        <v>14.62</v>
      </c>
      <c r="U557">
        <v>16.73</v>
      </c>
      <c r="V557">
        <v>0.34799999999999998</v>
      </c>
      <c r="W557">
        <v>23.32</v>
      </c>
      <c r="X557">
        <v>4.3099999999999996</v>
      </c>
      <c r="Y557">
        <v>32</v>
      </c>
      <c r="Z557">
        <v>7.05</v>
      </c>
      <c r="AA557">
        <v>21.94</v>
      </c>
      <c r="AB557">
        <v>3.53</v>
      </c>
      <c r="AC557">
        <v>24.48</v>
      </c>
      <c r="AD557">
        <v>3.54</v>
      </c>
      <c r="AE557">
        <v>3.1</v>
      </c>
      <c r="AF557">
        <v>3.8E-3</v>
      </c>
      <c r="AG557">
        <v>2.1999999999999999E-2</v>
      </c>
    </row>
    <row r="558" spans="1:33">
      <c r="A558" t="s">
        <v>3860</v>
      </c>
      <c r="B558">
        <v>47100</v>
      </c>
      <c r="C558" s="4">
        <v>110100</v>
      </c>
      <c r="D558">
        <v>252.1</v>
      </c>
      <c r="E558">
        <v>7810</v>
      </c>
      <c r="F558">
        <v>564</v>
      </c>
      <c r="G558">
        <v>152.69999999999999</v>
      </c>
      <c r="H558">
        <v>140.1</v>
      </c>
      <c r="I558">
        <v>2158</v>
      </c>
      <c r="J558" s="4">
        <v>234100</v>
      </c>
      <c r="K558">
        <v>0.10199999999999999</v>
      </c>
      <c r="L558">
        <v>6.6000000000000003E-2</v>
      </c>
      <c r="M558">
        <v>181.5</v>
      </c>
      <c r="N558">
        <v>179.3</v>
      </c>
      <c r="O558">
        <v>1.0699999999999999E-2</v>
      </c>
      <c r="P558">
        <v>-1.3859999999999999E-5</v>
      </c>
      <c r="Q558">
        <v>1.2800000000000001E-2</v>
      </c>
      <c r="R558">
        <v>0.56200000000000006</v>
      </c>
      <c r="S558">
        <v>0.66200000000000003</v>
      </c>
      <c r="T558">
        <v>14.7</v>
      </c>
      <c r="U558">
        <v>17.34</v>
      </c>
      <c r="V558">
        <v>0.34100000000000003</v>
      </c>
      <c r="W558">
        <v>21.59</v>
      </c>
      <c r="X558">
        <v>4.13</v>
      </c>
      <c r="Y558">
        <v>32.47</v>
      </c>
      <c r="Z558">
        <v>7.21</v>
      </c>
      <c r="AA558">
        <v>22.81</v>
      </c>
      <c r="AB558">
        <v>3.5</v>
      </c>
      <c r="AC558">
        <v>23.54</v>
      </c>
      <c r="AD558">
        <v>3.46</v>
      </c>
      <c r="AE558">
        <v>3.49</v>
      </c>
      <c r="AF558">
        <v>4.1999999999999997E-3</v>
      </c>
      <c r="AG558">
        <v>2.69E-2</v>
      </c>
    </row>
    <row r="559" spans="1:33">
      <c r="A559" t="s">
        <v>3861</v>
      </c>
      <c r="B559" s="4">
        <v>46300</v>
      </c>
      <c r="C559" s="4">
        <v>109800</v>
      </c>
      <c r="D559">
        <v>248</v>
      </c>
      <c r="E559">
        <v>7800</v>
      </c>
      <c r="F559">
        <v>544</v>
      </c>
      <c r="G559">
        <v>147.5</v>
      </c>
      <c r="H559">
        <v>141.9</v>
      </c>
      <c r="I559">
        <v>2228</v>
      </c>
      <c r="J559" s="4">
        <v>235400</v>
      </c>
      <c r="K559">
        <v>9.6000000000000002E-2</v>
      </c>
      <c r="L559">
        <v>5.2999999999999999E-2</v>
      </c>
      <c r="M559">
        <v>174.4</v>
      </c>
      <c r="N559">
        <v>170.3</v>
      </c>
      <c r="O559">
        <v>1.7600000000000001E-2</v>
      </c>
      <c r="P559">
        <v>-1.348E-5</v>
      </c>
      <c r="Q559">
        <v>1.32E-2</v>
      </c>
      <c r="R559">
        <v>0.495</v>
      </c>
      <c r="S559">
        <v>0.629</v>
      </c>
      <c r="T559">
        <v>13.71</v>
      </c>
      <c r="U559">
        <v>16.059999999999999</v>
      </c>
      <c r="V559">
        <v>0.35399999999999998</v>
      </c>
      <c r="W559">
        <v>22.9</v>
      </c>
      <c r="X559">
        <v>4.0999999999999996</v>
      </c>
      <c r="Y559">
        <v>30.6</v>
      </c>
      <c r="Z559">
        <v>6.99</v>
      </c>
      <c r="AA559">
        <v>22.06</v>
      </c>
      <c r="AB559">
        <v>3.45</v>
      </c>
      <c r="AC559">
        <v>23.44</v>
      </c>
      <c r="AD559">
        <v>3.4</v>
      </c>
      <c r="AE559">
        <v>3.49</v>
      </c>
      <c r="AF559">
        <v>2.9000000000000001E-2</v>
      </c>
      <c r="AG559">
        <v>3.44E-2</v>
      </c>
    </row>
    <row r="560" spans="1:33">
      <c r="A560" t="s">
        <v>3862</v>
      </c>
      <c r="B560" s="4">
        <v>46800</v>
      </c>
      <c r="C560" s="4">
        <v>109500</v>
      </c>
      <c r="D560">
        <v>264</v>
      </c>
      <c r="E560">
        <v>7760</v>
      </c>
      <c r="F560">
        <v>512</v>
      </c>
      <c r="G560">
        <v>155.1</v>
      </c>
      <c r="H560">
        <v>140</v>
      </c>
      <c r="I560">
        <v>2168</v>
      </c>
      <c r="J560" s="4">
        <v>231800</v>
      </c>
      <c r="K560">
        <v>9.9000000000000005E-2</v>
      </c>
      <c r="L560">
        <v>6.3E-2</v>
      </c>
      <c r="M560">
        <v>170.6</v>
      </c>
      <c r="N560">
        <v>150.19999999999999</v>
      </c>
      <c r="O560">
        <v>4.7999999999999996E-3</v>
      </c>
      <c r="P560">
        <v>-1.377E-5</v>
      </c>
      <c r="Q560">
        <v>5.0000000000000001E-3</v>
      </c>
      <c r="R560">
        <v>0.40400000000000003</v>
      </c>
      <c r="S560">
        <v>0.55700000000000005</v>
      </c>
      <c r="T560">
        <v>13.23</v>
      </c>
      <c r="U560">
        <v>16.63</v>
      </c>
      <c r="V560">
        <v>0.32</v>
      </c>
      <c r="W560">
        <v>21</v>
      </c>
      <c r="X560">
        <v>4.01</v>
      </c>
      <c r="Y560">
        <v>30.74</v>
      </c>
      <c r="Z560">
        <v>7.12</v>
      </c>
      <c r="AA560">
        <v>21.2</v>
      </c>
      <c r="AB560">
        <v>3.23</v>
      </c>
      <c r="AC560">
        <v>22.25</v>
      </c>
      <c r="AD560">
        <v>3.26</v>
      </c>
      <c r="AE560">
        <v>2.91</v>
      </c>
      <c r="AF560">
        <v>8.0000000000000002E-3</v>
      </c>
      <c r="AG560">
        <v>2.6800000000000001E-2</v>
      </c>
    </row>
    <row r="561" spans="1:33">
      <c r="A561" t="s">
        <v>3863</v>
      </c>
      <c r="B561" s="4">
        <v>49700</v>
      </c>
      <c r="C561" s="4">
        <v>115500</v>
      </c>
      <c r="D561">
        <v>178.3</v>
      </c>
      <c r="E561">
        <v>7640</v>
      </c>
      <c r="F561">
        <v>567</v>
      </c>
      <c r="G561">
        <v>162.1</v>
      </c>
      <c r="H561">
        <v>151.4</v>
      </c>
      <c r="I561">
        <v>2335</v>
      </c>
      <c r="J561" s="4">
        <v>241700</v>
      </c>
      <c r="K561">
        <v>0.126</v>
      </c>
      <c r="L561">
        <v>7.2999999999999995E-2</v>
      </c>
      <c r="M561">
        <v>189</v>
      </c>
      <c r="N561">
        <v>175.1</v>
      </c>
      <c r="O561">
        <v>1.6000000000000001E-3</v>
      </c>
      <c r="P561">
        <v>3.2000000000000001E-2</v>
      </c>
      <c r="Q561">
        <v>4.4999999999999997E-3</v>
      </c>
      <c r="R561">
        <v>0.52800000000000002</v>
      </c>
      <c r="S561">
        <v>0.64400000000000002</v>
      </c>
      <c r="T561">
        <v>14.79</v>
      </c>
      <c r="U561">
        <v>17.5</v>
      </c>
      <c r="V561">
        <v>0.33800000000000002</v>
      </c>
      <c r="W561">
        <v>24.9</v>
      </c>
      <c r="X561">
        <v>4.6500000000000004</v>
      </c>
      <c r="Y561">
        <v>33.1</v>
      </c>
      <c r="Z561">
        <v>7.45</v>
      </c>
      <c r="AA561">
        <v>23.9</v>
      </c>
      <c r="AB561">
        <v>3.8</v>
      </c>
      <c r="AC561">
        <v>25.5</v>
      </c>
      <c r="AD561">
        <v>3.7</v>
      </c>
      <c r="AE561">
        <v>3.22</v>
      </c>
      <c r="AF561">
        <v>2.0999999999999999E-3</v>
      </c>
      <c r="AG561">
        <v>2.4299999999999999E-2</v>
      </c>
    </row>
    <row r="562" spans="1:33">
      <c r="A562" t="s">
        <v>3864</v>
      </c>
      <c r="B562">
        <v>45290</v>
      </c>
      <c r="C562" s="4">
        <v>116300</v>
      </c>
      <c r="D562">
        <v>267.39999999999998</v>
      </c>
      <c r="E562">
        <v>7900</v>
      </c>
      <c r="F562">
        <v>718</v>
      </c>
      <c r="G562">
        <v>160.5</v>
      </c>
      <c r="H562">
        <v>149.4</v>
      </c>
      <c r="I562">
        <v>2195</v>
      </c>
      <c r="J562" s="4">
        <v>239100</v>
      </c>
      <c r="K562">
        <v>1.96</v>
      </c>
      <c r="L562">
        <v>9.1999999999999998E-2</v>
      </c>
      <c r="M562">
        <v>176.9</v>
      </c>
      <c r="N562">
        <v>158.80000000000001</v>
      </c>
      <c r="O562">
        <v>8.7999999999999995E-2</v>
      </c>
      <c r="P562">
        <v>0.14000000000000001</v>
      </c>
      <c r="Q562">
        <v>4.9000000000000002E-2</v>
      </c>
      <c r="R562">
        <v>0.57899999999999996</v>
      </c>
      <c r="S562">
        <v>0.57599999999999996</v>
      </c>
      <c r="T562">
        <v>14.14</v>
      </c>
      <c r="U562">
        <v>16.45</v>
      </c>
      <c r="V562">
        <v>0.34799999999999998</v>
      </c>
      <c r="W562">
        <v>22.05</v>
      </c>
      <c r="X562">
        <v>4.18</v>
      </c>
      <c r="Y562">
        <v>32.68</v>
      </c>
      <c r="Z562">
        <v>7.26</v>
      </c>
      <c r="AA562">
        <v>22.63</v>
      </c>
      <c r="AB562">
        <v>3.54</v>
      </c>
      <c r="AC562">
        <v>23.31</v>
      </c>
      <c r="AD562">
        <v>3.58</v>
      </c>
      <c r="AE562">
        <v>2.95</v>
      </c>
      <c r="AF562">
        <v>5.0999999999999997E-2</v>
      </c>
      <c r="AG562">
        <v>0.155</v>
      </c>
    </row>
    <row r="563" spans="1:33">
      <c r="A563" t="s">
        <v>3865</v>
      </c>
      <c r="B563">
        <v>48670</v>
      </c>
      <c r="C563" s="4">
        <v>114400</v>
      </c>
      <c r="D563">
        <v>238.1</v>
      </c>
      <c r="E563">
        <v>7730</v>
      </c>
      <c r="F563">
        <v>530</v>
      </c>
      <c r="G563">
        <v>167.1</v>
      </c>
      <c r="H563">
        <v>153.19999999999999</v>
      </c>
      <c r="I563">
        <v>2262</v>
      </c>
      <c r="J563" s="4">
        <v>238000</v>
      </c>
      <c r="K563">
        <v>7.0999999999999994E-2</v>
      </c>
      <c r="L563">
        <v>6.0999999999999999E-2</v>
      </c>
      <c r="M563">
        <v>182</v>
      </c>
      <c r="N563">
        <v>178.5</v>
      </c>
      <c r="O563">
        <v>5.3E-3</v>
      </c>
      <c r="P563">
        <v>-1.416E-5</v>
      </c>
      <c r="Q563">
        <v>2.0999999999999999E-3</v>
      </c>
      <c r="R563">
        <v>0.38</v>
      </c>
      <c r="S563">
        <v>0.56399999999999995</v>
      </c>
      <c r="T563">
        <v>13.17</v>
      </c>
      <c r="U563">
        <v>17</v>
      </c>
      <c r="V563">
        <v>0.314</v>
      </c>
      <c r="W563">
        <v>22.81</v>
      </c>
      <c r="X563">
        <v>4.17</v>
      </c>
      <c r="Y563">
        <v>32.5</v>
      </c>
      <c r="Z563">
        <v>7.48</v>
      </c>
      <c r="AA563">
        <v>23.59</v>
      </c>
      <c r="AB563">
        <v>3.58</v>
      </c>
      <c r="AC563">
        <v>25.27</v>
      </c>
      <c r="AD563">
        <v>3.59</v>
      </c>
      <c r="AE563">
        <v>3.15</v>
      </c>
      <c r="AF563">
        <v>6.7999999999999996E-3</v>
      </c>
      <c r="AG563">
        <v>2.1899999999999999E-2</v>
      </c>
    </row>
    <row r="564" spans="1:33">
      <c r="A564" t="s">
        <v>3866</v>
      </c>
      <c r="B564" s="4">
        <v>45700</v>
      </c>
      <c r="C564" s="4">
        <v>107400</v>
      </c>
      <c r="D564">
        <v>220.7</v>
      </c>
      <c r="E564">
        <v>7320</v>
      </c>
      <c r="F564">
        <v>490</v>
      </c>
      <c r="G564">
        <v>154.30000000000001</v>
      </c>
      <c r="H564">
        <v>147.30000000000001</v>
      </c>
      <c r="I564">
        <v>2090</v>
      </c>
      <c r="J564" s="4">
        <v>231200</v>
      </c>
      <c r="K564">
        <v>0.11600000000000001</v>
      </c>
      <c r="L564">
        <v>5.5E-2</v>
      </c>
      <c r="M564">
        <v>164</v>
      </c>
      <c r="N564">
        <v>146.4</v>
      </c>
      <c r="O564">
        <v>-6.5799999999999997E-6</v>
      </c>
      <c r="P564">
        <v>-1.347E-5</v>
      </c>
      <c r="Q564">
        <v>9.1000000000000004E-3</v>
      </c>
      <c r="R564">
        <v>0.39200000000000002</v>
      </c>
      <c r="S564">
        <v>0.54400000000000004</v>
      </c>
      <c r="T564">
        <v>12.19</v>
      </c>
      <c r="U564">
        <v>14.69</v>
      </c>
      <c r="V564">
        <v>0.28100000000000003</v>
      </c>
      <c r="W564">
        <v>20.89</v>
      </c>
      <c r="X564">
        <v>3.84</v>
      </c>
      <c r="Y564">
        <v>29.89</v>
      </c>
      <c r="Z564">
        <v>6.65</v>
      </c>
      <c r="AA564">
        <v>21.48</v>
      </c>
      <c r="AB564">
        <v>3.23</v>
      </c>
      <c r="AC564">
        <v>21.94</v>
      </c>
      <c r="AD564">
        <v>3.09</v>
      </c>
      <c r="AE564">
        <v>2.76</v>
      </c>
      <c r="AF564">
        <v>1.0699999999999999E-2</v>
      </c>
      <c r="AG564">
        <v>2.46E-2</v>
      </c>
    </row>
    <row r="565" spans="1:33">
      <c r="A565" t="s">
        <v>3867</v>
      </c>
      <c r="B565" s="4">
        <v>46000</v>
      </c>
      <c r="C565" s="4">
        <v>110000</v>
      </c>
      <c r="D565">
        <v>211.8</v>
      </c>
      <c r="E565">
        <v>7400</v>
      </c>
      <c r="F565">
        <v>528</v>
      </c>
      <c r="G565">
        <v>156.4</v>
      </c>
      <c r="H565">
        <v>150</v>
      </c>
      <c r="I565">
        <v>2169</v>
      </c>
      <c r="J565" s="4">
        <v>233600</v>
      </c>
      <c r="K565">
        <v>7.3999999999999996E-2</v>
      </c>
      <c r="L565">
        <v>6.5000000000000002E-2</v>
      </c>
      <c r="M565">
        <v>167.5</v>
      </c>
      <c r="N565">
        <v>161.9</v>
      </c>
      <c r="O565">
        <v>6.9999999999999999E-4</v>
      </c>
      <c r="P565">
        <v>-1.328E-5</v>
      </c>
      <c r="Q565">
        <v>0.127</v>
      </c>
      <c r="R565">
        <v>0.92</v>
      </c>
      <c r="S565">
        <v>0.60599999999999998</v>
      </c>
      <c r="T565">
        <v>12.17</v>
      </c>
      <c r="U565">
        <v>15.4</v>
      </c>
      <c r="V565">
        <v>0.28499999999999998</v>
      </c>
      <c r="W565">
        <v>21.6</v>
      </c>
      <c r="X565">
        <v>4.1399999999999997</v>
      </c>
      <c r="Y565">
        <v>30.08</v>
      </c>
      <c r="Z565">
        <v>6.65</v>
      </c>
      <c r="AA565">
        <v>21.09</v>
      </c>
      <c r="AB565">
        <v>3.23</v>
      </c>
      <c r="AC565">
        <v>23.38</v>
      </c>
      <c r="AD565">
        <v>3.26</v>
      </c>
      <c r="AE565">
        <v>3.04</v>
      </c>
      <c r="AF565">
        <v>0.30499999999999999</v>
      </c>
      <c r="AG565">
        <v>2.2800000000000001E-2</v>
      </c>
    </row>
    <row r="566" spans="1:33">
      <c r="A566" t="s">
        <v>3868</v>
      </c>
      <c r="B566">
        <v>45300</v>
      </c>
      <c r="C566" s="4">
        <v>110700</v>
      </c>
      <c r="D566">
        <v>229.9</v>
      </c>
      <c r="E566">
        <v>7490</v>
      </c>
      <c r="F566">
        <v>547.1</v>
      </c>
      <c r="G566">
        <v>158.30000000000001</v>
      </c>
      <c r="H566">
        <v>153.9</v>
      </c>
      <c r="I566">
        <v>2214</v>
      </c>
      <c r="J566" s="4">
        <v>235800</v>
      </c>
      <c r="K566">
        <v>9.7000000000000003E-2</v>
      </c>
      <c r="L566">
        <v>5.3999999999999999E-2</v>
      </c>
      <c r="M566">
        <v>171.2</v>
      </c>
      <c r="N566">
        <v>167</v>
      </c>
      <c r="O566">
        <v>8.0000000000000004E-4</v>
      </c>
      <c r="P566">
        <v>-1.344E-5</v>
      </c>
      <c r="Q566">
        <v>1.03E-2</v>
      </c>
      <c r="R566">
        <v>0.41199999999999998</v>
      </c>
      <c r="S566">
        <v>0.49399999999999999</v>
      </c>
      <c r="T566">
        <v>12.07</v>
      </c>
      <c r="U566">
        <v>15.33</v>
      </c>
      <c r="V566">
        <v>0.33400000000000002</v>
      </c>
      <c r="W566">
        <v>21.44</v>
      </c>
      <c r="X566">
        <v>4.08</v>
      </c>
      <c r="Y566">
        <v>30.7</v>
      </c>
      <c r="Z566">
        <v>6.88</v>
      </c>
      <c r="AA566">
        <v>22.58</v>
      </c>
      <c r="AB566">
        <v>3.31</v>
      </c>
      <c r="AC566">
        <v>23.03</v>
      </c>
      <c r="AD566">
        <v>3.33</v>
      </c>
      <c r="AE566">
        <v>3.3</v>
      </c>
      <c r="AF566">
        <v>7.1000000000000004E-3</v>
      </c>
      <c r="AG566">
        <v>1.7500000000000002E-2</v>
      </c>
    </row>
    <row r="567" spans="1:33">
      <c r="A567" t="s">
        <v>3869</v>
      </c>
      <c r="B567">
        <v>40.79</v>
      </c>
      <c r="C567">
        <v>5852</v>
      </c>
      <c r="D567">
        <v>25.7</v>
      </c>
      <c r="E567">
        <v>43600</v>
      </c>
      <c r="F567">
        <v>22.18</v>
      </c>
      <c r="G567">
        <v>19.75</v>
      </c>
      <c r="H567">
        <v>18.71</v>
      </c>
      <c r="I567">
        <v>20.29</v>
      </c>
      <c r="J567">
        <v>25.4</v>
      </c>
      <c r="K567">
        <v>16.89</v>
      </c>
      <c r="L567">
        <v>40.869999999999997</v>
      </c>
      <c r="M567">
        <v>19.46</v>
      </c>
      <c r="N567">
        <v>19.239999999999998</v>
      </c>
      <c r="O567">
        <v>20.73</v>
      </c>
      <c r="P567">
        <v>20.9</v>
      </c>
      <c r="Q567">
        <v>19.13</v>
      </c>
      <c r="R567">
        <v>20.62</v>
      </c>
      <c r="S567">
        <v>19.25</v>
      </c>
      <c r="T567">
        <v>18.420000000000002</v>
      </c>
      <c r="U567">
        <v>19.309999999999999</v>
      </c>
      <c r="V567">
        <v>18.420000000000002</v>
      </c>
      <c r="W567">
        <v>20.09</v>
      </c>
      <c r="X567">
        <v>19.3</v>
      </c>
      <c r="Y567">
        <v>18.75</v>
      </c>
      <c r="Z567">
        <v>19.7</v>
      </c>
      <c r="AA567">
        <v>19.61</v>
      </c>
      <c r="AB567">
        <v>19.62</v>
      </c>
      <c r="AC567">
        <v>20.95</v>
      </c>
      <c r="AD567">
        <v>19.63</v>
      </c>
      <c r="AE567">
        <v>17.95</v>
      </c>
      <c r="AF567">
        <v>19.32</v>
      </c>
      <c r="AG567">
        <v>19.37</v>
      </c>
    </row>
    <row r="568" spans="1:33">
      <c r="A568" t="s">
        <v>3870</v>
      </c>
      <c r="B568">
        <v>16940</v>
      </c>
      <c r="C568">
        <v>53740</v>
      </c>
      <c r="D568">
        <v>515</v>
      </c>
      <c r="E568">
        <v>33630</v>
      </c>
      <c r="F568">
        <v>5570</v>
      </c>
      <c r="G568">
        <v>29.48</v>
      </c>
      <c r="H568">
        <v>27.84</v>
      </c>
      <c r="I568">
        <v>145.19999999999999</v>
      </c>
      <c r="J568" s="4">
        <v>78400</v>
      </c>
      <c r="K568">
        <v>26.34</v>
      </c>
      <c r="L568">
        <v>45.3</v>
      </c>
      <c r="M568">
        <v>24.84</v>
      </c>
      <c r="N568">
        <v>26.68</v>
      </c>
      <c r="O568">
        <v>31.75</v>
      </c>
      <c r="P568">
        <v>50.1</v>
      </c>
      <c r="Q568">
        <v>24.85</v>
      </c>
      <c r="R568">
        <v>26.88</v>
      </c>
      <c r="S568">
        <v>28.82</v>
      </c>
      <c r="T568">
        <v>29.65</v>
      </c>
      <c r="U568">
        <v>31.2</v>
      </c>
      <c r="V568">
        <v>27.19</v>
      </c>
      <c r="W568">
        <v>29.22</v>
      </c>
      <c r="X568">
        <v>28.36</v>
      </c>
      <c r="Y568">
        <v>31.42</v>
      </c>
      <c r="Z568">
        <v>30.27</v>
      </c>
      <c r="AA568">
        <v>24.48</v>
      </c>
      <c r="AB568">
        <v>31.32</v>
      </c>
      <c r="AC568">
        <v>31.33</v>
      </c>
      <c r="AD568">
        <v>31.82</v>
      </c>
      <c r="AE568">
        <v>22.83</v>
      </c>
      <c r="AF568">
        <v>27.22</v>
      </c>
      <c r="AG568">
        <v>27.88</v>
      </c>
    </row>
    <row r="569" spans="1:33">
      <c r="A569" t="s">
        <v>3871</v>
      </c>
      <c r="B569" s="4">
        <v>47300</v>
      </c>
      <c r="C569" s="4">
        <v>112400</v>
      </c>
      <c r="D569">
        <v>251.6</v>
      </c>
      <c r="E569">
        <v>7710</v>
      </c>
      <c r="F569">
        <v>573</v>
      </c>
      <c r="G569">
        <v>175</v>
      </c>
      <c r="H569">
        <v>155.9</v>
      </c>
      <c r="I569">
        <v>2185</v>
      </c>
      <c r="J569" s="4">
        <v>240200</v>
      </c>
      <c r="K569">
        <v>0.13500000000000001</v>
      </c>
      <c r="L569">
        <v>6.9000000000000006E-2</v>
      </c>
      <c r="M569">
        <v>175</v>
      </c>
      <c r="N569">
        <v>170.9</v>
      </c>
      <c r="O569">
        <v>3.0999999999999999E-3</v>
      </c>
      <c r="P569">
        <v>-1.3720000000000001E-5</v>
      </c>
      <c r="Q569">
        <v>0.17</v>
      </c>
      <c r="R569">
        <v>1.2</v>
      </c>
      <c r="S569">
        <v>0.65</v>
      </c>
      <c r="T569">
        <v>12.9</v>
      </c>
      <c r="U569">
        <v>16.39</v>
      </c>
      <c r="V569">
        <v>0.26600000000000001</v>
      </c>
      <c r="W569">
        <v>21.46</v>
      </c>
      <c r="X569">
        <v>4.09</v>
      </c>
      <c r="Y569">
        <v>31.68</v>
      </c>
      <c r="Z569">
        <v>7.27</v>
      </c>
      <c r="AA569">
        <v>23.11</v>
      </c>
      <c r="AB569">
        <v>3.44</v>
      </c>
      <c r="AC569">
        <v>23.19</v>
      </c>
      <c r="AD569">
        <v>3.35</v>
      </c>
      <c r="AE569">
        <v>3.52</v>
      </c>
      <c r="AF569">
        <v>0.34</v>
      </c>
      <c r="AG569">
        <v>2.64E-2</v>
      </c>
    </row>
    <row r="570" spans="1:33">
      <c r="A570" t="s">
        <v>3872</v>
      </c>
      <c r="B570" s="4">
        <v>47200</v>
      </c>
      <c r="C570" s="4">
        <v>111400</v>
      </c>
      <c r="D570">
        <v>182.4</v>
      </c>
      <c r="E570">
        <v>7390</v>
      </c>
      <c r="F570">
        <v>596</v>
      </c>
      <c r="G570">
        <v>172.2</v>
      </c>
      <c r="H570">
        <v>159.5</v>
      </c>
      <c r="I570">
        <v>2239</v>
      </c>
      <c r="J570" s="4">
        <v>238900</v>
      </c>
      <c r="K570">
        <v>9.4E-2</v>
      </c>
      <c r="L570">
        <v>7.9000000000000001E-2</v>
      </c>
      <c r="M570">
        <v>179.2</v>
      </c>
      <c r="N570">
        <v>182.9</v>
      </c>
      <c r="O570">
        <v>5.1999999999999998E-3</v>
      </c>
      <c r="P570">
        <v>2.3E-2</v>
      </c>
      <c r="Q570">
        <v>2.7</v>
      </c>
      <c r="R570">
        <v>17</v>
      </c>
      <c r="S570">
        <v>2.8</v>
      </c>
      <c r="T570">
        <v>22.8</v>
      </c>
      <c r="U570">
        <v>17.420000000000002</v>
      </c>
      <c r="V570">
        <v>0.38100000000000001</v>
      </c>
      <c r="W570">
        <v>23.3</v>
      </c>
      <c r="X570">
        <v>4.25</v>
      </c>
      <c r="Y570">
        <v>32</v>
      </c>
      <c r="Z570">
        <v>7.49</v>
      </c>
      <c r="AA570">
        <v>23.96</v>
      </c>
      <c r="AB570">
        <v>3.52</v>
      </c>
      <c r="AC570">
        <v>23.66</v>
      </c>
      <c r="AD570">
        <v>3.59</v>
      </c>
      <c r="AE570">
        <v>3.59</v>
      </c>
      <c r="AF570">
        <v>3.1</v>
      </c>
      <c r="AG570">
        <v>5.5E-2</v>
      </c>
    </row>
    <row r="571" spans="1:33">
      <c r="A571" t="s">
        <v>3873</v>
      </c>
      <c r="B571">
        <v>49820</v>
      </c>
      <c r="C571" s="4">
        <v>114400</v>
      </c>
      <c r="D571">
        <v>200.8</v>
      </c>
      <c r="E571">
        <v>7580</v>
      </c>
      <c r="F571">
        <v>610</v>
      </c>
      <c r="G571">
        <v>172.5</v>
      </c>
      <c r="H571">
        <v>161</v>
      </c>
      <c r="I571">
        <v>2275</v>
      </c>
      <c r="J571" s="4">
        <v>240800</v>
      </c>
      <c r="K571">
        <v>7.8E-2</v>
      </c>
      <c r="L571">
        <v>5.3999999999999999E-2</v>
      </c>
      <c r="M571">
        <v>168.6</v>
      </c>
      <c r="N571">
        <v>179.8</v>
      </c>
      <c r="O571">
        <v>5.1000000000000004E-3</v>
      </c>
      <c r="P571">
        <v>-1.361E-5</v>
      </c>
      <c r="Q571">
        <v>4.0000000000000001E-3</v>
      </c>
      <c r="R571">
        <v>0.41599999999999998</v>
      </c>
      <c r="S571">
        <v>0.51600000000000001</v>
      </c>
      <c r="T571">
        <v>12.12</v>
      </c>
      <c r="U571">
        <v>15.7</v>
      </c>
      <c r="V571">
        <v>0.28899999999999998</v>
      </c>
      <c r="W571">
        <v>21.58</v>
      </c>
      <c r="X571">
        <v>4.1399999999999997</v>
      </c>
      <c r="Y571">
        <v>30.6</v>
      </c>
      <c r="Z571">
        <v>6.71</v>
      </c>
      <c r="AA571">
        <v>22.86</v>
      </c>
      <c r="AB571">
        <v>3.41</v>
      </c>
      <c r="AC571">
        <v>23.44</v>
      </c>
      <c r="AD571">
        <v>3.47</v>
      </c>
      <c r="AE571">
        <v>3.4</v>
      </c>
      <c r="AF571">
        <v>-9.4099999999999997E-6</v>
      </c>
      <c r="AG571">
        <v>2.5899999999999999E-2</v>
      </c>
    </row>
    <row r="572" spans="1:33">
      <c r="A572" t="s">
        <v>3874</v>
      </c>
      <c r="B572" s="4">
        <v>48400</v>
      </c>
      <c r="C572" s="4">
        <v>111900</v>
      </c>
      <c r="D572">
        <v>178.4</v>
      </c>
      <c r="E572">
        <v>7820</v>
      </c>
      <c r="F572">
        <v>757</v>
      </c>
      <c r="G572">
        <v>168.5</v>
      </c>
      <c r="H572">
        <v>154</v>
      </c>
      <c r="I572">
        <v>2256</v>
      </c>
      <c r="J572" s="4">
        <v>236400</v>
      </c>
      <c r="K572">
        <v>1.323</v>
      </c>
      <c r="L572">
        <v>0.108</v>
      </c>
      <c r="M572">
        <v>193</v>
      </c>
      <c r="N572">
        <v>218.1</v>
      </c>
      <c r="O572">
        <v>1.6799999999999999E-2</v>
      </c>
      <c r="P572">
        <v>0.17100000000000001</v>
      </c>
      <c r="Q572">
        <v>0.23799999999999999</v>
      </c>
      <c r="R572">
        <v>1.304</v>
      </c>
      <c r="S572">
        <v>0.71699999999999997</v>
      </c>
      <c r="T572">
        <v>14.69</v>
      </c>
      <c r="U572">
        <v>17.670000000000002</v>
      </c>
      <c r="V572">
        <v>0.38200000000000001</v>
      </c>
      <c r="W572">
        <v>24.36</v>
      </c>
      <c r="X572">
        <v>4.43</v>
      </c>
      <c r="Y572">
        <v>35.159999999999997</v>
      </c>
      <c r="Z572">
        <v>7.85</v>
      </c>
      <c r="AA572">
        <v>25.34</v>
      </c>
      <c r="AB572">
        <v>3.73</v>
      </c>
      <c r="AC572">
        <v>25.42</v>
      </c>
      <c r="AD572">
        <v>3.8</v>
      </c>
      <c r="AE572">
        <v>4.38</v>
      </c>
      <c r="AF572">
        <v>8.5000000000000006E-2</v>
      </c>
      <c r="AG572">
        <v>7.5999999999999998E-2</v>
      </c>
    </row>
    <row r="573" spans="1:33">
      <c r="A573" t="s">
        <v>3875</v>
      </c>
      <c r="B573" s="4">
        <v>48800</v>
      </c>
      <c r="C573" s="4">
        <v>112300</v>
      </c>
      <c r="D573">
        <v>149</v>
      </c>
      <c r="E573">
        <v>7710</v>
      </c>
      <c r="F573">
        <v>721</v>
      </c>
      <c r="G573">
        <v>172</v>
      </c>
      <c r="H573">
        <v>157</v>
      </c>
      <c r="I573">
        <v>2235</v>
      </c>
      <c r="J573" s="4">
        <v>233600</v>
      </c>
      <c r="K573">
        <v>0.11</v>
      </c>
      <c r="L573">
        <v>6.2E-2</v>
      </c>
      <c r="M573">
        <v>191.7</v>
      </c>
      <c r="N573">
        <v>208.9</v>
      </c>
      <c r="O573">
        <v>1.6999999999999999E-3</v>
      </c>
      <c r="P573">
        <v>0.01</v>
      </c>
      <c r="Q573">
        <v>5.4000000000000003E-3</v>
      </c>
      <c r="R573">
        <v>0.47399999999999998</v>
      </c>
      <c r="S573">
        <v>0.59499999999999997</v>
      </c>
      <c r="T573">
        <v>15.17</v>
      </c>
      <c r="U573">
        <v>18.34</v>
      </c>
      <c r="V573">
        <v>0.34599999999999997</v>
      </c>
      <c r="W573">
        <v>23.88</v>
      </c>
      <c r="X573">
        <v>4.3899999999999997</v>
      </c>
      <c r="Y573">
        <v>33</v>
      </c>
      <c r="Z573">
        <v>7.72</v>
      </c>
      <c r="AA573">
        <v>25.56</v>
      </c>
      <c r="AB573">
        <v>3.81</v>
      </c>
      <c r="AC573">
        <v>24.8</v>
      </c>
      <c r="AD573">
        <v>3.73</v>
      </c>
      <c r="AE573">
        <v>4.1500000000000004</v>
      </c>
      <c r="AF573">
        <v>6.1000000000000004E-3</v>
      </c>
      <c r="AG573">
        <v>2.12E-2</v>
      </c>
    </row>
    <row r="574" spans="1:33">
      <c r="A574" t="s">
        <v>3876</v>
      </c>
      <c r="B574">
        <v>46230</v>
      </c>
      <c r="C574" s="4">
        <v>108200</v>
      </c>
      <c r="D574">
        <v>146.1</v>
      </c>
      <c r="E574">
        <v>7530</v>
      </c>
      <c r="F574">
        <v>731</v>
      </c>
      <c r="G574">
        <v>163.9</v>
      </c>
      <c r="H574">
        <v>148.1</v>
      </c>
      <c r="I574">
        <v>2198</v>
      </c>
      <c r="J574" s="4">
        <v>233300</v>
      </c>
      <c r="K574">
        <v>0.19600000000000001</v>
      </c>
      <c r="L574">
        <v>0.13300000000000001</v>
      </c>
      <c r="M574">
        <v>191</v>
      </c>
      <c r="N574">
        <v>214</v>
      </c>
      <c r="O574">
        <v>5.7000000000000002E-3</v>
      </c>
      <c r="P574">
        <v>0.186</v>
      </c>
      <c r="Q574">
        <v>3.1600000000000003E-2</v>
      </c>
      <c r="R574">
        <v>0.51</v>
      </c>
      <c r="S574">
        <v>0.56999999999999995</v>
      </c>
      <c r="T574">
        <v>15.17</v>
      </c>
      <c r="U574">
        <v>17.600000000000001</v>
      </c>
      <c r="V574">
        <v>0.39300000000000002</v>
      </c>
      <c r="W574">
        <v>24.05</v>
      </c>
      <c r="X574">
        <v>4.5199999999999996</v>
      </c>
      <c r="Y574">
        <v>34.1</v>
      </c>
      <c r="Z574">
        <v>7.85</v>
      </c>
      <c r="AA574">
        <v>24.9</v>
      </c>
      <c r="AB574">
        <v>3.83</v>
      </c>
      <c r="AC574">
        <v>25.27</v>
      </c>
      <c r="AD574">
        <v>3.66</v>
      </c>
      <c r="AE574">
        <v>3.81</v>
      </c>
      <c r="AF574">
        <v>3.8E-3</v>
      </c>
      <c r="AG574">
        <v>1.9900000000000001E-2</v>
      </c>
    </row>
    <row r="575" spans="1:33">
      <c r="A575" t="s">
        <v>3877</v>
      </c>
      <c r="B575" s="4">
        <v>48600</v>
      </c>
      <c r="C575" s="4">
        <v>114400</v>
      </c>
      <c r="D575">
        <v>142.1</v>
      </c>
      <c r="E575">
        <v>7470</v>
      </c>
      <c r="F575">
        <v>770</v>
      </c>
      <c r="G575">
        <v>166.4</v>
      </c>
      <c r="H575">
        <v>152.69999999999999</v>
      </c>
      <c r="I575">
        <v>2316</v>
      </c>
      <c r="J575" s="4">
        <v>244700</v>
      </c>
      <c r="K575">
        <v>8.7999999999999995E-2</v>
      </c>
      <c r="L575">
        <v>6.0999999999999999E-2</v>
      </c>
      <c r="M575">
        <v>196.8</v>
      </c>
      <c r="N575">
        <v>219.3</v>
      </c>
      <c r="O575">
        <v>4.1000000000000003E-3</v>
      </c>
      <c r="P575">
        <v>-1.365E-5</v>
      </c>
      <c r="Q575">
        <v>1.0999999999999999E-2</v>
      </c>
      <c r="R575">
        <v>0.56200000000000006</v>
      </c>
      <c r="S575">
        <v>0.74099999999999999</v>
      </c>
      <c r="T575">
        <v>16.87</v>
      </c>
      <c r="U575">
        <v>19.18</v>
      </c>
      <c r="V575">
        <v>0.36699999999999999</v>
      </c>
      <c r="W575">
        <v>26.3</v>
      </c>
      <c r="X575">
        <v>4.6900000000000004</v>
      </c>
      <c r="Y575">
        <v>35.4</v>
      </c>
      <c r="Z575">
        <v>8.1199999999999992</v>
      </c>
      <c r="AA575">
        <v>26.5</v>
      </c>
      <c r="AB575">
        <v>4.07</v>
      </c>
      <c r="AC575">
        <v>27.41</v>
      </c>
      <c r="AD575">
        <v>3.89</v>
      </c>
      <c r="AE575">
        <v>3.88</v>
      </c>
      <c r="AF575">
        <v>-9.4299999999999995E-6</v>
      </c>
      <c r="AG575">
        <v>1.9E-2</v>
      </c>
    </row>
    <row r="576" spans="1:33">
      <c r="A576" t="s">
        <v>3878</v>
      </c>
      <c r="B576" s="4">
        <v>49200</v>
      </c>
      <c r="C576" s="4">
        <v>113700</v>
      </c>
      <c r="D576">
        <v>207.3</v>
      </c>
      <c r="E576">
        <v>7730</v>
      </c>
      <c r="F576">
        <v>857</v>
      </c>
      <c r="G576">
        <v>170.1</v>
      </c>
      <c r="H576">
        <v>151.69999999999999</v>
      </c>
      <c r="I576">
        <v>2303</v>
      </c>
      <c r="J576" s="4">
        <v>242000</v>
      </c>
      <c r="K576">
        <v>0.11</v>
      </c>
      <c r="L576">
        <v>7.3999999999999996E-2</v>
      </c>
      <c r="M576">
        <v>208.1</v>
      </c>
      <c r="N576">
        <v>228</v>
      </c>
      <c r="O576">
        <v>3.3999999999999998E-3</v>
      </c>
      <c r="P576">
        <v>0.02</v>
      </c>
      <c r="Q576">
        <v>1.38E-2</v>
      </c>
      <c r="R576">
        <v>0.72199999999999998</v>
      </c>
      <c r="S576">
        <v>0.76900000000000002</v>
      </c>
      <c r="T576">
        <v>17.29</v>
      </c>
      <c r="U576">
        <v>21.23</v>
      </c>
      <c r="V576">
        <v>0.374</v>
      </c>
      <c r="W576">
        <v>25.55</v>
      </c>
      <c r="X576">
        <v>4.62</v>
      </c>
      <c r="Y576">
        <v>36.6</v>
      </c>
      <c r="Z576">
        <v>8.3800000000000008</v>
      </c>
      <c r="AA576">
        <v>26.23</v>
      </c>
      <c r="AB576">
        <v>4.03</v>
      </c>
      <c r="AC576">
        <v>28.17</v>
      </c>
      <c r="AD576">
        <v>3.89</v>
      </c>
      <c r="AE576">
        <v>4.1100000000000003</v>
      </c>
      <c r="AF576">
        <v>3.0999999999999999E-3</v>
      </c>
      <c r="AG576">
        <v>2.4199999999999999E-2</v>
      </c>
    </row>
    <row r="577" spans="1:33">
      <c r="A577" t="s">
        <v>3879</v>
      </c>
      <c r="B577" s="4">
        <v>45800</v>
      </c>
      <c r="C577" s="4">
        <v>109700</v>
      </c>
      <c r="D577">
        <v>155.6</v>
      </c>
      <c r="E577">
        <v>7470</v>
      </c>
      <c r="F577">
        <v>833</v>
      </c>
      <c r="G577">
        <v>150</v>
      </c>
      <c r="H577">
        <v>140.5</v>
      </c>
      <c r="I577">
        <v>2158</v>
      </c>
      <c r="J577" s="4">
        <v>236700</v>
      </c>
      <c r="K577">
        <v>8.5999999999999993E-2</v>
      </c>
      <c r="L577">
        <v>5.8999999999999997E-2</v>
      </c>
      <c r="M577">
        <v>206.8</v>
      </c>
      <c r="N577">
        <v>213</v>
      </c>
      <c r="O577">
        <v>6.1999999999999998E-3</v>
      </c>
      <c r="P577">
        <v>-1.306E-5</v>
      </c>
      <c r="Q577">
        <v>1.3599999999999999E-2</v>
      </c>
      <c r="R577">
        <v>0.76200000000000001</v>
      </c>
      <c r="S577">
        <v>0.83199999999999996</v>
      </c>
      <c r="T577">
        <v>17.91</v>
      </c>
      <c r="U577">
        <v>20.22</v>
      </c>
      <c r="V577">
        <v>0.40899999999999997</v>
      </c>
      <c r="W577">
        <v>25.49</v>
      </c>
      <c r="X577">
        <v>5.0599999999999996</v>
      </c>
      <c r="Y577">
        <v>36.67</v>
      </c>
      <c r="Z577">
        <v>8.16</v>
      </c>
      <c r="AA577">
        <v>25.27</v>
      </c>
      <c r="AB577">
        <v>3.89</v>
      </c>
      <c r="AC577">
        <v>27.37</v>
      </c>
      <c r="AD577">
        <v>4.03</v>
      </c>
      <c r="AE577">
        <v>4.08</v>
      </c>
      <c r="AF577">
        <v>6.6E-3</v>
      </c>
      <c r="AG577">
        <v>2.7699999999999999E-2</v>
      </c>
    </row>
    <row r="578" spans="1:33">
      <c r="A578" t="s">
        <v>3880</v>
      </c>
      <c r="B578">
        <v>46290</v>
      </c>
      <c r="C578" s="4">
        <v>108100</v>
      </c>
      <c r="D578">
        <v>122.9</v>
      </c>
      <c r="E578">
        <v>7870</v>
      </c>
      <c r="F578">
        <v>875</v>
      </c>
      <c r="G578">
        <v>163.69999999999999</v>
      </c>
      <c r="H578">
        <v>141.69999999999999</v>
      </c>
      <c r="I578">
        <v>2162</v>
      </c>
      <c r="J578" s="4">
        <v>230700</v>
      </c>
      <c r="K578">
        <v>0.114</v>
      </c>
      <c r="L578">
        <v>6.6000000000000003E-2</v>
      </c>
      <c r="M578">
        <v>214.9</v>
      </c>
      <c r="N578">
        <v>229.1</v>
      </c>
      <c r="O578">
        <v>2.5999999999999999E-3</v>
      </c>
      <c r="P578">
        <v>-1.346E-5</v>
      </c>
      <c r="Q578">
        <v>9.9000000000000008E-3</v>
      </c>
      <c r="R578">
        <v>0.79900000000000004</v>
      </c>
      <c r="S578">
        <v>0.89</v>
      </c>
      <c r="T578">
        <v>19.63</v>
      </c>
      <c r="U578">
        <v>21.31</v>
      </c>
      <c r="V578">
        <v>0.42</v>
      </c>
      <c r="W578">
        <v>27.5</v>
      </c>
      <c r="X578">
        <v>4.9800000000000004</v>
      </c>
      <c r="Y578">
        <v>37.200000000000003</v>
      </c>
      <c r="Z578">
        <v>8.42</v>
      </c>
      <c r="AA578">
        <v>26.98</v>
      </c>
      <c r="AB578">
        <v>4.16</v>
      </c>
      <c r="AC578">
        <v>27.89</v>
      </c>
      <c r="AD578">
        <v>4.18</v>
      </c>
      <c r="AE578">
        <v>4.07</v>
      </c>
      <c r="AF578">
        <v>4.1999999999999997E-3</v>
      </c>
      <c r="AG578">
        <v>3.3000000000000002E-2</v>
      </c>
    </row>
    <row r="579" spans="1:33">
      <c r="A579" t="s">
        <v>3881</v>
      </c>
      <c r="B579">
        <v>287.10000000000002</v>
      </c>
      <c r="C579">
        <v>5700</v>
      </c>
      <c r="D579">
        <v>184.2</v>
      </c>
      <c r="E579">
        <v>45360</v>
      </c>
      <c r="F579">
        <v>271.7</v>
      </c>
      <c r="G579">
        <v>238.5</v>
      </c>
      <c r="H579">
        <v>203.3</v>
      </c>
      <c r="I579">
        <v>233.6</v>
      </c>
      <c r="J579">
        <v>284.89999999999998</v>
      </c>
      <c r="K579">
        <v>231.4</v>
      </c>
      <c r="L579">
        <v>281.7</v>
      </c>
      <c r="M579">
        <v>254.7</v>
      </c>
      <c r="N579">
        <v>248.6</v>
      </c>
      <c r="O579">
        <v>257.89999999999998</v>
      </c>
      <c r="P579">
        <v>242.7</v>
      </c>
      <c r="Q579">
        <v>242.5</v>
      </c>
      <c r="R579">
        <v>254.5</v>
      </c>
      <c r="S579">
        <v>241.6</v>
      </c>
      <c r="T579">
        <v>247.1</v>
      </c>
      <c r="U579">
        <v>253.7</v>
      </c>
      <c r="V579">
        <v>238.8</v>
      </c>
      <c r="W579">
        <v>240.8</v>
      </c>
      <c r="X579">
        <v>242.1</v>
      </c>
      <c r="Y579">
        <v>248.1</v>
      </c>
      <c r="Z579">
        <v>256.2</v>
      </c>
      <c r="AA579">
        <v>251.6</v>
      </c>
      <c r="AB579">
        <v>250.3</v>
      </c>
      <c r="AC579">
        <v>254.3</v>
      </c>
      <c r="AD579">
        <v>254.1</v>
      </c>
      <c r="AE579">
        <v>228.8</v>
      </c>
      <c r="AF579">
        <v>257.5</v>
      </c>
      <c r="AG579">
        <v>255.7</v>
      </c>
    </row>
    <row r="580" spans="1:33">
      <c r="A580" t="s">
        <v>3882</v>
      </c>
      <c r="B580">
        <v>39.9</v>
      </c>
      <c r="C580">
        <v>5675</v>
      </c>
      <c r="D580">
        <v>26.78</v>
      </c>
      <c r="E580">
        <v>45570</v>
      </c>
      <c r="F580">
        <v>23.78</v>
      </c>
      <c r="G580">
        <v>20.63</v>
      </c>
      <c r="H580">
        <v>18.16</v>
      </c>
      <c r="I580">
        <v>19.239999999999998</v>
      </c>
      <c r="J580">
        <v>29.7</v>
      </c>
      <c r="K580">
        <v>16.850000000000001</v>
      </c>
      <c r="L580">
        <v>42.23</v>
      </c>
      <c r="M580">
        <v>20.69</v>
      </c>
      <c r="N580">
        <v>20.36</v>
      </c>
      <c r="O580">
        <v>20.89</v>
      </c>
      <c r="P580">
        <v>20.170000000000002</v>
      </c>
      <c r="Q580">
        <v>18.809999999999999</v>
      </c>
      <c r="R580">
        <v>20.83</v>
      </c>
      <c r="S580">
        <v>19.98</v>
      </c>
      <c r="T580">
        <v>19.940000000000001</v>
      </c>
      <c r="U580">
        <v>19.75</v>
      </c>
      <c r="V580">
        <v>18.11</v>
      </c>
      <c r="W580">
        <v>18.61</v>
      </c>
      <c r="X580">
        <v>19.149999999999999</v>
      </c>
      <c r="Y580">
        <v>19.420000000000002</v>
      </c>
      <c r="Z580">
        <v>20.190000000000001</v>
      </c>
      <c r="AA580">
        <v>19.989999999999998</v>
      </c>
      <c r="AB580">
        <v>19.46</v>
      </c>
      <c r="AC580">
        <v>20.49</v>
      </c>
      <c r="AD580">
        <v>19.510000000000002</v>
      </c>
      <c r="AE580">
        <v>18.899999999999999</v>
      </c>
      <c r="AF580">
        <v>20.18</v>
      </c>
      <c r="AG580">
        <v>19.64</v>
      </c>
    </row>
    <row r="581" spans="1:33">
      <c r="A581" t="s">
        <v>3883</v>
      </c>
      <c r="B581">
        <v>42.7</v>
      </c>
      <c r="C581">
        <v>6060</v>
      </c>
      <c r="D581">
        <v>28.03</v>
      </c>
      <c r="E581">
        <v>47010</v>
      </c>
      <c r="F581">
        <v>25.63</v>
      </c>
      <c r="G581">
        <v>22.53</v>
      </c>
      <c r="H581">
        <v>19.739999999999998</v>
      </c>
      <c r="I581">
        <v>20.71</v>
      </c>
      <c r="J581">
        <v>28.9</v>
      </c>
      <c r="K581">
        <v>17.350000000000001</v>
      </c>
      <c r="L581">
        <v>43.06</v>
      </c>
      <c r="M581">
        <v>21.58</v>
      </c>
      <c r="N581">
        <v>22.56</v>
      </c>
      <c r="O581">
        <v>22.85</v>
      </c>
      <c r="P581">
        <v>21.31</v>
      </c>
      <c r="Q581">
        <v>19.62</v>
      </c>
      <c r="R581">
        <v>21.31</v>
      </c>
      <c r="S581">
        <v>20.88</v>
      </c>
      <c r="T581">
        <v>21.31</v>
      </c>
      <c r="U581">
        <v>21.3</v>
      </c>
      <c r="V581">
        <v>19.5</v>
      </c>
      <c r="W581">
        <v>19.940000000000001</v>
      </c>
      <c r="X581">
        <v>19.34</v>
      </c>
      <c r="Y581">
        <v>19.899999999999999</v>
      </c>
      <c r="Z581">
        <v>21.74</v>
      </c>
      <c r="AA581">
        <v>22.26</v>
      </c>
      <c r="AB581">
        <v>20.83</v>
      </c>
      <c r="AC581">
        <v>21.22</v>
      </c>
      <c r="AD581">
        <v>20.02</v>
      </c>
      <c r="AE581">
        <v>19.239999999999998</v>
      </c>
      <c r="AF581">
        <v>22.04</v>
      </c>
      <c r="AG581">
        <v>21.28</v>
      </c>
    </row>
    <row r="582" spans="1:33">
      <c r="A582" t="s">
        <v>3884</v>
      </c>
      <c r="B582">
        <v>35040</v>
      </c>
      <c r="C582">
        <v>55240</v>
      </c>
      <c r="D582">
        <v>672</v>
      </c>
      <c r="E582" s="4">
        <v>57200</v>
      </c>
      <c r="F582">
        <v>12460</v>
      </c>
      <c r="G582">
        <v>227.9</v>
      </c>
      <c r="H582">
        <v>189.2</v>
      </c>
      <c r="I582">
        <v>929</v>
      </c>
      <c r="J582" s="4">
        <v>70000</v>
      </c>
      <c r="K582">
        <v>6.52</v>
      </c>
      <c r="L582">
        <v>270.60000000000002</v>
      </c>
      <c r="M582">
        <v>15</v>
      </c>
      <c r="N582">
        <v>111.8</v>
      </c>
      <c r="O582">
        <v>13.35</v>
      </c>
      <c r="P582">
        <v>96.2</v>
      </c>
      <c r="Q582">
        <v>10.09</v>
      </c>
      <c r="R582">
        <v>25.13</v>
      </c>
      <c r="S582">
        <v>3.3180000000000001</v>
      </c>
      <c r="T582">
        <v>15.92</v>
      </c>
      <c r="U582">
        <v>4.2</v>
      </c>
      <c r="V582">
        <v>1.4830000000000001</v>
      </c>
      <c r="W582">
        <v>3.68</v>
      </c>
      <c r="X582">
        <v>0.51800000000000002</v>
      </c>
      <c r="Y582">
        <v>3.44</v>
      </c>
      <c r="Z582">
        <v>0.59</v>
      </c>
      <c r="AA582">
        <v>1.6719999999999999</v>
      </c>
      <c r="AB582">
        <v>0.20699999999999999</v>
      </c>
      <c r="AC582">
        <v>1.385</v>
      </c>
      <c r="AD582">
        <v>0.156</v>
      </c>
      <c r="AE582">
        <v>2.56</v>
      </c>
      <c r="AF582">
        <v>0.75900000000000001</v>
      </c>
      <c r="AG582">
        <v>0.29399999999999998</v>
      </c>
    </row>
    <row r="583" spans="1:33">
      <c r="A583" t="s">
        <v>3885</v>
      </c>
      <c r="B583" s="4">
        <v>49100</v>
      </c>
      <c r="C583" s="4">
        <v>110800</v>
      </c>
      <c r="D583">
        <v>123.6</v>
      </c>
      <c r="E583">
        <v>7680</v>
      </c>
      <c r="F583">
        <v>877</v>
      </c>
      <c r="G583">
        <v>166.1</v>
      </c>
      <c r="H583">
        <v>146.5</v>
      </c>
      <c r="I583">
        <v>2256</v>
      </c>
      <c r="J583" s="4">
        <v>239800</v>
      </c>
      <c r="K583">
        <v>0.124</v>
      </c>
      <c r="L583">
        <v>7.2999999999999995E-2</v>
      </c>
      <c r="M583">
        <v>211.9</v>
      </c>
      <c r="N583">
        <v>228.8</v>
      </c>
      <c r="O583">
        <v>2.5000000000000001E-3</v>
      </c>
      <c r="P583">
        <v>-1.33E-5</v>
      </c>
      <c r="Q583">
        <v>1.32E-2</v>
      </c>
      <c r="R583">
        <v>0.69699999999999995</v>
      </c>
      <c r="S583">
        <v>0.77500000000000002</v>
      </c>
      <c r="T583">
        <v>18.73</v>
      </c>
      <c r="U583">
        <v>21.55</v>
      </c>
      <c r="V583">
        <v>0.42399999999999999</v>
      </c>
      <c r="W583">
        <v>27.1</v>
      </c>
      <c r="X583">
        <v>4.8600000000000003</v>
      </c>
      <c r="Y583">
        <v>37</v>
      </c>
      <c r="Z583">
        <v>8.44</v>
      </c>
      <c r="AA583">
        <v>27.42</v>
      </c>
      <c r="AB583">
        <v>4.1900000000000004</v>
      </c>
      <c r="AC583">
        <v>27.57</v>
      </c>
      <c r="AD583">
        <v>3.89</v>
      </c>
      <c r="AE583">
        <v>4.12</v>
      </c>
      <c r="AF583">
        <v>2.8999999999999998E-3</v>
      </c>
      <c r="AG583">
        <v>3.5999999999999997E-2</v>
      </c>
    </row>
    <row r="584" spans="1:33">
      <c r="A584" t="s">
        <v>3886</v>
      </c>
      <c r="B584">
        <v>49430</v>
      </c>
      <c r="C584" s="4">
        <v>115500</v>
      </c>
      <c r="D584">
        <v>109.4</v>
      </c>
      <c r="E584">
        <v>7500</v>
      </c>
      <c r="F584">
        <v>815</v>
      </c>
      <c r="G584">
        <v>167</v>
      </c>
      <c r="H584">
        <v>151.5</v>
      </c>
      <c r="I584">
        <v>2318</v>
      </c>
      <c r="J584" s="4">
        <v>244000</v>
      </c>
      <c r="K584">
        <v>0.114</v>
      </c>
      <c r="L584">
        <v>7.4999999999999997E-2</v>
      </c>
      <c r="M584">
        <v>201.7</v>
      </c>
      <c r="N584">
        <v>219.3</v>
      </c>
      <c r="O584">
        <v>3.2000000000000002E-3</v>
      </c>
      <c r="P584">
        <v>-1.3030000000000001E-5</v>
      </c>
      <c r="Q584">
        <v>1.5800000000000002E-2</v>
      </c>
      <c r="R584">
        <v>0.82</v>
      </c>
      <c r="S584">
        <v>0.78</v>
      </c>
      <c r="T584">
        <v>17.02</v>
      </c>
      <c r="U584">
        <v>20.95</v>
      </c>
      <c r="V584">
        <v>0.45300000000000001</v>
      </c>
      <c r="W584">
        <v>26.7</v>
      </c>
      <c r="X584">
        <v>4.7699999999999996</v>
      </c>
      <c r="Y584">
        <v>35.6</v>
      </c>
      <c r="Z584">
        <v>7.89</v>
      </c>
      <c r="AA584">
        <v>25.23</v>
      </c>
      <c r="AB584">
        <v>4.01</v>
      </c>
      <c r="AC584">
        <v>27.1</v>
      </c>
      <c r="AD584">
        <v>3.98</v>
      </c>
      <c r="AE584">
        <v>4.0999999999999996</v>
      </c>
      <c r="AF584">
        <v>5.8999999999999999E-3</v>
      </c>
      <c r="AG584">
        <v>2.46E-2</v>
      </c>
    </row>
    <row r="585" spans="1:33">
      <c r="A585" t="s">
        <v>3887</v>
      </c>
      <c r="B585" s="4">
        <v>46400</v>
      </c>
      <c r="C585" s="4">
        <v>109300</v>
      </c>
      <c r="D585">
        <v>95</v>
      </c>
      <c r="E585">
        <v>7360</v>
      </c>
      <c r="F585">
        <v>708</v>
      </c>
      <c r="G585">
        <v>157.5</v>
      </c>
      <c r="H585">
        <v>142.69999999999999</v>
      </c>
      <c r="I585">
        <v>2186</v>
      </c>
      <c r="J585" s="4">
        <v>233600</v>
      </c>
      <c r="K585">
        <v>0.105</v>
      </c>
      <c r="L585">
        <v>6.5000000000000002E-2</v>
      </c>
      <c r="M585">
        <v>183.1</v>
      </c>
      <c r="N585">
        <v>192</v>
      </c>
      <c r="O585">
        <v>3.8999999999999998E-3</v>
      </c>
      <c r="P585">
        <v>-1.271E-5</v>
      </c>
      <c r="Q585">
        <v>1.9400000000000001E-2</v>
      </c>
      <c r="R585">
        <v>0.79700000000000004</v>
      </c>
      <c r="S585">
        <v>0.75</v>
      </c>
      <c r="T585">
        <v>16.170000000000002</v>
      </c>
      <c r="U585">
        <v>17.82</v>
      </c>
      <c r="V585">
        <v>0.375</v>
      </c>
      <c r="W585">
        <v>23.94</v>
      </c>
      <c r="X585">
        <v>4.3899999999999997</v>
      </c>
      <c r="Y585">
        <v>31.69</v>
      </c>
      <c r="Z585">
        <v>7.08</v>
      </c>
      <c r="AA585">
        <v>22.29</v>
      </c>
      <c r="AB585">
        <v>3.38</v>
      </c>
      <c r="AC585">
        <v>23.54</v>
      </c>
      <c r="AD585">
        <v>3.57</v>
      </c>
      <c r="AE585">
        <v>3.51</v>
      </c>
      <c r="AF585">
        <v>-8.7199999999999995E-6</v>
      </c>
      <c r="AG585">
        <v>2.35E-2</v>
      </c>
    </row>
    <row r="586" spans="1:33">
      <c r="A586" t="s">
        <v>3888</v>
      </c>
      <c r="B586" s="4">
        <v>47900</v>
      </c>
      <c r="C586" s="4">
        <v>113900</v>
      </c>
      <c r="D586">
        <v>93.9</v>
      </c>
      <c r="E586">
        <v>7350</v>
      </c>
      <c r="F586">
        <v>760</v>
      </c>
      <c r="G586">
        <v>178.8</v>
      </c>
      <c r="H586">
        <v>153.6</v>
      </c>
      <c r="I586">
        <v>2244</v>
      </c>
      <c r="J586" s="4">
        <v>235900</v>
      </c>
      <c r="K586">
        <v>0.105</v>
      </c>
      <c r="L586">
        <v>8.5000000000000006E-2</v>
      </c>
      <c r="M586">
        <v>189.1</v>
      </c>
      <c r="N586">
        <v>207.3</v>
      </c>
      <c r="O586">
        <v>7.4000000000000003E-3</v>
      </c>
      <c r="P586">
        <v>0.17599999999999999</v>
      </c>
      <c r="Q586">
        <v>1.34E-2</v>
      </c>
      <c r="R586">
        <v>0.871</v>
      </c>
      <c r="S586">
        <v>0.78800000000000003</v>
      </c>
      <c r="T586">
        <v>16.579999999999998</v>
      </c>
      <c r="U586">
        <v>18.43</v>
      </c>
      <c r="V586">
        <v>0.42399999999999999</v>
      </c>
      <c r="W586">
        <v>24.9</v>
      </c>
      <c r="X586">
        <v>4.5199999999999996</v>
      </c>
      <c r="Y586">
        <v>33.39</v>
      </c>
      <c r="Z586">
        <v>7.64</v>
      </c>
      <c r="AA586">
        <v>24.64</v>
      </c>
      <c r="AB586">
        <v>3.77</v>
      </c>
      <c r="AC586">
        <v>25.3</v>
      </c>
      <c r="AD586">
        <v>3.6</v>
      </c>
      <c r="AE586">
        <v>3.96</v>
      </c>
      <c r="AF586">
        <v>6.0000000000000001E-3</v>
      </c>
      <c r="AG586">
        <v>3.2500000000000001E-2</v>
      </c>
    </row>
    <row r="587" spans="1:33">
      <c r="A587" t="s">
        <v>3889</v>
      </c>
      <c r="B587" s="4">
        <v>50400</v>
      </c>
      <c r="C587" s="4">
        <v>116600</v>
      </c>
      <c r="D587">
        <v>125.9</v>
      </c>
      <c r="E587">
        <v>7610</v>
      </c>
      <c r="F587">
        <v>685</v>
      </c>
      <c r="G587">
        <v>182</v>
      </c>
      <c r="H587">
        <v>166.3</v>
      </c>
      <c r="I587">
        <v>2296</v>
      </c>
      <c r="J587" s="4">
        <v>245300</v>
      </c>
      <c r="K587">
        <v>0.1</v>
      </c>
      <c r="L587">
        <v>6.2E-2</v>
      </c>
      <c r="M587">
        <v>174.9</v>
      </c>
      <c r="N587">
        <v>181.2</v>
      </c>
      <c r="O587">
        <v>3.0999999999999999E-3</v>
      </c>
      <c r="P587">
        <v>-1.341E-5</v>
      </c>
      <c r="Q587">
        <v>2.2800000000000001E-2</v>
      </c>
      <c r="R587">
        <v>0.82399999999999995</v>
      </c>
      <c r="S587">
        <v>0.75600000000000001</v>
      </c>
      <c r="T587">
        <v>15.66</v>
      </c>
      <c r="U587">
        <v>17.920000000000002</v>
      </c>
      <c r="V587">
        <v>0.42499999999999999</v>
      </c>
      <c r="W587">
        <v>22.7</v>
      </c>
      <c r="X587">
        <v>4.2</v>
      </c>
      <c r="Y587">
        <v>30.3</v>
      </c>
      <c r="Z587">
        <v>7.03</v>
      </c>
      <c r="AA587">
        <v>22.8</v>
      </c>
      <c r="AB587">
        <v>3.57</v>
      </c>
      <c r="AC587">
        <v>23.98</v>
      </c>
      <c r="AD587">
        <v>3.42</v>
      </c>
      <c r="AE587">
        <v>3.65</v>
      </c>
      <c r="AF587">
        <v>5.3E-3</v>
      </c>
      <c r="AG587">
        <v>2.1399999999999999E-2</v>
      </c>
    </row>
    <row r="588" spans="1:33">
      <c r="A588" t="s">
        <v>3890</v>
      </c>
      <c r="B588">
        <v>49420</v>
      </c>
      <c r="C588" s="4">
        <v>115200</v>
      </c>
      <c r="D588">
        <v>132.1</v>
      </c>
      <c r="E588">
        <v>7540</v>
      </c>
      <c r="F588">
        <v>741</v>
      </c>
      <c r="G588">
        <v>175.2</v>
      </c>
      <c r="H588">
        <v>152.4</v>
      </c>
      <c r="I588">
        <v>2313</v>
      </c>
      <c r="J588" s="4">
        <v>236900</v>
      </c>
      <c r="K588">
        <v>0.107</v>
      </c>
      <c r="L588">
        <v>7.1999999999999995E-2</v>
      </c>
      <c r="M588">
        <v>189.5</v>
      </c>
      <c r="N588">
        <v>217.2</v>
      </c>
      <c r="O588">
        <v>4.8999999999999998E-3</v>
      </c>
      <c r="P588">
        <v>-1.3360000000000001E-5</v>
      </c>
      <c r="Q588">
        <v>1.7000000000000001E-2</v>
      </c>
      <c r="R588">
        <v>0.86299999999999999</v>
      </c>
      <c r="S588">
        <v>0.77400000000000002</v>
      </c>
      <c r="T588">
        <v>16.239999999999998</v>
      </c>
      <c r="U588">
        <v>19.440000000000001</v>
      </c>
      <c r="V588">
        <v>0.50700000000000001</v>
      </c>
      <c r="W588">
        <v>24.8</v>
      </c>
      <c r="X588">
        <v>4.58</v>
      </c>
      <c r="Y588">
        <v>33.1</v>
      </c>
      <c r="Z588">
        <v>7.75</v>
      </c>
      <c r="AA588">
        <v>24.32</v>
      </c>
      <c r="AB588">
        <v>3.77</v>
      </c>
      <c r="AC588">
        <v>25.4</v>
      </c>
      <c r="AD588">
        <v>3.72</v>
      </c>
      <c r="AE588">
        <v>3.99</v>
      </c>
      <c r="AF588">
        <v>1E-3</v>
      </c>
      <c r="AG588">
        <v>2.1299999999999999E-2</v>
      </c>
    </row>
    <row r="589" spans="1:33">
      <c r="A589" t="s">
        <v>3891</v>
      </c>
      <c r="B589" s="4">
        <v>46000</v>
      </c>
      <c r="C589" s="4">
        <v>111600</v>
      </c>
      <c r="D589">
        <v>122.2</v>
      </c>
      <c r="E589">
        <v>7460</v>
      </c>
      <c r="F589">
        <v>684</v>
      </c>
      <c r="G589">
        <v>159.1</v>
      </c>
      <c r="H589">
        <v>138.19999999999999</v>
      </c>
      <c r="I589">
        <v>2248</v>
      </c>
      <c r="J589" s="4">
        <v>238900</v>
      </c>
      <c r="K589">
        <v>0.1</v>
      </c>
      <c r="L589">
        <v>7.3999999999999996E-2</v>
      </c>
      <c r="M589">
        <v>190.1</v>
      </c>
      <c r="N589">
        <v>213.8</v>
      </c>
      <c r="O589">
        <v>3.2000000000000002E-3</v>
      </c>
      <c r="P589">
        <v>-1.2660000000000001E-5</v>
      </c>
      <c r="Q589">
        <v>1.89E-2</v>
      </c>
      <c r="R589">
        <v>0.99199999999999999</v>
      </c>
      <c r="S589">
        <v>0.80600000000000005</v>
      </c>
      <c r="T589">
        <v>16.48</v>
      </c>
      <c r="U589">
        <v>18.89</v>
      </c>
      <c r="V589">
        <v>0.42</v>
      </c>
      <c r="W589">
        <v>25.6</v>
      </c>
      <c r="X589">
        <v>4.68</v>
      </c>
      <c r="Y589">
        <v>34.799999999999997</v>
      </c>
      <c r="Z589">
        <v>7.48</v>
      </c>
      <c r="AA589">
        <v>24.2</v>
      </c>
      <c r="AB589">
        <v>3.78</v>
      </c>
      <c r="AC589">
        <v>25.9</v>
      </c>
      <c r="AD589">
        <v>3.78</v>
      </c>
      <c r="AE589">
        <v>3.92</v>
      </c>
      <c r="AF589">
        <v>3.8E-3</v>
      </c>
      <c r="AG589">
        <v>3.9600000000000003E-2</v>
      </c>
    </row>
    <row r="590" spans="1:33">
      <c r="A590" t="s">
        <v>3892</v>
      </c>
      <c r="B590">
        <v>46490</v>
      </c>
      <c r="C590" s="4">
        <v>110000</v>
      </c>
      <c r="D590">
        <v>123.2</v>
      </c>
      <c r="E590">
        <v>7430</v>
      </c>
      <c r="F590">
        <v>696</v>
      </c>
      <c r="G590">
        <v>157</v>
      </c>
      <c r="H590">
        <v>135.1</v>
      </c>
      <c r="I590">
        <v>2248</v>
      </c>
      <c r="J590" s="4">
        <v>236500</v>
      </c>
      <c r="K590">
        <v>9.8000000000000004E-2</v>
      </c>
      <c r="L590">
        <v>7.1999999999999995E-2</v>
      </c>
      <c r="M590">
        <v>197.5</v>
      </c>
      <c r="N590">
        <v>214.1</v>
      </c>
      <c r="O590">
        <v>6.6E-3</v>
      </c>
      <c r="P590">
        <v>-1.261E-5</v>
      </c>
      <c r="Q590">
        <v>2.3199999999999998E-2</v>
      </c>
      <c r="R590">
        <v>1.024</v>
      </c>
      <c r="S590">
        <v>0.88</v>
      </c>
      <c r="T590">
        <v>16.84</v>
      </c>
      <c r="U590">
        <v>19.59</v>
      </c>
      <c r="V590">
        <v>0.51800000000000002</v>
      </c>
      <c r="W590">
        <v>25.6</v>
      </c>
      <c r="X590">
        <v>4.67</v>
      </c>
      <c r="Y590">
        <v>33.6</v>
      </c>
      <c r="Z590">
        <v>7.81</v>
      </c>
      <c r="AA590">
        <v>24.5</v>
      </c>
      <c r="AB590">
        <v>3.81</v>
      </c>
      <c r="AC590">
        <v>26.16</v>
      </c>
      <c r="AD590">
        <v>3.95</v>
      </c>
      <c r="AE590">
        <v>4.0599999999999996</v>
      </c>
      <c r="AF590">
        <v>2E-3</v>
      </c>
      <c r="AG590">
        <v>5.0999999999999997E-2</v>
      </c>
    </row>
    <row r="591" spans="1:33">
      <c r="A591" t="s">
        <v>3893</v>
      </c>
      <c r="B591">
        <v>45200</v>
      </c>
      <c r="C591" s="4">
        <v>110100</v>
      </c>
      <c r="D591">
        <v>108.9</v>
      </c>
      <c r="E591">
        <v>7660</v>
      </c>
      <c r="F591">
        <v>708</v>
      </c>
      <c r="G591">
        <v>156.69999999999999</v>
      </c>
      <c r="H591">
        <v>133.4</v>
      </c>
      <c r="I591">
        <v>2186</v>
      </c>
      <c r="J591" s="4">
        <v>229500</v>
      </c>
      <c r="K591">
        <v>0.10299999999999999</v>
      </c>
      <c r="L591">
        <v>7.1999999999999995E-2</v>
      </c>
      <c r="M591">
        <v>206.8</v>
      </c>
      <c r="N591">
        <v>220.9</v>
      </c>
      <c r="O591">
        <v>1.2200000000000001E-2</v>
      </c>
      <c r="P591">
        <v>5.7000000000000002E-2</v>
      </c>
      <c r="Q591">
        <v>1.5599999999999999E-2</v>
      </c>
      <c r="R591">
        <v>1.1120000000000001</v>
      </c>
      <c r="S591">
        <v>0.89100000000000001</v>
      </c>
      <c r="T591">
        <v>18.13</v>
      </c>
      <c r="U591">
        <v>20.65</v>
      </c>
      <c r="V591">
        <v>0.56100000000000005</v>
      </c>
      <c r="W591">
        <v>27.29</v>
      </c>
      <c r="X591">
        <v>4.87</v>
      </c>
      <c r="Y591">
        <v>37.65</v>
      </c>
      <c r="Z591">
        <v>8.0399999999999991</v>
      </c>
      <c r="AA591">
        <v>25.24</v>
      </c>
      <c r="AB591">
        <v>4.0199999999999996</v>
      </c>
      <c r="AC591">
        <v>26.48</v>
      </c>
      <c r="AD591">
        <v>4.0199999999999996</v>
      </c>
      <c r="AE591">
        <v>3.98</v>
      </c>
      <c r="AF591">
        <v>2.0999999999999999E-3</v>
      </c>
      <c r="AG591">
        <v>3.3000000000000002E-2</v>
      </c>
    </row>
    <row r="592" spans="1:33">
      <c r="A592" t="s">
        <v>3894</v>
      </c>
      <c r="B592">
        <v>45370</v>
      </c>
      <c r="C592" s="4">
        <v>109600</v>
      </c>
      <c r="D592">
        <v>128.5</v>
      </c>
      <c r="E592">
        <v>8030</v>
      </c>
      <c r="F592">
        <v>737</v>
      </c>
      <c r="G592">
        <v>158.5</v>
      </c>
      <c r="H592">
        <v>128.30000000000001</v>
      </c>
      <c r="I592">
        <v>2189</v>
      </c>
      <c r="J592" s="4">
        <v>232500</v>
      </c>
      <c r="K592">
        <v>0.13900000000000001</v>
      </c>
      <c r="L592">
        <v>8.1000000000000003E-2</v>
      </c>
      <c r="M592">
        <v>212.6</v>
      </c>
      <c r="N592">
        <v>229.4</v>
      </c>
      <c r="O592">
        <v>7.0000000000000001E-3</v>
      </c>
      <c r="P592">
        <v>-1.288E-5</v>
      </c>
      <c r="Q592">
        <v>2.1000000000000001E-2</v>
      </c>
      <c r="R592">
        <v>1.087</v>
      </c>
      <c r="S592">
        <v>0.96799999999999997</v>
      </c>
      <c r="T592">
        <v>18.86</v>
      </c>
      <c r="U592">
        <v>21.8</v>
      </c>
      <c r="V592">
        <v>0.56299999999999994</v>
      </c>
      <c r="W592">
        <v>27.98</v>
      </c>
      <c r="X592">
        <v>5.0599999999999996</v>
      </c>
      <c r="Y592">
        <v>38.6</v>
      </c>
      <c r="Z592">
        <v>8.42</v>
      </c>
      <c r="AA592">
        <v>26.14</v>
      </c>
      <c r="AB592">
        <v>3.94</v>
      </c>
      <c r="AC592">
        <v>27.24</v>
      </c>
      <c r="AD592">
        <v>4.07</v>
      </c>
      <c r="AE592">
        <v>4.0999999999999996</v>
      </c>
      <c r="AF592">
        <v>5.7999999999999996E-3</v>
      </c>
      <c r="AG592">
        <v>2.9000000000000001E-2</v>
      </c>
    </row>
    <row r="593" spans="1:33">
      <c r="A593" t="s">
        <v>3895</v>
      </c>
      <c r="B593">
        <v>17030</v>
      </c>
      <c r="C593" s="4">
        <v>53800</v>
      </c>
      <c r="D593">
        <v>525</v>
      </c>
      <c r="E593">
        <v>33030</v>
      </c>
      <c r="F593">
        <v>5690</v>
      </c>
      <c r="G593">
        <v>29.33</v>
      </c>
      <c r="H593">
        <v>28.29</v>
      </c>
      <c r="I593">
        <v>148.69999999999999</v>
      </c>
      <c r="J593" s="4">
        <v>79300</v>
      </c>
      <c r="K593">
        <v>26.66</v>
      </c>
      <c r="L593">
        <v>46.39</v>
      </c>
      <c r="M593">
        <v>24.47</v>
      </c>
      <c r="N593">
        <v>26.74</v>
      </c>
      <c r="O593">
        <v>32.270000000000003</v>
      </c>
      <c r="P593">
        <v>49</v>
      </c>
      <c r="Q593">
        <v>25.43</v>
      </c>
      <c r="R593">
        <v>27.9</v>
      </c>
      <c r="S593">
        <v>28.5</v>
      </c>
      <c r="T593">
        <v>29.5</v>
      </c>
      <c r="U593">
        <v>31.6</v>
      </c>
      <c r="V593">
        <v>26.96</v>
      </c>
      <c r="W593">
        <v>30.99</v>
      </c>
      <c r="X593">
        <v>28.77</v>
      </c>
      <c r="Y593">
        <v>31.9</v>
      </c>
      <c r="Z593">
        <v>30.32</v>
      </c>
      <c r="AA593">
        <v>24.68</v>
      </c>
      <c r="AB593">
        <v>31.83</v>
      </c>
      <c r="AC593">
        <v>33.229999999999997</v>
      </c>
      <c r="AD593">
        <v>31.77</v>
      </c>
      <c r="AE593">
        <v>22.8</v>
      </c>
      <c r="AF593">
        <v>27.32</v>
      </c>
      <c r="AG593">
        <v>28.65</v>
      </c>
    </row>
    <row r="594" spans="1:33">
      <c r="A594" t="s">
        <v>3896</v>
      </c>
      <c r="B594">
        <v>41.9</v>
      </c>
      <c r="C594">
        <v>5939</v>
      </c>
      <c r="D594">
        <v>28.81</v>
      </c>
      <c r="E594">
        <v>46770</v>
      </c>
      <c r="F594">
        <v>25.5</v>
      </c>
      <c r="G594">
        <v>22.02</v>
      </c>
      <c r="H594">
        <v>19.59</v>
      </c>
      <c r="I594">
        <v>20.41</v>
      </c>
      <c r="J594">
        <v>28.1</v>
      </c>
      <c r="K594">
        <v>16.68</v>
      </c>
      <c r="L594">
        <v>42.37</v>
      </c>
      <c r="M594">
        <v>20.87</v>
      </c>
      <c r="N594">
        <v>22.06</v>
      </c>
      <c r="O594">
        <v>22.67</v>
      </c>
      <c r="P594">
        <v>21.11</v>
      </c>
      <c r="Q594">
        <v>19.309999999999999</v>
      </c>
      <c r="R594">
        <v>20.54</v>
      </c>
      <c r="S594">
        <v>20.440000000000001</v>
      </c>
      <c r="T594">
        <v>20.85</v>
      </c>
      <c r="U594">
        <v>21.76</v>
      </c>
      <c r="V594">
        <v>19.12</v>
      </c>
      <c r="W594">
        <v>19.57</v>
      </c>
      <c r="X594">
        <v>19.29</v>
      </c>
      <c r="Y594">
        <v>20.239999999999998</v>
      </c>
      <c r="Z594">
        <v>21.43</v>
      </c>
      <c r="AA594">
        <v>21.59</v>
      </c>
      <c r="AB594">
        <v>20.86</v>
      </c>
      <c r="AC594">
        <v>21.03</v>
      </c>
      <c r="AD594">
        <v>19.93</v>
      </c>
      <c r="AE594">
        <v>19.059999999999999</v>
      </c>
      <c r="AF594">
        <v>21.6</v>
      </c>
      <c r="AG594">
        <v>20.75</v>
      </c>
    </row>
    <row r="595" spans="1:33">
      <c r="A595" t="s">
        <v>3897</v>
      </c>
      <c r="B595">
        <v>49750</v>
      </c>
      <c r="C595" s="4">
        <v>116000</v>
      </c>
      <c r="D595">
        <v>136.4</v>
      </c>
      <c r="E595">
        <v>7790</v>
      </c>
      <c r="F595">
        <v>707</v>
      </c>
      <c r="G595">
        <v>169.2</v>
      </c>
      <c r="H595">
        <v>144.4</v>
      </c>
      <c r="I595">
        <v>2329</v>
      </c>
      <c r="J595" s="4">
        <v>241600</v>
      </c>
      <c r="K595">
        <v>0.11600000000000001</v>
      </c>
      <c r="L595">
        <v>0.13500000000000001</v>
      </c>
      <c r="M595">
        <v>204.6</v>
      </c>
      <c r="N595">
        <v>234</v>
      </c>
      <c r="O595">
        <v>8.3999999999999995E-3</v>
      </c>
      <c r="P595">
        <v>0.16300000000000001</v>
      </c>
      <c r="Q595">
        <v>2.9499999999999998E-2</v>
      </c>
      <c r="R595">
        <v>1.163</v>
      </c>
      <c r="S595">
        <v>0.85199999999999998</v>
      </c>
      <c r="T595">
        <v>18.36</v>
      </c>
      <c r="U595">
        <v>21.34</v>
      </c>
      <c r="V595">
        <v>0.68300000000000005</v>
      </c>
      <c r="W595">
        <v>27.7</v>
      </c>
      <c r="X595">
        <v>5.0999999999999996</v>
      </c>
      <c r="Y595">
        <v>36.200000000000003</v>
      </c>
      <c r="Z595">
        <v>8.01</v>
      </c>
      <c r="AA595">
        <v>26.1</v>
      </c>
      <c r="AB595">
        <v>4.0199999999999996</v>
      </c>
      <c r="AC595">
        <v>27.8</v>
      </c>
      <c r="AD595">
        <v>4.01</v>
      </c>
      <c r="AE595">
        <v>4.17</v>
      </c>
      <c r="AF595">
        <v>4.7000000000000002E-3</v>
      </c>
      <c r="AG595">
        <v>4.4999999999999998E-2</v>
      </c>
    </row>
    <row r="596" spans="1:33">
      <c r="A596" t="s">
        <v>3898</v>
      </c>
      <c r="B596">
        <v>45870</v>
      </c>
      <c r="C596" s="4">
        <v>110500</v>
      </c>
      <c r="D596">
        <v>129.9</v>
      </c>
      <c r="E596">
        <v>7710</v>
      </c>
      <c r="F596">
        <v>630</v>
      </c>
      <c r="G596">
        <v>158.1</v>
      </c>
      <c r="H596">
        <v>134.19999999999999</v>
      </c>
      <c r="I596">
        <v>2222</v>
      </c>
      <c r="J596" s="4">
        <v>237800</v>
      </c>
      <c r="K596">
        <v>9.5000000000000001E-2</v>
      </c>
      <c r="L596">
        <v>6.8000000000000005E-2</v>
      </c>
      <c r="M596">
        <v>196.2</v>
      </c>
      <c r="N596">
        <v>214.4</v>
      </c>
      <c r="O596">
        <v>7.3000000000000001E-3</v>
      </c>
      <c r="P596">
        <v>0.01</v>
      </c>
      <c r="Q596">
        <v>2.9899999999999999E-2</v>
      </c>
      <c r="R596">
        <v>1.083</v>
      </c>
      <c r="S596">
        <v>0.89</v>
      </c>
      <c r="T596">
        <v>17.47</v>
      </c>
      <c r="U596">
        <v>20.079999999999998</v>
      </c>
      <c r="V596">
        <v>0.67500000000000004</v>
      </c>
      <c r="W596">
        <v>27.7</v>
      </c>
      <c r="X596">
        <v>4.93</v>
      </c>
      <c r="Y596">
        <v>34.94</v>
      </c>
      <c r="Z596">
        <v>7.58</v>
      </c>
      <c r="AA596">
        <v>24.96</v>
      </c>
      <c r="AB596">
        <v>3.69</v>
      </c>
      <c r="AC596">
        <v>26.2</v>
      </c>
      <c r="AD596">
        <v>3.77</v>
      </c>
      <c r="AE596">
        <v>4.28</v>
      </c>
      <c r="AF596">
        <v>-8.5299999999999996E-6</v>
      </c>
      <c r="AG596">
        <v>4.3999999999999997E-2</v>
      </c>
    </row>
    <row r="597" spans="1:33">
      <c r="A597" t="s">
        <v>3899</v>
      </c>
      <c r="B597">
        <v>46360</v>
      </c>
      <c r="C597" s="4">
        <v>109500</v>
      </c>
      <c r="D597">
        <v>162.19999999999999</v>
      </c>
      <c r="E597">
        <v>8070</v>
      </c>
      <c r="F597">
        <v>529</v>
      </c>
      <c r="G597">
        <v>129.5</v>
      </c>
      <c r="H597">
        <v>126.6</v>
      </c>
      <c r="I597">
        <v>2170</v>
      </c>
      <c r="J597" s="4">
        <v>237100</v>
      </c>
      <c r="K597">
        <v>0.11799999999999999</v>
      </c>
      <c r="L597">
        <v>7.9000000000000001E-2</v>
      </c>
      <c r="M597">
        <v>186.9</v>
      </c>
      <c r="N597">
        <v>145.9</v>
      </c>
      <c r="O597">
        <v>4.7000000000000002E-3</v>
      </c>
      <c r="P597">
        <v>-1.365E-5</v>
      </c>
      <c r="Q597">
        <v>3.5999999999999997E-2</v>
      </c>
      <c r="R597">
        <v>1.1559999999999999</v>
      </c>
      <c r="S597">
        <v>0.82299999999999995</v>
      </c>
      <c r="T597">
        <v>15.86</v>
      </c>
      <c r="U597">
        <v>18.52</v>
      </c>
      <c r="V597">
        <v>0.66500000000000004</v>
      </c>
      <c r="W597">
        <v>22.71</v>
      </c>
      <c r="X597">
        <v>4.29</v>
      </c>
      <c r="Y597">
        <v>31.72</v>
      </c>
      <c r="Z597">
        <v>7.56</v>
      </c>
      <c r="AA597">
        <v>24.78</v>
      </c>
      <c r="AB597">
        <v>3.93</v>
      </c>
      <c r="AC597">
        <v>26.3</v>
      </c>
      <c r="AD597">
        <v>4.0999999999999996</v>
      </c>
      <c r="AE597">
        <v>2.91</v>
      </c>
      <c r="AF597">
        <v>2.0999999999999999E-3</v>
      </c>
      <c r="AG597">
        <v>3.32E-2</v>
      </c>
    </row>
    <row r="598" spans="1:33">
      <c r="A598" t="s">
        <v>3900</v>
      </c>
      <c r="B598">
        <v>48260</v>
      </c>
      <c r="C598" s="4">
        <v>111000</v>
      </c>
      <c r="D598">
        <v>161</v>
      </c>
      <c r="E598">
        <v>8020</v>
      </c>
      <c r="F598">
        <v>619</v>
      </c>
      <c r="G598">
        <v>132.1</v>
      </c>
      <c r="H598">
        <v>132.1</v>
      </c>
      <c r="I598">
        <v>2248</v>
      </c>
      <c r="J598" s="4">
        <v>236800</v>
      </c>
      <c r="K598">
        <v>0.123</v>
      </c>
      <c r="L598">
        <v>7.0000000000000007E-2</v>
      </c>
      <c r="M598">
        <v>205</v>
      </c>
      <c r="N598">
        <v>189.3</v>
      </c>
      <c r="O598">
        <v>1.0800000000000001E-2</v>
      </c>
      <c r="P598">
        <v>-1.34E-5</v>
      </c>
      <c r="Q598">
        <v>2.9399999999999999E-2</v>
      </c>
      <c r="R598">
        <v>1.111</v>
      </c>
      <c r="S598">
        <v>0.82099999999999995</v>
      </c>
      <c r="T598">
        <v>17.48</v>
      </c>
      <c r="U598">
        <v>19.46</v>
      </c>
      <c r="V598">
        <v>0.64100000000000001</v>
      </c>
      <c r="W598">
        <v>24.38</v>
      </c>
      <c r="X598">
        <v>4.46</v>
      </c>
      <c r="Y598">
        <v>34.1</v>
      </c>
      <c r="Z598">
        <v>8.0299999999999994</v>
      </c>
      <c r="AA598">
        <v>26.49</v>
      </c>
      <c r="AB598">
        <v>4.24</v>
      </c>
      <c r="AC598">
        <v>29.49</v>
      </c>
      <c r="AD598">
        <v>4.43</v>
      </c>
      <c r="AE598">
        <v>3.67</v>
      </c>
      <c r="AF598">
        <v>3.3E-3</v>
      </c>
      <c r="AG598">
        <v>2.87E-2</v>
      </c>
    </row>
    <row r="599" spans="1:33">
      <c r="A599" t="s">
        <v>3901</v>
      </c>
      <c r="B599" s="4">
        <v>48700</v>
      </c>
      <c r="C599" s="4">
        <v>116600</v>
      </c>
      <c r="D599">
        <v>134</v>
      </c>
      <c r="E599">
        <v>7770</v>
      </c>
      <c r="F599">
        <v>759</v>
      </c>
      <c r="G599">
        <v>133.4</v>
      </c>
      <c r="H599">
        <v>132.19999999999999</v>
      </c>
      <c r="I599">
        <v>2280</v>
      </c>
      <c r="J599" s="4">
        <v>244800</v>
      </c>
      <c r="K599">
        <v>0.13700000000000001</v>
      </c>
      <c r="L599">
        <v>9.6000000000000002E-2</v>
      </c>
      <c r="M599">
        <v>227.7</v>
      </c>
      <c r="N599">
        <v>239.5</v>
      </c>
      <c r="O599">
        <v>6.1000000000000004E-3</v>
      </c>
      <c r="P599">
        <v>-1.312E-5</v>
      </c>
      <c r="Q599">
        <v>0.04</v>
      </c>
      <c r="R599">
        <v>1.2410000000000001</v>
      </c>
      <c r="S599">
        <v>1.004</v>
      </c>
      <c r="T599">
        <v>19.54</v>
      </c>
      <c r="U599">
        <v>22.1</v>
      </c>
      <c r="V599">
        <v>0.63400000000000001</v>
      </c>
      <c r="W599">
        <v>28.4</v>
      </c>
      <c r="X599">
        <v>5.1100000000000003</v>
      </c>
      <c r="Y599">
        <v>38.5</v>
      </c>
      <c r="Z599">
        <v>8.69</v>
      </c>
      <c r="AA599">
        <v>30.3</v>
      </c>
      <c r="AB599">
        <v>4.95</v>
      </c>
      <c r="AC599">
        <v>33.159999999999997</v>
      </c>
      <c r="AD599">
        <v>5.0599999999999996</v>
      </c>
      <c r="AE599">
        <v>4.26</v>
      </c>
      <c r="AF599">
        <v>5.1999999999999998E-3</v>
      </c>
      <c r="AG599">
        <v>4.5999999999999999E-2</v>
      </c>
    </row>
    <row r="600" spans="1:33">
      <c r="A600" t="s">
        <v>3902</v>
      </c>
      <c r="B600" s="4">
        <v>44900</v>
      </c>
      <c r="C600" s="4">
        <v>106000</v>
      </c>
      <c r="D600">
        <v>126.8</v>
      </c>
      <c r="E600">
        <v>7650</v>
      </c>
      <c r="F600">
        <v>789</v>
      </c>
      <c r="G600">
        <v>127.2</v>
      </c>
      <c r="H600">
        <v>123.2</v>
      </c>
      <c r="I600">
        <v>2157</v>
      </c>
      <c r="J600" s="4">
        <v>232700</v>
      </c>
      <c r="K600">
        <v>0.114</v>
      </c>
      <c r="L600">
        <v>9.5000000000000001E-2</v>
      </c>
      <c r="M600">
        <v>230.6</v>
      </c>
      <c r="N600">
        <v>229.6</v>
      </c>
      <c r="O600">
        <v>9.7000000000000003E-3</v>
      </c>
      <c r="P600">
        <v>-1.289E-5</v>
      </c>
      <c r="Q600">
        <v>0.03</v>
      </c>
      <c r="R600">
        <v>1.38</v>
      </c>
      <c r="S600">
        <v>1.0449999999999999</v>
      </c>
      <c r="T600">
        <v>20.3</v>
      </c>
      <c r="U600">
        <v>21.65</v>
      </c>
      <c r="V600">
        <v>0.60699999999999998</v>
      </c>
      <c r="W600">
        <v>27.33</v>
      </c>
      <c r="X600">
        <v>5.15</v>
      </c>
      <c r="Y600">
        <v>37.65</v>
      </c>
      <c r="Z600">
        <v>9.0500000000000007</v>
      </c>
      <c r="AA600">
        <v>29.61</v>
      </c>
      <c r="AB600">
        <v>4.59</v>
      </c>
      <c r="AC600">
        <v>32.229999999999997</v>
      </c>
      <c r="AD600">
        <v>4.8899999999999997</v>
      </c>
      <c r="AE600">
        <v>4.3600000000000003</v>
      </c>
      <c r="AF600">
        <v>6.7000000000000002E-3</v>
      </c>
      <c r="AG600">
        <v>4.2000000000000003E-2</v>
      </c>
    </row>
    <row r="601" spans="1:33">
      <c r="A601" t="s">
        <v>3903</v>
      </c>
      <c r="B601" s="4">
        <v>48800</v>
      </c>
      <c r="C601" s="4">
        <v>113500</v>
      </c>
      <c r="D601">
        <v>120.6</v>
      </c>
      <c r="E601">
        <v>8150</v>
      </c>
      <c r="F601">
        <v>856</v>
      </c>
      <c r="G601">
        <v>136.69999999999999</v>
      </c>
      <c r="H601">
        <v>135.4</v>
      </c>
      <c r="I601">
        <v>2261</v>
      </c>
      <c r="J601" s="4">
        <v>237900</v>
      </c>
      <c r="K601">
        <v>0.128</v>
      </c>
      <c r="L601">
        <v>0.109</v>
      </c>
      <c r="M601">
        <v>239.9</v>
      </c>
      <c r="N601">
        <v>240.5</v>
      </c>
      <c r="O601">
        <v>1.66E-2</v>
      </c>
      <c r="P601">
        <v>-1.3390000000000001E-5</v>
      </c>
      <c r="Q601">
        <v>2.7E-2</v>
      </c>
      <c r="R601">
        <v>1.276</v>
      </c>
      <c r="S601">
        <v>1.1000000000000001</v>
      </c>
      <c r="T601">
        <v>21.9</v>
      </c>
      <c r="U601">
        <v>23.25</v>
      </c>
      <c r="V601">
        <v>0.60099999999999998</v>
      </c>
      <c r="W601">
        <v>28.6</v>
      </c>
      <c r="X601">
        <v>5.0999999999999996</v>
      </c>
      <c r="Y601">
        <v>39.4</v>
      </c>
      <c r="Z601">
        <v>9.39</v>
      </c>
      <c r="AA601">
        <v>31.83</v>
      </c>
      <c r="AB601">
        <v>5.16</v>
      </c>
      <c r="AC601">
        <v>33.1</v>
      </c>
      <c r="AD601">
        <v>5.31</v>
      </c>
      <c r="AE601">
        <v>4.22</v>
      </c>
      <c r="AF601">
        <v>5.4000000000000003E-3</v>
      </c>
      <c r="AG601">
        <v>4.8000000000000001E-2</v>
      </c>
    </row>
    <row r="602" spans="1:33">
      <c r="A602" t="s">
        <v>3904</v>
      </c>
      <c r="B602" s="4">
        <v>49200</v>
      </c>
      <c r="C602" s="4">
        <v>114200</v>
      </c>
      <c r="D602">
        <v>109.5</v>
      </c>
      <c r="E602">
        <v>7640</v>
      </c>
      <c r="F602">
        <v>789</v>
      </c>
      <c r="G602">
        <v>128.69999999999999</v>
      </c>
      <c r="H602">
        <v>133.9</v>
      </c>
      <c r="I602">
        <v>2260</v>
      </c>
      <c r="J602" s="4">
        <v>246300</v>
      </c>
      <c r="K602">
        <v>0.14399999999999999</v>
      </c>
      <c r="L602">
        <v>7.6999999999999999E-2</v>
      </c>
      <c r="M602">
        <v>226.8</v>
      </c>
      <c r="N602">
        <v>229.1</v>
      </c>
      <c r="O602">
        <v>1.1900000000000001E-2</v>
      </c>
      <c r="P602">
        <v>1.0999999999999999E-2</v>
      </c>
      <c r="Q602">
        <v>2.1000000000000001E-2</v>
      </c>
      <c r="R602">
        <v>1.28</v>
      </c>
      <c r="S602">
        <v>1.0740000000000001</v>
      </c>
      <c r="T602">
        <v>19.899999999999999</v>
      </c>
      <c r="U602">
        <v>22.5</v>
      </c>
      <c r="V602">
        <v>0.501</v>
      </c>
      <c r="W602">
        <v>28.98</v>
      </c>
      <c r="X602">
        <v>5.08</v>
      </c>
      <c r="Y602">
        <v>38.4</v>
      </c>
      <c r="Z602">
        <v>8.75</v>
      </c>
      <c r="AA602">
        <v>30.41</v>
      </c>
      <c r="AB602">
        <v>4.87</v>
      </c>
      <c r="AC602">
        <v>34.6</v>
      </c>
      <c r="AD602">
        <v>5.25</v>
      </c>
      <c r="AE602">
        <v>3.97</v>
      </c>
      <c r="AF602">
        <v>4.1000000000000003E-3</v>
      </c>
      <c r="AG602">
        <v>0.04</v>
      </c>
    </row>
    <row r="603" spans="1:33">
      <c r="A603" t="s">
        <v>3905</v>
      </c>
      <c r="B603">
        <v>304.60000000000002</v>
      </c>
      <c r="C603">
        <v>5920</v>
      </c>
      <c r="D603">
        <v>188.6</v>
      </c>
      <c r="E603">
        <v>46880</v>
      </c>
      <c r="F603">
        <v>289.7</v>
      </c>
      <c r="G603">
        <v>258.3</v>
      </c>
      <c r="H603">
        <v>214.1</v>
      </c>
      <c r="I603">
        <v>240.9</v>
      </c>
      <c r="J603">
        <v>298</v>
      </c>
      <c r="K603">
        <v>238.2</v>
      </c>
      <c r="L603">
        <v>291.39999999999998</v>
      </c>
      <c r="M603">
        <v>267.60000000000002</v>
      </c>
      <c r="N603">
        <v>263.89999999999998</v>
      </c>
      <c r="O603">
        <v>277.7</v>
      </c>
      <c r="P603">
        <v>251.4</v>
      </c>
      <c r="Q603">
        <v>247.6</v>
      </c>
      <c r="R603">
        <v>259.7</v>
      </c>
      <c r="S603">
        <v>250.8</v>
      </c>
      <c r="T603">
        <v>259.39999999999998</v>
      </c>
      <c r="U603">
        <v>267.39999999999998</v>
      </c>
      <c r="V603">
        <v>252.8</v>
      </c>
      <c r="W603">
        <v>249.4</v>
      </c>
      <c r="X603">
        <v>249.9</v>
      </c>
      <c r="Y603">
        <v>257.8</v>
      </c>
      <c r="Z603">
        <v>271.8</v>
      </c>
      <c r="AA603">
        <v>268.7</v>
      </c>
      <c r="AB603">
        <v>263.2</v>
      </c>
      <c r="AC603">
        <v>264.60000000000002</v>
      </c>
      <c r="AD603">
        <v>261.5</v>
      </c>
      <c r="AE603">
        <v>236.8</v>
      </c>
      <c r="AF603">
        <v>271.10000000000002</v>
      </c>
      <c r="AG603">
        <v>274.8</v>
      </c>
    </row>
    <row r="604" spans="1:33">
      <c r="A604" t="s">
        <v>3906</v>
      </c>
      <c r="B604">
        <v>39.6</v>
      </c>
      <c r="C604">
        <v>6001</v>
      </c>
      <c r="D604">
        <v>26.69</v>
      </c>
      <c r="E604">
        <v>43270</v>
      </c>
      <c r="F604">
        <v>21.9</v>
      </c>
      <c r="G604">
        <v>20.07</v>
      </c>
      <c r="H604">
        <v>18.75</v>
      </c>
      <c r="I604">
        <v>19.97</v>
      </c>
      <c r="J604">
        <v>34.4</v>
      </c>
      <c r="K604">
        <v>16.600000000000001</v>
      </c>
      <c r="L604">
        <v>40.11</v>
      </c>
      <c r="M604">
        <v>19.57</v>
      </c>
      <c r="N604">
        <v>19.309999999999999</v>
      </c>
      <c r="O604">
        <v>20.21</v>
      </c>
      <c r="P604">
        <v>20.8</v>
      </c>
      <c r="Q604">
        <v>19.32</v>
      </c>
      <c r="R604">
        <v>20.81</v>
      </c>
      <c r="S604">
        <v>18.760000000000002</v>
      </c>
      <c r="T604">
        <v>18.579999999999998</v>
      </c>
      <c r="U604">
        <v>19.3</v>
      </c>
      <c r="V604">
        <v>18.12</v>
      </c>
      <c r="W604">
        <v>19.64</v>
      </c>
      <c r="X604">
        <v>19.059999999999999</v>
      </c>
      <c r="Y604">
        <v>18.34</v>
      </c>
      <c r="Z604">
        <v>19.22</v>
      </c>
      <c r="AA604">
        <v>19.48</v>
      </c>
      <c r="AB604">
        <v>19.38</v>
      </c>
      <c r="AC604">
        <v>20.82</v>
      </c>
      <c r="AD604">
        <v>19.82</v>
      </c>
      <c r="AE604">
        <v>17.88</v>
      </c>
      <c r="AF604">
        <v>19.399999999999999</v>
      </c>
      <c r="AG604">
        <v>18.75</v>
      </c>
    </row>
    <row r="605" spans="1:33">
      <c r="A605" t="s">
        <v>3907</v>
      </c>
      <c r="B605" s="4">
        <v>47600</v>
      </c>
      <c r="C605" s="4">
        <v>113000</v>
      </c>
      <c r="D605">
        <v>100.7</v>
      </c>
      <c r="E605">
        <v>7550</v>
      </c>
      <c r="F605">
        <v>685</v>
      </c>
      <c r="G605">
        <v>117</v>
      </c>
      <c r="H605">
        <v>126.6</v>
      </c>
      <c r="I605">
        <v>2254</v>
      </c>
      <c r="J605" s="4">
        <v>241000</v>
      </c>
      <c r="K605">
        <v>0.14699999999999999</v>
      </c>
      <c r="L605">
        <v>8.5999999999999993E-2</v>
      </c>
      <c r="M605">
        <v>205</v>
      </c>
      <c r="N605">
        <v>205.4</v>
      </c>
      <c r="O605">
        <v>8.9999999999999993E-3</v>
      </c>
      <c r="P605">
        <v>-1.237E-5</v>
      </c>
      <c r="Q605">
        <v>2.4799999999999999E-2</v>
      </c>
      <c r="R605">
        <v>1.147</v>
      </c>
      <c r="S605">
        <v>0.93899999999999995</v>
      </c>
      <c r="T605">
        <v>18.489999999999998</v>
      </c>
      <c r="U605">
        <v>19.100000000000001</v>
      </c>
      <c r="V605">
        <v>0.49099999999999999</v>
      </c>
      <c r="W605">
        <v>25</v>
      </c>
      <c r="X605">
        <v>4.7</v>
      </c>
      <c r="Y605">
        <v>34.6</v>
      </c>
      <c r="Z605">
        <v>8</v>
      </c>
      <c r="AA605">
        <v>26.4</v>
      </c>
      <c r="AB605">
        <v>4.29</v>
      </c>
      <c r="AC605">
        <v>30.7</v>
      </c>
      <c r="AD605">
        <v>4.62</v>
      </c>
      <c r="AE605">
        <v>3.75</v>
      </c>
      <c r="AF605">
        <v>-8.5799999999999992E-6</v>
      </c>
      <c r="AG605">
        <v>4.1000000000000002E-2</v>
      </c>
    </row>
    <row r="606" spans="1:33">
      <c r="A606" t="s">
        <v>3908</v>
      </c>
      <c r="B606" s="4">
        <v>48700</v>
      </c>
      <c r="C606" s="4">
        <v>114900</v>
      </c>
      <c r="D606">
        <v>99.7</v>
      </c>
      <c r="E606">
        <v>7530</v>
      </c>
      <c r="F606">
        <v>721</v>
      </c>
      <c r="G606">
        <v>125.1</v>
      </c>
      <c r="H606">
        <v>133.9</v>
      </c>
      <c r="I606">
        <v>2304</v>
      </c>
      <c r="J606" s="4">
        <v>239300</v>
      </c>
      <c r="K606">
        <v>0.13500000000000001</v>
      </c>
      <c r="L606">
        <v>8.2000000000000003E-2</v>
      </c>
      <c r="M606">
        <v>213.7</v>
      </c>
      <c r="N606">
        <v>249.4</v>
      </c>
      <c r="O606">
        <v>1.8E-3</v>
      </c>
      <c r="P606">
        <v>-1.295E-5</v>
      </c>
      <c r="Q606">
        <v>2.5000000000000001E-2</v>
      </c>
      <c r="R606">
        <v>1.087</v>
      </c>
      <c r="S606">
        <v>0.89400000000000002</v>
      </c>
      <c r="T606">
        <v>18.8</v>
      </c>
      <c r="U606">
        <v>19.91</v>
      </c>
      <c r="V606">
        <v>0.50600000000000001</v>
      </c>
      <c r="W606">
        <v>26.67</v>
      </c>
      <c r="X606">
        <v>4.53</v>
      </c>
      <c r="Y606">
        <v>35.700000000000003</v>
      </c>
      <c r="Z606">
        <v>8.4499999999999993</v>
      </c>
      <c r="AA606">
        <v>29.36</v>
      </c>
      <c r="AB606">
        <v>4.57</v>
      </c>
      <c r="AC606">
        <v>31.5</v>
      </c>
      <c r="AD606">
        <v>4.8099999999999996</v>
      </c>
      <c r="AE606">
        <v>4.3</v>
      </c>
      <c r="AF606">
        <v>-8.8200000000000003E-6</v>
      </c>
      <c r="AG606">
        <v>2.7E-2</v>
      </c>
    </row>
    <row r="607" spans="1:33">
      <c r="A607" t="s">
        <v>3909</v>
      </c>
      <c r="B607" s="4">
        <v>46200</v>
      </c>
      <c r="C607" s="4">
        <v>109900</v>
      </c>
      <c r="D607">
        <v>101.2</v>
      </c>
      <c r="E607">
        <v>7390</v>
      </c>
      <c r="F607">
        <v>650</v>
      </c>
      <c r="G607">
        <v>114.1</v>
      </c>
      <c r="H607">
        <v>120.6</v>
      </c>
      <c r="I607">
        <v>2192</v>
      </c>
      <c r="J607" s="4">
        <v>233900</v>
      </c>
      <c r="K607">
        <v>0.114</v>
      </c>
      <c r="L607">
        <v>7.5999999999999998E-2</v>
      </c>
      <c r="M607">
        <v>202</v>
      </c>
      <c r="N607">
        <v>209.1</v>
      </c>
      <c r="O607">
        <v>1.01E-2</v>
      </c>
      <c r="P607">
        <v>-1.235E-5</v>
      </c>
      <c r="Q607">
        <v>3.6999999999999998E-2</v>
      </c>
      <c r="R607">
        <v>1.0089999999999999</v>
      </c>
      <c r="S607">
        <v>0.85799999999999998</v>
      </c>
      <c r="T607">
        <v>17.510000000000002</v>
      </c>
      <c r="U607">
        <v>18.72</v>
      </c>
      <c r="V607">
        <v>0.45100000000000001</v>
      </c>
      <c r="W607">
        <v>24.03</v>
      </c>
      <c r="X607">
        <v>4.5</v>
      </c>
      <c r="Y607">
        <v>34.270000000000003</v>
      </c>
      <c r="Z607">
        <v>7.8</v>
      </c>
      <c r="AA607">
        <v>26.15</v>
      </c>
      <c r="AB607">
        <v>4.21</v>
      </c>
      <c r="AC607">
        <v>29.6</v>
      </c>
      <c r="AD607">
        <v>4.68</v>
      </c>
      <c r="AE607">
        <v>4.1399999999999997</v>
      </c>
      <c r="AF607">
        <v>2.7000000000000001E-3</v>
      </c>
      <c r="AG607">
        <v>2.63E-2</v>
      </c>
    </row>
    <row r="608" spans="1:33">
      <c r="A608" t="s">
        <v>3910</v>
      </c>
      <c r="B608" s="4">
        <v>48100</v>
      </c>
      <c r="C608" s="4">
        <v>110600</v>
      </c>
      <c r="D608">
        <v>110.1</v>
      </c>
      <c r="E608">
        <v>7710</v>
      </c>
      <c r="F608">
        <v>801</v>
      </c>
      <c r="G608">
        <v>123.9</v>
      </c>
      <c r="H608">
        <v>130.80000000000001</v>
      </c>
      <c r="I608">
        <v>2175</v>
      </c>
      <c r="J608" s="4">
        <v>241000</v>
      </c>
      <c r="K608">
        <v>0.123</v>
      </c>
      <c r="L608">
        <v>7.2999999999999995E-2</v>
      </c>
      <c r="M608">
        <v>230.5</v>
      </c>
      <c r="N608">
        <v>246.5</v>
      </c>
      <c r="O608">
        <v>1.1599999999999999E-2</v>
      </c>
      <c r="P608">
        <v>3.1E-2</v>
      </c>
      <c r="Q608">
        <v>2.81E-2</v>
      </c>
      <c r="R608">
        <v>1.1839999999999999</v>
      </c>
      <c r="S608">
        <v>0.99399999999999999</v>
      </c>
      <c r="T608">
        <v>19.75</v>
      </c>
      <c r="U608">
        <v>21.34</v>
      </c>
      <c r="V608">
        <v>0.45800000000000002</v>
      </c>
      <c r="W608">
        <v>27.3</v>
      </c>
      <c r="X608">
        <v>4.92</v>
      </c>
      <c r="Y608">
        <v>37.700000000000003</v>
      </c>
      <c r="Z608">
        <v>8.85</v>
      </c>
      <c r="AA608">
        <v>29.43</v>
      </c>
      <c r="AB608">
        <v>4.75</v>
      </c>
      <c r="AC608">
        <v>32.299999999999997</v>
      </c>
      <c r="AD608">
        <v>5.12</v>
      </c>
      <c r="AE608">
        <v>4.29</v>
      </c>
      <c r="AF608">
        <v>1.1299999999999999E-2</v>
      </c>
      <c r="AG608">
        <v>3.6999999999999998E-2</v>
      </c>
    </row>
    <row r="609" spans="1:33">
      <c r="A609" t="s">
        <v>3911</v>
      </c>
      <c r="B609" s="4">
        <v>46000</v>
      </c>
      <c r="C609" s="4">
        <v>109300</v>
      </c>
      <c r="D609">
        <v>100.9</v>
      </c>
      <c r="E609">
        <v>7300</v>
      </c>
      <c r="F609">
        <v>747</v>
      </c>
      <c r="G609">
        <v>115.7</v>
      </c>
      <c r="H609">
        <v>127.1</v>
      </c>
      <c r="I609">
        <v>2224</v>
      </c>
      <c r="J609" s="4">
        <v>240000</v>
      </c>
      <c r="K609">
        <v>0.11600000000000001</v>
      </c>
      <c r="L609">
        <v>8.5999999999999993E-2</v>
      </c>
      <c r="M609">
        <v>218</v>
      </c>
      <c r="N609">
        <v>225.2</v>
      </c>
      <c r="O609">
        <v>1.5299999999999999E-2</v>
      </c>
      <c r="P609">
        <v>2.9000000000000001E-2</v>
      </c>
      <c r="Q609">
        <v>2.7099999999999999E-2</v>
      </c>
      <c r="R609">
        <v>1.181</v>
      </c>
      <c r="S609">
        <v>0.98599999999999999</v>
      </c>
      <c r="T609">
        <v>19.57</v>
      </c>
      <c r="U609">
        <v>19.79</v>
      </c>
      <c r="V609">
        <v>0.496</v>
      </c>
      <c r="W609">
        <v>26.3</v>
      </c>
      <c r="X609">
        <v>4.5999999999999996</v>
      </c>
      <c r="Y609">
        <v>36.1</v>
      </c>
      <c r="Z609">
        <v>8.33</v>
      </c>
      <c r="AA609">
        <v>28.48</v>
      </c>
      <c r="AB609">
        <v>4.49</v>
      </c>
      <c r="AC609">
        <v>31.5</v>
      </c>
      <c r="AD609">
        <v>4.74</v>
      </c>
      <c r="AE609">
        <v>3.85</v>
      </c>
      <c r="AF609">
        <v>3.8E-3</v>
      </c>
      <c r="AG609">
        <v>4.2000000000000003E-2</v>
      </c>
    </row>
    <row r="610" spans="1:33">
      <c r="A610" t="s">
        <v>3912</v>
      </c>
      <c r="B610" s="4">
        <v>47900</v>
      </c>
      <c r="C610" s="4">
        <v>112300</v>
      </c>
      <c r="D610">
        <v>112.5</v>
      </c>
      <c r="E610">
        <v>7720</v>
      </c>
      <c r="F610">
        <v>804</v>
      </c>
      <c r="G610">
        <v>125.4</v>
      </c>
      <c r="H610">
        <v>133</v>
      </c>
      <c r="I610">
        <v>2231</v>
      </c>
      <c r="J610" s="4">
        <v>242100</v>
      </c>
      <c r="K610">
        <v>0.14000000000000001</v>
      </c>
      <c r="L610">
        <v>9.8000000000000004E-2</v>
      </c>
      <c r="M610">
        <v>225</v>
      </c>
      <c r="N610">
        <v>236.9</v>
      </c>
      <c r="O610">
        <v>8.6E-3</v>
      </c>
      <c r="P610">
        <v>-1.307E-5</v>
      </c>
      <c r="Q610">
        <v>2.0500000000000001E-2</v>
      </c>
      <c r="R610">
        <v>1.2669999999999999</v>
      </c>
      <c r="S610">
        <v>1.01</v>
      </c>
      <c r="T610">
        <v>20.73</v>
      </c>
      <c r="U610">
        <v>21.48</v>
      </c>
      <c r="V610">
        <v>0.45400000000000001</v>
      </c>
      <c r="W610">
        <v>27.19</v>
      </c>
      <c r="X610">
        <v>4.87</v>
      </c>
      <c r="Y610">
        <v>37.409999999999997</v>
      </c>
      <c r="Z610">
        <v>8.69</v>
      </c>
      <c r="AA610">
        <v>30.27</v>
      </c>
      <c r="AB610">
        <v>4.82</v>
      </c>
      <c r="AC610">
        <v>32.46</v>
      </c>
      <c r="AD610">
        <v>4.83</v>
      </c>
      <c r="AE610">
        <v>4.32</v>
      </c>
      <c r="AF610">
        <v>1E-3</v>
      </c>
      <c r="AG610">
        <v>4.8000000000000001E-2</v>
      </c>
    </row>
    <row r="611" spans="1:33">
      <c r="A611" t="s">
        <v>3913</v>
      </c>
      <c r="B611" s="4">
        <v>45300</v>
      </c>
      <c r="C611" s="4">
        <v>108300</v>
      </c>
      <c r="D611">
        <v>120.4</v>
      </c>
      <c r="E611">
        <v>7460</v>
      </c>
      <c r="F611">
        <v>742</v>
      </c>
      <c r="G611">
        <v>113.5</v>
      </c>
      <c r="H611">
        <v>123.4</v>
      </c>
      <c r="I611">
        <v>2148</v>
      </c>
      <c r="J611" s="4">
        <v>236100</v>
      </c>
      <c r="K611">
        <v>0.159</v>
      </c>
      <c r="L611">
        <v>8.5999999999999993E-2</v>
      </c>
      <c r="M611">
        <v>218.4</v>
      </c>
      <c r="N611">
        <v>212.9</v>
      </c>
      <c r="O611">
        <v>3.0000000000000001E-3</v>
      </c>
      <c r="P611">
        <v>8.9999999999999993E-3</v>
      </c>
      <c r="Q611">
        <v>3.5999999999999997E-2</v>
      </c>
      <c r="R611">
        <v>1.1499999999999999</v>
      </c>
      <c r="S611">
        <v>1.06</v>
      </c>
      <c r="T611">
        <v>19.27</v>
      </c>
      <c r="U611">
        <v>19.170000000000002</v>
      </c>
      <c r="V611">
        <v>0.40200000000000002</v>
      </c>
      <c r="W611">
        <v>25.3</v>
      </c>
      <c r="X611">
        <v>4.75</v>
      </c>
      <c r="Y611">
        <v>36.1</v>
      </c>
      <c r="Z611">
        <v>8.2899999999999991</v>
      </c>
      <c r="AA611">
        <v>27.39</v>
      </c>
      <c r="AB611">
        <v>4.24</v>
      </c>
      <c r="AC611">
        <v>30.12</v>
      </c>
      <c r="AD611">
        <v>4.7699999999999996</v>
      </c>
      <c r="AE611">
        <v>3.96</v>
      </c>
      <c r="AF611">
        <v>-8.7499999999999992E-6</v>
      </c>
      <c r="AG611">
        <v>3.5999999999999997E-2</v>
      </c>
    </row>
    <row r="612" spans="1:33">
      <c r="A612" t="s">
        <v>3914</v>
      </c>
      <c r="B612" s="4">
        <v>48900</v>
      </c>
      <c r="C612" s="4">
        <v>113500</v>
      </c>
      <c r="D612">
        <v>119.3</v>
      </c>
      <c r="E612">
        <v>7620</v>
      </c>
      <c r="F612">
        <v>731</v>
      </c>
      <c r="G612">
        <v>120.1</v>
      </c>
      <c r="H612">
        <v>136.30000000000001</v>
      </c>
      <c r="I612">
        <v>2273</v>
      </c>
      <c r="J612" s="4">
        <v>244000</v>
      </c>
      <c r="K612">
        <v>0.115</v>
      </c>
      <c r="L612">
        <v>7.4999999999999997E-2</v>
      </c>
      <c r="M612">
        <v>212.6</v>
      </c>
      <c r="N612">
        <v>214.5</v>
      </c>
      <c r="O612">
        <v>1.26E-2</v>
      </c>
      <c r="P612">
        <v>-1.2840000000000001E-5</v>
      </c>
      <c r="Q612">
        <v>2.1399999999999999E-2</v>
      </c>
      <c r="R612">
        <v>1.121</v>
      </c>
      <c r="S612">
        <v>0.97399999999999998</v>
      </c>
      <c r="T612">
        <v>19.239999999999998</v>
      </c>
      <c r="U612">
        <v>19.829999999999998</v>
      </c>
      <c r="V612">
        <v>0.42</v>
      </c>
      <c r="W612">
        <v>25.3</v>
      </c>
      <c r="X612">
        <v>4.76</v>
      </c>
      <c r="Y612">
        <v>35.299999999999997</v>
      </c>
      <c r="Z612">
        <v>8.32</v>
      </c>
      <c r="AA612">
        <v>28.9</v>
      </c>
      <c r="AB612">
        <v>4.53</v>
      </c>
      <c r="AC612">
        <v>32.07</v>
      </c>
      <c r="AD612">
        <v>4.6500000000000004</v>
      </c>
      <c r="AE612">
        <v>3.73</v>
      </c>
      <c r="AF612">
        <v>1.9E-3</v>
      </c>
      <c r="AG612">
        <v>3.6999999999999998E-2</v>
      </c>
    </row>
    <row r="613" spans="1:33">
      <c r="A613" t="s">
        <v>3915</v>
      </c>
      <c r="B613" s="4">
        <v>46800</v>
      </c>
      <c r="C613" s="4">
        <v>110200</v>
      </c>
      <c r="D613">
        <v>114.3</v>
      </c>
      <c r="E613">
        <v>7490</v>
      </c>
      <c r="F613">
        <v>778</v>
      </c>
      <c r="G613">
        <v>121.2</v>
      </c>
      <c r="H613">
        <v>127.3</v>
      </c>
      <c r="I613">
        <v>2196</v>
      </c>
      <c r="J613" s="4">
        <v>233600</v>
      </c>
      <c r="K613">
        <v>0.13600000000000001</v>
      </c>
      <c r="L613">
        <v>8.5000000000000006E-2</v>
      </c>
      <c r="M613">
        <v>215.2</v>
      </c>
      <c r="N613">
        <v>225.2</v>
      </c>
      <c r="O613">
        <v>4.1000000000000003E-3</v>
      </c>
      <c r="P613">
        <v>-1.2999999999999999E-5</v>
      </c>
      <c r="Q613">
        <v>1.83E-2</v>
      </c>
      <c r="R613">
        <v>1.1639999999999999</v>
      </c>
      <c r="S613">
        <v>0.96199999999999997</v>
      </c>
      <c r="T613">
        <v>18.920000000000002</v>
      </c>
      <c r="U613">
        <v>20.93</v>
      </c>
      <c r="V613">
        <v>0.47199999999999998</v>
      </c>
      <c r="W613">
        <v>25.48</v>
      </c>
      <c r="X613">
        <v>4.67</v>
      </c>
      <c r="Y613">
        <v>36.43</v>
      </c>
      <c r="Z613">
        <v>8.66</v>
      </c>
      <c r="AA613">
        <v>29.11</v>
      </c>
      <c r="AB613">
        <v>4.62</v>
      </c>
      <c r="AC613">
        <v>30</v>
      </c>
      <c r="AD613">
        <v>4.7699999999999996</v>
      </c>
      <c r="AE613">
        <v>3.87</v>
      </c>
      <c r="AF613">
        <v>-8.8699999999999998E-6</v>
      </c>
      <c r="AG613">
        <v>4.2000000000000003E-2</v>
      </c>
    </row>
    <row r="614" spans="1:33">
      <c r="A614" t="s">
        <v>3916</v>
      </c>
      <c r="B614">
        <v>47700</v>
      </c>
      <c r="C614" s="4">
        <v>112600</v>
      </c>
      <c r="D614">
        <v>105.9</v>
      </c>
      <c r="E614">
        <v>7380</v>
      </c>
      <c r="F614">
        <v>721</v>
      </c>
      <c r="G614">
        <v>117.7</v>
      </c>
      <c r="H614">
        <v>132.19999999999999</v>
      </c>
      <c r="I614">
        <v>2253</v>
      </c>
      <c r="J614" s="4">
        <v>241200</v>
      </c>
      <c r="K614">
        <v>0.16900000000000001</v>
      </c>
      <c r="L614">
        <v>7.9000000000000001E-2</v>
      </c>
      <c r="M614">
        <v>211.1</v>
      </c>
      <c r="N614">
        <v>212.1</v>
      </c>
      <c r="O614">
        <v>8.8999999999999999E-3</v>
      </c>
      <c r="P614">
        <v>-1.2459999999999999E-5</v>
      </c>
      <c r="Q614">
        <v>2.5600000000000001E-2</v>
      </c>
      <c r="R614">
        <v>1.1990000000000001</v>
      </c>
      <c r="S614">
        <v>0.95399999999999996</v>
      </c>
      <c r="T614">
        <v>18.399999999999999</v>
      </c>
      <c r="U614">
        <v>19.59</v>
      </c>
      <c r="V614">
        <v>0.46800000000000003</v>
      </c>
      <c r="W614">
        <v>25.35</v>
      </c>
      <c r="X614">
        <v>4.96</v>
      </c>
      <c r="Y614">
        <v>35.299999999999997</v>
      </c>
      <c r="Z614">
        <v>8.1199999999999992</v>
      </c>
      <c r="AA614">
        <v>27.8</v>
      </c>
      <c r="AB614">
        <v>4.57</v>
      </c>
      <c r="AC614">
        <v>32.380000000000003</v>
      </c>
      <c r="AD614">
        <v>4.79</v>
      </c>
      <c r="AE614">
        <v>3.75</v>
      </c>
      <c r="AF614">
        <v>-8.5299999999999996E-6</v>
      </c>
      <c r="AG614">
        <v>3.1E-2</v>
      </c>
    </row>
    <row r="615" spans="1:33">
      <c r="A615" t="s">
        <v>3917</v>
      </c>
      <c r="B615">
        <v>41.03</v>
      </c>
      <c r="C615">
        <v>5820</v>
      </c>
      <c r="D615">
        <v>29.13</v>
      </c>
      <c r="E615" s="4">
        <v>45400</v>
      </c>
      <c r="F615">
        <v>24.3</v>
      </c>
      <c r="G615">
        <v>21.21</v>
      </c>
      <c r="H615">
        <v>19.28</v>
      </c>
      <c r="I615">
        <v>20.25</v>
      </c>
      <c r="J615">
        <v>26.6</v>
      </c>
      <c r="K615">
        <v>17</v>
      </c>
      <c r="L615">
        <v>42.37</v>
      </c>
      <c r="M615">
        <v>21.13</v>
      </c>
      <c r="N615">
        <v>21.06</v>
      </c>
      <c r="O615">
        <v>21.5</v>
      </c>
      <c r="P615">
        <v>21.14</v>
      </c>
      <c r="Q615">
        <v>18.72</v>
      </c>
      <c r="R615">
        <v>20.99</v>
      </c>
      <c r="S615">
        <v>20.12</v>
      </c>
      <c r="T615">
        <v>20.100000000000001</v>
      </c>
      <c r="U615">
        <v>21.05</v>
      </c>
      <c r="V615">
        <v>18.71</v>
      </c>
      <c r="W615">
        <v>19.37</v>
      </c>
      <c r="X615">
        <v>19.079999999999998</v>
      </c>
      <c r="Y615">
        <v>19.57</v>
      </c>
      <c r="Z615">
        <v>21.31</v>
      </c>
      <c r="AA615">
        <v>21.1</v>
      </c>
      <c r="AB615">
        <v>20.59</v>
      </c>
      <c r="AC615">
        <v>20.7</v>
      </c>
      <c r="AD615">
        <v>19.72</v>
      </c>
      <c r="AE615">
        <v>19.100000000000001</v>
      </c>
      <c r="AF615">
        <v>21.29</v>
      </c>
      <c r="AG615">
        <v>20.02</v>
      </c>
    </row>
    <row r="616" spans="1:33">
      <c r="A616" t="s">
        <v>3918</v>
      </c>
      <c r="B616" s="4">
        <v>35300</v>
      </c>
      <c r="C616">
        <v>55240</v>
      </c>
      <c r="D616">
        <v>711</v>
      </c>
      <c r="E616" s="4">
        <v>58800</v>
      </c>
      <c r="F616">
        <v>12650</v>
      </c>
      <c r="G616">
        <v>232.3</v>
      </c>
      <c r="H616">
        <v>183.4</v>
      </c>
      <c r="I616">
        <v>949</v>
      </c>
      <c r="J616" s="4">
        <v>69600</v>
      </c>
      <c r="K616">
        <v>6.72</v>
      </c>
      <c r="L616">
        <v>277.8</v>
      </c>
      <c r="M616">
        <v>15.31</v>
      </c>
      <c r="N616">
        <v>110.2</v>
      </c>
      <c r="O616">
        <v>13.31</v>
      </c>
      <c r="P616">
        <v>96.2</v>
      </c>
      <c r="Q616">
        <v>9.94</v>
      </c>
      <c r="R616">
        <v>25.77</v>
      </c>
      <c r="S616">
        <v>3.39</v>
      </c>
      <c r="T616">
        <v>16.8</v>
      </c>
      <c r="U616">
        <v>4.05</v>
      </c>
      <c r="V616">
        <v>1.3420000000000001</v>
      </c>
      <c r="W616">
        <v>3.92</v>
      </c>
      <c r="X616">
        <v>0.55000000000000004</v>
      </c>
      <c r="Y616">
        <v>3.4</v>
      </c>
      <c r="Z616">
        <v>0.63200000000000001</v>
      </c>
      <c r="AA616">
        <v>1.68</v>
      </c>
      <c r="AB616">
        <v>0.216</v>
      </c>
      <c r="AC616">
        <v>1.232</v>
      </c>
      <c r="AD616">
        <v>0.18</v>
      </c>
      <c r="AE616">
        <v>2.63</v>
      </c>
      <c r="AF616">
        <v>0.81699999999999995</v>
      </c>
      <c r="AG616">
        <v>0.29299999999999998</v>
      </c>
    </row>
    <row r="617" spans="1:33">
      <c r="A617" t="s">
        <v>3919</v>
      </c>
      <c r="B617" s="4">
        <v>48200</v>
      </c>
      <c r="C617" s="4">
        <v>113100</v>
      </c>
      <c r="D617">
        <v>117.3</v>
      </c>
      <c r="E617">
        <v>7610</v>
      </c>
      <c r="F617">
        <v>773</v>
      </c>
      <c r="G617">
        <v>129.69999999999999</v>
      </c>
      <c r="H617">
        <v>136.69999999999999</v>
      </c>
      <c r="I617">
        <v>2294</v>
      </c>
      <c r="J617" s="4">
        <v>237600</v>
      </c>
      <c r="K617">
        <v>0.14799999999999999</v>
      </c>
      <c r="L617">
        <v>8.5999999999999993E-2</v>
      </c>
      <c r="M617">
        <v>220.1</v>
      </c>
      <c r="N617">
        <v>231.9</v>
      </c>
      <c r="O617">
        <v>9.7999999999999997E-3</v>
      </c>
      <c r="P617">
        <v>-1.287E-5</v>
      </c>
      <c r="Q617">
        <v>1.5299999999999999E-2</v>
      </c>
      <c r="R617">
        <v>1.171</v>
      </c>
      <c r="S617">
        <v>0.97099999999999997</v>
      </c>
      <c r="T617">
        <v>19.21</v>
      </c>
      <c r="U617">
        <v>20.8</v>
      </c>
      <c r="V617">
        <v>0.432</v>
      </c>
      <c r="W617">
        <v>25.34</v>
      </c>
      <c r="X617">
        <v>4.84</v>
      </c>
      <c r="Y617">
        <v>36.799999999999997</v>
      </c>
      <c r="Z617">
        <v>8.74</v>
      </c>
      <c r="AA617">
        <v>28.68</v>
      </c>
      <c r="AB617">
        <v>4.55</v>
      </c>
      <c r="AC617">
        <v>31.11</v>
      </c>
      <c r="AD617">
        <v>4.79</v>
      </c>
      <c r="AE617">
        <v>3.98</v>
      </c>
      <c r="AF617">
        <v>5.7000000000000002E-3</v>
      </c>
      <c r="AG617">
        <v>3.3799999999999997E-2</v>
      </c>
    </row>
    <row r="618" spans="1:33">
      <c r="A618" t="s">
        <v>3920</v>
      </c>
      <c r="B618" s="4">
        <v>47500</v>
      </c>
      <c r="C618" s="4">
        <v>111600</v>
      </c>
      <c r="D618">
        <v>112.9</v>
      </c>
      <c r="E618">
        <v>7720</v>
      </c>
      <c r="F618">
        <v>776</v>
      </c>
      <c r="G618">
        <v>127.1</v>
      </c>
      <c r="H618">
        <v>134</v>
      </c>
      <c r="I618">
        <v>2239</v>
      </c>
      <c r="J618" s="4">
        <v>242400</v>
      </c>
      <c r="K618">
        <v>0.17699999999999999</v>
      </c>
      <c r="L618">
        <v>8.2000000000000003E-2</v>
      </c>
      <c r="M618">
        <v>222.7</v>
      </c>
      <c r="N618">
        <v>239.9</v>
      </c>
      <c r="O618">
        <v>1.26E-2</v>
      </c>
      <c r="P618">
        <v>-1.26E-5</v>
      </c>
      <c r="Q618">
        <v>3.1899999999999998E-2</v>
      </c>
      <c r="R618">
        <v>1.2509999999999999</v>
      </c>
      <c r="S618">
        <v>0.92800000000000005</v>
      </c>
      <c r="T618">
        <v>20.07</v>
      </c>
      <c r="U618">
        <v>21.81</v>
      </c>
      <c r="V618">
        <v>0.438</v>
      </c>
      <c r="W618">
        <v>26.15</v>
      </c>
      <c r="X618">
        <v>4.71</v>
      </c>
      <c r="Y618">
        <v>36.409999999999997</v>
      </c>
      <c r="Z618">
        <v>9.0500000000000007</v>
      </c>
      <c r="AA618">
        <v>29.74</v>
      </c>
      <c r="AB618">
        <v>4.62</v>
      </c>
      <c r="AC618">
        <v>31.78</v>
      </c>
      <c r="AD618">
        <v>4.91</v>
      </c>
      <c r="AE618">
        <v>3.84</v>
      </c>
      <c r="AF618">
        <v>7.4999999999999997E-3</v>
      </c>
      <c r="AG618">
        <v>3.0099999999999998E-2</v>
      </c>
    </row>
    <row r="619" spans="1:33">
      <c r="A619" t="s">
        <v>3921</v>
      </c>
      <c r="B619">
        <v>45840</v>
      </c>
      <c r="C619" s="4">
        <v>109400</v>
      </c>
      <c r="D619">
        <v>106.7</v>
      </c>
      <c r="E619">
        <v>7390</v>
      </c>
      <c r="F619">
        <v>672</v>
      </c>
      <c r="G619">
        <v>116.7</v>
      </c>
      <c r="H619">
        <v>127.7</v>
      </c>
      <c r="I619">
        <v>2189</v>
      </c>
      <c r="J619" s="4">
        <v>233800</v>
      </c>
      <c r="K619">
        <v>0.16500000000000001</v>
      </c>
      <c r="L619">
        <v>7.5999999999999998E-2</v>
      </c>
      <c r="M619">
        <v>205.8</v>
      </c>
      <c r="N619">
        <v>206.6</v>
      </c>
      <c r="O619">
        <v>1.0999999999999999E-2</v>
      </c>
      <c r="P619">
        <v>-1.208E-5</v>
      </c>
      <c r="Q619">
        <v>1.72E-2</v>
      </c>
      <c r="R619">
        <v>1.081</v>
      </c>
      <c r="S619">
        <v>0.89</v>
      </c>
      <c r="T619">
        <v>16.75</v>
      </c>
      <c r="U619">
        <v>18.53</v>
      </c>
      <c r="V619">
        <v>0.44</v>
      </c>
      <c r="W619">
        <v>24.63</v>
      </c>
      <c r="X619">
        <v>4.49</v>
      </c>
      <c r="Y619">
        <v>33.659999999999997</v>
      </c>
      <c r="Z619">
        <v>8.15</v>
      </c>
      <c r="AA619">
        <v>26.58</v>
      </c>
      <c r="AB619">
        <v>4.17</v>
      </c>
      <c r="AC619">
        <v>28.75</v>
      </c>
      <c r="AD619">
        <v>4.4800000000000004</v>
      </c>
      <c r="AE619">
        <v>3.85</v>
      </c>
      <c r="AF619">
        <v>3.3E-3</v>
      </c>
      <c r="AG619">
        <v>2.5700000000000001E-2</v>
      </c>
    </row>
    <row r="620" spans="1:33">
      <c r="A620" t="s">
        <v>3922</v>
      </c>
      <c r="B620">
        <v>45820</v>
      </c>
      <c r="C620" s="4">
        <v>107500</v>
      </c>
      <c r="D620">
        <v>107.8</v>
      </c>
      <c r="E620">
        <v>7660</v>
      </c>
      <c r="F620">
        <v>609</v>
      </c>
      <c r="G620">
        <v>117.2</v>
      </c>
      <c r="H620">
        <v>127.3</v>
      </c>
      <c r="I620">
        <v>2131</v>
      </c>
      <c r="J620" s="4">
        <v>232000</v>
      </c>
      <c r="K620">
        <v>0.114</v>
      </c>
      <c r="L620">
        <v>6.5000000000000002E-2</v>
      </c>
      <c r="M620">
        <v>190.8</v>
      </c>
      <c r="N620">
        <v>174.5</v>
      </c>
      <c r="O620">
        <v>9.7999999999999997E-3</v>
      </c>
      <c r="P620">
        <v>-1.225E-5</v>
      </c>
      <c r="Q620">
        <v>2.64E-2</v>
      </c>
      <c r="R620">
        <v>0.96399999999999997</v>
      </c>
      <c r="S620">
        <v>0.77500000000000002</v>
      </c>
      <c r="T620">
        <v>15.84</v>
      </c>
      <c r="U620">
        <v>17.190000000000001</v>
      </c>
      <c r="V620">
        <v>0.41499999999999998</v>
      </c>
      <c r="W620">
        <v>22.7</v>
      </c>
      <c r="X620">
        <v>4.13</v>
      </c>
      <c r="Y620">
        <v>31.97</v>
      </c>
      <c r="Z620">
        <v>7.61</v>
      </c>
      <c r="AA620">
        <v>24.96</v>
      </c>
      <c r="AB620">
        <v>3.96</v>
      </c>
      <c r="AC620">
        <v>26.84</v>
      </c>
      <c r="AD620">
        <v>4.24</v>
      </c>
      <c r="AE620">
        <v>3.28</v>
      </c>
      <c r="AF620">
        <v>-8.3899999999999993E-6</v>
      </c>
      <c r="AG620">
        <v>3.15E-2</v>
      </c>
    </row>
    <row r="621" spans="1:33">
      <c r="A621" t="s">
        <v>3923</v>
      </c>
      <c r="B621">
        <v>49430</v>
      </c>
      <c r="C621" s="4">
        <v>114300</v>
      </c>
      <c r="D621">
        <v>126</v>
      </c>
      <c r="E621">
        <v>7640</v>
      </c>
      <c r="F621">
        <v>620</v>
      </c>
      <c r="G621">
        <v>127.5</v>
      </c>
      <c r="H621">
        <v>144.69999999999999</v>
      </c>
      <c r="I621">
        <v>2281</v>
      </c>
      <c r="J621" s="4">
        <v>245100</v>
      </c>
      <c r="K621">
        <v>0.105</v>
      </c>
      <c r="L621">
        <v>6.7000000000000004E-2</v>
      </c>
      <c r="M621">
        <v>190.9</v>
      </c>
      <c r="N621">
        <v>177</v>
      </c>
      <c r="O621">
        <v>5.8999999999999999E-3</v>
      </c>
      <c r="P621">
        <v>0.01</v>
      </c>
      <c r="Q621">
        <v>2.5999999999999999E-2</v>
      </c>
      <c r="R621">
        <v>0.96399999999999997</v>
      </c>
      <c r="S621">
        <v>0.82</v>
      </c>
      <c r="T621">
        <v>15.75</v>
      </c>
      <c r="U621">
        <v>18.399999999999999</v>
      </c>
      <c r="V621">
        <v>0.46100000000000002</v>
      </c>
      <c r="W621">
        <v>22.9</v>
      </c>
      <c r="X621">
        <v>4.07</v>
      </c>
      <c r="Y621">
        <v>31.9</v>
      </c>
      <c r="Z621">
        <v>7.66</v>
      </c>
      <c r="AA621">
        <v>25.63</v>
      </c>
      <c r="AB621">
        <v>4.1100000000000003</v>
      </c>
      <c r="AC621">
        <v>28.31</v>
      </c>
      <c r="AD621">
        <v>4.3</v>
      </c>
      <c r="AE621">
        <v>3.15</v>
      </c>
      <c r="AF621">
        <v>2.0999999999999999E-3</v>
      </c>
      <c r="AG621">
        <v>1.46E-2</v>
      </c>
    </row>
    <row r="622" spans="1:33">
      <c r="A622" t="s">
        <v>3924</v>
      </c>
      <c r="B622" s="4">
        <v>46000</v>
      </c>
      <c r="C622" s="4">
        <v>105600</v>
      </c>
      <c r="D622">
        <v>110.2</v>
      </c>
      <c r="E622">
        <v>7550</v>
      </c>
      <c r="F622">
        <v>617</v>
      </c>
      <c r="G622">
        <v>113.3</v>
      </c>
      <c r="H622">
        <v>124.6</v>
      </c>
      <c r="I622">
        <v>2160</v>
      </c>
      <c r="J622" s="4">
        <v>234500</v>
      </c>
      <c r="K622">
        <v>0.106</v>
      </c>
      <c r="L622">
        <v>7.5999999999999998E-2</v>
      </c>
      <c r="M622">
        <v>205.7</v>
      </c>
      <c r="N622">
        <v>206.6</v>
      </c>
      <c r="O622">
        <v>5.8999999999999999E-3</v>
      </c>
      <c r="P622">
        <v>-1.203E-5</v>
      </c>
      <c r="Q622">
        <v>2.01E-2</v>
      </c>
      <c r="R622">
        <v>1.0409999999999999</v>
      </c>
      <c r="S622">
        <v>0.84199999999999997</v>
      </c>
      <c r="T622">
        <v>17.43</v>
      </c>
      <c r="U622">
        <v>18.8</v>
      </c>
      <c r="V622">
        <v>0.45300000000000001</v>
      </c>
      <c r="W622">
        <v>23.59</v>
      </c>
      <c r="X622">
        <v>4.63</v>
      </c>
      <c r="Y622">
        <v>34.6</v>
      </c>
      <c r="Z622">
        <v>8</v>
      </c>
      <c r="AA622">
        <v>26.31</v>
      </c>
      <c r="AB622">
        <v>4.21</v>
      </c>
      <c r="AC622">
        <v>29.61</v>
      </c>
      <c r="AD622">
        <v>4.7</v>
      </c>
      <c r="AE622">
        <v>3.95</v>
      </c>
      <c r="AF622">
        <v>-8.4200000000000007E-6</v>
      </c>
      <c r="AG622">
        <v>2.63E-2</v>
      </c>
    </row>
    <row r="623" spans="1:33">
      <c r="A623" t="s">
        <v>3925</v>
      </c>
      <c r="B623">
        <v>49100</v>
      </c>
      <c r="C623" s="4">
        <v>113500</v>
      </c>
      <c r="D623">
        <v>101</v>
      </c>
      <c r="E623">
        <v>7420</v>
      </c>
      <c r="F623">
        <v>607</v>
      </c>
      <c r="G623">
        <v>119.8</v>
      </c>
      <c r="H623">
        <v>134</v>
      </c>
      <c r="I623">
        <v>2322</v>
      </c>
      <c r="J623" s="4">
        <v>240300</v>
      </c>
      <c r="K623">
        <v>0.11700000000000001</v>
      </c>
      <c r="L623">
        <v>8.4000000000000005E-2</v>
      </c>
      <c r="M623">
        <v>202.5</v>
      </c>
      <c r="N623">
        <v>217.2</v>
      </c>
      <c r="O623">
        <v>6.1000000000000004E-3</v>
      </c>
      <c r="P623">
        <v>-1.225E-5</v>
      </c>
      <c r="Q623">
        <v>0.03</v>
      </c>
      <c r="R623">
        <v>1.018</v>
      </c>
      <c r="S623">
        <v>0.85699999999999998</v>
      </c>
      <c r="T623">
        <v>17.940000000000001</v>
      </c>
      <c r="U623">
        <v>19.43</v>
      </c>
      <c r="V623">
        <v>0.54700000000000004</v>
      </c>
      <c r="W623">
        <v>25.6</v>
      </c>
      <c r="X623">
        <v>4.53</v>
      </c>
      <c r="Y623">
        <v>35.4</v>
      </c>
      <c r="Z623">
        <v>8.16</v>
      </c>
      <c r="AA623">
        <v>27.6</v>
      </c>
      <c r="AB623">
        <v>4.3499999999999996</v>
      </c>
      <c r="AC623">
        <v>30.4</v>
      </c>
      <c r="AD623">
        <v>4.68</v>
      </c>
      <c r="AE623">
        <v>3.91</v>
      </c>
      <c r="AF623">
        <v>-8.4200000000000007E-6</v>
      </c>
      <c r="AG623">
        <v>3.7600000000000001E-2</v>
      </c>
    </row>
    <row r="624" spans="1:33">
      <c r="A624" t="s">
        <v>3926</v>
      </c>
      <c r="B624">
        <v>45850</v>
      </c>
      <c r="C624" s="4">
        <v>109300</v>
      </c>
      <c r="D624">
        <v>107.5</v>
      </c>
      <c r="E624">
        <v>7860</v>
      </c>
      <c r="F624">
        <v>652</v>
      </c>
      <c r="G624">
        <v>117</v>
      </c>
      <c r="H624">
        <v>124.8</v>
      </c>
      <c r="I624">
        <v>2167</v>
      </c>
      <c r="J624" s="4">
        <v>239200</v>
      </c>
      <c r="K624">
        <v>0.14000000000000001</v>
      </c>
      <c r="L624">
        <v>8.7999999999999995E-2</v>
      </c>
      <c r="M624">
        <v>221.3</v>
      </c>
      <c r="N624">
        <v>223.7</v>
      </c>
      <c r="O624">
        <v>1.2200000000000001E-2</v>
      </c>
      <c r="P624">
        <v>-1.224E-5</v>
      </c>
      <c r="Q624">
        <v>3.1E-2</v>
      </c>
      <c r="R624">
        <v>1.113</v>
      </c>
      <c r="S624">
        <v>0.92700000000000005</v>
      </c>
      <c r="T624">
        <v>19.309999999999999</v>
      </c>
      <c r="U624">
        <v>20.5</v>
      </c>
      <c r="V624">
        <v>0.48899999999999999</v>
      </c>
      <c r="W624">
        <v>26.79</v>
      </c>
      <c r="X624">
        <v>4.91</v>
      </c>
      <c r="Y624">
        <v>37.07</v>
      </c>
      <c r="Z624">
        <v>8.9</v>
      </c>
      <c r="AA624">
        <v>29.76</v>
      </c>
      <c r="AB624">
        <v>4.4400000000000004</v>
      </c>
      <c r="AC624">
        <v>31.76</v>
      </c>
      <c r="AD624">
        <v>4.93</v>
      </c>
      <c r="AE624">
        <v>3.82</v>
      </c>
      <c r="AF624">
        <v>3.2000000000000002E-3</v>
      </c>
      <c r="AG624">
        <v>2.3300000000000001E-2</v>
      </c>
    </row>
    <row r="625" spans="1:33">
      <c r="A625" t="s">
        <v>3927</v>
      </c>
      <c r="B625" s="4">
        <v>46400</v>
      </c>
      <c r="C625" s="4">
        <v>112100</v>
      </c>
      <c r="D625">
        <v>116.2</v>
      </c>
      <c r="E625">
        <v>7530</v>
      </c>
      <c r="F625">
        <v>589</v>
      </c>
      <c r="G625">
        <v>119.3</v>
      </c>
      <c r="H625">
        <v>126</v>
      </c>
      <c r="I625">
        <v>2243</v>
      </c>
      <c r="J625" s="4">
        <v>241700</v>
      </c>
      <c r="K625">
        <v>0.13200000000000001</v>
      </c>
      <c r="L625">
        <v>0.104</v>
      </c>
      <c r="M625">
        <v>209.8</v>
      </c>
      <c r="N625">
        <v>191.7</v>
      </c>
      <c r="O625">
        <v>5.1000000000000004E-3</v>
      </c>
      <c r="P625">
        <v>-1.2150000000000001E-5</v>
      </c>
      <c r="Q625">
        <v>3.2000000000000001E-2</v>
      </c>
      <c r="R625">
        <v>0.94699999999999995</v>
      </c>
      <c r="S625">
        <v>0.80200000000000005</v>
      </c>
      <c r="T625">
        <v>17.7</v>
      </c>
      <c r="U625">
        <v>19.600000000000001</v>
      </c>
      <c r="V625">
        <v>0.56200000000000006</v>
      </c>
      <c r="W625">
        <v>27</v>
      </c>
      <c r="X625">
        <v>4.9800000000000004</v>
      </c>
      <c r="Y625">
        <v>35.799999999999997</v>
      </c>
      <c r="Z625">
        <v>8.52</v>
      </c>
      <c r="AA625">
        <v>28.3</v>
      </c>
      <c r="AB625">
        <v>4.62</v>
      </c>
      <c r="AC625">
        <v>31.8</v>
      </c>
      <c r="AD625">
        <v>4.78</v>
      </c>
      <c r="AE625">
        <v>3.43</v>
      </c>
      <c r="AF625">
        <v>-8.3499999999999997E-6</v>
      </c>
      <c r="AG625">
        <v>2.06E-2</v>
      </c>
    </row>
    <row r="626" spans="1:33">
      <c r="A626" t="s">
        <v>3928</v>
      </c>
      <c r="B626">
        <v>47830</v>
      </c>
      <c r="C626" s="4">
        <v>114900</v>
      </c>
      <c r="D626">
        <v>131.19999999999999</v>
      </c>
      <c r="E626">
        <v>7440</v>
      </c>
      <c r="F626">
        <v>590</v>
      </c>
      <c r="G626">
        <v>125.8</v>
      </c>
      <c r="H626">
        <v>131.19999999999999</v>
      </c>
      <c r="I626">
        <v>2258</v>
      </c>
      <c r="J626" s="4">
        <v>242600</v>
      </c>
      <c r="K626">
        <v>0.14599999999999999</v>
      </c>
      <c r="L626">
        <v>8.8999999999999996E-2</v>
      </c>
      <c r="M626">
        <v>210.3</v>
      </c>
      <c r="N626">
        <v>205.6</v>
      </c>
      <c r="O626">
        <v>8.8000000000000005E-3</v>
      </c>
      <c r="P626">
        <v>-1.225E-5</v>
      </c>
      <c r="Q626">
        <v>1.1299999999999999E-2</v>
      </c>
      <c r="R626">
        <v>1.0149999999999999</v>
      </c>
      <c r="S626">
        <v>0.86099999999999999</v>
      </c>
      <c r="T626">
        <v>17.670000000000002</v>
      </c>
      <c r="U626">
        <v>19.84</v>
      </c>
      <c r="V626">
        <v>0.59699999999999998</v>
      </c>
      <c r="W626">
        <v>26.75</v>
      </c>
      <c r="X626">
        <v>4.88</v>
      </c>
      <c r="Y626">
        <v>34.799999999999997</v>
      </c>
      <c r="Z626">
        <v>8.33</v>
      </c>
      <c r="AA626">
        <v>28.15</v>
      </c>
      <c r="AB626">
        <v>4.37</v>
      </c>
      <c r="AC626">
        <v>32.06</v>
      </c>
      <c r="AD626">
        <v>4.72</v>
      </c>
      <c r="AE626">
        <v>3.83</v>
      </c>
      <c r="AF626">
        <v>-8.3799999999999994E-6</v>
      </c>
      <c r="AG626">
        <v>2.7E-2</v>
      </c>
    </row>
    <row r="627" spans="1:33">
      <c r="A627" t="s">
        <v>3929</v>
      </c>
      <c r="B627">
        <v>16980</v>
      </c>
      <c r="C627">
        <v>53520</v>
      </c>
      <c r="D627">
        <v>526</v>
      </c>
      <c r="E627">
        <v>34020</v>
      </c>
      <c r="F627">
        <v>5876</v>
      </c>
      <c r="G627">
        <v>30.05</v>
      </c>
      <c r="H627">
        <v>28.26</v>
      </c>
      <c r="I627">
        <v>148.1</v>
      </c>
      <c r="J627" s="4">
        <v>78200</v>
      </c>
      <c r="K627">
        <v>26.13</v>
      </c>
      <c r="L627">
        <v>45.9</v>
      </c>
      <c r="M627">
        <v>24.94</v>
      </c>
      <c r="N627">
        <v>27.05</v>
      </c>
      <c r="O627">
        <v>31.83</v>
      </c>
      <c r="P627">
        <v>48.1</v>
      </c>
      <c r="Q627">
        <v>25.03</v>
      </c>
      <c r="R627">
        <v>27.53</v>
      </c>
      <c r="S627">
        <v>29.24</v>
      </c>
      <c r="T627">
        <v>30.12</v>
      </c>
      <c r="U627">
        <v>31.82</v>
      </c>
      <c r="V627">
        <v>27.06</v>
      </c>
      <c r="W627">
        <v>30.1</v>
      </c>
      <c r="X627">
        <v>28.22</v>
      </c>
      <c r="Y627">
        <v>31.3</v>
      </c>
      <c r="Z627">
        <v>30.73</v>
      </c>
      <c r="AA627">
        <v>24.34</v>
      </c>
      <c r="AB627">
        <v>31.82</v>
      </c>
      <c r="AC627">
        <v>32.659999999999997</v>
      </c>
      <c r="AD627">
        <v>31.73</v>
      </c>
      <c r="AE627">
        <v>23.4</v>
      </c>
      <c r="AF627">
        <v>26.45</v>
      </c>
      <c r="AG627">
        <v>28.85</v>
      </c>
    </row>
    <row r="628" spans="1:33">
      <c r="A628" t="s">
        <v>3930</v>
      </c>
      <c r="B628">
        <v>42.51</v>
      </c>
      <c r="C628">
        <v>6088</v>
      </c>
      <c r="D628">
        <v>27.11</v>
      </c>
      <c r="E628">
        <v>45020</v>
      </c>
      <c r="F628">
        <v>25.1</v>
      </c>
      <c r="G628">
        <v>22.62</v>
      </c>
      <c r="H628">
        <v>19.62</v>
      </c>
      <c r="I628">
        <v>20.93</v>
      </c>
      <c r="J628">
        <v>36.5</v>
      </c>
      <c r="K628">
        <v>16.399999999999999</v>
      </c>
      <c r="L628">
        <v>41.82</v>
      </c>
      <c r="M628">
        <v>20.6</v>
      </c>
      <c r="N628">
        <v>21.56</v>
      </c>
      <c r="O628">
        <v>22.69</v>
      </c>
      <c r="P628">
        <v>22.11</v>
      </c>
      <c r="Q628">
        <v>19.39</v>
      </c>
      <c r="R628">
        <v>20.53</v>
      </c>
      <c r="S628">
        <v>20.6</v>
      </c>
      <c r="T628">
        <v>20.55</v>
      </c>
      <c r="U628">
        <v>21.63</v>
      </c>
      <c r="V628">
        <v>19.45</v>
      </c>
      <c r="W628">
        <v>19.7</v>
      </c>
      <c r="X628">
        <v>19.489999999999998</v>
      </c>
      <c r="Y628">
        <v>19.62</v>
      </c>
      <c r="Z628">
        <v>21.05</v>
      </c>
      <c r="AA628">
        <v>21.8</v>
      </c>
      <c r="AB628">
        <v>20.73</v>
      </c>
      <c r="AC628">
        <v>21.05</v>
      </c>
      <c r="AD628">
        <v>19.96</v>
      </c>
      <c r="AE628">
        <v>19.059999999999999</v>
      </c>
      <c r="AF628">
        <v>21.37</v>
      </c>
      <c r="AG628">
        <v>21.14</v>
      </c>
    </row>
    <row r="629" spans="1:33">
      <c r="A629" t="s">
        <v>3931</v>
      </c>
      <c r="B629" s="4">
        <v>47000</v>
      </c>
      <c r="C629" s="4">
        <v>112000</v>
      </c>
      <c r="D629">
        <v>159.4</v>
      </c>
      <c r="E629">
        <v>8310</v>
      </c>
      <c r="F629">
        <v>517</v>
      </c>
      <c r="G629">
        <v>136.9</v>
      </c>
      <c r="H629">
        <v>137.1</v>
      </c>
      <c r="I629">
        <v>2216</v>
      </c>
      <c r="J629" s="4">
        <v>236800</v>
      </c>
      <c r="K629">
        <v>0.105</v>
      </c>
      <c r="L629">
        <v>7.0000000000000007E-2</v>
      </c>
      <c r="M629">
        <v>186.5</v>
      </c>
      <c r="N629">
        <v>126</v>
      </c>
      <c r="O629">
        <v>7.7000000000000002E-3</v>
      </c>
      <c r="P629">
        <v>-1.207E-5</v>
      </c>
      <c r="Q629">
        <v>2.5399999999999999E-2</v>
      </c>
      <c r="R629">
        <v>0.93799999999999994</v>
      </c>
      <c r="S629">
        <v>0.76700000000000002</v>
      </c>
      <c r="T629">
        <v>14.97</v>
      </c>
      <c r="U629">
        <v>18.059999999999999</v>
      </c>
      <c r="V629">
        <v>0.56599999999999995</v>
      </c>
      <c r="W629">
        <v>22.75</v>
      </c>
      <c r="X629">
        <v>4.18</v>
      </c>
      <c r="Y629">
        <v>32.159999999999997</v>
      </c>
      <c r="Z629">
        <v>7.44</v>
      </c>
      <c r="AA629">
        <v>25.28</v>
      </c>
      <c r="AB629">
        <v>3.99</v>
      </c>
      <c r="AC629">
        <v>27.45</v>
      </c>
      <c r="AD629">
        <v>4.0999999999999996</v>
      </c>
      <c r="AE629">
        <v>2.27</v>
      </c>
      <c r="AF629">
        <v>-8.3399999999999998E-6</v>
      </c>
      <c r="AG629">
        <v>2.9399999999999999E-2</v>
      </c>
    </row>
    <row r="630" spans="1:33">
      <c r="A630" t="s">
        <v>3932</v>
      </c>
      <c r="B630" s="4">
        <v>45900</v>
      </c>
      <c r="C630" s="4">
        <v>108300</v>
      </c>
      <c r="D630">
        <v>157.6</v>
      </c>
      <c r="E630">
        <v>8130</v>
      </c>
      <c r="F630">
        <v>669</v>
      </c>
      <c r="G630">
        <v>146.80000000000001</v>
      </c>
      <c r="H630">
        <v>126</v>
      </c>
      <c r="I630">
        <v>2220</v>
      </c>
      <c r="J630" s="4">
        <v>237900</v>
      </c>
      <c r="K630">
        <v>0.14699999999999999</v>
      </c>
      <c r="L630">
        <v>0.08</v>
      </c>
      <c r="M630">
        <v>222.4</v>
      </c>
      <c r="N630">
        <v>203</v>
      </c>
      <c r="O630">
        <v>2.7000000000000001E-3</v>
      </c>
      <c r="P630">
        <v>-1.224E-5</v>
      </c>
      <c r="Q630">
        <v>2.4E-2</v>
      </c>
      <c r="R630">
        <v>1.121</v>
      </c>
      <c r="S630">
        <v>0.872</v>
      </c>
      <c r="T630">
        <v>18.16</v>
      </c>
      <c r="U630">
        <v>22.01</v>
      </c>
      <c r="V630">
        <v>0.71499999999999997</v>
      </c>
      <c r="W630">
        <v>29.04</v>
      </c>
      <c r="X630">
        <v>5.15</v>
      </c>
      <c r="Y630">
        <v>36.94</v>
      </c>
      <c r="Z630">
        <v>9.0399999999999991</v>
      </c>
      <c r="AA630">
        <v>29.55</v>
      </c>
      <c r="AB630">
        <v>4.9000000000000004</v>
      </c>
      <c r="AC630">
        <v>31.5</v>
      </c>
      <c r="AD630">
        <v>5.44</v>
      </c>
      <c r="AE630">
        <v>3.92</v>
      </c>
      <c r="AF630">
        <v>2.2000000000000001E-3</v>
      </c>
      <c r="AG630">
        <v>3.8300000000000001E-2</v>
      </c>
    </row>
    <row r="631" spans="1:33">
      <c r="A631" t="s">
        <v>3933</v>
      </c>
      <c r="B631" s="4">
        <v>49300</v>
      </c>
      <c r="C631" s="4">
        <v>112200</v>
      </c>
      <c r="D631">
        <v>130.6</v>
      </c>
      <c r="E631">
        <v>7850</v>
      </c>
      <c r="F631">
        <v>783</v>
      </c>
      <c r="G631">
        <v>153</v>
      </c>
      <c r="H631">
        <v>133</v>
      </c>
      <c r="I631">
        <v>2244</v>
      </c>
      <c r="J631" s="4">
        <v>240300</v>
      </c>
      <c r="K631">
        <v>0.14399999999999999</v>
      </c>
      <c r="L631">
        <v>7.3999999999999996E-2</v>
      </c>
      <c r="M631">
        <v>237.7</v>
      </c>
      <c r="N631">
        <v>228.5</v>
      </c>
      <c r="O631">
        <v>3.5999999999999999E-3</v>
      </c>
      <c r="P631">
        <v>-1.224E-5</v>
      </c>
      <c r="Q631">
        <v>2.8000000000000001E-2</v>
      </c>
      <c r="R631">
        <v>1.3360000000000001</v>
      </c>
      <c r="S631">
        <v>0.98599999999999999</v>
      </c>
      <c r="T631">
        <v>20.36</v>
      </c>
      <c r="U631">
        <v>23.7</v>
      </c>
      <c r="V631">
        <v>0.78500000000000003</v>
      </c>
      <c r="W631">
        <v>30.2</v>
      </c>
      <c r="X631">
        <v>5.42</v>
      </c>
      <c r="Y631">
        <v>39.700000000000003</v>
      </c>
      <c r="Z631">
        <v>9.25</v>
      </c>
      <c r="AA631">
        <v>32.5</v>
      </c>
      <c r="AB631">
        <v>5.07</v>
      </c>
      <c r="AC631">
        <v>34.729999999999997</v>
      </c>
      <c r="AD631">
        <v>5.82</v>
      </c>
      <c r="AE631">
        <v>4.1500000000000004</v>
      </c>
      <c r="AF631">
        <v>8.9999999999999993E-3</v>
      </c>
      <c r="AG631">
        <v>0.04</v>
      </c>
    </row>
    <row r="632" spans="1:33">
      <c r="A632" t="s">
        <v>3934</v>
      </c>
      <c r="B632" s="4">
        <v>46900</v>
      </c>
      <c r="C632" s="4">
        <v>109600</v>
      </c>
      <c r="D632">
        <v>139.80000000000001</v>
      </c>
      <c r="E632">
        <v>7940</v>
      </c>
      <c r="F632">
        <v>804</v>
      </c>
      <c r="G632">
        <v>148.69999999999999</v>
      </c>
      <c r="H632">
        <v>129.80000000000001</v>
      </c>
      <c r="I632">
        <v>2252</v>
      </c>
      <c r="J632" s="4">
        <v>241000</v>
      </c>
      <c r="K632">
        <v>0.17499999999999999</v>
      </c>
      <c r="L632">
        <v>0.107</v>
      </c>
      <c r="M632">
        <v>241.1</v>
      </c>
      <c r="N632">
        <v>230.4</v>
      </c>
      <c r="O632">
        <v>1.4999999999999999E-2</v>
      </c>
      <c r="P632">
        <v>-1.2279999999999999E-5</v>
      </c>
      <c r="Q632">
        <v>2.8000000000000001E-2</v>
      </c>
      <c r="R632">
        <v>1.2949999999999999</v>
      </c>
      <c r="S632">
        <v>1.0169999999999999</v>
      </c>
      <c r="T632">
        <v>20.89</v>
      </c>
      <c r="U632">
        <v>23.78</v>
      </c>
      <c r="V632">
        <v>0.74</v>
      </c>
      <c r="W632">
        <v>29.97</v>
      </c>
      <c r="X632">
        <v>5.68</v>
      </c>
      <c r="Y632">
        <v>41.27</v>
      </c>
      <c r="Z632">
        <v>9.43</v>
      </c>
      <c r="AA632">
        <v>32.450000000000003</v>
      </c>
      <c r="AB632">
        <v>5.3</v>
      </c>
      <c r="AC632">
        <v>34.299999999999997</v>
      </c>
      <c r="AD632">
        <v>6.06</v>
      </c>
      <c r="AE632">
        <v>4.3899999999999997</v>
      </c>
      <c r="AF632">
        <v>1.72E-2</v>
      </c>
      <c r="AG632">
        <v>0.06</v>
      </c>
    </row>
    <row r="633" spans="1:33">
      <c r="A633" t="s">
        <v>3935</v>
      </c>
      <c r="B633">
        <v>47530</v>
      </c>
      <c r="C633" s="4">
        <v>110300</v>
      </c>
      <c r="D633">
        <v>124.8</v>
      </c>
      <c r="E633">
        <v>8110</v>
      </c>
      <c r="F633">
        <v>818</v>
      </c>
      <c r="G633">
        <v>150.80000000000001</v>
      </c>
      <c r="H633">
        <v>131.30000000000001</v>
      </c>
      <c r="I633">
        <v>2255</v>
      </c>
      <c r="J633" s="4">
        <v>233700</v>
      </c>
      <c r="K633">
        <v>0.156</v>
      </c>
      <c r="L633">
        <v>7.8E-2</v>
      </c>
      <c r="M633">
        <v>241.8</v>
      </c>
      <c r="N633">
        <v>244.6</v>
      </c>
      <c r="O633">
        <v>9.4999999999999998E-3</v>
      </c>
      <c r="P633">
        <v>0.02</v>
      </c>
      <c r="Q633">
        <v>2.1999999999999999E-2</v>
      </c>
      <c r="R633">
        <v>1.2949999999999999</v>
      </c>
      <c r="S633">
        <v>1.0249999999999999</v>
      </c>
      <c r="T633">
        <v>20.73</v>
      </c>
      <c r="U633">
        <v>24.3</v>
      </c>
      <c r="V633">
        <v>0.69499999999999995</v>
      </c>
      <c r="W633">
        <v>30.83</v>
      </c>
      <c r="X633">
        <v>5.59</v>
      </c>
      <c r="Y633">
        <v>41.4</v>
      </c>
      <c r="Z633">
        <v>9.6</v>
      </c>
      <c r="AA633">
        <v>32.270000000000003</v>
      </c>
      <c r="AB633">
        <v>5.28</v>
      </c>
      <c r="AC633">
        <v>34.1</v>
      </c>
      <c r="AD633">
        <v>5.99</v>
      </c>
      <c r="AE633">
        <v>4.17</v>
      </c>
      <c r="AF633">
        <v>1.47E-2</v>
      </c>
      <c r="AG633">
        <v>6.2E-2</v>
      </c>
    </row>
    <row r="634" spans="1:33">
      <c r="A634" t="s">
        <v>3936</v>
      </c>
      <c r="B634" s="4">
        <v>48100</v>
      </c>
      <c r="C634" s="4">
        <v>113500</v>
      </c>
      <c r="D634">
        <v>137</v>
      </c>
      <c r="E634">
        <v>7880</v>
      </c>
      <c r="F634">
        <v>745</v>
      </c>
      <c r="G634">
        <v>154.4</v>
      </c>
      <c r="H634">
        <v>136.80000000000001</v>
      </c>
      <c r="I634">
        <v>2270</v>
      </c>
      <c r="J634" s="4">
        <v>236100</v>
      </c>
      <c r="K634">
        <v>0.13</v>
      </c>
      <c r="L634">
        <v>9.5000000000000001E-2</v>
      </c>
      <c r="M634">
        <v>224.8</v>
      </c>
      <c r="N634">
        <v>237.1</v>
      </c>
      <c r="O634">
        <v>1.4200000000000001E-2</v>
      </c>
      <c r="P634">
        <v>-1.2150000000000001E-5</v>
      </c>
      <c r="Q634">
        <v>2.3800000000000002E-2</v>
      </c>
      <c r="R634">
        <v>1.083</v>
      </c>
      <c r="S634">
        <v>0.85699999999999998</v>
      </c>
      <c r="T634">
        <v>18.399999999999999</v>
      </c>
      <c r="U634">
        <v>22.2</v>
      </c>
      <c r="V634">
        <v>0.68500000000000005</v>
      </c>
      <c r="W634">
        <v>28.7</v>
      </c>
      <c r="X634">
        <v>5.3</v>
      </c>
      <c r="Y634">
        <v>38.1</v>
      </c>
      <c r="Z634">
        <v>9.0299999999999994</v>
      </c>
      <c r="AA634">
        <v>31.2</v>
      </c>
      <c r="AB634">
        <v>5.1100000000000003</v>
      </c>
      <c r="AC634">
        <v>32.4</v>
      </c>
      <c r="AD634">
        <v>5.65</v>
      </c>
      <c r="AE634">
        <v>4.5</v>
      </c>
      <c r="AF634">
        <v>7.1999999999999998E-3</v>
      </c>
      <c r="AG634">
        <v>4.2900000000000001E-2</v>
      </c>
    </row>
    <row r="635" spans="1:33">
      <c r="A635" t="s">
        <v>3937</v>
      </c>
      <c r="B635" s="4">
        <v>48800</v>
      </c>
      <c r="C635" s="4">
        <v>114100</v>
      </c>
      <c r="D635">
        <v>141.19999999999999</v>
      </c>
      <c r="E635">
        <v>8030</v>
      </c>
      <c r="F635">
        <v>624</v>
      </c>
      <c r="G635">
        <v>148.69999999999999</v>
      </c>
      <c r="H635">
        <v>135.30000000000001</v>
      </c>
      <c r="I635">
        <v>2290</v>
      </c>
      <c r="J635" s="4">
        <v>243100</v>
      </c>
      <c r="K635">
        <v>0.17499999999999999</v>
      </c>
      <c r="L635">
        <v>0.13800000000000001</v>
      </c>
      <c r="M635">
        <v>207.8</v>
      </c>
      <c r="N635">
        <v>202.8</v>
      </c>
      <c r="O635">
        <v>2.5000000000000001E-3</v>
      </c>
      <c r="P635">
        <v>-1.2E-5</v>
      </c>
      <c r="Q635">
        <v>2.9000000000000001E-2</v>
      </c>
      <c r="R635">
        <v>1.0329999999999999</v>
      </c>
      <c r="S635">
        <v>0.79100000000000004</v>
      </c>
      <c r="T635">
        <v>16.7</v>
      </c>
      <c r="U635">
        <v>21.18</v>
      </c>
      <c r="V635">
        <v>0.67300000000000004</v>
      </c>
      <c r="W635">
        <v>26.08</v>
      </c>
      <c r="X635">
        <v>4.78</v>
      </c>
      <c r="Y635">
        <v>34.6</v>
      </c>
      <c r="Z635">
        <v>8.32</v>
      </c>
      <c r="AA635">
        <v>28.9</v>
      </c>
      <c r="AB635">
        <v>4.72</v>
      </c>
      <c r="AC635">
        <v>30.18</v>
      </c>
      <c r="AD635">
        <v>5.22</v>
      </c>
      <c r="AE635">
        <v>3.75</v>
      </c>
      <c r="AF635">
        <v>5.1999999999999998E-3</v>
      </c>
      <c r="AG635">
        <v>2.98E-2</v>
      </c>
    </row>
    <row r="636" spans="1:33">
      <c r="A636" t="s">
        <v>3938</v>
      </c>
      <c r="B636">
        <v>46110</v>
      </c>
      <c r="C636" s="4">
        <v>112100</v>
      </c>
      <c r="D636">
        <v>140.5</v>
      </c>
      <c r="E636">
        <v>7780</v>
      </c>
      <c r="F636">
        <v>567</v>
      </c>
      <c r="G636">
        <v>134.4</v>
      </c>
      <c r="H636">
        <v>130.30000000000001</v>
      </c>
      <c r="I636">
        <v>2197</v>
      </c>
      <c r="J636" s="4">
        <v>235300</v>
      </c>
      <c r="K636">
        <v>0.13</v>
      </c>
      <c r="L636">
        <v>8.3000000000000004E-2</v>
      </c>
      <c r="M636">
        <v>199.4</v>
      </c>
      <c r="N636">
        <v>209.5</v>
      </c>
      <c r="O636">
        <v>3.3999999999999998E-3</v>
      </c>
      <c r="P636">
        <v>-1.1610000000000001E-5</v>
      </c>
      <c r="Q636">
        <v>1.7899999999999999E-2</v>
      </c>
      <c r="R636">
        <v>1.0509999999999999</v>
      </c>
      <c r="S636">
        <v>0.76200000000000001</v>
      </c>
      <c r="T636">
        <v>15.44</v>
      </c>
      <c r="U636">
        <v>19.059999999999999</v>
      </c>
      <c r="V636">
        <v>0.627</v>
      </c>
      <c r="W636">
        <v>25.13</v>
      </c>
      <c r="X636">
        <v>4.76</v>
      </c>
      <c r="Y636">
        <v>34.200000000000003</v>
      </c>
      <c r="Z636">
        <v>7.87</v>
      </c>
      <c r="AA636">
        <v>26.76</v>
      </c>
      <c r="AB636">
        <v>4.49</v>
      </c>
      <c r="AC636">
        <v>29</v>
      </c>
      <c r="AD636">
        <v>5.21</v>
      </c>
      <c r="AE636">
        <v>4.1100000000000003</v>
      </c>
      <c r="AF636">
        <v>-8.0199999999999994E-6</v>
      </c>
      <c r="AG636">
        <v>3.3099999999999997E-2</v>
      </c>
    </row>
    <row r="637" spans="1:33">
      <c r="A637" t="s">
        <v>3939</v>
      </c>
      <c r="B637" s="4">
        <v>46800</v>
      </c>
      <c r="C637" s="4">
        <v>109700</v>
      </c>
      <c r="D637">
        <v>135.80000000000001</v>
      </c>
      <c r="E637">
        <v>7810</v>
      </c>
      <c r="F637">
        <v>551</v>
      </c>
      <c r="G637">
        <v>134.1</v>
      </c>
      <c r="H637">
        <v>131.69999999999999</v>
      </c>
      <c r="I637">
        <v>2259</v>
      </c>
      <c r="J637" s="4">
        <v>238500</v>
      </c>
      <c r="K637">
        <v>0.121</v>
      </c>
      <c r="L637">
        <v>7.8E-2</v>
      </c>
      <c r="M637">
        <v>195.7</v>
      </c>
      <c r="N637">
        <v>201.7</v>
      </c>
      <c r="O637">
        <v>4.4000000000000003E-3</v>
      </c>
      <c r="P637">
        <v>-1.1399999999999999E-5</v>
      </c>
      <c r="Q637">
        <v>2.2599999999999999E-2</v>
      </c>
      <c r="R637">
        <v>0.97399999999999998</v>
      </c>
      <c r="S637">
        <v>0.76100000000000001</v>
      </c>
      <c r="T637">
        <v>15.06</v>
      </c>
      <c r="U637">
        <v>17.88</v>
      </c>
      <c r="V637">
        <v>0.63300000000000001</v>
      </c>
      <c r="W637">
        <v>25.1</v>
      </c>
      <c r="X637">
        <v>4.4800000000000004</v>
      </c>
      <c r="Y637">
        <v>33</v>
      </c>
      <c r="Z637">
        <v>7.67</v>
      </c>
      <c r="AA637">
        <v>26.44</v>
      </c>
      <c r="AB637">
        <v>4.47</v>
      </c>
      <c r="AC637">
        <v>28.8</v>
      </c>
      <c r="AD637">
        <v>5.09</v>
      </c>
      <c r="AE637">
        <v>3.92</v>
      </c>
      <c r="AF637">
        <v>-7.8699999999999992E-6</v>
      </c>
      <c r="AG637">
        <v>3.3500000000000002E-2</v>
      </c>
    </row>
    <row r="638" spans="1:33">
      <c r="A638" t="s">
        <v>3940</v>
      </c>
      <c r="B638">
        <v>45680</v>
      </c>
      <c r="C638" s="4">
        <v>110100</v>
      </c>
      <c r="D638">
        <v>134.30000000000001</v>
      </c>
      <c r="E638">
        <v>7740</v>
      </c>
      <c r="F638">
        <v>544</v>
      </c>
      <c r="G638">
        <v>139.4</v>
      </c>
      <c r="H638">
        <v>131.9</v>
      </c>
      <c r="I638">
        <v>2175</v>
      </c>
      <c r="J638" s="4">
        <v>229400</v>
      </c>
      <c r="K638">
        <v>0.11899999999999999</v>
      </c>
      <c r="L638">
        <v>8.5999999999999993E-2</v>
      </c>
      <c r="M638">
        <v>190.1</v>
      </c>
      <c r="N638">
        <v>176.8</v>
      </c>
      <c r="O638">
        <v>7.1000000000000004E-3</v>
      </c>
      <c r="P638">
        <v>-1.155E-5</v>
      </c>
      <c r="Q638">
        <v>2.2200000000000001E-2</v>
      </c>
      <c r="R638">
        <v>0.94599999999999995</v>
      </c>
      <c r="S638">
        <v>0.71899999999999997</v>
      </c>
      <c r="T638">
        <v>14.55</v>
      </c>
      <c r="U638">
        <v>18.28</v>
      </c>
      <c r="V638">
        <v>0.56899999999999995</v>
      </c>
      <c r="W638">
        <v>24.17</v>
      </c>
      <c r="X638">
        <v>4.41</v>
      </c>
      <c r="Y638">
        <v>32.299999999999997</v>
      </c>
      <c r="Z638">
        <v>7.44</v>
      </c>
      <c r="AA638">
        <v>26.44</v>
      </c>
      <c r="AB638">
        <v>4.41</v>
      </c>
      <c r="AC638">
        <v>27.59</v>
      </c>
      <c r="AD638">
        <v>4.75</v>
      </c>
      <c r="AE638">
        <v>3.18</v>
      </c>
      <c r="AF638">
        <v>1E-3</v>
      </c>
      <c r="AG638">
        <v>0.03</v>
      </c>
    </row>
    <row r="639" spans="1:33">
      <c r="A639" t="s">
        <v>3941</v>
      </c>
      <c r="B639">
        <v>16740</v>
      </c>
      <c r="C639" s="4">
        <v>53700</v>
      </c>
      <c r="D639">
        <v>518.1</v>
      </c>
      <c r="E639">
        <v>33640</v>
      </c>
      <c r="F639">
        <v>5550</v>
      </c>
      <c r="G639">
        <v>29.3</v>
      </c>
      <c r="H639">
        <v>27.66</v>
      </c>
      <c r="I639">
        <v>144.19999999999999</v>
      </c>
      <c r="J639" s="4">
        <v>78400</v>
      </c>
      <c r="K639">
        <v>25.78</v>
      </c>
      <c r="L639">
        <v>45.41</v>
      </c>
      <c r="M639">
        <v>24.48</v>
      </c>
      <c r="N639">
        <v>25.58</v>
      </c>
      <c r="O639">
        <v>31.02</v>
      </c>
      <c r="P639">
        <v>47.9</v>
      </c>
      <c r="Q639">
        <v>24.97</v>
      </c>
      <c r="R639">
        <v>27.37</v>
      </c>
      <c r="S639">
        <v>28.04</v>
      </c>
      <c r="T639">
        <v>28.07</v>
      </c>
      <c r="U639">
        <v>30.63</v>
      </c>
      <c r="V639">
        <v>25.94</v>
      </c>
      <c r="W639">
        <v>29.55</v>
      </c>
      <c r="X639">
        <v>28.1</v>
      </c>
      <c r="Y639">
        <v>30.9</v>
      </c>
      <c r="Z639">
        <v>29.26</v>
      </c>
      <c r="AA639">
        <v>23.79</v>
      </c>
      <c r="AB639">
        <v>31.3</v>
      </c>
      <c r="AC639">
        <v>31.99</v>
      </c>
      <c r="AD639">
        <v>31.46</v>
      </c>
      <c r="AE639">
        <v>23.07</v>
      </c>
      <c r="AF639">
        <v>25.72</v>
      </c>
      <c r="AG639">
        <v>27.96</v>
      </c>
    </row>
    <row r="640" spans="1:33">
      <c r="A640" t="s">
        <v>3942</v>
      </c>
      <c r="B640">
        <v>40.5</v>
      </c>
      <c r="C640">
        <v>5870</v>
      </c>
      <c r="D640">
        <v>27.31</v>
      </c>
      <c r="E640">
        <v>45710</v>
      </c>
      <c r="F640">
        <v>23.86</v>
      </c>
      <c r="G640">
        <v>20.89</v>
      </c>
      <c r="H640">
        <v>18.489999999999998</v>
      </c>
      <c r="I640">
        <v>19.53</v>
      </c>
      <c r="J640">
        <v>28.2</v>
      </c>
      <c r="K640">
        <v>17.05</v>
      </c>
      <c r="L640">
        <v>42.11</v>
      </c>
      <c r="M640">
        <v>20.94</v>
      </c>
      <c r="N640">
        <v>20.98</v>
      </c>
      <c r="O640">
        <v>21.05</v>
      </c>
      <c r="P640">
        <v>20.9</v>
      </c>
      <c r="Q640">
        <v>18.670000000000002</v>
      </c>
      <c r="R640">
        <v>21.04</v>
      </c>
      <c r="S640">
        <v>20.49</v>
      </c>
      <c r="T640">
        <v>20.05</v>
      </c>
      <c r="U640">
        <v>20.77</v>
      </c>
      <c r="V640">
        <v>18.14</v>
      </c>
      <c r="W640">
        <v>19.03</v>
      </c>
      <c r="X640">
        <v>19.47</v>
      </c>
      <c r="Y640">
        <v>19.7</v>
      </c>
      <c r="Z640">
        <v>20.87</v>
      </c>
      <c r="AA640">
        <v>21.17</v>
      </c>
      <c r="AB640">
        <v>19.88</v>
      </c>
      <c r="AC640">
        <v>20.49</v>
      </c>
      <c r="AD640">
        <v>19.829999999999998</v>
      </c>
      <c r="AE640">
        <v>18.75</v>
      </c>
      <c r="AF640">
        <v>20.52</v>
      </c>
      <c r="AG640">
        <v>19.82</v>
      </c>
    </row>
    <row r="641" spans="1:33">
      <c r="A641" t="s">
        <v>3943</v>
      </c>
      <c r="B641" s="4">
        <v>48400</v>
      </c>
      <c r="C641" s="4">
        <v>112800</v>
      </c>
      <c r="D641">
        <v>129.30000000000001</v>
      </c>
      <c r="E641">
        <v>7930</v>
      </c>
      <c r="F641">
        <v>580</v>
      </c>
      <c r="G641">
        <v>146.6</v>
      </c>
      <c r="H641">
        <v>138</v>
      </c>
      <c r="I641">
        <v>2240</v>
      </c>
      <c r="J641" s="4">
        <v>239300</v>
      </c>
      <c r="K641">
        <v>0.13100000000000001</v>
      </c>
      <c r="L641">
        <v>8.4000000000000005E-2</v>
      </c>
      <c r="M641">
        <v>200.2</v>
      </c>
      <c r="N641">
        <v>186.1</v>
      </c>
      <c r="O641">
        <v>4.0000000000000001E-3</v>
      </c>
      <c r="P641">
        <v>-1.152E-5</v>
      </c>
      <c r="Q641">
        <v>2.2700000000000001E-2</v>
      </c>
      <c r="R641">
        <v>0.9</v>
      </c>
      <c r="S641">
        <v>0.71899999999999997</v>
      </c>
      <c r="T641">
        <v>15.24</v>
      </c>
      <c r="U641">
        <v>18.899999999999999</v>
      </c>
      <c r="V641">
        <v>0.54600000000000004</v>
      </c>
      <c r="W641">
        <v>24.76</v>
      </c>
      <c r="X641">
        <v>4.4800000000000004</v>
      </c>
      <c r="Y641">
        <v>33.5</v>
      </c>
      <c r="Z641">
        <v>7.91</v>
      </c>
      <c r="AA641">
        <v>28.2</v>
      </c>
      <c r="AB641">
        <v>4.68</v>
      </c>
      <c r="AC641">
        <v>28.51</v>
      </c>
      <c r="AD641">
        <v>4.9400000000000004</v>
      </c>
      <c r="AE641">
        <v>3.45</v>
      </c>
      <c r="AF641">
        <v>-7.8599999999999993E-6</v>
      </c>
      <c r="AG641">
        <v>2.3400000000000001E-2</v>
      </c>
    </row>
    <row r="642" spans="1:33">
      <c r="A642" t="s">
        <v>3944</v>
      </c>
      <c r="B642" s="4">
        <v>47600</v>
      </c>
      <c r="C642" s="4">
        <v>113500</v>
      </c>
      <c r="D642">
        <v>128</v>
      </c>
      <c r="E642">
        <v>7820</v>
      </c>
      <c r="F642">
        <v>579</v>
      </c>
      <c r="G642">
        <v>146.6</v>
      </c>
      <c r="H642">
        <v>140.9</v>
      </c>
      <c r="I642">
        <v>2234</v>
      </c>
      <c r="J642" s="4">
        <v>236600</v>
      </c>
      <c r="K642">
        <v>0.11600000000000001</v>
      </c>
      <c r="L642">
        <v>7.9000000000000001E-2</v>
      </c>
      <c r="M642">
        <v>193.9</v>
      </c>
      <c r="N642">
        <v>170.7</v>
      </c>
      <c r="O642">
        <v>1.12E-2</v>
      </c>
      <c r="P642">
        <v>-1.151E-5</v>
      </c>
      <c r="Q642">
        <v>9.4000000000000004E-3</v>
      </c>
      <c r="R642">
        <v>0.83299999999999996</v>
      </c>
      <c r="S642">
        <v>0.68899999999999995</v>
      </c>
      <c r="T642">
        <v>14</v>
      </c>
      <c r="U642">
        <v>18.45</v>
      </c>
      <c r="V642">
        <v>0.57799999999999996</v>
      </c>
      <c r="W642">
        <v>24.15</v>
      </c>
      <c r="X642">
        <v>4.46</v>
      </c>
      <c r="Y642">
        <v>32.700000000000003</v>
      </c>
      <c r="Z642">
        <v>7.69</v>
      </c>
      <c r="AA642">
        <v>26.7</v>
      </c>
      <c r="AB642">
        <v>4.3899999999999997</v>
      </c>
      <c r="AC642">
        <v>28.14</v>
      </c>
      <c r="AD642">
        <v>4.68</v>
      </c>
      <c r="AE642">
        <v>3.21</v>
      </c>
      <c r="AF642">
        <v>-7.8800000000000008E-6</v>
      </c>
      <c r="AG642">
        <v>2.8000000000000001E-2</v>
      </c>
    </row>
    <row r="643" spans="1:33">
      <c r="A643" t="s">
        <v>3945</v>
      </c>
      <c r="B643" s="4">
        <v>47900</v>
      </c>
      <c r="C643" s="4">
        <v>112500</v>
      </c>
      <c r="D643">
        <v>140.9</v>
      </c>
      <c r="E643">
        <v>7750</v>
      </c>
      <c r="F643">
        <v>581</v>
      </c>
      <c r="G643">
        <v>149</v>
      </c>
      <c r="H643">
        <v>142.6</v>
      </c>
      <c r="I643">
        <v>2282</v>
      </c>
      <c r="J643" s="4">
        <v>243100</v>
      </c>
      <c r="K643">
        <v>0.114</v>
      </c>
      <c r="L643">
        <v>6.8000000000000005E-2</v>
      </c>
      <c r="M643">
        <v>186.7</v>
      </c>
      <c r="N643">
        <v>171.9</v>
      </c>
      <c r="O643">
        <v>3.0000000000000001E-3</v>
      </c>
      <c r="P643">
        <v>-1.1399999999999999E-5</v>
      </c>
      <c r="Q643">
        <v>1.67E-2</v>
      </c>
      <c r="R643">
        <v>0.88900000000000001</v>
      </c>
      <c r="S643">
        <v>0.67400000000000004</v>
      </c>
      <c r="T643">
        <v>13.91</v>
      </c>
      <c r="U643">
        <v>17.66</v>
      </c>
      <c r="V643">
        <v>0.54</v>
      </c>
      <c r="W643">
        <v>23</v>
      </c>
      <c r="X643">
        <v>4.2699999999999996</v>
      </c>
      <c r="Y643">
        <v>31.7</v>
      </c>
      <c r="Z643">
        <v>7.51</v>
      </c>
      <c r="AA643">
        <v>26.1</v>
      </c>
      <c r="AB643">
        <v>4.33</v>
      </c>
      <c r="AC643">
        <v>28</v>
      </c>
      <c r="AD643">
        <v>5</v>
      </c>
      <c r="AE643">
        <v>3.39</v>
      </c>
      <c r="AF643">
        <v>4.0000000000000001E-3</v>
      </c>
      <c r="AG643">
        <v>0.02</v>
      </c>
    </row>
    <row r="644" spans="1:33">
      <c r="A644" t="s">
        <v>3946</v>
      </c>
      <c r="B644" s="4">
        <v>47000</v>
      </c>
      <c r="C644" s="4">
        <v>111200</v>
      </c>
      <c r="D644">
        <v>183.3</v>
      </c>
      <c r="E644">
        <v>7630</v>
      </c>
      <c r="F644">
        <v>559</v>
      </c>
      <c r="G644">
        <v>144.9</v>
      </c>
      <c r="H644">
        <v>143.1</v>
      </c>
      <c r="I644">
        <v>2215</v>
      </c>
      <c r="J644" s="4">
        <v>235600</v>
      </c>
      <c r="K644">
        <v>9.5000000000000001E-2</v>
      </c>
      <c r="L644">
        <v>6.6000000000000003E-2</v>
      </c>
      <c r="M644">
        <v>176.7</v>
      </c>
      <c r="N644">
        <v>145.69999999999999</v>
      </c>
      <c r="O644">
        <v>4.7999999999999996E-3</v>
      </c>
      <c r="P644">
        <v>-1.154E-5</v>
      </c>
      <c r="Q644">
        <v>2.47E-2</v>
      </c>
      <c r="R644">
        <v>0.88800000000000001</v>
      </c>
      <c r="S644">
        <v>0.67800000000000005</v>
      </c>
      <c r="T644">
        <v>13.12</v>
      </c>
      <c r="U644">
        <v>16.37</v>
      </c>
      <c r="V644">
        <v>0.496</v>
      </c>
      <c r="W644">
        <v>22.79</v>
      </c>
      <c r="X644">
        <v>4.09</v>
      </c>
      <c r="Y644">
        <v>29.5</v>
      </c>
      <c r="Z644">
        <v>7.03</v>
      </c>
      <c r="AA644">
        <v>24.58</v>
      </c>
      <c r="AB644">
        <v>4.05</v>
      </c>
      <c r="AC644">
        <v>26.19</v>
      </c>
      <c r="AD644">
        <v>4.45</v>
      </c>
      <c r="AE644">
        <v>2.95</v>
      </c>
      <c r="AF644">
        <v>2.8E-3</v>
      </c>
      <c r="AG644">
        <v>2.9399999999999999E-2</v>
      </c>
    </row>
    <row r="645" spans="1:33">
      <c r="A645" t="s">
        <v>3947</v>
      </c>
      <c r="B645">
        <v>47550</v>
      </c>
      <c r="C645" s="4">
        <v>112600</v>
      </c>
      <c r="D645">
        <v>170.5</v>
      </c>
      <c r="E645">
        <v>7560</v>
      </c>
      <c r="F645">
        <v>509</v>
      </c>
      <c r="G645">
        <v>139.9</v>
      </c>
      <c r="H645">
        <v>140.19999999999999</v>
      </c>
      <c r="I645">
        <v>2230</v>
      </c>
      <c r="J645" s="4">
        <v>237900</v>
      </c>
      <c r="K645">
        <v>0.123</v>
      </c>
      <c r="L645">
        <v>7.9000000000000001E-2</v>
      </c>
      <c r="M645">
        <v>171.4</v>
      </c>
      <c r="N645">
        <v>129.1</v>
      </c>
      <c r="O645">
        <v>-5.6099999999999997E-6</v>
      </c>
      <c r="P645">
        <v>-1.1389999999999999E-5</v>
      </c>
      <c r="Q645">
        <v>1.6299999999999999E-2</v>
      </c>
      <c r="R645">
        <v>0.89400000000000002</v>
      </c>
      <c r="S645">
        <v>0.624</v>
      </c>
      <c r="T645">
        <v>12.25</v>
      </c>
      <c r="U645">
        <v>16.420000000000002</v>
      </c>
      <c r="V645">
        <v>0.46</v>
      </c>
      <c r="W645">
        <v>22</v>
      </c>
      <c r="X645">
        <v>4.09</v>
      </c>
      <c r="Y645">
        <v>29.77</v>
      </c>
      <c r="Z645">
        <v>6.99</v>
      </c>
      <c r="AA645">
        <v>23.75</v>
      </c>
      <c r="AB645">
        <v>4</v>
      </c>
      <c r="AC645">
        <v>25.21</v>
      </c>
      <c r="AD645">
        <v>4.6900000000000004</v>
      </c>
      <c r="AE645">
        <v>2.5099999999999998</v>
      </c>
      <c r="AF645">
        <v>-7.7700000000000001E-6</v>
      </c>
      <c r="AG645">
        <v>2.4E-2</v>
      </c>
    </row>
    <row r="646" spans="1:33">
      <c r="A646" t="s">
        <v>3948</v>
      </c>
      <c r="B646">
        <v>47170</v>
      </c>
      <c r="C646" s="4">
        <v>112200</v>
      </c>
      <c r="D646">
        <v>172.3</v>
      </c>
      <c r="E646">
        <v>8060</v>
      </c>
      <c r="F646">
        <v>553</v>
      </c>
      <c r="G646">
        <v>148.80000000000001</v>
      </c>
      <c r="H646">
        <v>140.69999999999999</v>
      </c>
      <c r="I646">
        <v>2222</v>
      </c>
      <c r="J646" s="4">
        <v>235000</v>
      </c>
      <c r="K646">
        <v>0.11799999999999999</v>
      </c>
      <c r="L646">
        <v>0.17399999999999999</v>
      </c>
      <c r="M646">
        <v>175.9</v>
      </c>
      <c r="N646">
        <v>127.4</v>
      </c>
      <c r="O646">
        <v>0.01</v>
      </c>
      <c r="P646">
        <v>0.105</v>
      </c>
      <c r="Q646">
        <v>3.7999999999999999E-2</v>
      </c>
      <c r="R646">
        <v>0.85</v>
      </c>
      <c r="S646">
        <v>0.65100000000000002</v>
      </c>
      <c r="T646">
        <v>13.09</v>
      </c>
      <c r="U646">
        <v>15.74</v>
      </c>
      <c r="V646">
        <v>0.46800000000000003</v>
      </c>
      <c r="W646">
        <v>22.01</v>
      </c>
      <c r="X646">
        <v>3.96</v>
      </c>
      <c r="Y646">
        <v>30.9</v>
      </c>
      <c r="Z646">
        <v>7.21</v>
      </c>
      <c r="AA646">
        <v>24.86</v>
      </c>
      <c r="AB646">
        <v>3.8540000000000001</v>
      </c>
      <c r="AC646">
        <v>25.9</v>
      </c>
      <c r="AD646">
        <v>4.5199999999999996</v>
      </c>
      <c r="AE646">
        <v>2.4900000000000002</v>
      </c>
      <c r="AF646">
        <v>4.0000000000000001E-3</v>
      </c>
      <c r="AG646">
        <v>2.6599999999999999E-2</v>
      </c>
    </row>
    <row r="647" spans="1:33">
      <c r="A647" t="s">
        <v>3949</v>
      </c>
      <c r="B647">
        <v>48990</v>
      </c>
      <c r="C647" s="4">
        <v>116000</v>
      </c>
      <c r="D647">
        <v>180.7</v>
      </c>
      <c r="E647">
        <v>7600</v>
      </c>
      <c r="F647">
        <v>517.79999999999995</v>
      </c>
      <c r="G647">
        <v>149.1</v>
      </c>
      <c r="H647">
        <v>145.6</v>
      </c>
      <c r="I647">
        <v>2324</v>
      </c>
      <c r="J647" s="4">
        <v>241300</v>
      </c>
      <c r="K647">
        <v>0.122</v>
      </c>
      <c r="L647">
        <v>6.4000000000000001E-2</v>
      </c>
      <c r="M647">
        <v>173.1</v>
      </c>
      <c r="N647">
        <v>114.4</v>
      </c>
      <c r="O647">
        <v>2.3E-3</v>
      </c>
      <c r="P647">
        <v>-1.1620000000000001E-5</v>
      </c>
      <c r="Q647">
        <v>2.2700000000000001E-2</v>
      </c>
      <c r="R647">
        <v>0.91600000000000004</v>
      </c>
      <c r="S647">
        <v>0.60799999999999998</v>
      </c>
      <c r="T647">
        <v>12.74</v>
      </c>
      <c r="U647">
        <v>15.46</v>
      </c>
      <c r="V647">
        <v>0.51400000000000001</v>
      </c>
      <c r="W647">
        <v>21.6</v>
      </c>
      <c r="X647">
        <v>4.07</v>
      </c>
      <c r="Y647">
        <v>29.38</v>
      </c>
      <c r="Z647">
        <v>7.2</v>
      </c>
      <c r="AA647">
        <v>24.56</v>
      </c>
      <c r="AB647">
        <v>3.97</v>
      </c>
      <c r="AC647">
        <v>26.11</v>
      </c>
      <c r="AD647">
        <v>4.75</v>
      </c>
      <c r="AE647">
        <v>2.2200000000000002</v>
      </c>
      <c r="AF647">
        <v>1.9E-3</v>
      </c>
      <c r="AG647">
        <v>2.7799999999999998E-2</v>
      </c>
    </row>
    <row r="648" spans="1:33">
      <c r="A648" t="s">
        <v>3950</v>
      </c>
      <c r="B648" s="4">
        <v>49000</v>
      </c>
      <c r="C648" s="4">
        <v>114100</v>
      </c>
      <c r="D648">
        <v>190</v>
      </c>
      <c r="E648">
        <v>8030</v>
      </c>
      <c r="F648">
        <v>542</v>
      </c>
      <c r="G648">
        <v>154.30000000000001</v>
      </c>
      <c r="H648">
        <v>145.4</v>
      </c>
      <c r="I648">
        <v>2300</v>
      </c>
      <c r="J648" s="4">
        <v>237500</v>
      </c>
      <c r="K648">
        <v>0.115</v>
      </c>
      <c r="L648">
        <v>7.5999999999999998E-2</v>
      </c>
      <c r="M648">
        <v>171.5</v>
      </c>
      <c r="N648">
        <v>116.9</v>
      </c>
      <c r="O648">
        <v>2.3E-3</v>
      </c>
      <c r="P648">
        <v>-1.181E-5</v>
      </c>
      <c r="Q648">
        <v>1.9099999999999999E-2</v>
      </c>
      <c r="R648">
        <v>0.84799999999999998</v>
      </c>
      <c r="S648">
        <v>0.68400000000000005</v>
      </c>
      <c r="T648">
        <v>13.01</v>
      </c>
      <c r="U648">
        <v>16.52</v>
      </c>
      <c r="V648">
        <v>0.52600000000000002</v>
      </c>
      <c r="W648">
        <v>22.74</v>
      </c>
      <c r="X648">
        <v>3.99</v>
      </c>
      <c r="Y648">
        <v>29.8</v>
      </c>
      <c r="Z648">
        <v>7.28</v>
      </c>
      <c r="AA648">
        <v>24.77</v>
      </c>
      <c r="AB648">
        <v>4.0199999999999996</v>
      </c>
      <c r="AC648">
        <v>26.07</v>
      </c>
      <c r="AD648">
        <v>4.72</v>
      </c>
      <c r="AE648">
        <v>2.06</v>
      </c>
      <c r="AF648">
        <v>-8.1200000000000002E-6</v>
      </c>
      <c r="AG648">
        <v>3.4500000000000003E-2</v>
      </c>
    </row>
    <row r="649" spans="1:33">
      <c r="A649" t="s">
        <v>3951</v>
      </c>
      <c r="B649" s="4">
        <v>48100</v>
      </c>
      <c r="C649" s="4">
        <v>113200</v>
      </c>
      <c r="D649">
        <v>181.4</v>
      </c>
      <c r="E649">
        <v>7590</v>
      </c>
      <c r="F649">
        <v>515</v>
      </c>
      <c r="G649">
        <v>146.19999999999999</v>
      </c>
      <c r="H649">
        <v>140.4</v>
      </c>
      <c r="I649">
        <v>2269</v>
      </c>
      <c r="J649" s="4">
        <v>237700</v>
      </c>
      <c r="K649">
        <v>0.12</v>
      </c>
      <c r="L649">
        <v>0.08</v>
      </c>
      <c r="M649">
        <v>170.9</v>
      </c>
      <c r="N649">
        <v>105.3</v>
      </c>
      <c r="O649">
        <v>1.8E-3</v>
      </c>
      <c r="P649">
        <v>0.01</v>
      </c>
      <c r="Q649">
        <v>3.2000000000000001E-2</v>
      </c>
      <c r="R649">
        <v>0.879</v>
      </c>
      <c r="S649">
        <v>0.621</v>
      </c>
      <c r="T649">
        <v>12.63</v>
      </c>
      <c r="U649">
        <v>16.55</v>
      </c>
      <c r="V649">
        <v>0.48199999999999998</v>
      </c>
      <c r="W649">
        <v>21.86</v>
      </c>
      <c r="X649">
        <v>4.0999999999999996</v>
      </c>
      <c r="Y649">
        <v>29.09</v>
      </c>
      <c r="Z649">
        <v>6.89</v>
      </c>
      <c r="AA649">
        <v>24.08</v>
      </c>
      <c r="AB649">
        <v>4.07</v>
      </c>
      <c r="AC649">
        <v>24.89</v>
      </c>
      <c r="AD649">
        <v>4.66</v>
      </c>
      <c r="AE649">
        <v>2.08</v>
      </c>
      <c r="AF649">
        <v>-7.7300000000000005E-6</v>
      </c>
      <c r="AG649">
        <v>3.04E-2</v>
      </c>
    </row>
    <row r="650" spans="1:33">
      <c r="A650" t="s">
        <v>3952</v>
      </c>
      <c r="B650">
        <v>47740</v>
      </c>
      <c r="C650" s="4">
        <v>112300</v>
      </c>
      <c r="D650">
        <v>177.9</v>
      </c>
      <c r="E650">
        <v>7840</v>
      </c>
      <c r="F650">
        <v>484.9</v>
      </c>
      <c r="G650">
        <v>141</v>
      </c>
      <c r="H650">
        <v>138.19999999999999</v>
      </c>
      <c r="I650">
        <v>2295</v>
      </c>
      <c r="J650" s="4">
        <v>237100</v>
      </c>
      <c r="K650">
        <v>0.49</v>
      </c>
      <c r="L650">
        <v>0.44800000000000001</v>
      </c>
      <c r="M650">
        <v>168.9</v>
      </c>
      <c r="N650">
        <v>94.1</v>
      </c>
      <c r="O650">
        <v>3.7000000000000002E-3</v>
      </c>
      <c r="P650">
        <v>3.24</v>
      </c>
      <c r="Q650">
        <v>4.8000000000000001E-2</v>
      </c>
      <c r="R650">
        <v>0.96299999999999997</v>
      </c>
      <c r="S650">
        <v>0.63</v>
      </c>
      <c r="T650">
        <v>12.17</v>
      </c>
      <c r="U650">
        <v>15.29</v>
      </c>
      <c r="V650">
        <v>0.497</v>
      </c>
      <c r="W650">
        <v>21.52</v>
      </c>
      <c r="X650">
        <v>3.93</v>
      </c>
      <c r="Y650">
        <v>28.1</v>
      </c>
      <c r="Z650">
        <v>6.65</v>
      </c>
      <c r="AA650">
        <v>23.87</v>
      </c>
      <c r="AB650">
        <v>3.77</v>
      </c>
      <c r="AC650">
        <v>25.6</v>
      </c>
      <c r="AD650">
        <v>4.55</v>
      </c>
      <c r="AE650">
        <v>1.69</v>
      </c>
      <c r="AF650">
        <v>-7.6499999999999996E-6</v>
      </c>
      <c r="AG650">
        <v>0.04</v>
      </c>
    </row>
    <row r="651" spans="1:33">
      <c r="A651" t="s">
        <v>3953</v>
      </c>
      <c r="B651">
        <v>42.9</v>
      </c>
      <c r="C651">
        <v>5970</v>
      </c>
      <c r="D651">
        <v>28.79</v>
      </c>
      <c r="E651">
        <v>45930</v>
      </c>
      <c r="F651">
        <v>26.11</v>
      </c>
      <c r="G651">
        <v>22.18</v>
      </c>
      <c r="H651">
        <v>19.93</v>
      </c>
      <c r="I651">
        <v>20.87</v>
      </c>
      <c r="J651">
        <v>28.7</v>
      </c>
      <c r="K651">
        <v>17.350000000000001</v>
      </c>
      <c r="L651">
        <v>43.55</v>
      </c>
      <c r="M651">
        <v>21.39</v>
      </c>
      <c r="N651">
        <v>21.8</v>
      </c>
      <c r="O651">
        <v>22.11</v>
      </c>
      <c r="P651">
        <v>21.81</v>
      </c>
      <c r="Q651">
        <v>19.440000000000001</v>
      </c>
      <c r="R651">
        <v>21.55</v>
      </c>
      <c r="S651">
        <v>20.78</v>
      </c>
      <c r="T651">
        <v>20.2</v>
      </c>
      <c r="U651">
        <v>21.75</v>
      </c>
      <c r="V651">
        <v>19.37</v>
      </c>
      <c r="W651">
        <v>20</v>
      </c>
      <c r="X651">
        <v>19.920000000000002</v>
      </c>
      <c r="Y651">
        <v>19.78</v>
      </c>
      <c r="Z651">
        <v>21.25</v>
      </c>
      <c r="AA651">
        <v>21.49</v>
      </c>
      <c r="AB651">
        <v>20.76</v>
      </c>
      <c r="AC651">
        <v>21.34</v>
      </c>
      <c r="AD651">
        <v>20.12</v>
      </c>
      <c r="AE651">
        <v>19.71</v>
      </c>
      <c r="AF651">
        <v>21.39</v>
      </c>
      <c r="AG651">
        <v>20.59</v>
      </c>
    </row>
    <row r="652" spans="1:33">
      <c r="A652" t="s">
        <v>3954</v>
      </c>
      <c r="B652">
        <v>36930</v>
      </c>
      <c r="C652">
        <v>56320</v>
      </c>
      <c r="D652">
        <v>677</v>
      </c>
      <c r="E652">
        <v>57340</v>
      </c>
      <c r="F652">
        <v>12330</v>
      </c>
      <c r="G652">
        <v>230</v>
      </c>
      <c r="H652">
        <v>190.6</v>
      </c>
      <c r="I652">
        <v>962</v>
      </c>
      <c r="J652" s="4">
        <v>72900</v>
      </c>
      <c r="K652">
        <v>6.83</v>
      </c>
      <c r="L652">
        <v>273</v>
      </c>
      <c r="M652">
        <v>15.12</v>
      </c>
      <c r="N652">
        <v>107.5</v>
      </c>
      <c r="O652">
        <v>13.23</v>
      </c>
      <c r="P652">
        <v>99.4</v>
      </c>
      <c r="Q652">
        <v>10.31</v>
      </c>
      <c r="R652">
        <v>25.87</v>
      </c>
      <c r="S652">
        <v>3.4449999999999998</v>
      </c>
      <c r="T652">
        <v>16.34</v>
      </c>
      <c r="U652">
        <v>4.3600000000000003</v>
      </c>
      <c r="V652">
        <v>1.4390000000000001</v>
      </c>
      <c r="W652">
        <v>3.88</v>
      </c>
      <c r="X652">
        <v>0.55700000000000005</v>
      </c>
      <c r="Y652">
        <v>3.41</v>
      </c>
      <c r="Z652">
        <v>0.625</v>
      </c>
      <c r="AA652">
        <v>1.671</v>
      </c>
      <c r="AB652">
        <v>0.21199999999999999</v>
      </c>
      <c r="AC652">
        <v>1.4119999999999999</v>
      </c>
      <c r="AD652">
        <v>0.16800000000000001</v>
      </c>
      <c r="AE652">
        <v>2.56</v>
      </c>
      <c r="AF652">
        <v>0.82699999999999996</v>
      </c>
      <c r="AG652">
        <v>0.29599999999999999</v>
      </c>
    </row>
    <row r="653" spans="1:33">
      <c r="A653" t="s">
        <v>3955</v>
      </c>
      <c r="B653" s="4">
        <v>46200</v>
      </c>
      <c r="C653" s="4">
        <v>109700</v>
      </c>
      <c r="D653">
        <v>151.1</v>
      </c>
      <c r="E653">
        <v>7740</v>
      </c>
      <c r="F653">
        <v>547</v>
      </c>
      <c r="G653">
        <v>143.30000000000001</v>
      </c>
      <c r="H653">
        <v>134.9</v>
      </c>
      <c r="I653">
        <v>2198</v>
      </c>
      <c r="J653" s="4">
        <v>228100</v>
      </c>
      <c r="K653">
        <v>0.105</v>
      </c>
      <c r="L653">
        <v>8.4000000000000005E-2</v>
      </c>
      <c r="M653">
        <v>180</v>
      </c>
      <c r="N653">
        <v>123.3</v>
      </c>
      <c r="O653">
        <v>3.0000000000000001E-3</v>
      </c>
      <c r="P653">
        <v>-1.1199999999999999E-5</v>
      </c>
      <c r="Q653">
        <v>2.3E-2</v>
      </c>
      <c r="R653">
        <v>0.95</v>
      </c>
      <c r="S653">
        <v>0.72199999999999998</v>
      </c>
      <c r="T653">
        <v>14.06</v>
      </c>
      <c r="U653">
        <v>17.59</v>
      </c>
      <c r="V653">
        <v>0.66</v>
      </c>
      <c r="W653">
        <v>21.9</v>
      </c>
      <c r="X653">
        <v>4.2</v>
      </c>
      <c r="Y653">
        <v>30.4</v>
      </c>
      <c r="Z653">
        <v>7.2</v>
      </c>
      <c r="AA653">
        <v>24.98</v>
      </c>
      <c r="AB653">
        <v>4.09</v>
      </c>
      <c r="AC653">
        <v>25.81</v>
      </c>
      <c r="AD653">
        <v>4.66</v>
      </c>
      <c r="AE653">
        <v>2.25</v>
      </c>
      <c r="AF653">
        <v>-7.5499999999999997E-6</v>
      </c>
      <c r="AG653">
        <v>1.9599999999999999E-2</v>
      </c>
    </row>
    <row r="654" spans="1:33">
      <c r="A654" t="s">
        <v>3956</v>
      </c>
      <c r="B654">
        <v>47710</v>
      </c>
      <c r="C654" s="4">
        <v>114500</v>
      </c>
      <c r="D654">
        <v>146.5</v>
      </c>
      <c r="E654">
        <v>7910</v>
      </c>
      <c r="F654">
        <v>593</v>
      </c>
      <c r="G654">
        <v>152</v>
      </c>
      <c r="H654">
        <v>142.69999999999999</v>
      </c>
      <c r="I654">
        <v>2287</v>
      </c>
      <c r="J654" s="4">
        <v>242100</v>
      </c>
      <c r="K654">
        <v>0.27</v>
      </c>
      <c r="L654">
        <v>0.56000000000000005</v>
      </c>
      <c r="M654">
        <v>198.4</v>
      </c>
      <c r="N654">
        <v>153.80000000000001</v>
      </c>
      <c r="O654">
        <v>1.52E-2</v>
      </c>
      <c r="P654">
        <v>1.02</v>
      </c>
      <c r="Q654">
        <v>4.2000000000000003E-2</v>
      </c>
      <c r="R654">
        <v>1.07</v>
      </c>
      <c r="S654">
        <v>0.79100000000000004</v>
      </c>
      <c r="T654">
        <v>15.24</v>
      </c>
      <c r="U654">
        <v>19.190000000000001</v>
      </c>
      <c r="V654">
        <v>0.66600000000000004</v>
      </c>
      <c r="W654">
        <v>25.4</v>
      </c>
      <c r="X654">
        <v>4.47</v>
      </c>
      <c r="Y654">
        <v>32.6</v>
      </c>
      <c r="Z654">
        <v>7.72</v>
      </c>
      <c r="AA654">
        <v>27.2</v>
      </c>
      <c r="AB654">
        <v>4.55</v>
      </c>
      <c r="AC654">
        <v>29.2</v>
      </c>
      <c r="AD654">
        <v>5.15</v>
      </c>
      <c r="AE654">
        <v>3.01</v>
      </c>
      <c r="AF654">
        <v>3.8999999999999998E-3</v>
      </c>
      <c r="AG654">
        <v>2.6100000000000002E-2</v>
      </c>
    </row>
    <row r="655" spans="1:33">
      <c r="A655" t="s">
        <v>3957</v>
      </c>
      <c r="B655" s="4">
        <v>49400</v>
      </c>
      <c r="C655" s="4">
        <v>117000</v>
      </c>
      <c r="D655">
        <v>175.6</v>
      </c>
      <c r="E655">
        <v>8230</v>
      </c>
      <c r="F655">
        <v>558</v>
      </c>
      <c r="G655">
        <v>154.4</v>
      </c>
      <c r="H655">
        <v>146.4</v>
      </c>
      <c r="I655">
        <v>2356</v>
      </c>
      <c r="J655" s="4">
        <v>240800</v>
      </c>
      <c r="K655">
        <v>0.106</v>
      </c>
      <c r="L655">
        <v>8.7999999999999995E-2</v>
      </c>
      <c r="M655">
        <v>182.7</v>
      </c>
      <c r="N655">
        <v>137.9</v>
      </c>
      <c r="O655">
        <v>4.1000000000000003E-3</v>
      </c>
      <c r="P655">
        <v>-1.131E-5</v>
      </c>
      <c r="Q655">
        <v>1.67E-2</v>
      </c>
      <c r="R655">
        <v>0.995</v>
      </c>
      <c r="S655">
        <v>0.73599999999999999</v>
      </c>
      <c r="T655">
        <v>14.75</v>
      </c>
      <c r="U655">
        <v>17.55</v>
      </c>
      <c r="V655">
        <v>0.67800000000000005</v>
      </c>
      <c r="W655">
        <v>24.22</v>
      </c>
      <c r="X655">
        <v>4.47</v>
      </c>
      <c r="Y655">
        <v>31.8</v>
      </c>
      <c r="Z655">
        <v>7.48</v>
      </c>
      <c r="AA655">
        <v>26.49</v>
      </c>
      <c r="AB655">
        <v>4.41</v>
      </c>
      <c r="AC655">
        <v>28.33</v>
      </c>
      <c r="AD655">
        <v>4.93</v>
      </c>
      <c r="AE655">
        <v>2.7</v>
      </c>
      <c r="AF655">
        <v>-7.7300000000000005E-6</v>
      </c>
      <c r="AG655">
        <v>3.2000000000000001E-2</v>
      </c>
    </row>
    <row r="656" spans="1:33">
      <c r="A656" t="s">
        <v>3958</v>
      </c>
      <c r="B656">
        <v>47800</v>
      </c>
      <c r="C656" s="4">
        <v>115100</v>
      </c>
      <c r="D656">
        <v>108.1</v>
      </c>
      <c r="E656">
        <v>8120</v>
      </c>
      <c r="F656">
        <v>565</v>
      </c>
      <c r="G656">
        <v>143.69999999999999</v>
      </c>
      <c r="H656">
        <v>141.30000000000001</v>
      </c>
      <c r="I656">
        <v>2264</v>
      </c>
      <c r="J656" s="4">
        <v>240400</v>
      </c>
      <c r="K656">
        <v>0.10299999999999999</v>
      </c>
      <c r="L656">
        <v>6.4000000000000001E-2</v>
      </c>
      <c r="M656">
        <v>205.6</v>
      </c>
      <c r="N656">
        <v>176.3</v>
      </c>
      <c r="O656">
        <v>5.4999999999999997E-3</v>
      </c>
      <c r="P656">
        <v>-1.205E-5</v>
      </c>
      <c r="Q656">
        <v>1.4E-2</v>
      </c>
      <c r="R656">
        <v>1.0680000000000001</v>
      </c>
      <c r="S656">
        <v>0.81599999999999995</v>
      </c>
      <c r="T656">
        <v>16.95</v>
      </c>
      <c r="U656">
        <v>20.73</v>
      </c>
      <c r="V656">
        <v>0.76400000000000001</v>
      </c>
      <c r="W656">
        <v>27.5</v>
      </c>
      <c r="X656">
        <v>5.2</v>
      </c>
      <c r="Y656">
        <v>36.200000000000003</v>
      </c>
      <c r="Z656">
        <v>8</v>
      </c>
      <c r="AA656">
        <v>24.06</v>
      </c>
      <c r="AB656">
        <v>3.52</v>
      </c>
      <c r="AC656">
        <v>25.37</v>
      </c>
      <c r="AD656">
        <v>3.48</v>
      </c>
      <c r="AE656">
        <v>3.86</v>
      </c>
      <c r="AF656">
        <v>3.0999999999999999E-3</v>
      </c>
      <c r="AG656">
        <v>3.5099999999999999E-2</v>
      </c>
    </row>
    <row r="657" spans="1:33">
      <c r="A657" t="s">
        <v>3959</v>
      </c>
      <c r="B657" s="4">
        <v>48300</v>
      </c>
      <c r="C657" s="4">
        <v>111300</v>
      </c>
      <c r="D657">
        <v>96.2</v>
      </c>
      <c r="E657">
        <v>8050</v>
      </c>
      <c r="F657">
        <v>647</v>
      </c>
      <c r="G657">
        <v>145.30000000000001</v>
      </c>
      <c r="H657">
        <v>136.30000000000001</v>
      </c>
      <c r="I657">
        <v>2299</v>
      </c>
      <c r="J657" s="4">
        <v>237300</v>
      </c>
      <c r="K657">
        <v>0.106</v>
      </c>
      <c r="L657">
        <v>7.3999999999999996E-2</v>
      </c>
      <c r="M657">
        <v>224.9</v>
      </c>
      <c r="N657">
        <v>240.4</v>
      </c>
      <c r="O657">
        <v>7.4000000000000003E-3</v>
      </c>
      <c r="P657">
        <v>1.2E-2</v>
      </c>
      <c r="Q657">
        <v>2.58E-2</v>
      </c>
      <c r="R657">
        <v>1.0660000000000001</v>
      </c>
      <c r="S657">
        <v>0.96199999999999997</v>
      </c>
      <c r="T657">
        <v>18.7</v>
      </c>
      <c r="U657">
        <v>22.8</v>
      </c>
      <c r="V657">
        <v>0.74</v>
      </c>
      <c r="W657">
        <v>28.24</v>
      </c>
      <c r="X657">
        <v>5.39</v>
      </c>
      <c r="Y657">
        <v>39.6</v>
      </c>
      <c r="Z657">
        <v>8.4</v>
      </c>
      <c r="AA657">
        <v>26.53</v>
      </c>
      <c r="AB657">
        <v>3.97</v>
      </c>
      <c r="AC657">
        <v>25.87</v>
      </c>
      <c r="AD657">
        <v>3.85</v>
      </c>
      <c r="AE657">
        <v>4.7699999999999996</v>
      </c>
      <c r="AF657">
        <v>2E-3</v>
      </c>
      <c r="AG657">
        <v>3.8899999999999997E-2</v>
      </c>
    </row>
    <row r="658" spans="1:33">
      <c r="A658" t="s">
        <v>3960</v>
      </c>
      <c r="B658">
        <v>48580</v>
      </c>
      <c r="C658" s="4">
        <v>113700</v>
      </c>
      <c r="D658">
        <v>75.8</v>
      </c>
      <c r="E658">
        <v>7900</v>
      </c>
      <c r="F658">
        <v>638</v>
      </c>
      <c r="G658">
        <v>149.5</v>
      </c>
      <c r="H658">
        <v>139.9</v>
      </c>
      <c r="I658">
        <v>2262</v>
      </c>
      <c r="J658" s="4">
        <v>240100</v>
      </c>
      <c r="K658">
        <v>0.13200000000000001</v>
      </c>
      <c r="L658">
        <v>7.2999999999999995E-2</v>
      </c>
      <c r="M658">
        <v>217.5</v>
      </c>
      <c r="N658">
        <v>216.8</v>
      </c>
      <c r="O658">
        <v>9.7000000000000003E-3</v>
      </c>
      <c r="P658">
        <v>0.01</v>
      </c>
      <c r="Q658">
        <v>2.0799999999999999E-2</v>
      </c>
      <c r="R658">
        <v>1.177</v>
      </c>
      <c r="S658">
        <v>0.92200000000000004</v>
      </c>
      <c r="T658">
        <v>18.440000000000001</v>
      </c>
      <c r="U658">
        <v>22.01</v>
      </c>
      <c r="V658">
        <v>0.79</v>
      </c>
      <c r="W658">
        <v>29.7</v>
      </c>
      <c r="X658">
        <v>5.46</v>
      </c>
      <c r="Y658">
        <v>39.67</v>
      </c>
      <c r="Z658">
        <v>8.4600000000000009</v>
      </c>
      <c r="AA658">
        <v>25.6</v>
      </c>
      <c r="AB658">
        <v>4.01</v>
      </c>
      <c r="AC658">
        <v>27.58</v>
      </c>
      <c r="AD658">
        <v>3.82</v>
      </c>
      <c r="AE658">
        <v>4.2300000000000004</v>
      </c>
      <c r="AF658">
        <v>2.0999999999999999E-3</v>
      </c>
      <c r="AG658">
        <v>3.5900000000000001E-2</v>
      </c>
    </row>
    <row r="659" spans="1:33">
      <c r="A659" t="s">
        <v>3961</v>
      </c>
      <c r="B659">
        <v>49190</v>
      </c>
      <c r="C659" s="4">
        <v>114800</v>
      </c>
      <c r="D659">
        <v>84.8</v>
      </c>
      <c r="E659">
        <v>8030</v>
      </c>
      <c r="F659">
        <v>623</v>
      </c>
      <c r="G659">
        <v>151</v>
      </c>
      <c r="H659">
        <v>141.1</v>
      </c>
      <c r="I659">
        <v>2312</v>
      </c>
      <c r="J659" s="4">
        <v>239800</v>
      </c>
      <c r="K659">
        <v>0.11700000000000001</v>
      </c>
      <c r="L659">
        <v>6.3E-2</v>
      </c>
      <c r="M659">
        <v>217.3</v>
      </c>
      <c r="N659">
        <v>200.6</v>
      </c>
      <c r="O659">
        <v>3.8999999999999998E-3</v>
      </c>
      <c r="P659">
        <v>-1.1260000000000001E-5</v>
      </c>
      <c r="Q659">
        <v>2.7900000000000001E-2</v>
      </c>
      <c r="R659">
        <v>1.0920000000000001</v>
      </c>
      <c r="S659">
        <v>0.95699999999999996</v>
      </c>
      <c r="T659">
        <v>17.59</v>
      </c>
      <c r="U659">
        <v>21.74</v>
      </c>
      <c r="V659">
        <v>0.75900000000000001</v>
      </c>
      <c r="W659">
        <v>29.2</v>
      </c>
      <c r="X659">
        <v>5.45</v>
      </c>
      <c r="Y659">
        <v>38.9</v>
      </c>
      <c r="Z659">
        <v>8.33</v>
      </c>
      <c r="AA659">
        <v>25.2</v>
      </c>
      <c r="AB659">
        <v>3.94</v>
      </c>
      <c r="AC659">
        <v>26.68</v>
      </c>
      <c r="AD659">
        <v>3.73</v>
      </c>
      <c r="AE659">
        <v>3.91</v>
      </c>
      <c r="AF659">
        <v>1.9E-3</v>
      </c>
      <c r="AG659">
        <v>0.03</v>
      </c>
    </row>
    <row r="660" spans="1:33">
      <c r="A660" t="s">
        <v>3962</v>
      </c>
      <c r="B660" s="4">
        <v>46300</v>
      </c>
      <c r="C660" s="4">
        <v>110100</v>
      </c>
      <c r="D660">
        <v>86.4</v>
      </c>
      <c r="E660">
        <v>7680</v>
      </c>
      <c r="F660">
        <v>583</v>
      </c>
      <c r="G660">
        <v>143.80000000000001</v>
      </c>
      <c r="H660">
        <v>132.80000000000001</v>
      </c>
      <c r="I660">
        <v>2193</v>
      </c>
      <c r="J660" s="4">
        <v>234900</v>
      </c>
      <c r="K660">
        <v>0.11899999999999999</v>
      </c>
      <c r="L660">
        <v>0.08</v>
      </c>
      <c r="M660">
        <v>210.4</v>
      </c>
      <c r="N660">
        <v>179</v>
      </c>
      <c r="O660">
        <v>7.6E-3</v>
      </c>
      <c r="P660">
        <v>-1.0859999999999999E-5</v>
      </c>
      <c r="Q660">
        <v>1.61E-2</v>
      </c>
      <c r="R660">
        <v>1.1240000000000001</v>
      </c>
      <c r="S660">
        <v>0.84599999999999997</v>
      </c>
      <c r="T660">
        <v>16.96</v>
      </c>
      <c r="U660">
        <v>20.149999999999999</v>
      </c>
      <c r="V660">
        <v>0.73799999999999999</v>
      </c>
      <c r="W660">
        <v>26.7</v>
      </c>
      <c r="X660">
        <v>5.39</v>
      </c>
      <c r="Y660">
        <v>37.299999999999997</v>
      </c>
      <c r="Z660">
        <v>8.09</v>
      </c>
      <c r="AA660">
        <v>24.04</v>
      </c>
      <c r="AB660">
        <v>3.61</v>
      </c>
      <c r="AC660">
        <v>25.48</v>
      </c>
      <c r="AD660">
        <v>3.75</v>
      </c>
      <c r="AE660">
        <v>3.54</v>
      </c>
      <c r="AF660">
        <v>3.8999999999999998E-3</v>
      </c>
      <c r="AG660">
        <v>2.9000000000000001E-2</v>
      </c>
    </row>
    <row r="661" spans="1:33">
      <c r="A661" t="s">
        <v>3963</v>
      </c>
      <c r="B661" s="4">
        <v>47500</v>
      </c>
      <c r="C661" s="4">
        <v>109100</v>
      </c>
      <c r="D661">
        <v>98.9</v>
      </c>
      <c r="E661">
        <v>8140</v>
      </c>
      <c r="F661">
        <v>575</v>
      </c>
      <c r="G661">
        <v>153.1</v>
      </c>
      <c r="H661">
        <v>140.80000000000001</v>
      </c>
      <c r="I661">
        <v>2227</v>
      </c>
      <c r="J661" s="4">
        <v>235900</v>
      </c>
      <c r="K661">
        <v>0.13400000000000001</v>
      </c>
      <c r="L661">
        <v>6.2E-2</v>
      </c>
      <c r="M661">
        <v>203.9</v>
      </c>
      <c r="N661">
        <v>152</v>
      </c>
      <c r="O661">
        <v>4.7999999999999996E-3</v>
      </c>
      <c r="P661">
        <v>-1.117E-5</v>
      </c>
      <c r="Q661">
        <v>2.75E-2</v>
      </c>
      <c r="R661">
        <v>0.97299999999999998</v>
      </c>
      <c r="S661">
        <v>0.75600000000000001</v>
      </c>
      <c r="T661">
        <v>16.989999999999998</v>
      </c>
      <c r="U661">
        <v>20.7</v>
      </c>
      <c r="V661">
        <v>0.75900000000000001</v>
      </c>
      <c r="W661">
        <v>26.48</v>
      </c>
      <c r="X661">
        <v>5.01</v>
      </c>
      <c r="Y661">
        <v>36.6</v>
      </c>
      <c r="Z661">
        <v>7.96</v>
      </c>
      <c r="AA661">
        <v>24.53</v>
      </c>
      <c r="AB661">
        <v>3.581</v>
      </c>
      <c r="AC661">
        <v>24.13</v>
      </c>
      <c r="AD661">
        <v>3.34</v>
      </c>
      <c r="AE661">
        <v>2.76</v>
      </c>
      <c r="AF661">
        <v>2E-3</v>
      </c>
      <c r="AG661">
        <v>2.4899999999999999E-2</v>
      </c>
    </row>
    <row r="662" spans="1:33">
      <c r="A662" t="s">
        <v>3964</v>
      </c>
      <c r="B662" s="4">
        <v>47100</v>
      </c>
      <c r="C662" s="4">
        <v>110500</v>
      </c>
      <c r="D662">
        <v>101.4</v>
      </c>
      <c r="E662">
        <v>8240</v>
      </c>
      <c r="F662">
        <v>506</v>
      </c>
      <c r="G662">
        <v>150</v>
      </c>
      <c r="H662">
        <v>139</v>
      </c>
      <c r="I662">
        <v>2216</v>
      </c>
      <c r="J662" s="4">
        <v>237000</v>
      </c>
      <c r="K662">
        <v>0.13100000000000001</v>
      </c>
      <c r="L662">
        <v>7.5999999999999998E-2</v>
      </c>
      <c r="M662">
        <v>195.3</v>
      </c>
      <c r="N662">
        <v>99.5</v>
      </c>
      <c r="O662">
        <v>-5.5199999999999997E-6</v>
      </c>
      <c r="P662">
        <v>-1.1389999999999999E-5</v>
      </c>
      <c r="Q662">
        <v>2.9000000000000001E-2</v>
      </c>
      <c r="R662">
        <v>0.96299999999999997</v>
      </c>
      <c r="S662">
        <v>0.71399999999999997</v>
      </c>
      <c r="T662">
        <v>15.41</v>
      </c>
      <c r="U662">
        <v>17.989999999999998</v>
      </c>
      <c r="V662">
        <v>0.67700000000000005</v>
      </c>
      <c r="W662">
        <v>24.5</v>
      </c>
      <c r="X662">
        <v>4.62</v>
      </c>
      <c r="Y662">
        <v>34.1</v>
      </c>
      <c r="Z662">
        <v>7.28</v>
      </c>
      <c r="AA662">
        <v>22.69</v>
      </c>
      <c r="AB662">
        <v>3.46</v>
      </c>
      <c r="AC662">
        <v>23.07</v>
      </c>
      <c r="AD662">
        <v>3.16</v>
      </c>
      <c r="AE662">
        <v>1.75</v>
      </c>
      <c r="AF662">
        <v>3.2000000000000002E-3</v>
      </c>
      <c r="AG662">
        <v>4.4999999999999998E-2</v>
      </c>
    </row>
    <row r="663" spans="1:33">
      <c r="A663" t="s">
        <v>3965</v>
      </c>
      <c r="B663">
        <v>16570</v>
      </c>
      <c r="C663" s="4">
        <v>53900</v>
      </c>
      <c r="D663">
        <v>525</v>
      </c>
      <c r="E663">
        <v>33570</v>
      </c>
      <c r="F663">
        <v>5750</v>
      </c>
      <c r="G663">
        <v>29.23</v>
      </c>
      <c r="H663">
        <v>27.57</v>
      </c>
      <c r="I663">
        <v>146.4</v>
      </c>
      <c r="J663" s="4">
        <v>77700</v>
      </c>
      <c r="K663">
        <v>25.9</v>
      </c>
      <c r="L663">
        <v>45.88</v>
      </c>
      <c r="M663">
        <v>25.03</v>
      </c>
      <c r="N663">
        <v>26.15</v>
      </c>
      <c r="O663">
        <v>31.03</v>
      </c>
      <c r="P663">
        <v>47</v>
      </c>
      <c r="Q663">
        <v>24.78</v>
      </c>
      <c r="R663">
        <v>27.37</v>
      </c>
      <c r="S663">
        <v>29.47</v>
      </c>
      <c r="T663">
        <v>29.29</v>
      </c>
      <c r="U663">
        <v>31.1</v>
      </c>
      <c r="V663">
        <v>25.97</v>
      </c>
      <c r="W663">
        <v>28.37</v>
      </c>
      <c r="X663">
        <v>28.41</v>
      </c>
      <c r="Y663">
        <v>31.53</v>
      </c>
      <c r="Z663">
        <v>30.18</v>
      </c>
      <c r="AA663">
        <v>23.86</v>
      </c>
      <c r="AB663">
        <v>30.94</v>
      </c>
      <c r="AC663">
        <v>31.48</v>
      </c>
      <c r="AD663">
        <v>31.75</v>
      </c>
      <c r="AE663">
        <v>22.97</v>
      </c>
      <c r="AF663">
        <v>26.63</v>
      </c>
      <c r="AG663">
        <v>27.86</v>
      </c>
    </row>
    <row r="664" spans="1:33">
      <c r="A664" t="s">
        <v>3966</v>
      </c>
      <c r="B664">
        <v>41.23</v>
      </c>
      <c r="C664">
        <v>5970</v>
      </c>
      <c r="D664">
        <v>27.62</v>
      </c>
      <c r="E664" s="4">
        <v>47200</v>
      </c>
      <c r="F664">
        <v>23.67</v>
      </c>
      <c r="G664">
        <v>22.02</v>
      </c>
      <c r="H664">
        <v>19.3</v>
      </c>
      <c r="I664">
        <v>20.350000000000001</v>
      </c>
      <c r="J664">
        <v>30</v>
      </c>
      <c r="K664">
        <v>17.23</v>
      </c>
      <c r="L664">
        <v>43.23</v>
      </c>
      <c r="M664">
        <v>21.06</v>
      </c>
      <c r="N664">
        <v>21.74</v>
      </c>
      <c r="O664">
        <v>22.09</v>
      </c>
      <c r="P664">
        <v>21.54</v>
      </c>
      <c r="Q664">
        <v>19</v>
      </c>
      <c r="R664">
        <v>21.16</v>
      </c>
      <c r="S664">
        <v>20.55</v>
      </c>
      <c r="T664">
        <v>20.66</v>
      </c>
      <c r="U664">
        <v>20.95</v>
      </c>
      <c r="V664">
        <v>18.66</v>
      </c>
      <c r="W664">
        <v>18.829999999999998</v>
      </c>
      <c r="X664">
        <v>19.25</v>
      </c>
      <c r="Y664">
        <v>19.989999999999998</v>
      </c>
      <c r="Z664">
        <v>21.12</v>
      </c>
      <c r="AA664">
        <v>21.51</v>
      </c>
      <c r="AB664">
        <v>20.63</v>
      </c>
      <c r="AC664">
        <v>20.81</v>
      </c>
      <c r="AD664">
        <v>19.79</v>
      </c>
      <c r="AE664">
        <v>19.5</v>
      </c>
      <c r="AF664">
        <v>21.42</v>
      </c>
      <c r="AG664">
        <v>20.69</v>
      </c>
    </row>
    <row r="665" spans="1:33">
      <c r="A665" t="s">
        <v>3967</v>
      </c>
      <c r="B665" s="4">
        <v>50000</v>
      </c>
      <c r="C665" s="4">
        <v>114400</v>
      </c>
      <c r="D665">
        <v>98.4</v>
      </c>
      <c r="E665">
        <v>8330</v>
      </c>
      <c r="F665">
        <v>481</v>
      </c>
      <c r="G665">
        <v>158.19999999999999</v>
      </c>
      <c r="H665">
        <v>149.80000000000001</v>
      </c>
      <c r="I665">
        <v>2325</v>
      </c>
      <c r="J665" s="4">
        <v>247200</v>
      </c>
      <c r="K665">
        <v>0.115</v>
      </c>
      <c r="L665">
        <v>0.23499999999999999</v>
      </c>
      <c r="M665">
        <v>185.4</v>
      </c>
      <c r="N665">
        <v>80.599999999999994</v>
      </c>
      <c r="O665">
        <v>0.04</v>
      </c>
      <c r="P665">
        <v>1.2</v>
      </c>
      <c r="Q665">
        <v>3.4000000000000002E-2</v>
      </c>
      <c r="R665">
        <v>1.2210000000000001</v>
      </c>
      <c r="S665">
        <v>0.67900000000000005</v>
      </c>
      <c r="T665">
        <v>13.56</v>
      </c>
      <c r="U665">
        <v>18.29</v>
      </c>
      <c r="V665">
        <v>0.66200000000000003</v>
      </c>
      <c r="W665">
        <v>25.3</v>
      </c>
      <c r="X665">
        <v>4.5</v>
      </c>
      <c r="Y665">
        <v>32.56</v>
      </c>
      <c r="Z665">
        <v>7.18</v>
      </c>
      <c r="AA665">
        <v>21.85</v>
      </c>
      <c r="AB665">
        <v>3.36</v>
      </c>
      <c r="AC665">
        <v>22.33</v>
      </c>
      <c r="AD665">
        <v>3.105</v>
      </c>
      <c r="AE665">
        <v>1.49</v>
      </c>
      <c r="AF665">
        <v>2.5000000000000001E-2</v>
      </c>
      <c r="AG665">
        <v>3.4500000000000003E-2</v>
      </c>
    </row>
    <row r="666" spans="1:33">
      <c r="A666" t="s">
        <v>3968</v>
      </c>
      <c r="B666" s="4">
        <v>48900</v>
      </c>
      <c r="C666" s="4">
        <v>112300</v>
      </c>
      <c r="D666">
        <v>82.3</v>
      </c>
      <c r="E666">
        <v>8130</v>
      </c>
      <c r="F666">
        <v>462</v>
      </c>
      <c r="G666">
        <v>144.80000000000001</v>
      </c>
      <c r="H666">
        <v>140.6</v>
      </c>
      <c r="I666">
        <v>2279</v>
      </c>
      <c r="J666" s="4">
        <v>240000</v>
      </c>
      <c r="K666">
        <v>0.11</v>
      </c>
      <c r="L666">
        <v>7.5999999999999998E-2</v>
      </c>
      <c r="M666">
        <v>189.2</v>
      </c>
      <c r="N666">
        <v>103.8</v>
      </c>
      <c r="O666">
        <v>2.5000000000000001E-3</v>
      </c>
      <c r="P666">
        <v>0.01</v>
      </c>
      <c r="Q666">
        <v>1.9099999999999999E-2</v>
      </c>
      <c r="R666">
        <v>0.90800000000000003</v>
      </c>
      <c r="S666">
        <v>0.71199999999999997</v>
      </c>
      <c r="T666">
        <v>14.3</v>
      </c>
      <c r="U666">
        <v>18.149999999999999</v>
      </c>
      <c r="V666">
        <v>0.68400000000000005</v>
      </c>
      <c r="W666">
        <v>24.5</v>
      </c>
      <c r="X666">
        <v>4.6399999999999997</v>
      </c>
      <c r="Y666">
        <v>34.29</v>
      </c>
      <c r="Z666">
        <v>7.35</v>
      </c>
      <c r="AA666">
        <v>21.8</v>
      </c>
      <c r="AB666">
        <v>3.39</v>
      </c>
      <c r="AC666">
        <v>23.66</v>
      </c>
      <c r="AD666">
        <v>3.25</v>
      </c>
      <c r="AE666">
        <v>2.13</v>
      </c>
      <c r="AF666">
        <v>-7.2599999999999999E-6</v>
      </c>
      <c r="AG666">
        <v>3.4599999999999999E-2</v>
      </c>
    </row>
    <row r="667" spans="1:33">
      <c r="A667" t="s">
        <v>3969</v>
      </c>
      <c r="B667" s="4">
        <v>48100</v>
      </c>
      <c r="C667" s="4">
        <v>108000</v>
      </c>
      <c r="D667">
        <v>85.1</v>
      </c>
      <c r="E667">
        <v>8050</v>
      </c>
      <c r="F667">
        <v>498</v>
      </c>
      <c r="G667">
        <v>150.4</v>
      </c>
      <c r="H667">
        <v>140.80000000000001</v>
      </c>
      <c r="I667">
        <v>2212</v>
      </c>
      <c r="J667" s="4">
        <v>231700</v>
      </c>
      <c r="K667">
        <v>0.104</v>
      </c>
      <c r="L667">
        <v>4.7E-2</v>
      </c>
      <c r="M667">
        <v>196.9</v>
      </c>
      <c r="N667">
        <v>104.5</v>
      </c>
      <c r="O667">
        <v>-5.4099999999999999E-6</v>
      </c>
      <c r="P667">
        <v>-1.081E-5</v>
      </c>
      <c r="Q667">
        <v>1.49E-2</v>
      </c>
      <c r="R667">
        <v>0.89400000000000002</v>
      </c>
      <c r="S667">
        <v>0.72499999999999998</v>
      </c>
      <c r="T667">
        <v>14.48</v>
      </c>
      <c r="U667">
        <v>18.82</v>
      </c>
      <c r="V667">
        <v>0.72699999999999998</v>
      </c>
      <c r="W667">
        <v>25.4</v>
      </c>
      <c r="X667">
        <v>4.72</v>
      </c>
      <c r="Y667">
        <v>35.69</v>
      </c>
      <c r="Z667">
        <v>7.62</v>
      </c>
      <c r="AA667">
        <v>23.83</v>
      </c>
      <c r="AB667">
        <v>3.28</v>
      </c>
      <c r="AC667">
        <v>24.01</v>
      </c>
      <c r="AD667">
        <v>3.49</v>
      </c>
      <c r="AE667">
        <v>2.33</v>
      </c>
      <c r="AF667">
        <v>-7.4599999999999997E-6</v>
      </c>
      <c r="AG667">
        <v>4.0899999999999999E-2</v>
      </c>
    </row>
    <row r="668" spans="1:33">
      <c r="A668" t="s">
        <v>3970</v>
      </c>
      <c r="B668" s="4">
        <v>48200</v>
      </c>
      <c r="C668" s="4">
        <v>112400</v>
      </c>
      <c r="D668">
        <v>90.5</v>
      </c>
      <c r="E668">
        <v>8400</v>
      </c>
      <c r="F668">
        <v>462.9</v>
      </c>
      <c r="G668">
        <v>149.5</v>
      </c>
      <c r="H668">
        <v>147.6</v>
      </c>
      <c r="I668">
        <v>2264</v>
      </c>
      <c r="J668" s="4">
        <v>236000</v>
      </c>
      <c r="K668">
        <v>0.11</v>
      </c>
      <c r="L668">
        <v>8.3000000000000004E-2</v>
      </c>
      <c r="M668">
        <v>193.6</v>
      </c>
      <c r="N668">
        <v>87.3</v>
      </c>
      <c r="O668">
        <v>3.0999999999999999E-3</v>
      </c>
      <c r="P668">
        <v>-1.1080000000000001E-5</v>
      </c>
      <c r="Q668">
        <v>2.9899999999999999E-2</v>
      </c>
      <c r="R668">
        <v>0.93200000000000005</v>
      </c>
      <c r="S668">
        <v>0.75600000000000001</v>
      </c>
      <c r="T668">
        <v>14.31</v>
      </c>
      <c r="U668">
        <v>18.14</v>
      </c>
      <c r="V668">
        <v>0.67900000000000005</v>
      </c>
      <c r="W668">
        <v>24.34</v>
      </c>
      <c r="X668">
        <v>4.58</v>
      </c>
      <c r="Y668">
        <v>33.799999999999997</v>
      </c>
      <c r="Z668">
        <v>7.41</v>
      </c>
      <c r="AA668">
        <v>22.84</v>
      </c>
      <c r="AB668">
        <v>3.49</v>
      </c>
      <c r="AC668">
        <v>22.54</v>
      </c>
      <c r="AD668">
        <v>3.3679999999999999</v>
      </c>
      <c r="AE668">
        <v>1.5</v>
      </c>
      <c r="AF668">
        <v>-7.5700000000000004E-6</v>
      </c>
      <c r="AG668">
        <v>5.5E-2</v>
      </c>
    </row>
    <row r="669" spans="1:33">
      <c r="A669" t="s">
        <v>3971</v>
      </c>
      <c r="B669">
        <v>46490</v>
      </c>
      <c r="C669" s="4">
        <v>110400</v>
      </c>
      <c r="D669">
        <v>109.4</v>
      </c>
      <c r="E669">
        <v>7990</v>
      </c>
      <c r="F669">
        <v>471</v>
      </c>
      <c r="G669">
        <v>138.69999999999999</v>
      </c>
      <c r="H669">
        <v>137</v>
      </c>
      <c r="I669">
        <v>2204</v>
      </c>
      <c r="J669" s="4">
        <v>240100</v>
      </c>
      <c r="K669">
        <v>0.11</v>
      </c>
      <c r="L669">
        <v>0.05</v>
      </c>
      <c r="M669">
        <v>186.5</v>
      </c>
      <c r="N669">
        <v>92.4</v>
      </c>
      <c r="O669">
        <v>2.3E-3</v>
      </c>
      <c r="P669">
        <v>-1.059E-5</v>
      </c>
      <c r="Q669">
        <v>2.5999999999999999E-2</v>
      </c>
      <c r="R669">
        <v>0.93200000000000005</v>
      </c>
      <c r="S669">
        <v>0.75900000000000001</v>
      </c>
      <c r="T669">
        <v>13.03</v>
      </c>
      <c r="U669">
        <v>17.78</v>
      </c>
      <c r="V669">
        <v>0.54800000000000004</v>
      </c>
      <c r="W669">
        <v>24.4</v>
      </c>
      <c r="X669">
        <v>4.67</v>
      </c>
      <c r="Y669">
        <v>33.42</v>
      </c>
      <c r="Z669">
        <v>7.27</v>
      </c>
      <c r="AA669">
        <v>21.47</v>
      </c>
      <c r="AB669">
        <v>3.26</v>
      </c>
      <c r="AC669">
        <v>22.42</v>
      </c>
      <c r="AD669">
        <v>3.28</v>
      </c>
      <c r="AE669">
        <v>1.9</v>
      </c>
      <c r="AF669">
        <v>-7.1500000000000002E-6</v>
      </c>
      <c r="AG669">
        <v>3.9E-2</v>
      </c>
    </row>
    <row r="670" spans="1:33">
      <c r="A670" t="s">
        <v>3972</v>
      </c>
      <c r="B670" s="4">
        <v>49700</v>
      </c>
      <c r="C670" s="4">
        <v>112700</v>
      </c>
      <c r="D670">
        <v>103.9</v>
      </c>
      <c r="E670">
        <v>8410</v>
      </c>
      <c r="F670">
        <v>524</v>
      </c>
      <c r="G670">
        <v>157.5</v>
      </c>
      <c r="H670">
        <v>146.6</v>
      </c>
      <c r="I670">
        <v>2313</v>
      </c>
      <c r="J670" s="4">
        <v>243800</v>
      </c>
      <c r="K670">
        <v>0.108</v>
      </c>
      <c r="L670">
        <v>6.6000000000000003E-2</v>
      </c>
      <c r="M670">
        <v>201.7</v>
      </c>
      <c r="N670">
        <v>119.4</v>
      </c>
      <c r="O670">
        <v>1.6999999999999999E-3</v>
      </c>
      <c r="P670">
        <v>0.03</v>
      </c>
      <c r="Q670">
        <v>1.2200000000000001E-2</v>
      </c>
      <c r="R670">
        <v>0.93200000000000005</v>
      </c>
      <c r="S670">
        <v>0.73299999999999998</v>
      </c>
      <c r="T670">
        <v>15.16</v>
      </c>
      <c r="U670">
        <v>20.059999999999999</v>
      </c>
      <c r="V670">
        <v>0.64100000000000001</v>
      </c>
      <c r="W670">
        <v>26.19</v>
      </c>
      <c r="X670">
        <v>4.68</v>
      </c>
      <c r="Y670">
        <v>36.06</v>
      </c>
      <c r="Z670">
        <v>7.91</v>
      </c>
      <c r="AA670">
        <v>24.11</v>
      </c>
      <c r="AB670">
        <v>3.67</v>
      </c>
      <c r="AC670">
        <v>23.71</v>
      </c>
      <c r="AD670">
        <v>3.45</v>
      </c>
      <c r="AE670">
        <v>2.2799999999999998</v>
      </c>
      <c r="AF670">
        <v>-7.6499999999999996E-6</v>
      </c>
      <c r="AG670">
        <v>4.4999999999999998E-2</v>
      </c>
    </row>
    <row r="671" spans="1:33">
      <c r="A671" t="s">
        <v>3973</v>
      </c>
      <c r="B671" s="4">
        <v>47900</v>
      </c>
      <c r="C671" s="4">
        <v>108700</v>
      </c>
      <c r="D671">
        <v>120.2</v>
      </c>
      <c r="E671">
        <v>7480</v>
      </c>
      <c r="F671">
        <v>488</v>
      </c>
      <c r="G671">
        <v>148.5</v>
      </c>
      <c r="H671">
        <v>140.19999999999999</v>
      </c>
      <c r="I671">
        <v>2195</v>
      </c>
      <c r="J671" s="4">
        <v>237800</v>
      </c>
      <c r="K671">
        <v>0.10299999999999999</v>
      </c>
      <c r="L671">
        <v>5.3999999999999999E-2</v>
      </c>
      <c r="M671">
        <v>187.6</v>
      </c>
      <c r="N671">
        <v>120.3</v>
      </c>
      <c r="O671">
        <v>5.4000000000000003E-3</v>
      </c>
      <c r="P671">
        <v>-1.0560000000000001E-5</v>
      </c>
      <c r="Q671">
        <v>1.9199999999999998E-2</v>
      </c>
      <c r="R671">
        <v>0.85899999999999999</v>
      </c>
      <c r="S671">
        <v>0.72099999999999997</v>
      </c>
      <c r="T671">
        <v>14.21</v>
      </c>
      <c r="U671">
        <v>18.079999999999998</v>
      </c>
      <c r="V671">
        <v>0.621</v>
      </c>
      <c r="W671">
        <v>24.89</v>
      </c>
      <c r="X671">
        <v>4.55</v>
      </c>
      <c r="Y671">
        <v>32.51</v>
      </c>
      <c r="Z671">
        <v>6.97</v>
      </c>
      <c r="AA671">
        <v>21.4</v>
      </c>
      <c r="AB671">
        <v>3.31</v>
      </c>
      <c r="AC671">
        <v>23.19</v>
      </c>
      <c r="AD671">
        <v>3.32</v>
      </c>
      <c r="AE671">
        <v>2.48</v>
      </c>
      <c r="AF671">
        <v>1.9E-3</v>
      </c>
      <c r="AG671">
        <v>0.04</v>
      </c>
    </row>
    <row r="672" spans="1:33">
      <c r="A672" t="s">
        <v>3974</v>
      </c>
      <c r="B672" s="4">
        <v>46100</v>
      </c>
      <c r="C672" s="4">
        <v>110700</v>
      </c>
      <c r="D672">
        <v>109.3</v>
      </c>
      <c r="E672">
        <v>8260</v>
      </c>
      <c r="F672">
        <v>455</v>
      </c>
      <c r="G672">
        <v>138</v>
      </c>
      <c r="H672">
        <v>137.80000000000001</v>
      </c>
      <c r="I672">
        <v>2195</v>
      </c>
      <c r="J672" s="4">
        <v>236400</v>
      </c>
      <c r="K672">
        <v>8.1000000000000003E-2</v>
      </c>
      <c r="L672">
        <v>8.3000000000000004E-2</v>
      </c>
      <c r="M672">
        <v>186.6</v>
      </c>
      <c r="N672">
        <v>92.5</v>
      </c>
      <c r="O672">
        <v>2.0999999999999999E-3</v>
      </c>
      <c r="P672">
        <v>-1.0509999999999999E-5</v>
      </c>
      <c r="Q672">
        <v>3.2000000000000001E-2</v>
      </c>
      <c r="R672">
        <v>1.0129999999999999</v>
      </c>
      <c r="S672">
        <v>0.755</v>
      </c>
      <c r="T672">
        <v>14.2</v>
      </c>
      <c r="U672">
        <v>17.72</v>
      </c>
      <c r="V672">
        <v>0.60099999999999998</v>
      </c>
      <c r="W672">
        <v>24.15</v>
      </c>
      <c r="X672">
        <v>4.55</v>
      </c>
      <c r="Y672">
        <v>33.54</v>
      </c>
      <c r="Z672">
        <v>7.03</v>
      </c>
      <c r="AA672">
        <v>21.4</v>
      </c>
      <c r="AB672">
        <v>3.2</v>
      </c>
      <c r="AC672">
        <v>21.68</v>
      </c>
      <c r="AD672">
        <v>3.18</v>
      </c>
      <c r="AE672">
        <v>1.73</v>
      </c>
      <c r="AF672">
        <v>1.8E-3</v>
      </c>
      <c r="AG672">
        <v>5.0999999999999997E-2</v>
      </c>
    </row>
    <row r="673" spans="1:33">
      <c r="A673" t="s">
        <v>3975</v>
      </c>
      <c r="B673" s="4">
        <v>49100</v>
      </c>
      <c r="C673" s="4">
        <v>111900</v>
      </c>
      <c r="D673">
        <v>113.6</v>
      </c>
      <c r="E673">
        <v>8420</v>
      </c>
      <c r="F673">
        <v>508</v>
      </c>
      <c r="G673">
        <v>150.69999999999999</v>
      </c>
      <c r="H673">
        <v>146.80000000000001</v>
      </c>
      <c r="I673">
        <v>2301</v>
      </c>
      <c r="J673" s="4">
        <v>239500</v>
      </c>
      <c r="K673">
        <v>7.6999999999999999E-2</v>
      </c>
      <c r="L673">
        <v>6.2E-2</v>
      </c>
      <c r="M673">
        <v>192.8</v>
      </c>
      <c r="N673">
        <v>98.2</v>
      </c>
      <c r="O673">
        <v>8.0000000000000004E-4</v>
      </c>
      <c r="P673">
        <v>0.01</v>
      </c>
      <c r="Q673">
        <v>2.4899999999999999E-2</v>
      </c>
      <c r="R673">
        <v>1.0349999999999999</v>
      </c>
      <c r="S673">
        <v>0.72499999999999998</v>
      </c>
      <c r="T673">
        <v>14.66</v>
      </c>
      <c r="U673">
        <v>18.78</v>
      </c>
      <c r="V673">
        <v>0.63500000000000001</v>
      </c>
      <c r="W673">
        <v>25.05</v>
      </c>
      <c r="X673">
        <v>4.59</v>
      </c>
      <c r="Y673">
        <v>33.1</v>
      </c>
      <c r="Z673">
        <v>7.4</v>
      </c>
      <c r="AA673">
        <v>22.8</v>
      </c>
      <c r="AB673">
        <v>3.42</v>
      </c>
      <c r="AC673">
        <v>22.58</v>
      </c>
      <c r="AD673">
        <v>3.2589999999999999</v>
      </c>
      <c r="AE673">
        <v>1.72</v>
      </c>
      <c r="AF673">
        <v>-7.3900000000000004E-6</v>
      </c>
      <c r="AG673">
        <v>0.05</v>
      </c>
    </row>
    <row r="674" spans="1:33">
      <c r="A674" t="s">
        <v>3976</v>
      </c>
      <c r="B674" s="4">
        <v>46300</v>
      </c>
      <c r="C674" s="4">
        <v>110500</v>
      </c>
      <c r="D674">
        <v>114.3</v>
      </c>
      <c r="E674">
        <v>8090</v>
      </c>
      <c r="F674">
        <v>493</v>
      </c>
      <c r="G674">
        <v>145.80000000000001</v>
      </c>
      <c r="H674">
        <v>140.19999999999999</v>
      </c>
      <c r="I674">
        <v>2222</v>
      </c>
      <c r="J674" s="4">
        <v>235900</v>
      </c>
      <c r="K674">
        <v>0.11600000000000001</v>
      </c>
      <c r="L674">
        <v>6.2E-2</v>
      </c>
      <c r="M674">
        <v>186.8</v>
      </c>
      <c r="N674">
        <v>95.9</v>
      </c>
      <c r="O674">
        <v>3.3999999999999998E-3</v>
      </c>
      <c r="P674">
        <v>-1.0710000000000001E-5</v>
      </c>
      <c r="Q674">
        <v>2.8000000000000001E-2</v>
      </c>
      <c r="R674">
        <v>1.002</v>
      </c>
      <c r="S674">
        <v>0.72599999999999998</v>
      </c>
      <c r="T674">
        <v>14.34</v>
      </c>
      <c r="U674">
        <v>18.760000000000002</v>
      </c>
      <c r="V674">
        <v>0.64300000000000002</v>
      </c>
      <c r="W674">
        <v>24.52</v>
      </c>
      <c r="X674">
        <v>4.59</v>
      </c>
      <c r="Y674">
        <v>33.700000000000003</v>
      </c>
      <c r="Z674">
        <v>7.29</v>
      </c>
      <c r="AA674">
        <v>22.08</v>
      </c>
      <c r="AB674">
        <v>3.25</v>
      </c>
      <c r="AC674">
        <v>22.09</v>
      </c>
      <c r="AD674">
        <v>3.23</v>
      </c>
      <c r="AE674">
        <v>1.82</v>
      </c>
      <c r="AF674">
        <v>3.8E-3</v>
      </c>
      <c r="AG674">
        <v>4.5999999999999999E-2</v>
      </c>
    </row>
    <row r="675" spans="1:33">
      <c r="A675" t="s">
        <v>3977</v>
      </c>
      <c r="B675" s="4">
        <v>48100</v>
      </c>
      <c r="C675" s="4">
        <v>112600</v>
      </c>
      <c r="D675">
        <v>106.2</v>
      </c>
      <c r="E675">
        <v>8430</v>
      </c>
      <c r="F675">
        <v>517</v>
      </c>
      <c r="G675">
        <v>148.30000000000001</v>
      </c>
      <c r="H675">
        <v>141.30000000000001</v>
      </c>
      <c r="I675">
        <v>2246</v>
      </c>
      <c r="J675" s="4">
        <v>241900</v>
      </c>
      <c r="K675">
        <v>0.1</v>
      </c>
      <c r="L675">
        <v>5.5E-2</v>
      </c>
      <c r="M675">
        <v>188.5</v>
      </c>
      <c r="N675">
        <v>99.4</v>
      </c>
      <c r="O675">
        <v>4.0000000000000001E-3</v>
      </c>
      <c r="P675">
        <v>-1.1060000000000001E-5</v>
      </c>
      <c r="Q675">
        <v>1.9800000000000002E-2</v>
      </c>
      <c r="R675">
        <v>0.94499999999999995</v>
      </c>
      <c r="S675">
        <v>0.75</v>
      </c>
      <c r="T675">
        <v>14.91</v>
      </c>
      <c r="U675">
        <v>19.54</v>
      </c>
      <c r="V675">
        <v>0.59799999999999998</v>
      </c>
      <c r="W675">
        <v>25.6</v>
      </c>
      <c r="X675">
        <v>4.7300000000000004</v>
      </c>
      <c r="Y675">
        <v>34.1</v>
      </c>
      <c r="Z675">
        <v>7.4</v>
      </c>
      <c r="AA675">
        <v>23.55</v>
      </c>
      <c r="AB675">
        <v>3.34</v>
      </c>
      <c r="AC675">
        <v>22.76</v>
      </c>
      <c r="AD675">
        <v>3.35</v>
      </c>
      <c r="AE675">
        <v>1.99</v>
      </c>
      <c r="AF675">
        <v>2E-3</v>
      </c>
      <c r="AG675">
        <v>5.2999999999999999E-2</v>
      </c>
    </row>
    <row r="676" spans="1:33">
      <c r="A676" t="s">
        <v>3978</v>
      </c>
      <c r="B676">
        <v>46730</v>
      </c>
      <c r="C676" s="4">
        <v>109200</v>
      </c>
      <c r="D676">
        <v>94.4</v>
      </c>
      <c r="E676">
        <v>7830</v>
      </c>
      <c r="F676">
        <v>484</v>
      </c>
      <c r="G676">
        <v>139.1</v>
      </c>
      <c r="H676">
        <v>136.5</v>
      </c>
      <c r="I676">
        <v>2178</v>
      </c>
      <c r="J676" s="4">
        <v>235500</v>
      </c>
      <c r="K676">
        <v>0.124</v>
      </c>
      <c r="L676">
        <v>7.0000000000000007E-2</v>
      </c>
      <c r="M676">
        <v>186.2</v>
      </c>
      <c r="N676">
        <v>95.9</v>
      </c>
      <c r="O676">
        <v>1.6000000000000001E-3</v>
      </c>
      <c r="P676">
        <v>2.7E-2</v>
      </c>
      <c r="Q676">
        <v>3.1E-2</v>
      </c>
      <c r="R676">
        <v>0.98399999999999999</v>
      </c>
      <c r="S676">
        <v>0.70899999999999996</v>
      </c>
      <c r="T676">
        <v>14.19</v>
      </c>
      <c r="U676">
        <v>18.25</v>
      </c>
      <c r="V676">
        <v>0.55100000000000005</v>
      </c>
      <c r="W676">
        <v>24.04</v>
      </c>
      <c r="X676">
        <v>4.6500000000000004</v>
      </c>
      <c r="Y676">
        <v>33.590000000000003</v>
      </c>
      <c r="Z676">
        <v>7.01</v>
      </c>
      <c r="AA676">
        <v>21.79</v>
      </c>
      <c r="AB676">
        <v>3.25</v>
      </c>
      <c r="AC676">
        <v>22.53</v>
      </c>
      <c r="AD676">
        <v>3.29</v>
      </c>
      <c r="AE676">
        <v>1.8</v>
      </c>
      <c r="AF676">
        <v>-7.0400000000000004E-6</v>
      </c>
      <c r="AG676">
        <v>4.3099999999999999E-2</v>
      </c>
    </row>
    <row r="677" spans="1:33">
      <c r="A677" t="s">
        <v>3979</v>
      </c>
      <c r="B677">
        <v>290</v>
      </c>
      <c r="C677">
        <v>5886</v>
      </c>
      <c r="D677">
        <v>178</v>
      </c>
      <c r="E677">
        <v>46060</v>
      </c>
      <c r="F677">
        <v>266.60000000000002</v>
      </c>
      <c r="G677">
        <v>242</v>
      </c>
      <c r="H677">
        <v>206.2</v>
      </c>
      <c r="I677">
        <v>240.1</v>
      </c>
      <c r="J677">
        <v>295</v>
      </c>
      <c r="K677">
        <v>236</v>
      </c>
      <c r="L677">
        <v>287.10000000000002</v>
      </c>
      <c r="M677">
        <v>255.7</v>
      </c>
      <c r="N677">
        <v>248</v>
      </c>
      <c r="O677">
        <v>264.39999999999998</v>
      </c>
      <c r="P677">
        <v>253.2</v>
      </c>
      <c r="Q677">
        <v>246.1</v>
      </c>
      <c r="R677">
        <v>257</v>
      </c>
      <c r="S677">
        <v>243.3</v>
      </c>
      <c r="T677">
        <v>240.5</v>
      </c>
      <c r="U677">
        <v>249.9</v>
      </c>
      <c r="V677">
        <v>243.9</v>
      </c>
      <c r="W677">
        <v>244.9</v>
      </c>
      <c r="X677">
        <v>247.3</v>
      </c>
      <c r="Y677">
        <v>248.3</v>
      </c>
      <c r="Z677">
        <v>252.9</v>
      </c>
      <c r="AA677">
        <v>250.1</v>
      </c>
      <c r="AB677">
        <v>260.39999999999998</v>
      </c>
      <c r="AC677">
        <v>261.7</v>
      </c>
      <c r="AD677">
        <v>255.8</v>
      </c>
      <c r="AE677">
        <v>230.7</v>
      </c>
      <c r="AF677">
        <v>257.60000000000002</v>
      </c>
      <c r="AG677">
        <v>258.60000000000002</v>
      </c>
    </row>
    <row r="678" spans="1:33">
      <c r="A678" t="s">
        <v>3980</v>
      </c>
      <c r="B678">
        <v>42.6</v>
      </c>
      <c r="C678">
        <v>6200</v>
      </c>
      <c r="D678">
        <v>25.59</v>
      </c>
      <c r="E678" s="4">
        <v>43200</v>
      </c>
      <c r="F678">
        <v>23.39</v>
      </c>
      <c r="G678">
        <v>21</v>
      </c>
      <c r="H678">
        <v>19.579999999999998</v>
      </c>
      <c r="I678">
        <v>21.54</v>
      </c>
      <c r="J678">
        <v>36</v>
      </c>
      <c r="K678">
        <v>16.940000000000001</v>
      </c>
      <c r="L678">
        <v>40.82</v>
      </c>
      <c r="M678">
        <v>19.899999999999999</v>
      </c>
      <c r="N678">
        <v>20.27</v>
      </c>
      <c r="O678">
        <v>21.49</v>
      </c>
      <c r="P678">
        <v>22.27</v>
      </c>
      <c r="Q678">
        <v>19.48</v>
      </c>
      <c r="R678">
        <v>20.64</v>
      </c>
      <c r="S678">
        <v>19.22</v>
      </c>
      <c r="T678">
        <v>18.48</v>
      </c>
      <c r="U678">
        <v>19.850000000000001</v>
      </c>
      <c r="V678">
        <v>18.84</v>
      </c>
      <c r="W678">
        <v>20.010000000000002</v>
      </c>
      <c r="X678">
        <v>19.41</v>
      </c>
      <c r="Y678">
        <v>18.55</v>
      </c>
      <c r="Z678">
        <v>19.48</v>
      </c>
      <c r="AA678">
        <v>20.260000000000002</v>
      </c>
      <c r="AB678">
        <v>20.3</v>
      </c>
      <c r="AC678">
        <v>20.96</v>
      </c>
      <c r="AD678">
        <v>19.48</v>
      </c>
      <c r="AE678">
        <v>18.07</v>
      </c>
      <c r="AF678">
        <v>19.53</v>
      </c>
      <c r="AG678">
        <v>20.170000000000002</v>
      </c>
    </row>
    <row r="679" spans="1:33">
      <c r="A679" t="s">
        <v>3981</v>
      </c>
      <c r="B679" s="4">
        <v>47200</v>
      </c>
      <c r="C679" s="4">
        <v>110500</v>
      </c>
      <c r="D679">
        <v>99.3</v>
      </c>
      <c r="E679">
        <v>7960</v>
      </c>
      <c r="F679">
        <v>506</v>
      </c>
      <c r="G679">
        <v>145.9</v>
      </c>
      <c r="H679">
        <v>140.30000000000001</v>
      </c>
      <c r="I679">
        <v>2218</v>
      </c>
      <c r="J679" s="4">
        <v>233900</v>
      </c>
      <c r="K679">
        <v>0.105</v>
      </c>
      <c r="L679">
        <v>7.4999999999999997E-2</v>
      </c>
      <c r="M679">
        <v>192.1</v>
      </c>
      <c r="N679">
        <v>108.3</v>
      </c>
      <c r="O679">
        <v>8.0000000000000004E-4</v>
      </c>
      <c r="P679">
        <v>-1.049E-5</v>
      </c>
      <c r="Q679">
        <v>2.4500000000000001E-2</v>
      </c>
      <c r="R679">
        <v>0.97899999999999998</v>
      </c>
      <c r="S679">
        <v>0.77700000000000002</v>
      </c>
      <c r="T679">
        <v>14.52</v>
      </c>
      <c r="U679">
        <v>18.66</v>
      </c>
      <c r="V679">
        <v>0.57699999999999996</v>
      </c>
      <c r="W679">
        <v>23.85</v>
      </c>
      <c r="X679">
        <v>4.54</v>
      </c>
      <c r="Y679">
        <v>32.9</v>
      </c>
      <c r="Z679">
        <v>7.58</v>
      </c>
      <c r="AA679">
        <v>22.79</v>
      </c>
      <c r="AB679">
        <v>3.33</v>
      </c>
      <c r="AC679">
        <v>22.87</v>
      </c>
      <c r="AD679">
        <v>3.177</v>
      </c>
      <c r="AE679">
        <v>2.0099999999999998</v>
      </c>
      <c r="AF679">
        <v>-7.0700000000000001E-6</v>
      </c>
      <c r="AG679">
        <v>4.1500000000000002E-2</v>
      </c>
    </row>
    <row r="680" spans="1:33">
      <c r="A680" t="s">
        <v>3982</v>
      </c>
      <c r="B680">
        <v>46820</v>
      </c>
      <c r="C680" s="4">
        <v>111400</v>
      </c>
      <c r="D680">
        <v>104.9</v>
      </c>
      <c r="E680">
        <v>7640</v>
      </c>
      <c r="F680">
        <v>479</v>
      </c>
      <c r="G680">
        <v>140.30000000000001</v>
      </c>
      <c r="H680">
        <v>137.69999999999999</v>
      </c>
      <c r="I680">
        <v>2185</v>
      </c>
      <c r="J680" s="4">
        <v>240500</v>
      </c>
      <c r="K680">
        <v>7.3999999999999996E-2</v>
      </c>
      <c r="L680">
        <v>6.6000000000000003E-2</v>
      </c>
      <c r="M680">
        <v>182.3</v>
      </c>
      <c r="N680">
        <v>99</v>
      </c>
      <c r="O680">
        <v>1.5E-3</v>
      </c>
      <c r="P680">
        <v>-1.022E-5</v>
      </c>
      <c r="Q680">
        <v>2.52E-2</v>
      </c>
      <c r="R680">
        <v>0.878</v>
      </c>
      <c r="S680">
        <v>0.70899999999999996</v>
      </c>
      <c r="T680">
        <v>14.23</v>
      </c>
      <c r="U680">
        <v>17.079999999999998</v>
      </c>
      <c r="V680">
        <v>0.57499999999999996</v>
      </c>
      <c r="W680">
        <v>23.5</v>
      </c>
      <c r="X680">
        <v>4.5</v>
      </c>
      <c r="Y680">
        <v>32.770000000000003</v>
      </c>
      <c r="Z680">
        <v>6.78</v>
      </c>
      <c r="AA680">
        <v>20.92</v>
      </c>
      <c r="AB680">
        <v>3.24</v>
      </c>
      <c r="AC680">
        <v>22.38</v>
      </c>
      <c r="AD680">
        <v>3.34</v>
      </c>
      <c r="AE680">
        <v>2</v>
      </c>
      <c r="AF680">
        <v>-6.8700000000000003E-6</v>
      </c>
      <c r="AG680">
        <v>3.0599999999999999E-2</v>
      </c>
    </row>
    <row r="681" spans="1:33">
      <c r="A681" t="s">
        <v>3983</v>
      </c>
      <c r="B681" s="4">
        <v>48500</v>
      </c>
      <c r="C681" s="4">
        <v>114800</v>
      </c>
      <c r="D681">
        <v>102.7</v>
      </c>
      <c r="E681">
        <v>7830</v>
      </c>
      <c r="F681">
        <v>482</v>
      </c>
      <c r="G681">
        <v>152.6</v>
      </c>
      <c r="H681">
        <v>146.6</v>
      </c>
      <c r="I681">
        <v>2321</v>
      </c>
      <c r="J681" s="4">
        <v>239600</v>
      </c>
      <c r="K681">
        <v>0.129</v>
      </c>
      <c r="L681">
        <v>5.1999999999999998E-2</v>
      </c>
      <c r="M681">
        <v>179.1</v>
      </c>
      <c r="N681">
        <v>86.7</v>
      </c>
      <c r="O681">
        <v>1.5E-3</v>
      </c>
      <c r="P681">
        <v>-1.0370000000000001E-5</v>
      </c>
      <c r="Q681">
        <v>1.7899999999999999E-2</v>
      </c>
      <c r="R681">
        <v>0.90200000000000002</v>
      </c>
      <c r="S681">
        <v>0.72499999999999998</v>
      </c>
      <c r="T681">
        <v>14.12</v>
      </c>
      <c r="U681">
        <v>18.07</v>
      </c>
      <c r="V681">
        <v>0.56399999999999995</v>
      </c>
      <c r="W681">
        <v>23.9</v>
      </c>
      <c r="X681">
        <v>4.5199999999999996</v>
      </c>
      <c r="Y681">
        <v>32.799999999999997</v>
      </c>
      <c r="Z681">
        <v>7.12</v>
      </c>
      <c r="AA681">
        <v>21.71</v>
      </c>
      <c r="AB681">
        <v>3.33</v>
      </c>
      <c r="AC681">
        <v>22.94</v>
      </c>
      <c r="AD681">
        <v>3.32</v>
      </c>
      <c r="AE681">
        <v>1.66</v>
      </c>
      <c r="AF681">
        <v>-7.0299999999999996E-6</v>
      </c>
      <c r="AG681">
        <v>3.8800000000000001E-2</v>
      </c>
    </row>
    <row r="682" spans="1:33">
      <c r="A682" t="s">
        <v>3984</v>
      </c>
      <c r="B682">
        <v>45470</v>
      </c>
      <c r="C682" s="4">
        <v>110900</v>
      </c>
      <c r="D682">
        <v>100.8</v>
      </c>
      <c r="E682">
        <v>8050</v>
      </c>
      <c r="F682">
        <v>476</v>
      </c>
      <c r="G682">
        <v>144.30000000000001</v>
      </c>
      <c r="H682">
        <v>136.80000000000001</v>
      </c>
      <c r="I682">
        <v>2188</v>
      </c>
      <c r="J682" s="4">
        <v>234400</v>
      </c>
      <c r="K682">
        <v>0.104</v>
      </c>
      <c r="L682">
        <v>6.8000000000000005E-2</v>
      </c>
      <c r="M682">
        <v>185.5</v>
      </c>
      <c r="N682">
        <v>79.7</v>
      </c>
      <c r="O682">
        <v>1.01E-2</v>
      </c>
      <c r="P682">
        <v>8.9999999999999993E-3</v>
      </c>
      <c r="Q682">
        <v>3.5000000000000003E-2</v>
      </c>
      <c r="R682">
        <v>0.93200000000000005</v>
      </c>
      <c r="S682">
        <v>0.73799999999999999</v>
      </c>
      <c r="T682">
        <v>13.38</v>
      </c>
      <c r="U682">
        <v>17.57</v>
      </c>
      <c r="V682">
        <v>0.55400000000000005</v>
      </c>
      <c r="W682">
        <v>23.41</v>
      </c>
      <c r="X682">
        <v>4.4400000000000004</v>
      </c>
      <c r="Y682">
        <v>32.200000000000003</v>
      </c>
      <c r="Z682">
        <v>7.08</v>
      </c>
      <c r="AA682">
        <v>21.76</v>
      </c>
      <c r="AB682">
        <v>3.16</v>
      </c>
      <c r="AC682">
        <v>22.24</v>
      </c>
      <c r="AD682">
        <v>3.33</v>
      </c>
      <c r="AE682">
        <v>1.53</v>
      </c>
      <c r="AF682">
        <v>3.7000000000000002E-3</v>
      </c>
      <c r="AG682">
        <v>3.5200000000000002E-2</v>
      </c>
    </row>
    <row r="683" spans="1:33">
      <c r="A683" t="s">
        <v>3985</v>
      </c>
      <c r="B683">
        <v>46290</v>
      </c>
      <c r="C683" s="4">
        <v>111300</v>
      </c>
      <c r="D683">
        <v>133</v>
      </c>
      <c r="E683" s="4">
        <v>11600</v>
      </c>
      <c r="F683">
        <v>468</v>
      </c>
      <c r="G683">
        <v>147.5</v>
      </c>
      <c r="H683">
        <v>141.4</v>
      </c>
      <c r="I683">
        <v>2241</v>
      </c>
      <c r="J683" s="4">
        <v>237000</v>
      </c>
      <c r="K683">
        <v>0.13</v>
      </c>
      <c r="L683">
        <v>7.8</v>
      </c>
      <c r="M683">
        <v>186.4</v>
      </c>
      <c r="N683">
        <v>85.7</v>
      </c>
      <c r="O683">
        <v>1.09E-2</v>
      </c>
      <c r="P683">
        <v>6.5</v>
      </c>
      <c r="Q683">
        <v>0.23</v>
      </c>
      <c r="R683">
        <v>1.1100000000000001</v>
      </c>
      <c r="S683">
        <v>0.72099999999999997</v>
      </c>
      <c r="T683">
        <v>13.76</v>
      </c>
      <c r="U683">
        <v>17.79</v>
      </c>
      <c r="V683">
        <v>0.627</v>
      </c>
      <c r="W683">
        <v>23.4</v>
      </c>
      <c r="X683">
        <v>4.6399999999999997</v>
      </c>
      <c r="Y683">
        <v>33.159999999999997</v>
      </c>
      <c r="Z683">
        <v>7.02</v>
      </c>
      <c r="AA683">
        <v>22.19</v>
      </c>
      <c r="AB683">
        <v>3.47</v>
      </c>
      <c r="AC683">
        <v>23.01</v>
      </c>
      <c r="AD683">
        <v>3.331</v>
      </c>
      <c r="AE683">
        <v>1.85</v>
      </c>
      <c r="AF683">
        <v>6.6E-3</v>
      </c>
      <c r="AG683">
        <v>2.6200000000000001E-2</v>
      </c>
    </row>
    <row r="684" spans="1:33">
      <c r="A684" t="s">
        <v>3986</v>
      </c>
      <c r="B684" s="4">
        <v>48200</v>
      </c>
      <c r="C684" s="4">
        <v>113400</v>
      </c>
      <c r="D684">
        <v>110</v>
      </c>
      <c r="E684">
        <v>7950</v>
      </c>
      <c r="F684">
        <v>484</v>
      </c>
      <c r="G684">
        <v>156.6</v>
      </c>
      <c r="H684">
        <v>150.9</v>
      </c>
      <c r="I684">
        <v>2313</v>
      </c>
      <c r="J684" s="4">
        <v>241800</v>
      </c>
      <c r="K684">
        <v>0.11700000000000001</v>
      </c>
      <c r="L684">
        <v>6.2E-2</v>
      </c>
      <c r="M684">
        <v>188</v>
      </c>
      <c r="N684">
        <v>94.2</v>
      </c>
      <c r="O684">
        <v>3.8999999999999998E-3</v>
      </c>
      <c r="P684">
        <v>-1.049E-5</v>
      </c>
      <c r="Q684">
        <v>2.5999999999999999E-2</v>
      </c>
      <c r="R684">
        <v>0.86599999999999999</v>
      </c>
      <c r="S684">
        <v>0.65300000000000002</v>
      </c>
      <c r="T684">
        <v>13.91</v>
      </c>
      <c r="U684">
        <v>17.899999999999999</v>
      </c>
      <c r="V684">
        <v>0.63500000000000001</v>
      </c>
      <c r="W684">
        <v>24.48</v>
      </c>
      <c r="X684">
        <v>4.46</v>
      </c>
      <c r="Y684">
        <v>32.299999999999997</v>
      </c>
      <c r="Z684">
        <v>7.1</v>
      </c>
      <c r="AA684">
        <v>22.35</v>
      </c>
      <c r="AB684">
        <v>3.62</v>
      </c>
      <c r="AC684">
        <v>23.46</v>
      </c>
      <c r="AD684">
        <v>3.25</v>
      </c>
      <c r="AE684">
        <v>1.8</v>
      </c>
      <c r="AF684">
        <v>8.9999999999999998E-4</v>
      </c>
      <c r="AG684">
        <v>4.2000000000000003E-2</v>
      </c>
    </row>
    <row r="685" spans="1:33">
      <c r="A685" t="s">
        <v>3987</v>
      </c>
      <c r="B685">
        <v>50190</v>
      </c>
      <c r="C685" s="4">
        <v>115600</v>
      </c>
      <c r="D685">
        <v>116.3</v>
      </c>
      <c r="E685">
        <v>8350</v>
      </c>
      <c r="F685">
        <v>448</v>
      </c>
      <c r="G685">
        <v>153.19999999999999</v>
      </c>
      <c r="H685">
        <v>152.6</v>
      </c>
      <c r="I685">
        <v>2350</v>
      </c>
      <c r="J685" s="4">
        <v>244500</v>
      </c>
      <c r="K685">
        <v>0.11600000000000001</v>
      </c>
      <c r="L685">
        <v>6.7000000000000004E-2</v>
      </c>
      <c r="M685">
        <v>181.2</v>
      </c>
      <c r="N685">
        <v>70.099999999999994</v>
      </c>
      <c r="O685">
        <v>7.6E-3</v>
      </c>
      <c r="P685">
        <v>-1.081E-5</v>
      </c>
      <c r="Q685">
        <v>2.92E-2</v>
      </c>
      <c r="R685">
        <v>1.105</v>
      </c>
      <c r="S685">
        <v>0.68300000000000005</v>
      </c>
      <c r="T685">
        <v>13.42</v>
      </c>
      <c r="U685">
        <v>17.079999999999998</v>
      </c>
      <c r="V685">
        <v>0.624</v>
      </c>
      <c r="W685">
        <v>23.9</v>
      </c>
      <c r="X685">
        <v>4.41</v>
      </c>
      <c r="Y685">
        <v>31.5</v>
      </c>
      <c r="Z685">
        <v>7.13</v>
      </c>
      <c r="AA685">
        <v>22.16</v>
      </c>
      <c r="AB685">
        <v>3.52</v>
      </c>
      <c r="AC685">
        <v>23.26</v>
      </c>
      <c r="AD685">
        <v>3.35</v>
      </c>
      <c r="AE685">
        <v>1.23</v>
      </c>
      <c r="AF685">
        <v>-7.3200000000000002E-6</v>
      </c>
      <c r="AG685">
        <v>4.7699999999999999E-2</v>
      </c>
    </row>
    <row r="686" spans="1:33">
      <c r="A686" t="s">
        <v>3988</v>
      </c>
      <c r="B686" s="4">
        <v>49700</v>
      </c>
      <c r="C686" s="4">
        <v>115900</v>
      </c>
      <c r="D686">
        <v>113.9</v>
      </c>
      <c r="E686">
        <v>8660</v>
      </c>
      <c r="F686">
        <v>391</v>
      </c>
      <c r="G686">
        <v>143.5</v>
      </c>
      <c r="H686">
        <v>147.69999999999999</v>
      </c>
      <c r="I686">
        <v>2300</v>
      </c>
      <c r="J686" s="4">
        <v>238400</v>
      </c>
      <c r="K686">
        <v>0.16800000000000001</v>
      </c>
      <c r="L686">
        <v>0.36</v>
      </c>
      <c r="M686">
        <v>181.6</v>
      </c>
      <c r="N686">
        <v>60.6</v>
      </c>
      <c r="O686">
        <v>1.12E-2</v>
      </c>
      <c r="P686">
        <v>0.95</v>
      </c>
      <c r="Q686">
        <v>7.4999999999999997E-2</v>
      </c>
      <c r="R686">
        <v>1.0880000000000001</v>
      </c>
      <c r="S686">
        <v>0.755</v>
      </c>
      <c r="T686">
        <v>13.68</v>
      </c>
      <c r="U686">
        <v>16.670000000000002</v>
      </c>
      <c r="V686">
        <v>0.627</v>
      </c>
      <c r="W686">
        <v>22.6</v>
      </c>
      <c r="X686">
        <v>4.2300000000000004</v>
      </c>
      <c r="Y686">
        <v>31</v>
      </c>
      <c r="Z686">
        <v>7.09</v>
      </c>
      <c r="AA686">
        <v>22.29</v>
      </c>
      <c r="AB686">
        <v>3.28</v>
      </c>
      <c r="AC686">
        <v>23.36</v>
      </c>
      <c r="AD686">
        <v>3.37</v>
      </c>
      <c r="AE686">
        <v>1.02</v>
      </c>
      <c r="AF686">
        <v>0.01</v>
      </c>
      <c r="AG686">
        <v>7.9000000000000001E-2</v>
      </c>
    </row>
    <row r="687" spans="1:33">
      <c r="A687" t="s">
        <v>3989</v>
      </c>
      <c r="B687" s="4">
        <v>46400</v>
      </c>
      <c r="C687" s="4">
        <v>108600</v>
      </c>
      <c r="D687">
        <v>94.5</v>
      </c>
      <c r="E687">
        <v>8620</v>
      </c>
      <c r="F687">
        <v>484</v>
      </c>
      <c r="G687">
        <v>158.9</v>
      </c>
      <c r="H687">
        <v>139</v>
      </c>
      <c r="I687">
        <v>2176</v>
      </c>
      <c r="J687" s="4">
        <v>234000</v>
      </c>
      <c r="K687">
        <v>0.128</v>
      </c>
      <c r="L687">
        <v>7.9000000000000001E-2</v>
      </c>
      <c r="M687">
        <v>186.7</v>
      </c>
      <c r="N687">
        <v>62.8</v>
      </c>
      <c r="O687">
        <v>4.4999999999999997E-3</v>
      </c>
      <c r="P687">
        <v>-1.0360000000000001E-5</v>
      </c>
      <c r="Q687">
        <v>2.5000000000000001E-2</v>
      </c>
      <c r="R687">
        <v>1.0529999999999999</v>
      </c>
      <c r="S687">
        <v>0.77400000000000002</v>
      </c>
      <c r="T687">
        <v>13.79</v>
      </c>
      <c r="U687">
        <v>17.79</v>
      </c>
      <c r="V687">
        <v>0.60699999999999998</v>
      </c>
      <c r="W687">
        <v>23.1</v>
      </c>
      <c r="X687">
        <v>4.2300000000000004</v>
      </c>
      <c r="Y687">
        <v>32.21</v>
      </c>
      <c r="Z687">
        <v>7.28</v>
      </c>
      <c r="AA687">
        <v>22.38</v>
      </c>
      <c r="AB687">
        <v>3.3</v>
      </c>
      <c r="AC687">
        <v>22.9</v>
      </c>
      <c r="AD687">
        <v>3.327</v>
      </c>
      <c r="AE687">
        <v>1.07</v>
      </c>
      <c r="AF687">
        <v>-7.2699999999999999E-6</v>
      </c>
      <c r="AG687">
        <v>5.4199999999999998E-2</v>
      </c>
    </row>
    <row r="688" spans="1:33">
      <c r="A688" t="s">
        <v>3990</v>
      </c>
      <c r="B688">
        <v>46730</v>
      </c>
      <c r="C688" s="4">
        <v>110900</v>
      </c>
      <c r="D688">
        <v>89.8</v>
      </c>
      <c r="E688">
        <v>8460</v>
      </c>
      <c r="F688">
        <v>476.5</v>
      </c>
      <c r="G688">
        <v>165.1</v>
      </c>
      <c r="H688">
        <v>146</v>
      </c>
      <c r="I688">
        <v>2245</v>
      </c>
      <c r="J688" s="4">
        <v>236100</v>
      </c>
      <c r="K688">
        <v>0.125</v>
      </c>
      <c r="L688">
        <v>6.6000000000000003E-2</v>
      </c>
      <c r="M688">
        <v>192.9</v>
      </c>
      <c r="N688">
        <v>64.7</v>
      </c>
      <c r="O688">
        <v>3.3999999999999998E-3</v>
      </c>
      <c r="P688">
        <v>-1.077E-5</v>
      </c>
      <c r="Q688">
        <v>2.9000000000000001E-2</v>
      </c>
      <c r="R688">
        <v>1.026</v>
      </c>
      <c r="S688">
        <v>0.751</v>
      </c>
      <c r="T688">
        <v>14.06</v>
      </c>
      <c r="U688">
        <v>17.690000000000001</v>
      </c>
      <c r="V688">
        <v>0.71599999999999997</v>
      </c>
      <c r="W688">
        <v>23.36</v>
      </c>
      <c r="X688">
        <v>4.3600000000000003</v>
      </c>
      <c r="Y688">
        <v>33.1</v>
      </c>
      <c r="Z688">
        <v>7.42</v>
      </c>
      <c r="AA688">
        <v>23.83</v>
      </c>
      <c r="AB688">
        <v>3.617</v>
      </c>
      <c r="AC688">
        <v>24.56</v>
      </c>
      <c r="AD688">
        <v>3.59</v>
      </c>
      <c r="AE688">
        <v>1.0429999999999999</v>
      </c>
      <c r="AF688">
        <v>-7.2799999999999998E-6</v>
      </c>
      <c r="AG688">
        <v>5.6000000000000001E-2</v>
      </c>
    </row>
    <row r="689" spans="1:33">
      <c r="A689" t="s">
        <v>3991</v>
      </c>
      <c r="B689">
        <v>16550</v>
      </c>
      <c r="C689" s="4">
        <v>53800</v>
      </c>
      <c r="D689">
        <v>521</v>
      </c>
      <c r="E689">
        <v>33990</v>
      </c>
      <c r="F689">
        <v>5560</v>
      </c>
      <c r="G689">
        <v>28.84</v>
      </c>
      <c r="H689">
        <v>28.35</v>
      </c>
      <c r="I689">
        <v>148.1</v>
      </c>
      <c r="J689" s="4">
        <v>77600</v>
      </c>
      <c r="K689">
        <v>26.3</v>
      </c>
      <c r="L689">
        <v>45.74</v>
      </c>
      <c r="M689">
        <v>24.64</v>
      </c>
      <c r="N689">
        <v>26.1</v>
      </c>
      <c r="O689">
        <v>31</v>
      </c>
      <c r="P689">
        <v>47.3</v>
      </c>
      <c r="Q689">
        <v>25.05</v>
      </c>
      <c r="R689">
        <v>27.26</v>
      </c>
      <c r="S689">
        <v>28.16</v>
      </c>
      <c r="T689">
        <v>28.13</v>
      </c>
      <c r="U689">
        <v>29.89</v>
      </c>
      <c r="V689">
        <v>25.74</v>
      </c>
      <c r="W689">
        <v>29.5</v>
      </c>
      <c r="X689">
        <v>28.05</v>
      </c>
      <c r="Y689">
        <v>30.76</v>
      </c>
      <c r="Z689">
        <v>29.38</v>
      </c>
      <c r="AA689">
        <v>23.97</v>
      </c>
      <c r="AB689">
        <v>31.46</v>
      </c>
      <c r="AC689">
        <v>32.61</v>
      </c>
      <c r="AD689">
        <v>31.37</v>
      </c>
      <c r="AE689">
        <v>22.83</v>
      </c>
      <c r="AF689">
        <v>25.95</v>
      </c>
      <c r="AG689">
        <v>28.27</v>
      </c>
    </row>
    <row r="690" spans="1:33">
      <c r="A690" t="s">
        <v>3992</v>
      </c>
      <c r="B690">
        <v>41.8</v>
      </c>
      <c r="C690">
        <v>6040</v>
      </c>
      <c r="D690">
        <v>25.26</v>
      </c>
      <c r="E690">
        <v>43810</v>
      </c>
      <c r="F690">
        <v>22.56</v>
      </c>
      <c r="G690">
        <v>20.07</v>
      </c>
      <c r="H690">
        <v>19.05</v>
      </c>
      <c r="I690">
        <v>20.62</v>
      </c>
      <c r="J690">
        <v>25.8</v>
      </c>
      <c r="K690">
        <v>16.89</v>
      </c>
      <c r="L690">
        <v>41.29</v>
      </c>
      <c r="M690">
        <v>19.53</v>
      </c>
      <c r="N690">
        <v>19.64</v>
      </c>
      <c r="O690">
        <v>21.21</v>
      </c>
      <c r="P690">
        <v>21.41</v>
      </c>
      <c r="Q690">
        <v>19.37</v>
      </c>
      <c r="R690">
        <v>20.78</v>
      </c>
      <c r="S690">
        <v>19.27</v>
      </c>
      <c r="T690">
        <v>18.63</v>
      </c>
      <c r="U690">
        <v>20.329999999999998</v>
      </c>
      <c r="V690">
        <v>18.559999999999999</v>
      </c>
      <c r="W690">
        <v>19.97</v>
      </c>
      <c r="X690">
        <v>19.309999999999999</v>
      </c>
      <c r="Y690">
        <v>18.850000000000001</v>
      </c>
      <c r="Z690">
        <v>19.559999999999999</v>
      </c>
      <c r="AA690">
        <v>19.8</v>
      </c>
      <c r="AB690">
        <v>19.97</v>
      </c>
      <c r="AC690">
        <v>21.09</v>
      </c>
      <c r="AD690">
        <v>19.850000000000001</v>
      </c>
      <c r="AE690">
        <v>18.190000000000001</v>
      </c>
      <c r="AF690">
        <v>19.149999999999999</v>
      </c>
      <c r="AG690">
        <v>19.25</v>
      </c>
    </row>
    <row r="691" spans="1:33">
      <c r="A691" t="s">
        <v>3993</v>
      </c>
      <c r="B691">
        <v>39.9</v>
      </c>
      <c r="C691">
        <v>5911</v>
      </c>
      <c r="D691">
        <v>28.35</v>
      </c>
      <c r="E691">
        <v>47810</v>
      </c>
      <c r="F691">
        <v>25.2</v>
      </c>
      <c r="G691">
        <v>21.42</v>
      </c>
      <c r="H691">
        <v>19.39</v>
      </c>
      <c r="I691">
        <v>20.010000000000002</v>
      </c>
      <c r="J691">
        <v>26.5</v>
      </c>
      <c r="K691">
        <v>16.87</v>
      </c>
      <c r="L691">
        <v>43.73</v>
      </c>
      <c r="M691">
        <v>21.3</v>
      </c>
      <c r="N691">
        <v>21.6</v>
      </c>
      <c r="O691">
        <v>22.16</v>
      </c>
      <c r="P691">
        <v>20.7</v>
      </c>
      <c r="Q691">
        <v>19.079999999999998</v>
      </c>
      <c r="R691">
        <v>20.81</v>
      </c>
      <c r="S691">
        <v>20.84</v>
      </c>
      <c r="T691">
        <v>20.51</v>
      </c>
      <c r="U691">
        <v>21.12</v>
      </c>
      <c r="V691">
        <v>18.649999999999999</v>
      </c>
      <c r="W691">
        <v>19.190000000000001</v>
      </c>
      <c r="X691">
        <v>19.2</v>
      </c>
      <c r="Y691">
        <v>20.05</v>
      </c>
      <c r="Z691">
        <v>21.17</v>
      </c>
      <c r="AA691">
        <v>21.11</v>
      </c>
      <c r="AB691">
        <v>20.48</v>
      </c>
      <c r="AC691">
        <v>20.55</v>
      </c>
      <c r="AD691">
        <v>19.899999999999999</v>
      </c>
      <c r="AE691">
        <v>19.850000000000001</v>
      </c>
      <c r="AF691">
        <v>21.17</v>
      </c>
      <c r="AG691">
        <v>19.850000000000001</v>
      </c>
    </row>
    <row r="692" spans="1:33">
      <c r="A692" t="s">
        <v>3994</v>
      </c>
      <c r="B692">
        <v>33440</v>
      </c>
      <c r="C692" s="4">
        <v>53100</v>
      </c>
      <c r="D692">
        <v>689</v>
      </c>
      <c r="E692" s="4">
        <v>58500</v>
      </c>
      <c r="F692">
        <v>12330</v>
      </c>
      <c r="G692">
        <v>217</v>
      </c>
      <c r="H692">
        <v>175.7</v>
      </c>
      <c r="I692">
        <v>908</v>
      </c>
      <c r="J692" s="4">
        <v>70200</v>
      </c>
      <c r="K692">
        <v>6.74</v>
      </c>
      <c r="L692">
        <v>269.2</v>
      </c>
      <c r="M692">
        <v>14.48</v>
      </c>
      <c r="N692">
        <v>104.1</v>
      </c>
      <c r="O692">
        <v>12.21</v>
      </c>
      <c r="P692">
        <v>92.4</v>
      </c>
      <c r="Q692">
        <v>9.8800000000000008</v>
      </c>
      <c r="R692">
        <v>25.01</v>
      </c>
      <c r="S692">
        <v>3.4449999999999998</v>
      </c>
      <c r="T692">
        <v>15.81</v>
      </c>
      <c r="U692">
        <v>3.73</v>
      </c>
      <c r="V692">
        <v>1.2490000000000001</v>
      </c>
      <c r="W692">
        <v>3.66</v>
      </c>
      <c r="X692">
        <v>0.54900000000000004</v>
      </c>
      <c r="Y692">
        <v>3.31</v>
      </c>
      <c r="Z692">
        <v>0.59799999999999998</v>
      </c>
      <c r="AA692">
        <v>1.4670000000000001</v>
      </c>
      <c r="AB692">
        <v>0.19900000000000001</v>
      </c>
      <c r="AC692">
        <v>1.1279999999999999</v>
      </c>
      <c r="AD692">
        <v>0.16900000000000001</v>
      </c>
      <c r="AE692">
        <v>2.56</v>
      </c>
      <c r="AF692">
        <v>0.81899999999999995</v>
      </c>
      <c r="AG692">
        <v>0.29799999999999999</v>
      </c>
    </row>
    <row r="693" spans="1:33">
      <c r="A693" t="s">
        <v>3995</v>
      </c>
      <c r="B693" s="4">
        <v>46500</v>
      </c>
      <c r="C693" s="4">
        <v>125400</v>
      </c>
      <c r="D693">
        <v>113.8</v>
      </c>
      <c r="E693">
        <v>7990</v>
      </c>
      <c r="F693">
        <v>388</v>
      </c>
      <c r="G693">
        <v>170.5</v>
      </c>
      <c r="H693">
        <v>158.4</v>
      </c>
      <c r="I693">
        <v>2180</v>
      </c>
      <c r="J693" s="4">
        <v>230500</v>
      </c>
      <c r="K693">
        <v>0.106</v>
      </c>
      <c r="L693">
        <v>6.6000000000000003E-2</v>
      </c>
      <c r="M693">
        <v>173.7</v>
      </c>
      <c r="N693">
        <v>53.5</v>
      </c>
      <c r="O693">
        <v>8.9999999999999998E-4</v>
      </c>
      <c r="P693">
        <v>1.0999999999999999E-2</v>
      </c>
      <c r="Q693">
        <v>0.12</v>
      </c>
      <c r="R693">
        <v>1.38</v>
      </c>
      <c r="S693">
        <v>0.78800000000000003</v>
      </c>
      <c r="T693">
        <v>12.62</v>
      </c>
      <c r="U693">
        <v>15.85</v>
      </c>
      <c r="V693">
        <v>0.59199999999999997</v>
      </c>
      <c r="W693">
        <v>21.26</v>
      </c>
      <c r="X693">
        <v>4</v>
      </c>
      <c r="Y693">
        <v>29.93</v>
      </c>
      <c r="Z693">
        <v>6.6</v>
      </c>
      <c r="AA693">
        <v>20.87</v>
      </c>
      <c r="AB693">
        <v>3.274</v>
      </c>
      <c r="AC693">
        <v>22.34</v>
      </c>
      <c r="AD693">
        <v>3</v>
      </c>
      <c r="AE693">
        <v>0.89</v>
      </c>
      <c r="AF693">
        <v>1.2E-2</v>
      </c>
      <c r="AG693">
        <v>0.104</v>
      </c>
    </row>
    <row r="694" spans="1:33">
      <c r="A694" t="s">
        <v>3996</v>
      </c>
      <c r="B694">
        <v>46240</v>
      </c>
      <c r="C694" s="4">
        <v>109000</v>
      </c>
      <c r="D694">
        <v>128.6</v>
      </c>
      <c r="E694">
        <v>8280</v>
      </c>
      <c r="F694">
        <v>439</v>
      </c>
      <c r="G694">
        <v>150.5</v>
      </c>
      <c r="H694">
        <v>138.5</v>
      </c>
      <c r="I694">
        <v>2186</v>
      </c>
      <c r="J694" s="4">
        <v>232500</v>
      </c>
      <c r="K694">
        <v>0.128</v>
      </c>
      <c r="L694">
        <v>6.8000000000000005E-2</v>
      </c>
      <c r="M694">
        <v>186.1</v>
      </c>
      <c r="N694">
        <v>56.4</v>
      </c>
      <c r="O694">
        <v>4.4000000000000003E-3</v>
      </c>
      <c r="P694">
        <v>-9.8800000000000003E-6</v>
      </c>
      <c r="Q694">
        <v>3.1E-2</v>
      </c>
      <c r="R694">
        <v>0.94799999999999995</v>
      </c>
      <c r="S694">
        <v>0.755</v>
      </c>
      <c r="T694">
        <v>13.55</v>
      </c>
      <c r="U694">
        <v>16.16</v>
      </c>
      <c r="V694">
        <v>0.66600000000000004</v>
      </c>
      <c r="W694">
        <v>21.53</v>
      </c>
      <c r="X694">
        <v>4.37</v>
      </c>
      <c r="Y694">
        <v>32.299999999999997</v>
      </c>
      <c r="Z694">
        <v>7.24</v>
      </c>
      <c r="AA694">
        <v>21.85</v>
      </c>
      <c r="AB694">
        <v>3.2850000000000001</v>
      </c>
      <c r="AC694">
        <v>22.64</v>
      </c>
      <c r="AD694">
        <v>3.39</v>
      </c>
      <c r="AE694">
        <v>1.0469999999999999</v>
      </c>
      <c r="AF694">
        <v>-6.7800000000000003E-6</v>
      </c>
      <c r="AG694">
        <v>5.3999999999999999E-2</v>
      </c>
    </row>
    <row r="695" spans="1:33">
      <c r="A695" t="s">
        <v>3997</v>
      </c>
      <c r="B695" s="4">
        <v>48800</v>
      </c>
      <c r="C695" s="4">
        <v>111700</v>
      </c>
      <c r="D695">
        <v>121.8</v>
      </c>
      <c r="E695">
        <v>8480</v>
      </c>
      <c r="F695">
        <v>427</v>
      </c>
      <c r="G695">
        <v>154.80000000000001</v>
      </c>
      <c r="H695">
        <v>146.19999999999999</v>
      </c>
      <c r="I695">
        <v>2250</v>
      </c>
      <c r="J695" s="4">
        <v>236400</v>
      </c>
      <c r="K695">
        <v>0.121</v>
      </c>
      <c r="L695">
        <v>7.0999999999999994E-2</v>
      </c>
      <c r="M695">
        <v>191.7</v>
      </c>
      <c r="N695">
        <v>58.3</v>
      </c>
      <c r="O695">
        <v>8.0000000000000004E-4</v>
      </c>
      <c r="P695">
        <v>-1.025E-5</v>
      </c>
      <c r="Q695">
        <v>1.9800000000000002E-2</v>
      </c>
      <c r="R695">
        <v>1.034</v>
      </c>
      <c r="S695">
        <v>0.76400000000000001</v>
      </c>
      <c r="T695">
        <v>13.73</v>
      </c>
      <c r="U695">
        <v>17.690000000000001</v>
      </c>
      <c r="V695">
        <v>0.65800000000000003</v>
      </c>
      <c r="W695">
        <v>22.37</v>
      </c>
      <c r="X695">
        <v>4.25</v>
      </c>
      <c r="Y695">
        <v>32</v>
      </c>
      <c r="Z695">
        <v>7.56</v>
      </c>
      <c r="AA695">
        <v>23.5</v>
      </c>
      <c r="AB695">
        <v>3.65</v>
      </c>
      <c r="AC695">
        <v>24.48</v>
      </c>
      <c r="AD695">
        <v>3.56</v>
      </c>
      <c r="AE695">
        <v>0.97899999999999998</v>
      </c>
      <c r="AF695">
        <v>-6.9500000000000004E-6</v>
      </c>
      <c r="AG695">
        <v>5.6000000000000001E-2</v>
      </c>
    </row>
    <row r="696" spans="1:33">
      <c r="A696" t="s">
        <v>3998</v>
      </c>
      <c r="B696" s="4">
        <v>46500</v>
      </c>
      <c r="C696" s="4">
        <v>110000</v>
      </c>
      <c r="D696">
        <v>119</v>
      </c>
      <c r="E696">
        <v>8630</v>
      </c>
      <c r="F696">
        <v>434</v>
      </c>
      <c r="G696">
        <v>154.5</v>
      </c>
      <c r="H696">
        <v>138.69999999999999</v>
      </c>
      <c r="I696">
        <v>2156</v>
      </c>
      <c r="J696" s="4">
        <v>234600</v>
      </c>
      <c r="K696">
        <v>0.10199999999999999</v>
      </c>
      <c r="L696">
        <v>6.6000000000000003E-2</v>
      </c>
      <c r="M696">
        <v>194.8</v>
      </c>
      <c r="N696">
        <v>58.2</v>
      </c>
      <c r="O696">
        <v>-5.0900000000000004E-6</v>
      </c>
      <c r="P696">
        <v>-9.9799999999999993E-6</v>
      </c>
      <c r="Q696">
        <v>1.9699999999999999E-2</v>
      </c>
      <c r="R696">
        <v>1.0069999999999999</v>
      </c>
      <c r="S696">
        <v>0.75700000000000001</v>
      </c>
      <c r="T696">
        <v>13.78</v>
      </c>
      <c r="U696">
        <v>17.89</v>
      </c>
      <c r="V696">
        <v>0.61699999999999999</v>
      </c>
      <c r="W696">
        <v>22.21</v>
      </c>
      <c r="X696">
        <v>4.51</v>
      </c>
      <c r="Y696">
        <v>33.5</v>
      </c>
      <c r="Z696">
        <v>7.6</v>
      </c>
      <c r="AA696">
        <v>23.58</v>
      </c>
      <c r="AB696">
        <v>3.48</v>
      </c>
      <c r="AC696">
        <v>24.47</v>
      </c>
      <c r="AD696">
        <v>3.63</v>
      </c>
      <c r="AE696">
        <v>0.98899999999999999</v>
      </c>
      <c r="AF696">
        <v>-6.8900000000000001E-6</v>
      </c>
      <c r="AG696">
        <v>5.1999999999999998E-2</v>
      </c>
    </row>
    <row r="697" spans="1:33">
      <c r="A697" t="s">
        <v>3999</v>
      </c>
      <c r="B697" s="4">
        <v>45200</v>
      </c>
      <c r="C697" s="4">
        <v>110000</v>
      </c>
      <c r="D697">
        <v>133.4</v>
      </c>
      <c r="E697">
        <v>8440</v>
      </c>
      <c r="F697">
        <v>404</v>
      </c>
      <c r="G697">
        <v>145.69999999999999</v>
      </c>
      <c r="H697">
        <v>137.1</v>
      </c>
      <c r="I697">
        <v>2139</v>
      </c>
      <c r="J697" s="4">
        <v>234500</v>
      </c>
      <c r="K697">
        <v>0.1</v>
      </c>
      <c r="L697">
        <v>7.0000000000000007E-2</v>
      </c>
      <c r="M697">
        <v>190</v>
      </c>
      <c r="N697">
        <v>52.5</v>
      </c>
      <c r="O697">
        <v>2.3999999999999998E-3</v>
      </c>
      <c r="P697">
        <v>-9.7999999999999993E-6</v>
      </c>
      <c r="Q697">
        <v>2.4500000000000001E-2</v>
      </c>
      <c r="R697">
        <v>1.0449999999999999</v>
      </c>
      <c r="S697">
        <v>0.73699999999999999</v>
      </c>
      <c r="T697">
        <v>13.47</v>
      </c>
      <c r="U697">
        <v>16.11</v>
      </c>
      <c r="V697">
        <v>0.58399999999999996</v>
      </c>
      <c r="W697">
        <v>22.27</v>
      </c>
      <c r="X697">
        <v>4.1100000000000003</v>
      </c>
      <c r="Y697">
        <v>32.200000000000003</v>
      </c>
      <c r="Z697">
        <v>6.96</v>
      </c>
      <c r="AA697">
        <v>22.72</v>
      </c>
      <c r="AB697">
        <v>3.46</v>
      </c>
      <c r="AC697">
        <v>24.34</v>
      </c>
      <c r="AD697">
        <v>3.55</v>
      </c>
      <c r="AE697">
        <v>0.82899999999999996</v>
      </c>
      <c r="AF697">
        <v>1E-3</v>
      </c>
      <c r="AG697">
        <v>6.3E-2</v>
      </c>
    </row>
    <row r="698" spans="1:33">
      <c r="A698" t="s">
        <v>4000</v>
      </c>
      <c r="B698" s="4">
        <v>45200</v>
      </c>
      <c r="C698" s="4">
        <v>110100</v>
      </c>
      <c r="D698">
        <v>145.69999999999999</v>
      </c>
      <c r="E698">
        <v>8080</v>
      </c>
      <c r="F698">
        <v>397.2</v>
      </c>
      <c r="G698">
        <v>142</v>
      </c>
      <c r="H698">
        <v>133</v>
      </c>
      <c r="I698">
        <v>2158</v>
      </c>
      <c r="J698" s="4">
        <v>237300</v>
      </c>
      <c r="K698">
        <v>0.11</v>
      </c>
      <c r="L698">
        <v>5.7000000000000002E-2</v>
      </c>
      <c r="M698">
        <v>179.5</v>
      </c>
      <c r="N698">
        <v>48.71</v>
      </c>
      <c r="O698">
        <v>3.5999999999999999E-3</v>
      </c>
      <c r="P698">
        <v>-9.7599999999999997E-6</v>
      </c>
      <c r="Q698">
        <v>1.78E-2</v>
      </c>
      <c r="R698">
        <v>0.96899999999999997</v>
      </c>
      <c r="S698">
        <v>0.72799999999999998</v>
      </c>
      <c r="T698">
        <v>13.47</v>
      </c>
      <c r="U698">
        <v>15.89</v>
      </c>
      <c r="V698">
        <v>0.56000000000000005</v>
      </c>
      <c r="W698">
        <v>21.28</v>
      </c>
      <c r="X698">
        <v>4.1150000000000002</v>
      </c>
      <c r="Y698">
        <v>30.38</v>
      </c>
      <c r="Z698">
        <v>6.96</v>
      </c>
      <c r="AA698">
        <v>21.55</v>
      </c>
      <c r="AB698">
        <v>3.34</v>
      </c>
      <c r="AC698">
        <v>23.23</v>
      </c>
      <c r="AD698">
        <v>3.36</v>
      </c>
      <c r="AE698">
        <v>0.76600000000000001</v>
      </c>
      <c r="AF698">
        <v>-6.6000000000000003E-6</v>
      </c>
      <c r="AG698">
        <v>4.9399999999999999E-2</v>
      </c>
    </row>
    <row r="699" spans="1:33">
      <c r="A699" t="s">
        <v>4001</v>
      </c>
      <c r="B699" s="4">
        <v>47100</v>
      </c>
      <c r="C699" s="4">
        <v>111300</v>
      </c>
      <c r="D699">
        <v>159</v>
      </c>
      <c r="E699">
        <v>8870</v>
      </c>
      <c r="F699">
        <v>460</v>
      </c>
      <c r="G699">
        <v>160.30000000000001</v>
      </c>
      <c r="H699">
        <v>140.4</v>
      </c>
      <c r="I699">
        <v>2231</v>
      </c>
      <c r="J699" s="4">
        <v>236900</v>
      </c>
      <c r="K699">
        <v>0.124</v>
      </c>
      <c r="L699">
        <v>7.1999999999999995E-2</v>
      </c>
      <c r="M699">
        <v>191.9</v>
      </c>
      <c r="N699">
        <v>70.5</v>
      </c>
      <c r="O699">
        <v>4.7000000000000002E-3</v>
      </c>
      <c r="P699">
        <v>-1.012E-5</v>
      </c>
      <c r="Q699">
        <v>2.9000000000000001E-2</v>
      </c>
      <c r="R699">
        <v>0.95299999999999996</v>
      </c>
      <c r="S699">
        <v>0.68400000000000005</v>
      </c>
      <c r="T699">
        <v>14.17</v>
      </c>
      <c r="U699">
        <v>17.73</v>
      </c>
      <c r="V699">
        <v>0.65100000000000002</v>
      </c>
      <c r="W699">
        <v>23.66</v>
      </c>
      <c r="X699">
        <v>4.37</v>
      </c>
      <c r="Y699">
        <v>32.729999999999997</v>
      </c>
      <c r="Z699">
        <v>7.55</v>
      </c>
      <c r="AA699">
        <v>23.73</v>
      </c>
      <c r="AB699">
        <v>3.53</v>
      </c>
      <c r="AC699">
        <v>24.24</v>
      </c>
      <c r="AD699">
        <v>3.5139999999999998</v>
      </c>
      <c r="AE699">
        <v>1.38</v>
      </c>
      <c r="AF699">
        <v>-6.9299999999999997E-6</v>
      </c>
      <c r="AG699">
        <v>3.5099999999999999E-2</v>
      </c>
    </row>
    <row r="700" spans="1:33">
      <c r="A700" t="s">
        <v>4002</v>
      </c>
      <c r="B700" s="4">
        <v>47100</v>
      </c>
      <c r="C700" s="4">
        <v>111000</v>
      </c>
      <c r="D700">
        <v>193.3</v>
      </c>
      <c r="E700">
        <v>8070</v>
      </c>
      <c r="F700">
        <v>474</v>
      </c>
      <c r="G700">
        <v>113.3</v>
      </c>
      <c r="H700">
        <v>132.80000000000001</v>
      </c>
      <c r="I700">
        <v>2237</v>
      </c>
      <c r="J700" s="4">
        <v>238300</v>
      </c>
      <c r="K700">
        <v>0.10299999999999999</v>
      </c>
      <c r="L700">
        <v>6.4000000000000001E-2</v>
      </c>
      <c r="M700">
        <v>165.3</v>
      </c>
      <c r="N700">
        <v>123.5</v>
      </c>
      <c r="O700">
        <v>1.38E-2</v>
      </c>
      <c r="P700">
        <v>1.2E-2</v>
      </c>
      <c r="Q700">
        <v>1.4800000000000001E-2</v>
      </c>
      <c r="R700">
        <v>0.83399999999999996</v>
      </c>
      <c r="S700">
        <v>0.67200000000000004</v>
      </c>
      <c r="T700">
        <v>13.39</v>
      </c>
      <c r="U700">
        <v>18.09</v>
      </c>
      <c r="V700">
        <v>0.56499999999999995</v>
      </c>
      <c r="W700">
        <v>24.7</v>
      </c>
      <c r="X700">
        <v>4.6399999999999997</v>
      </c>
      <c r="Y700">
        <v>32</v>
      </c>
      <c r="Z700">
        <v>6.54</v>
      </c>
      <c r="AA700">
        <v>19.059999999999999</v>
      </c>
      <c r="AB700">
        <v>2.82</v>
      </c>
      <c r="AC700">
        <v>18.72</v>
      </c>
      <c r="AD700">
        <v>2.87</v>
      </c>
      <c r="AE700">
        <v>2.72</v>
      </c>
      <c r="AF700">
        <v>3.3E-3</v>
      </c>
      <c r="AG700">
        <v>2.7699999999999999E-2</v>
      </c>
    </row>
    <row r="701" spans="1:33">
      <c r="A701" t="s">
        <v>4003</v>
      </c>
      <c r="B701" s="4">
        <v>46100</v>
      </c>
      <c r="C701" s="4">
        <v>108800</v>
      </c>
      <c r="D701">
        <v>90.4</v>
      </c>
      <c r="E701">
        <v>8140</v>
      </c>
      <c r="F701">
        <v>511</v>
      </c>
      <c r="G701">
        <v>109.2</v>
      </c>
      <c r="H701">
        <v>132.4</v>
      </c>
      <c r="I701">
        <v>2253</v>
      </c>
      <c r="J701" s="4">
        <v>237900</v>
      </c>
      <c r="K701">
        <v>0.10100000000000001</v>
      </c>
      <c r="L701">
        <v>6.0999999999999999E-2</v>
      </c>
      <c r="M701">
        <v>185.3</v>
      </c>
      <c r="N701">
        <v>165.1</v>
      </c>
      <c r="O701">
        <v>8.3000000000000001E-3</v>
      </c>
      <c r="P701">
        <v>-1.009E-5</v>
      </c>
      <c r="Q701">
        <v>1.52E-2</v>
      </c>
      <c r="R701">
        <v>0.94299999999999995</v>
      </c>
      <c r="S701">
        <v>0.82599999999999996</v>
      </c>
      <c r="T701">
        <v>14.73</v>
      </c>
      <c r="U701">
        <v>20.55</v>
      </c>
      <c r="V701">
        <v>0.58499999999999996</v>
      </c>
      <c r="W701">
        <v>27.6</v>
      </c>
      <c r="X701">
        <v>5.21</v>
      </c>
      <c r="Y701">
        <v>34.729999999999997</v>
      </c>
      <c r="Z701">
        <v>7.05</v>
      </c>
      <c r="AA701">
        <v>20.239999999999998</v>
      </c>
      <c r="AB701">
        <v>3.16</v>
      </c>
      <c r="AC701">
        <v>21.14</v>
      </c>
      <c r="AD701">
        <v>3.13</v>
      </c>
      <c r="AE701">
        <v>3.55</v>
      </c>
      <c r="AF701">
        <v>-6.7900000000000002E-6</v>
      </c>
      <c r="AG701">
        <v>3.5000000000000003E-2</v>
      </c>
    </row>
    <row r="702" spans="1:33">
      <c r="A702" t="s">
        <v>4004</v>
      </c>
      <c r="B702" s="4">
        <v>47700</v>
      </c>
      <c r="C702" s="4">
        <v>111300</v>
      </c>
      <c r="D702">
        <v>96.8</v>
      </c>
      <c r="E702">
        <v>7850</v>
      </c>
      <c r="F702">
        <v>583</v>
      </c>
      <c r="G702">
        <v>115.9</v>
      </c>
      <c r="H702">
        <v>140.4</v>
      </c>
      <c r="I702">
        <v>2269</v>
      </c>
      <c r="J702" s="4">
        <v>239800</v>
      </c>
      <c r="K702">
        <v>0.1</v>
      </c>
      <c r="L702">
        <v>4.7E-2</v>
      </c>
      <c r="M702">
        <v>187.8</v>
      </c>
      <c r="N702">
        <v>187</v>
      </c>
      <c r="O702">
        <v>1.0999999999999999E-2</v>
      </c>
      <c r="P702">
        <v>-1.0530000000000001E-5</v>
      </c>
      <c r="Q702">
        <v>2.4400000000000002E-2</v>
      </c>
      <c r="R702">
        <v>1.0029999999999999</v>
      </c>
      <c r="S702">
        <v>0.82099999999999995</v>
      </c>
      <c r="T702">
        <v>15.6</v>
      </c>
      <c r="U702">
        <v>20.5</v>
      </c>
      <c r="V702">
        <v>0.57299999999999995</v>
      </c>
      <c r="W702">
        <v>28</v>
      </c>
      <c r="X702">
        <v>5.1100000000000003</v>
      </c>
      <c r="Y702">
        <v>35</v>
      </c>
      <c r="Z702">
        <v>7.47</v>
      </c>
      <c r="AA702">
        <v>21.3</v>
      </c>
      <c r="AB702">
        <v>3.17</v>
      </c>
      <c r="AC702">
        <v>21.1</v>
      </c>
      <c r="AD702">
        <v>3.08</v>
      </c>
      <c r="AE702">
        <v>3.94</v>
      </c>
      <c r="AF702">
        <v>1.9E-3</v>
      </c>
      <c r="AG702">
        <v>3.7999999999999999E-2</v>
      </c>
    </row>
    <row r="703" spans="1:33">
      <c r="A703" t="s">
        <v>4005</v>
      </c>
      <c r="B703" s="4">
        <v>46500</v>
      </c>
      <c r="C703" s="4">
        <v>107500</v>
      </c>
      <c r="D703">
        <v>92.3</v>
      </c>
      <c r="E703">
        <v>7870</v>
      </c>
      <c r="F703">
        <v>566</v>
      </c>
      <c r="G703">
        <v>109.5</v>
      </c>
      <c r="H703">
        <v>130.69999999999999</v>
      </c>
      <c r="I703">
        <v>2205</v>
      </c>
      <c r="J703" s="4">
        <v>235800</v>
      </c>
      <c r="K703">
        <v>0.109</v>
      </c>
      <c r="L703">
        <v>7.6999999999999999E-2</v>
      </c>
      <c r="M703">
        <v>187.3</v>
      </c>
      <c r="N703">
        <v>183.5</v>
      </c>
      <c r="O703">
        <v>7.1999999999999998E-3</v>
      </c>
      <c r="P703">
        <v>-1.028E-5</v>
      </c>
      <c r="Q703">
        <v>1.89E-2</v>
      </c>
      <c r="R703">
        <v>1.0169999999999999</v>
      </c>
      <c r="S703">
        <v>0.78700000000000003</v>
      </c>
      <c r="T703">
        <v>15.16</v>
      </c>
      <c r="U703">
        <v>20.45</v>
      </c>
      <c r="V703">
        <v>0.51400000000000001</v>
      </c>
      <c r="W703">
        <v>28.5</v>
      </c>
      <c r="X703">
        <v>5.07</v>
      </c>
      <c r="Y703">
        <v>35.5</v>
      </c>
      <c r="Z703">
        <v>6.91</v>
      </c>
      <c r="AA703">
        <v>21.26</v>
      </c>
      <c r="AB703">
        <v>3.11</v>
      </c>
      <c r="AC703">
        <v>20.73</v>
      </c>
      <c r="AD703">
        <v>3.03</v>
      </c>
      <c r="AE703">
        <v>3.76</v>
      </c>
      <c r="AF703">
        <v>1.1000000000000001E-3</v>
      </c>
      <c r="AG703">
        <v>3.3399999999999999E-2</v>
      </c>
    </row>
    <row r="704" spans="1:33">
      <c r="A704" t="s">
        <v>4006</v>
      </c>
      <c r="B704" s="4">
        <v>45700</v>
      </c>
      <c r="C704" s="4">
        <v>106900</v>
      </c>
      <c r="D704">
        <v>100</v>
      </c>
      <c r="E704">
        <v>7530</v>
      </c>
      <c r="F704">
        <v>592</v>
      </c>
      <c r="G704">
        <v>114.1</v>
      </c>
      <c r="H704">
        <v>136.5</v>
      </c>
      <c r="I704">
        <v>2221</v>
      </c>
      <c r="J704" s="4">
        <v>232400</v>
      </c>
      <c r="K704">
        <v>0.126</v>
      </c>
      <c r="L704">
        <v>7.8E-2</v>
      </c>
      <c r="M704">
        <v>189.6</v>
      </c>
      <c r="N704">
        <v>208.9</v>
      </c>
      <c r="O704">
        <v>9.5999999999999992E-3</v>
      </c>
      <c r="P704">
        <v>-1.048E-5</v>
      </c>
      <c r="Q704">
        <v>2.7099999999999999E-2</v>
      </c>
      <c r="R704">
        <v>0.90800000000000003</v>
      </c>
      <c r="S704">
        <v>0.76100000000000001</v>
      </c>
      <c r="T704">
        <v>16.91</v>
      </c>
      <c r="U704">
        <v>20.64</v>
      </c>
      <c r="V704">
        <v>0.5</v>
      </c>
      <c r="W704">
        <v>25.4</v>
      </c>
      <c r="X704">
        <v>4.99</v>
      </c>
      <c r="Y704">
        <v>35</v>
      </c>
      <c r="Z704">
        <v>7.19</v>
      </c>
      <c r="AA704">
        <v>20.79</v>
      </c>
      <c r="AB704">
        <v>3.04</v>
      </c>
      <c r="AC704">
        <v>20.38</v>
      </c>
      <c r="AD704">
        <v>3.07</v>
      </c>
      <c r="AE704">
        <v>3.98</v>
      </c>
      <c r="AF704">
        <v>-7.0400000000000004E-6</v>
      </c>
      <c r="AG704">
        <v>2.8799999999999999E-2</v>
      </c>
    </row>
    <row r="705" spans="1:33">
      <c r="A705" t="s">
        <v>4007</v>
      </c>
      <c r="B705" s="4">
        <v>46000</v>
      </c>
      <c r="C705" s="4">
        <v>106300</v>
      </c>
      <c r="D705">
        <v>103.7</v>
      </c>
      <c r="E705">
        <v>7850</v>
      </c>
      <c r="F705">
        <v>549</v>
      </c>
      <c r="G705">
        <v>106.6</v>
      </c>
      <c r="H705">
        <v>133.9</v>
      </c>
      <c r="I705">
        <v>2208</v>
      </c>
      <c r="J705" s="4">
        <v>231600</v>
      </c>
      <c r="K705">
        <v>0.109</v>
      </c>
      <c r="L705">
        <v>5.6000000000000001E-2</v>
      </c>
      <c r="M705">
        <v>173.5</v>
      </c>
      <c r="N705">
        <v>174.3</v>
      </c>
      <c r="O705">
        <v>4.3E-3</v>
      </c>
      <c r="P705">
        <v>-1.0020000000000001E-5</v>
      </c>
      <c r="Q705">
        <v>1.8700000000000001E-2</v>
      </c>
      <c r="R705">
        <v>0.97899999999999998</v>
      </c>
      <c r="S705">
        <v>0.75800000000000001</v>
      </c>
      <c r="T705">
        <v>14.31</v>
      </c>
      <c r="U705">
        <v>18.91</v>
      </c>
      <c r="V705">
        <v>0.48099999999999998</v>
      </c>
      <c r="W705">
        <v>25.3</v>
      </c>
      <c r="X705">
        <v>4.66</v>
      </c>
      <c r="Y705">
        <v>32.299999999999997</v>
      </c>
      <c r="Z705">
        <v>6.59</v>
      </c>
      <c r="AA705">
        <v>19.72</v>
      </c>
      <c r="AB705">
        <v>2.9</v>
      </c>
      <c r="AC705">
        <v>19.48</v>
      </c>
      <c r="AD705">
        <v>2.89</v>
      </c>
      <c r="AE705">
        <v>3.41</v>
      </c>
      <c r="AF705">
        <v>2.3E-3</v>
      </c>
      <c r="AG705">
        <v>2.9700000000000001E-2</v>
      </c>
    </row>
    <row r="706" spans="1:33">
      <c r="A706" t="s">
        <v>4008</v>
      </c>
      <c r="B706" s="4">
        <v>48100</v>
      </c>
      <c r="C706" s="4">
        <v>111200</v>
      </c>
      <c r="D706">
        <v>120.6</v>
      </c>
      <c r="E706">
        <v>7970</v>
      </c>
      <c r="F706">
        <v>516</v>
      </c>
      <c r="G706">
        <v>110.2</v>
      </c>
      <c r="H706">
        <v>145.5</v>
      </c>
      <c r="I706">
        <v>2373</v>
      </c>
      <c r="J706" s="4">
        <v>238200</v>
      </c>
      <c r="K706">
        <v>0.112</v>
      </c>
      <c r="L706">
        <v>4.4999999999999998E-2</v>
      </c>
      <c r="M706">
        <v>168</v>
      </c>
      <c r="N706">
        <v>172</v>
      </c>
      <c r="O706">
        <v>3.2000000000000002E-3</v>
      </c>
      <c r="P706">
        <v>-1.0339999999999999E-5</v>
      </c>
      <c r="Q706">
        <v>2.5999999999999999E-2</v>
      </c>
      <c r="R706">
        <v>0.91300000000000003</v>
      </c>
      <c r="S706">
        <v>0.74199999999999999</v>
      </c>
      <c r="T706">
        <v>13.92</v>
      </c>
      <c r="U706">
        <v>19.41</v>
      </c>
      <c r="V706">
        <v>0.498</v>
      </c>
      <c r="W706">
        <v>24.6</v>
      </c>
      <c r="X706">
        <v>4.53</v>
      </c>
      <c r="Y706">
        <v>30.9</v>
      </c>
      <c r="Z706">
        <v>6.59</v>
      </c>
      <c r="AA706">
        <v>19.100000000000001</v>
      </c>
      <c r="AB706">
        <v>2.84</v>
      </c>
      <c r="AC706">
        <v>19.5</v>
      </c>
      <c r="AD706">
        <v>2.67</v>
      </c>
      <c r="AE706">
        <v>3.29</v>
      </c>
      <c r="AF706">
        <v>-7.0400000000000004E-6</v>
      </c>
      <c r="AG706">
        <v>3.9E-2</v>
      </c>
    </row>
    <row r="707" spans="1:33">
      <c r="A707" t="s">
        <v>4009</v>
      </c>
      <c r="B707">
        <v>45880</v>
      </c>
      <c r="C707" s="4">
        <v>108200</v>
      </c>
      <c r="D707">
        <v>124.7</v>
      </c>
      <c r="E707">
        <v>7600</v>
      </c>
      <c r="F707">
        <v>515</v>
      </c>
      <c r="G707">
        <v>101.9</v>
      </c>
      <c r="H707">
        <v>135.30000000000001</v>
      </c>
      <c r="I707">
        <v>2193</v>
      </c>
      <c r="J707" s="4">
        <v>234600</v>
      </c>
      <c r="K707">
        <v>0.108</v>
      </c>
      <c r="L707">
        <v>5.1999999999999998E-2</v>
      </c>
      <c r="M707">
        <v>167.1</v>
      </c>
      <c r="N707">
        <v>179.5</v>
      </c>
      <c r="O707">
        <v>2.7000000000000001E-3</v>
      </c>
      <c r="P707">
        <v>0.01</v>
      </c>
      <c r="Q707">
        <v>2.5000000000000001E-2</v>
      </c>
      <c r="R707">
        <v>0.96199999999999997</v>
      </c>
      <c r="S707">
        <v>0.73</v>
      </c>
      <c r="T707">
        <v>14.48</v>
      </c>
      <c r="U707">
        <v>18.510000000000002</v>
      </c>
      <c r="V707">
        <v>0.48</v>
      </c>
      <c r="W707">
        <v>25.3</v>
      </c>
      <c r="X707">
        <v>4.4800000000000004</v>
      </c>
      <c r="Y707">
        <v>31.22</v>
      </c>
      <c r="Z707">
        <v>6.36</v>
      </c>
      <c r="AA707">
        <v>18.62</v>
      </c>
      <c r="AB707">
        <v>2.76</v>
      </c>
      <c r="AC707">
        <v>19.190000000000001</v>
      </c>
      <c r="AD707">
        <v>2.84</v>
      </c>
      <c r="AE707">
        <v>3.38</v>
      </c>
      <c r="AF707">
        <v>-6.7900000000000002E-6</v>
      </c>
      <c r="AG707">
        <v>2.7900000000000001E-2</v>
      </c>
    </row>
    <row r="708" spans="1:33">
      <c r="A708" t="s">
        <v>4010</v>
      </c>
      <c r="B708" s="4">
        <v>50500</v>
      </c>
      <c r="C708" s="4">
        <v>115700</v>
      </c>
      <c r="D708">
        <v>126.6</v>
      </c>
      <c r="E708">
        <v>7830</v>
      </c>
      <c r="F708">
        <v>563</v>
      </c>
      <c r="G708">
        <v>113.8</v>
      </c>
      <c r="H708">
        <v>150.5</v>
      </c>
      <c r="I708">
        <v>2357</v>
      </c>
      <c r="J708" s="4">
        <v>248000</v>
      </c>
      <c r="K708">
        <v>0.106</v>
      </c>
      <c r="L708">
        <v>4.1000000000000002E-2</v>
      </c>
      <c r="M708">
        <v>172.6</v>
      </c>
      <c r="N708">
        <v>176.8</v>
      </c>
      <c r="O708">
        <v>3.2000000000000002E-3</v>
      </c>
      <c r="P708">
        <v>-1.042E-5</v>
      </c>
      <c r="Q708">
        <v>2.5999999999999999E-2</v>
      </c>
      <c r="R708">
        <v>0.92300000000000004</v>
      </c>
      <c r="S708">
        <v>0.71</v>
      </c>
      <c r="T708">
        <v>14.88</v>
      </c>
      <c r="U708">
        <v>19.5</v>
      </c>
      <c r="V708">
        <v>0.47799999999999998</v>
      </c>
      <c r="W708">
        <v>27</v>
      </c>
      <c r="X708">
        <v>4.82</v>
      </c>
      <c r="Y708">
        <v>32.72</v>
      </c>
      <c r="Z708">
        <v>6.73</v>
      </c>
      <c r="AA708">
        <v>20.100000000000001</v>
      </c>
      <c r="AB708">
        <v>3.04</v>
      </c>
      <c r="AC708">
        <v>19.899999999999999</v>
      </c>
      <c r="AD708">
        <v>2.97</v>
      </c>
      <c r="AE708">
        <v>3.43</v>
      </c>
      <c r="AF708">
        <v>2.3999999999999998E-3</v>
      </c>
      <c r="AG708">
        <v>2.7E-2</v>
      </c>
    </row>
    <row r="709" spans="1:33">
      <c r="A709" t="s">
        <v>4011</v>
      </c>
      <c r="B709" s="4">
        <v>47400</v>
      </c>
      <c r="C709" s="4">
        <v>113200</v>
      </c>
      <c r="D709">
        <v>119.3</v>
      </c>
      <c r="E709">
        <v>7840</v>
      </c>
      <c r="F709">
        <v>527</v>
      </c>
      <c r="G709">
        <v>112.2</v>
      </c>
      <c r="H709">
        <v>146.69999999999999</v>
      </c>
      <c r="I709">
        <v>2310</v>
      </c>
      <c r="J709" s="4">
        <v>242600</v>
      </c>
      <c r="K709">
        <v>0.11600000000000001</v>
      </c>
      <c r="L709">
        <v>0.06</v>
      </c>
      <c r="M709">
        <v>169.8</v>
      </c>
      <c r="N709">
        <v>170.9</v>
      </c>
      <c r="O709">
        <v>7.7000000000000002E-3</v>
      </c>
      <c r="P709">
        <v>-1.01E-5</v>
      </c>
      <c r="Q709">
        <v>1.9099999999999999E-2</v>
      </c>
      <c r="R709">
        <v>0.86899999999999999</v>
      </c>
      <c r="S709">
        <v>0.67100000000000004</v>
      </c>
      <c r="T709">
        <v>14.29</v>
      </c>
      <c r="U709">
        <v>18.7</v>
      </c>
      <c r="V709">
        <v>0.50900000000000001</v>
      </c>
      <c r="W709">
        <v>25.4</v>
      </c>
      <c r="X709">
        <v>4.57</v>
      </c>
      <c r="Y709">
        <v>31.68</v>
      </c>
      <c r="Z709">
        <v>6.41</v>
      </c>
      <c r="AA709">
        <v>18.8</v>
      </c>
      <c r="AB709">
        <v>2.9</v>
      </c>
      <c r="AC709">
        <v>19.22</v>
      </c>
      <c r="AD709">
        <v>2.91</v>
      </c>
      <c r="AE709">
        <v>3.4</v>
      </c>
      <c r="AF709">
        <v>-6.7900000000000002E-6</v>
      </c>
      <c r="AG709">
        <v>2.58E-2</v>
      </c>
    </row>
    <row r="710" spans="1:33">
      <c r="A710" t="s">
        <v>4012</v>
      </c>
      <c r="B710" s="4">
        <v>46100</v>
      </c>
      <c r="C710" s="4">
        <v>106500</v>
      </c>
      <c r="D710">
        <v>107.6</v>
      </c>
      <c r="E710">
        <v>7830</v>
      </c>
      <c r="F710">
        <v>496</v>
      </c>
      <c r="G710">
        <v>107.1</v>
      </c>
      <c r="H710">
        <v>137.5</v>
      </c>
      <c r="I710">
        <v>2193</v>
      </c>
      <c r="J710" s="4">
        <v>231000</v>
      </c>
      <c r="K710">
        <v>0.107</v>
      </c>
      <c r="L710">
        <v>4.8000000000000001E-2</v>
      </c>
      <c r="M710">
        <v>160.5</v>
      </c>
      <c r="N710">
        <v>129.69999999999999</v>
      </c>
      <c r="O710">
        <v>4.7000000000000002E-3</v>
      </c>
      <c r="P710">
        <v>0.01</v>
      </c>
      <c r="Q710">
        <v>1.35E-2</v>
      </c>
      <c r="R710">
        <v>0.88500000000000001</v>
      </c>
      <c r="S710">
        <v>0.64400000000000002</v>
      </c>
      <c r="T710">
        <v>12.97</v>
      </c>
      <c r="U710">
        <v>17.37</v>
      </c>
      <c r="V710">
        <v>0.55000000000000004</v>
      </c>
      <c r="W710">
        <v>23.7</v>
      </c>
      <c r="X710">
        <v>4.4000000000000004</v>
      </c>
      <c r="Y710">
        <v>30.7</v>
      </c>
      <c r="Z710">
        <v>6.14</v>
      </c>
      <c r="AA710">
        <v>18.170000000000002</v>
      </c>
      <c r="AB710">
        <v>2.65</v>
      </c>
      <c r="AC710">
        <v>17.55</v>
      </c>
      <c r="AD710">
        <v>2.68</v>
      </c>
      <c r="AE710">
        <v>2.83</v>
      </c>
      <c r="AF710">
        <v>2.0999999999999999E-3</v>
      </c>
      <c r="AG710">
        <v>2.9000000000000001E-2</v>
      </c>
    </row>
    <row r="711" spans="1:33">
      <c r="A711" t="s">
        <v>4013</v>
      </c>
      <c r="B711" s="4">
        <v>48400</v>
      </c>
      <c r="C711" s="4">
        <v>110100</v>
      </c>
      <c r="D711">
        <v>139.9</v>
      </c>
      <c r="E711">
        <v>7970</v>
      </c>
      <c r="F711">
        <v>502</v>
      </c>
      <c r="G711">
        <v>114.9</v>
      </c>
      <c r="H711">
        <v>146.1</v>
      </c>
      <c r="I711">
        <v>2306</v>
      </c>
      <c r="J711" s="4">
        <v>236300</v>
      </c>
      <c r="K711">
        <v>0.11799999999999999</v>
      </c>
      <c r="L711">
        <v>5.8000000000000003E-2</v>
      </c>
      <c r="M711">
        <v>170</v>
      </c>
      <c r="N711">
        <v>151</v>
      </c>
      <c r="O711">
        <v>5.5999999999999999E-3</v>
      </c>
      <c r="P711">
        <v>-1.013E-5</v>
      </c>
      <c r="Q711">
        <v>1.84E-2</v>
      </c>
      <c r="R711">
        <v>0.871</v>
      </c>
      <c r="S711">
        <v>0.68200000000000005</v>
      </c>
      <c r="T711">
        <v>13.63</v>
      </c>
      <c r="U711">
        <v>19.16</v>
      </c>
      <c r="V711">
        <v>0.64600000000000002</v>
      </c>
      <c r="W711">
        <v>26.2</v>
      </c>
      <c r="X711">
        <v>4.71</v>
      </c>
      <c r="Y711">
        <v>32.5</v>
      </c>
      <c r="Z711">
        <v>6.69</v>
      </c>
      <c r="AA711">
        <v>19.239999999999998</v>
      </c>
      <c r="AB711">
        <v>2.98</v>
      </c>
      <c r="AC711">
        <v>19.32</v>
      </c>
      <c r="AD711">
        <v>2.89</v>
      </c>
      <c r="AE711">
        <v>3.12</v>
      </c>
      <c r="AF711">
        <v>-6.8800000000000002E-6</v>
      </c>
      <c r="AG711">
        <v>2.0799999999999999E-2</v>
      </c>
    </row>
    <row r="712" spans="1:33">
      <c r="A712" t="s">
        <v>4014</v>
      </c>
      <c r="B712" s="4">
        <v>46900</v>
      </c>
      <c r="C712" s="4">
        <v>109600</v>
      </c>
      <c r="D712">
        <v>126</v>
      </c>
      <c r="E712">
        <v>8580</v>
      </c>
      <c r="F712">
        <v>514</v>
      </c>
      <c r="G712">
        <v>118.9</v>
      </c>
      <c r="H712">
        <v>147.30000000000001</v>
      </c>
      <c r="I712">
        <v>2284</v>
      </c>
      <c r="J712" s="4">
        <v>231700</v>
      </c>
      <c r="K712">
        <v>7.5999999999999998E-2</v>
      </c>
      <c r="L712">
        <v>6.5000000000000002E-2</v>
      </c>
      <c r="M712">
        <v>174</v>
      </c>
      <c r="N712">
        <v>122.2</v>
      </c>
      <c r="O712">
        <v>1.8E-3</v>
      </c>
      <c r="P712">
        <v>-1.059E-5</v>
      </c>
      <c r="Q712">
        <v>2.8000000000000001E-2</v>
      </c>
      <c r="R712">
        <v>0.93400000000000005</v>
      </c>
      <c r="S712">
        <v>0.74399999999999999</v>
      </c>
      <c r="T712">
        <v>14.31</v>
      </c>
      <c r="U712">
        <v>20.39</v>
      </c>
      <c r="V712">
        <v>0.65400000000000003</v>
      </c>
      <c r="W712">
        <v>25.6</v>
      </c>
      <c r="X712">
        <v>4.71</v>
      </c>
      <c r="Y712">
        <v>32.6</v>
      </c>
      <c r="Z712">
        <v>6.86</v>
      </c>
      <c r="AA712">
        <v>19.8</v>
      </c>
      <c r="AB712">
        <v>3</v>
      </c>
      <c r="AC712">
        <v>19.239999999999998</v>
      </c>
      <c r="AD712">
        <v>2.82</v>
      </c>
      <c r="AE712">
        <v>2.64</v>
      </c>
      <c r="AF712">
        <v>-7.0700000000000001E-6</v>
      </c>
      <c r="AG712">
        <v>3.4000000000000002E-2</v>
      </c>
    </row>
    <row r="713" spans="1:33">
      <c r="A713" t="s">
        <v>4015</v>
      </c>
      <c r="B713">
        <v>42.5</v>
      </c>
      <c r="C713">
        <v>6050</v>
      </c>
      <c r="D713">
        <v>27.56</v>
      </c>
      <c r="E713" s="4">
        <v>43600</v>
      </c>
      <c r="F713">
        <v>22.8</v>
      </c>
      <c r="G713">
        <v>21.3</v>
      </c>
      <c r="H713">
        <v>19.489999999999998</v>
      </c>
      <c r="I713">
        <v>20.66</v>
      </c>
      <c r="J713">
        <v>25.1</v>
      </c>
      <c r="K713">
        <v>16.45</v>
      </c>
      <c r="L713">
        <v>40.840000000000003</v>
      </c>
      <c r="M713">
        <v>19.239999999999998</v>
      </c>
      <c r="N713">
        <v>20.079999999999998</v>
      </c>
      <c r="O713">
        <v>21.37</v>
      </c>
      <c r="P713">
        <v>21.21</v>
      </c>
      <c r="Q713">
        <v>18.940000000000001</v>
      </c>
      <c r="R713">
        <v>20.23</v>
      </c>
      <c r="S713">
        <v>19.5</v>
      </c>
      <c r="T713">
        <v>18.82</v>
      </c>
      <c r="U713">
        <v>20.16</v>
      </c>
      <c r="V713">
        <v>18.79</v>
      </c>
      <c r="W713">
        <v>19.64</v>
      </c>
      <c r="X713">
        <v>19</v>
      </c>
      <c r="Y713">
        <v>18.62</v>
      </c>
      <c r="Z713">
        <v>19.57</v>
      </c>
      <c r="AA713">
        <v>19.98</v>
      </c>
      <c r="AB713">
        <v>20.43</v>
      </c>
      <c r="AC713">
        <v>20.83</v>
      </c>
      <c r="AD713">
        <v>19.46</v>
      </c>
      <c r="AE713">
        <v>18.34</v>
      </c>
      <c r="AF713">
        <v>19.53</v>
      </c>
      <c r="AG713">
        <v>20.36</v>
      </c>
    </row>
    <row r="714" spans="1:33">
      <c r="A714" t="s">
        <v>4016</v>
      </c>
      <c r="B714">
        <v>36380</v>
      </c>
      <c r="C714">
        <v>56950</v>
      </c>
      <c r="D714">
        <v>673.3</v>
      </c>
      <c r="E714">
        <v>58940</v>
      </c>
      <c r="F714">
        <v>12820</v>
      </c>
      <c r="G714">
        <v>233.3</v>
      </c>
      <c r="H714">
        <v>194.4</v>
      </c>
      <c r="I714">
        <v>974</v>
      </c>
      <c r="J714" s="4">
        <v>73500</v>
      </c>
      <c r="K714">
        <v>6.81</v>
      </c>
      <c r="L714">
        <v>282.8</v>
      </c>
      <c r="M714">
        <v>15.36</v>
      </c>
      <c r="N714">
        <v>109.9</v>
      </c>
      <c r="O714">
        <v>13.25</v>
      </c>
      <c r="P714">
        <v>97.1</v>
      </c>
      <c r="Q714">
        <v>10.15</v>
      </c>
      <c r="R714">
        <v>25.9</v>
      </c>
      <c r="S714">
        <v>3.5</v>
      </c>
      <c r="T714">
        <v>16.87</v>
      </c>
      <c r="U714">
        <v>4.17</v>
      </c>
      <c r="V714">
        <v>1.4470000000000001</v>
      </c>
      <c r="W714">
        <v>3.75</v>
      </c>
      <c r="X714">
        <v>0.58299999999999996</v>
      </c>
      <c r="Y714">
        <v>3.43</v>
      </c>
      <c r="Z714">
        <v>0.622</v>
      </c>
      <c r="AA714">
        <v>1.643</v>
      </c>
      <c r="AB714">
        <v>0.22600000000000001</v>
      </c>
      <c r="AC714">
        <v>1.306</v>
      </c>
      <c r="AD714">
        <v>0.18099999999999999</v>
      </c>
      <c r="AE714">
        <v>2.67</v>
      </c>
      <c r="AF714">
        <v>0.83099999999999996</v>
      </c>
      <c r="AG714">
        <v>0.30599999999999999</v>
      </c>
    </row>
    <row r="715" spans="1:33">
      <c r="A715" t="s">
        <v>4017</v>
      </c>
      <c r="B715" s="4">
        <v>48700</v>
      </c>
      <c r="C715" s="4">
        <v>113500</v>
      </c>
      <c r="D715">
        <v>160.5</v>
      </c>
      <c r="E715">
        <v>8430</v>
      </c>
      <c r="F715">
        <v>510</v>
      </c>
      <c r="G715">
        <v>125.5</v>
      </c>
      <c r="H715">
        <v>153</v>
      </c>
      <c r="I715">
        <v>2346</v>
      </c>
      <c r="J715" s="4">
        <v>232700</v>
      </c>
      <c r="K715">
        <v>0.1</v>
      </c>
      <c r="L715">
        <v>4.9000000000000002E-2</v>
      </c>
      <c r="M715">
        <v>163.69999999999999</v>
      </c>
      <c r="N715">
        <v>94.5</v>
      </c>
      <c r="O715">
        <v>5.7000000000000002E-3</v>
      </c>
      <c r="P715">
        <v>-1.0169999999999999E-5</v>
      </c>
      <c r="Q715">
        <v>1.9E-2</v>
      </c>
      <c r="R715">
        <v>0.82399999999999995</v>
      </c>
      <c r="S715">
        <v>0.67</v>
      </c>
      <c r="T715">
        <v>13.51</v>
      </c>
      <c r="U715">
        <v>18</v>
      </c>
      <c r="V715">
        <v>0.58899999999999997</v>
      </c>
      <c r="W715">
        <v>24.8</v>
      </c>
      <c r="X715">
        <v>4.49</v>
      </c>
      <c r="Y715">
        <v>30</v>
      </c>
      <c r="Z715">
        <v>6.32</v>
      </c>
      <c r="AA715">
        <v>19.100000000000001</v>
      </c>
      <c r="AB715">
        <v>2.73</v>
      </c>
      <c r="AC715">
        <v>19.16</v>
      </c>
      <c r="AD715">
        <v>2.61</v>
      </c>
      <c r="AE715">
        <v>1.87</v>
      </c>
      <c r="AF715">
        <v>-6.8700000000000003E-6</v>
      </c>
      <c r="AG715">
        <v>3.5000000000000003E-2</v>
      </c>
    </row>
    <row r="716" spans="1:33">
      <c r="A716" t="s">
        <v>4018</v>
      </c>
      <c r="B716" s="4">
        <v>46000</v>
      </c>
      <c r="C716" s="4">
        <v>107200</v>
      </c>
      <c r="D716">
        <v>152</v>
      </c>
      <c r="E716">
        <v>8300</v>
      </c>
      <c r="F716">
        <v>491</v>
      </c>
      <c r="G716">
        <v>112.9</v>
      </c>
      <c r="H716">
        <v>143.1</v>
      </c>
      <c r="I716">
        <v>2212</v>
      </c>
      <c r="J716" s="4">
        <v>228100</v>
      </c>
      <c r="K716">
        <v>9.7000000000000003E-2</v>
      </c>
      <c r="L716">
        <v>0.08</v>
      </c>
      <c r="M716">
        <v>164.5</v>
      </c>
      <c r="N716">
        <v>95.8</v>
      </c>
      <c r="O716">
        <v>6.1000000000000004E-3</v>
      </c>
      <c r="P716">
        <v>7.9000000000000001E-2</v>
      </c>
      <c r="Q716">
        <v>0.03</v>
      </c>
      <c r="R716">
        <v>0.83699999999999997</v>
      </c>
      <c r="S716">
        <v>0.68700000000000006</v>
      </c>
      <c r="T716">
        <v>13.43</v>
      </c>
      <c r="U716">
        <v>18.43</v>
      </c>
      <c r="V716">
        <v>0.57399999999999995</v>
      </c>
      <c r="W716">
        <v>24.5</v>
      </c>
      <c r="X716">
        <v>4.4400000000000004</v>
      </c>
      <c r="Y716">
        <v>30.4</v>
      </c>
      <c r="Z716">
        <v>6.47</v>
      </c>
      <c r="AA716">
        <v>18.27</v>
      </c>
      <c r="AB716">
        <v>2.74</v>
      </c>
      <c r="AC716">
        <v>18.48</v>
      </c>
      <c r="AD716">
        <v>2.75</v>
      </c>
      <c r="AE716">
        <v>1.92</v>
      </c>
      <c r="AF716">
        <v>3.3E-3</v>
      </c>
      <c r="AG716">
        <v>4.2999999999999997E-2</v>
      </c>
    </row>
    <row r="717" spans="1:33">
      <c r="A717" t="s">
        <v>4019</v>
      </c>
      <c r="B717" s="4">
        <v>44300</v>
      </c>
      <c r="C717" s="4">
        <v>107500</v>
      </c>
      <c r="D717">
        <v>169.3</v>
      </c>
      <c r="E717">
        <v>7910</v>
      </c>
      <c r="F717">
        <v>573</v>
      </c>
      <c r="G717">
        <v>116.3</v>
      </c>
      <c r="H717">
        <v>135.5</v>
      </c>
      <c r="I717">
        <v>2182</v>
      </c>
      <c r="J717" s="4">
        <v>227900</v>
      </c>
      <c r="K717">
        <v>9.6000000000000002E-2</v>
      </c>
      <c r="L717">
        <v>5.2999999999999999E-2</v>
      </c>
      <c r="M717">
        <v>181.4</v>
      </c>
      <c r="N717">
        <v>137.30000000000001</v>
      </c>
      <c r="O717">
        <v>5.8999999999999997E-2</v>
      </c>
      <c r="P717">
        <v>-9.8300000000000008E-6</v>
      </c>
      <c r="Q717">
        <v>2.0799999999999999E-2</v>
      </c>
      <c r="R717">
        <v>0.91900000000000004</v>
      </c>
      <c r="S717">
        <v>0.753</v>
      </c>
      <c r="T717">
        <v>14.59</v>
      </c>
      <c r="U717">
        <v>18.5</v>
      </c>
      <c r="V717">
        <v>0.63200000000000001</v>
      </c>
      <c r="W717">
        <v>26.1</v>
      </c>
      <c r="X717">
        <v>4.8099999999999996</v>
      </c>
      <c r="Y717">
        <v>32.9</v>
      </c>
      <c r="Z717">
        <v>6.86</v>
      </c>
      <c r="AA717">
        <v>19.899999999999999</v>
      </c>
      <c r="AB717">
        <v>2.98</v>
      </c>
      <c r="AC717">
        <v>19.8</v>
      </c>
      <c r="AD717">
        <v>2.87</v>
      </c>
      <c r="AE717">
        <v>2.78</v>
      </c>
      <c r="AF717">
        <v>-6.5400000000000001E-6</v>
      </c>
      <c r="AG717">
        <v>4.7E-2</v>
      </c>
    </row>
    <row r="718" spans="1:33">
      <c r="A718" t="s">
        <v>4020</v>
      </c>
      <c r="B718" s="4">
        <v>47100</v>
      </c>
      <c r="C718" s="4">
        <v>110100</v>
      </c>
      <c r="D718">
        <v>195.1</v>
      </c>
      <c r="E718">
        <v>8390</v>
      </c>
      <c r="F718">
        <v>608</v>
      </c>
      <c r="G718">
        <v>125.7</v>
      </c>
      <c r="H718">
        <v>146.9</v>
      </c>
      <c r="I718">
        <v>2242</v>
      </c>
      <c r="J718" s="4">
        <v>234200</v>
      </c>
      <c r="K718">
        <v>8.5000000000000006E-2</v>
      </c>
      <c r="L718">
        <v>5.3999999999999999E-2</v>
      </c>
      <c r="M718">
        <v>192.9</v>
      </c>
      <c r="N718">
        <v>153</v>
      </c>
      <c r="O718">
        <v>5.1000000000000004E-3</v>
      </c>
      <c r="P718">
        <v>-1.0349999999999999E-5</v>
      </c>
      <c r="Q718">
        <v>1.7000000000000001E-2</v>
      </c>
      <c r="R718">
        <v>0.99299999999999999</v>
      </c>
      <c r="S718">
        <v>0.78300000000000003</v>
      </c>
      <c r="T718">
        <v>16.600000000000001</v>
      </c>
      <c r="U718">
        <v>21.46</v>
      </c>
      <c r="V718">
        <v>0.64700000000000002</v>
      </c>
      <c r="W718">
        <v>27.18</v>
      </c>
      <c r="X718">
        <v>5</v>
      </c>
      <c r="Y718">
        <v>35</v>
      </c>
      <c r="Z718">
        <v>7.15</v>
      </c>
      <c r="AA718">
        <v>21.55</v>
      </c>
      <c r="AB718">
        <v>3.06</v>
      </c>
      <c r="AC718">
        <v>21.16</v>
      </c>
      <c r="AD718">
        <v>3.1</v>
      </c>
      <c r="AE718">
        <v>2.95</v>
      </c>
      <c r="AF718">
        <v>4.4000000000000003E-3</v>
      </c>
      <c r="AG718">
        <v>3.6999999999999998E-2</v>
      </c>
    </row>
    <row r="719" spans="1:33">
      <c r="A719" t="s">
        <v>4021</v>
      </c>
      <c r="B719" s="4">
        <v>45200</v>
      </c>
      <c r="C719" s="4">
        <v>104100</v>
      </c>
      <c r="D719">
        <v>202.1</v>
      </c>
      <c r="E719">
        <v>7910</v>
      </c>
      <c r="F719">
        <v>656</v>
      </c>
      <c r="G719">
        <v>118.7</v>
      </c>
      <c r="H719">
        <v>137.69999999999999</v>
      </c>
      <c r="I719">
        <v>2198</v>
      </c>
      <c r="J719" s="4">
        <v>227900</v>
      </c>
      <c r="K719">
        <v>0.109</v>
      </c>
      <c r="L719">
        <v>6.7000000000000004E-2</v>
      </c>
      <c r="M719">
        <v>201.5</v>
      </c>
      <c r="N719">
        <v>194.5</v>
      </c>
      <c r="O719">
        <v>7.0000000000000001E-3</v>
      </c>
      <c r="P719">
        <v>-9.7599999999999997E-6</v>
      </c>
      <c r="Q719">
        <v>1.9699999999999999E-2</v>
      </c>
      <c r="R719">
        <v>1.0589999999999999</v>
      </c>
      <c r="S719">
        <v>0.85799999999999998</v>
      </c>
      <c r="T719">
        <v>16.66</v>
      </c>
      <c r="U719">
        <v>22.61</v>
      </c>
      <c r="V719">
        <v>0.64500000000000002</v>
      </c>
      <c r="W719">
        <v>28.5</v>
      </c>
      <c r="X719">
        <v>5.38</v>
      </c>
      <c r="Y719">
        <v>36.700000000000003</v>
      </c>
      <c r="Z719">
        <v>7.64</v>
      </c>
      <c r="AA719">
        <v>22.49</v>
      </c>
      <c r="AB719">
        <v>3.11</v>
      </c>
      <c r="AC719">
        <v>21.86</v>
      </c>
      <c r="AD719">
        <v>3.18</v>
      </c>
      <c r="AE719">
        <v>3.66</v>
      </c>
      <c r="AF719">
        <v>-6.5400000000000001E-6</v>
      </c>
      <c r="AG719">
        <v>4.4999999999999998E-2</v>
      </c>
    </row>
    <row r="720" spans="1:33">
      <c r="A720" t="s">
        <v>4022</v>
      </c>
      <c r="B720" s="4">
        <v>47300</v>
      </c>
      <c r="C720" s="4">
        <v>111800</v>
      </c>
      <c r="D720">
        <v>195.4</v>
      </c>
      <c r="E720">
        <v>8360</v>
      </c>
      <c r="F720">
        <v>741</v>
      </c>
      <c r="G720">
        <v>124.5</v>
      </c>
      <c r="H720">
        <v>143.69999999999999</v>
      </c>
      <c r="I720">
        <v>2310</v>
      </c>
      <c r="J720" s="4">
        <v>234100</v>
      </c>
      <c r="K720">
        <v>0.155</v>
      </c>
      <c r="L720">
        <v>8.1000000000000003E-2</v>
      </c>
      <c r="M720">
        <v>223.7</v>
      </c>
      <c r="N720">
        <v>229.2</v>
      </c>
      <c r="O720">
        <v>2.7000000000000001E-3</v>
      </c>
      <c r="P720">
        <v>-1.031E-5</v>
      </c>
      <c r="Q720">
        <v>2.3599999999999999E-2</v>
      </c>
      <c r="R720">
        <v>1.298</v>
      </c>
      <c r="S720">
        <v>0.94399999999999995</v>
      </c>
      <c r="T720">
        <v>18.39</v>
      </c>
      <c r="U720">
        <v>25.02</v>
      </c>
      <c r="V720">
        <v>0.71099999999999997</v>
      </c>
      <c r="W720">
        <v>31.2</v>
      </c>
      <c r="X720">
        <v>5.95</v>
      </c>
      <c r="Y720">
        <v>42.1</v>
      </c>
      <c r="Z720">
        <v>8.59</v>
      </c>
      <c r="AA720">
        <v>24.63</v>
      </c>
      <c r="AB720">
        <v>3.56</v>
      </c>
      <c r="AC720">
        <v>24.5</v>
      </c>
      <c r="AD720">
        <v>3.59</v>
      </c>
      <c r="AE720">
        <v>3.95</v>
      </c>
      <c r="AF720">
        <v>5.0000000000000001E-3</v>
      </c>
      <c r="AG720">
        <v>4.2000000000000003E-2</v>
      </c>
    </row>
    <row r="721" spans="1:33">
      <c r="A721" t="s">
        <v>4023</v>
      </c>
      <c r="B721" s="4">
        <v>49200</v>
      </c>
      <c r="C721" s="4">
        <v>111400</v>
      </c>
      <c r="D721">
        <v>179.5</v>
      </c>
      <c r="E721">
        <v>8110</v>
      </c>
      <c r="F721">
        <v>640</v>
      </c>
      <c r="G721">
        <v>119.6</v>
      </c>
      <c r="H721">
        <v>143.19999999999999</v>
      </c>
      <c r="I721">
        <v>2330</v>
      </c>
      <c r="J721" s="4">
        <v>241200</v>
      </c>
      <c r="K721">
        <v>0.121</v>
      </c>
      <c r="L721">
        <v>7.1999999999999995E-2</v>
      </c>
      <c r="M721">
        <v>214.6</v>
      </c>
      <c r="N721">
        <v>226.9</v>
      </c>
      <c r="O721">
        <v>2.7000000000000001E-3</v>
      </c>
      <c r="P721">
        <v>-9.9399999999999997E-6</v>
      </c>
      <c r="Q721">
        <v>0.04</v>
      </c>
      <c r="R721">
        <v>1.0860000000000001</v>
      </c>
      <c r="S721">
        <v>0.96</v>
      </c>
      <c r="T721">
        <v>17.600000000000001</v>
      </c>
      <c r="U721">
        <v>23.9</v>
      </c>
      <c r="V721">
        <v>0.79500000000000004</v>
      </c>
      <c r="W721">
        <v>31.7</v>
      </c>
      <c r="X721">
        <v>5.77</v>
      </c>
      <c r="Y721">
        <v>40.5</v>
      </c>
      <c r="Z721">
        <v>8.31</v>
      </c>
      <c r="AA721">
        <v>25.2</v>
      </c>
      <c r="AB721">
        <v>3.67</v>
      </c>
      <c r="AC721">
        <v>25.32</v>
      </c>
      <c r="AD721">
        <v>3.67</v>
      </c>
      <c r="AE721">
        <v>4.16</v>
      </c>
      <c r="AF721">
        <v>4.0000000000000001E-3</v>
      </c>
      <c r="AG721">
        <v>5.8000000000000003E-2</v>
      </c>
    </row>
    <row r="722" spans="1:33">
      <c r="A722" t="s">
        <v>4024</v>
      </c>
      <c r="B722" s="4">
        <v>46800</v>
      </c>
      <c r="C722" s="4">
        <v>110500</v>
      </c>
      <c r="D722">
        <v>170.4</v>
      </c>
      <c r="E722">
        <v>8420</v>
      </c>
      <c r="F722">
        <v>470</v>
      </c>
      <c r="G722">
        <v>152.1</v>
      </c>
      <c r="H722">
        <v>146.1</v>
      </c>
      <c r="I722">
        <v>2259</v>
      </c>
      <c r="J722" s="4">
        <v>235000</v>
      </c>
      <c r="K722">
        <v>0.11700000000000001</v>
      </c>
      <c r="L722">
        <v>0.10100000000000001</v>
      </c>
      <c r="M722">
        <v>169.7</v>
      </c>
      <c r="N722">
        <v>61.1</v>
      </c>
      <c r="O722">
        <v>-5.13E-6</v>
      </c>
      <c r="P722">
        <v>3.4000000000000002E-2</v>
      </c>
      <c r="Q722">
        <v>1.9300000000000001E-2</v>
      </c>
      <c r="R722">
        <v>0.96</v>
      </c>
      <c r="S722">
        <v>0.64700000000000002</v>
      </c>
      <c r="T722">
        <v>12.55</v>
      </c>
      <c r="U722">
        <v>16.97</v>
      </c>
      <c r="V722">
        <v>0.60299999999999998</v>
      </c>
      <c r="W722">
        <v>23.3</v>
      </c>
      <c r="X722">
        <v>4.12</v>
      </c>
      <c r="Y722">
        <v>30.1</v>
      </c>
      <c r="Z722">
        <v>6.56</v>
      </c>
      <c r="AA722">
        <v>19.940000000000001</v>
      </c>
      <c r="AB722">
        <v>3.05</v>
      </c>
      <c r="AC722">
        <v>20.2</v>
      </c>
      <c r="AD722">
        <v>2.79</v>
      </c>
      <c r="AE722">
        <v>1.0900000000000001</v>
      </c>
      <c r="AF722">
        <v>4.4000000000000003E-3</v>
      </c>
      <c r="AG722">
        <v>3.5299999999999998E-2</v>
      </c>
    </row>
    <row r="723" spans="1:33">
      <c r="A723" t="s">
        <v>4025</v>
      </c>
      <c r="B723" s="4">
        <v>46900</v>
      </c>
      <c r="C723" s="4">
        <v>109100</v>
      </c>
      <c r="D723">
        <v>147.5</v>
      </c>
      <c r="E723">
        <v>8300</v>
      </c>
      <c r="F723">
        <v>352</v>
      </c>
      <c r="G723">
        <v>126.6</v>
      </c>
      <c r="H723">
        <v>141.30000000000001</v>
      </c>
      <c r="I723">
        <v>2272</v>
      </c>
      <c r="J723" s="4">
        <v>239200</v>
      </c>
      <c r="K723">
        <v>9.9000000000000005E-2</v>
      </c>
      <c r="L723">
        <v>0.05</v>
      </c>
      <c r="M723">
        <v>165.2</v>
      </c>
      <c r="N723">
        <v>58.6</v>
      </c>
      <c r="O723">
        <v>3.2000000000000002E-3</v>
      </c>
      <c r="P723">
        <v>-9.9000000000000001E-6</v>
      </c>
      <c r="Q723">
        <v>2.64E-2</v>
      </c>
      <c r="R723">
        <v>0.99099999999999999</v>
      </c>
      <c r="S723">
        <v>0.72</v>
      </c>
      <c r="T723">
        <v>12.4</v>
      </c>
      <c r="U723">
        <v>15.9</v>
      </c>
      <c r="V723">
        <v>0.54300000000000004</v>
      </c>
      <c r="W723">
        <v>21.5</v>
      </c>
      <c r="X723">
        <v>4.04</v>
      </c>
      <c r="Y723">
        <v>29.9</v>
      </c>
      <c r="Z723">
        <v>6.53</v>
      </c>
      <c r="AA723">
        <v>19.32</v>
      </c>
      <c r="AB723">
        <v>2.82</v>
      </c>
      <c r="AC723">
        <v>19.39</v>
      </c>
      <c r="AD723">
        <v>2.74</v>
      </c>
      <c r="AE723">
        <v>1.167</v>
      </c>
      <c r="AF723">
        <v>-6.6499999999999999E-6</v>
      </c>
      <c r="AG723">
        <v>6.3E-2</v>
      </c>
    </row>
    <row r="724" spans="1:33">
      <c r="A724" t="s">
        <v>4026</v>
      </c>
      <c r="B724" s="4">
        <v>45000</v>
      </c>
      <c r="C724" s="4">
        <v>111200</v>
      </c>
      <c r="D724">
        <v>145.19999999999999</v>
      </c>
      <c r="E724">
        <v>8280</v>
      </c>
      <c r="F724">
        <v>384.6</v>
      </c>
      <c r="G724">
        <v>138.5</v>
      </c>
      <c r="H724">
        <v>142.80000000000001</v>
      </c>
      <c r="I724">
        <v>2256</v>
      </c>
      <c r="J724" s="4">
        <v>233600</v>
      </c>
      <c r="K724">
        <v>0.107</v>
      </c>
      <c r="L724">
        <v>6.0999999999999999E-2</v>
      </c>
      <c r="M724">
        <v>168.7</v>
      </c>
      <c r="N724">
        <v>63.8</v>
      </c>
      <c r="O724">
        <v>2.5000000000000001E-3</v>
      </c>
      <c r="P724">
        <v>-9.6900000000000004E-6</v>
      </c>
      <c r="Q724">
        <v>3.7999999999999999E-2</v>
      </c>
      <c r="R724">
        <v>1.0189999999999999</v>
      </c>
      <c r="S724">
        <v>0.77300000000000002</v>
      </c>
      <c r="T724">
        <v>13.79</v>
      </c>
      <c r="U724">
        <v>17.03</v>
      </c>
      <c r="V724">
        <v>0.59499999999999997</v>
      </c>
      <c r="W724">
        <v>22.8</v>
      </c>
      <c r="X724">
        <v>4.1900000000000004</v>
      </c>
      <c r="Y724">
        <v>30.21</v>
      </c>
      <c r="Z724">
        <v>6.48</v>
      </c>
      <c r="AA724">
        <v>19.21</v>
      </c>
      <c r="AB724">
        <v>3.06</v>
      </c>
      <c r="AC724">
        <v>19.84</v>
      </c>
      <c r="AD724">
        <v>2.766</v>
      </c>
      <c r="AE724">
        <v>1.056</v>
      </c>
      <c r="AF724">
        <v>-6.4999999999999996E-6</v>
      </c>
      <c r="AG724">
        <v>5.8999999999999997E-2</v>
      </c>
    </row>
    <row r="725" spans="1:33">
      <c r="A725" t="s">
        <v>4027</v>
      </c>
      <c r="B725">
        <v>16490</v>
      </c>
      <c r="C725" s="4">
        <v>53700</v>
      </c>
      <c r="D725">
        <v>521</v>
      </c>
      <c r="E725">
        <v>34480</v>
      </c>
      <c r="F725">
        <v>5660</v>
      </c>
      <c r="G725">
        <v>28.47</v>
      </c>
      <c r="H725">
        <v>27.77</v>
      </c>
      <c r="I725">
        <v>146.5</v>
      </c>
      <c r="J725" s="4">
        <v>78700</v>
      </c>
      <c r="K725">
        <v>26.06</v>
      </c>
      <c r="L725">
        <v>46.23</v>
      </c>
      <c r="M725">
        <v>25.1</v>
      </c>
      <c r="N725">
        <v>25.78</v>
      </c>
      <c r="O725">
        <v>31.1</v>
      </c>
      <c r="P725">
        <v>45.91</v>
      </c>
      <c r="Q725">
        <v>24.96</v>
      </c>
      <c r="R725">
        <v>27.43</v>
      </c>
      <c r="S725">
        <v>29.06</v>
      </c>
      <c r="T725">
        <v>28.39</v>
      </c>
      <c r="U725">
        <v>30.03</v>
      </c>
      <c r="V725">
        <v>25.9</v>
      </c>
      <c r="W725">
        <v>29.21</v>
      </c>
      <c r="X725">
        <v>28.31</v>
      </c>
      <c r="Y725">
        <v>31.36</v>
      </c>
      <c r="Z725">
        <v>30.32</v>
      </c>
      <c r="AA725">
        <v>22.77</v>
      </c>
      <c r="AB725">
        <v>30.73</v>
      </c>
      <c r="AC725">
        <v>31.76</v>
      </c>
      <c r="AD725">
        <v>31.65</v>
      </c>
      <c r="AE725">
        <v>23.87</v>
      </c>
      <c r="AF725">
        <v>26.09</v>
      </c>
      <c r="AG725">
        <v>27.43</v>
      </c>
    </row>
    <row r="726" spans="1:33">
      <c r="A726" t="s">
        <v>4028</v>
      </c>
      <c r="B726">
        <v>43.3</v>
      </c>
      <c r="C726">
        <v>6200</v>
      </c>
      <c r="D726">
        <v>27.5</v>
      </c>
      <c r="E726">
        <v>44650</v>
      </c>
      <c r="F726">
        <v>23.95</v>
      </c>
      <c r="G726">
        <v>22.06</v>
      </c>
      <c r="H726">
        <v>20.25</v>
      </c>
      <c r="I726">
        <v>20.94</v>
      </c>
      <c r="J726">
        <v>29.9</v>
      </c>
      <c r="K726">
        <v>16.989999999999998</v>
      </c>
      <c r="L726">
        <v>42.19</v>
      </c>
      <c r="M726">
        <v>20.23</v>
      </c>
      <c r="N726">
        <v>20.85</v>
      </c>
      <c r="O726">
        <v>22.56</v>
      </c>
      <c r="P726">
        <v>22.15</v>
      </c>
      <c r="Q726">
        <v>19.29</v>
      </c>
      <c r="R726">
        <v>20.69</v>
      </c>
      <c r="S726">
        <v>19.93</v>
      </c>
      <c r="T726">
        <v>18.89</v>
      </c>
      <c r="U726">
        <v>21.14</v>
      </c>
      <c r="V726">
        <v>19.52</v>
      </c>
      <c r="W726">
        <v>20.059999999999999</v>
      </c>
      <c r="X726">
        <v>19.21</v>
      </c>
      <c r="Y726">
        <v>19.190000000000001</v>
      </c>
      <c r="Z726">
        <v>20.41</v>
      </c>
      <c r="AA726">
        <v>20.92</v>
      </c>
      <c r="AB726">
        <v>20.79</v>
      </c>
      <c r="AC726">
        <v>21.33</v>
      </c>
      <c r="AD726">
        <v>19.75</v>
      </c>
      <c r="AE726">
        <v>18.93</v>
      </c>
      <c r="AF726">
        <v>20.440000000000001</v>
      </c>
      <c r="AG726">
        <v>21.34</v>
      </c>
    </row>
    <row r="727" spans="1:33">
      <c r="A727" t="s">
        <v>4029</v>
      </c>
      <c r="B727" s="4">
        <v>48100</v>
      </c>
      <c r="C727" s="4">
        <v>114200</v>
      </c>
      <c r="D727">
        <v>150</v>
      </c>
      <c r="E727">
        <v>8220</v>
      </c>
      <c r="F727">
        <v>412</v>
      </c>
      <c r="G727">
        <v>142.9</v>
      </c>
      <c r="H727">
        <v>151.1</v>
      </c>
      <c r="I727">
        <v>2331</v>
      </c>
      <c r="J727" s="4">
        <v>241300</v>
      </c>
      <c r="K727">
        <v>9.6000000000000002E-2</v>
      </c>
      <c r="L727">
        <v>5.2999999999999999E-2</v>
      </c>
      <c r="M727">
        <v>178.2</v>
      </c>
      <c r="N727">
        <v>71.7</v>
      </c>
      <c r="O727">
        <v>4.1000000000000003E-3</v>
      </c>
      <c r="P727">
        <v>-9.7100000000000002E-6</v>
      </c>
      <c r="Q727">
        <v>2.8000000000000001E-2</v>
      </c>
      <c r="R727">
        <v>1.05</v>
      </c>
      <c r="S727">
        <v>0.76300000000000001</v>
      </c>
      <c r="T727">
        <v>13.97</v>
      </c>
      <c r="U727">
        <v>18.190000000000001</v>
      </c>
      <c r="V727">
        <v>0.65900000000000003</v>
      </c>
      <c r="W727">
        <v>24.2</v>
      </c>
      <c r="X727">
        <v>4.25</v>
      </c>
      <c r="Y727">
        <v>32</v>
      </c>
      <c r="Z727">
        <v>6.81</v>
      </c>
      <c r="AA727">
        <v>20.28</v>
      </c>
      <c r="AB727">
        <v>3.19</v>
      </c>
      <c r="AC727">
        <v>21.57</v>
      </c>
      <c r="AD727">
        <v>2.85</v>
      </c>
      <c r="AE727">
        <v>1.32</v>
      </c>
      <c r="AF727">
        <v>-6.4799999999999998E-6</v>
      </c>
      <c r="AG727">
        <v>6.0999999999999999E-2</v>
      </c>
    </row>
    <row r="728" spans="1:33">
      <c r="A728" t="s">
        <v>4030</v>
      </c>
      <c r="B728" s="4">
        <v>48700</v>
      </c>
      <c r="C728" s="4">
        <v>113100</v>
      </c>
      <c r="D728">
        <v>145.9</v>
      </c>
      <c r="E728">
        <v>8610</v>
      </c>
      <c r="F728">
        <v>471</v>
      </c>
      <c r="G728">
        <v>147.5</v>
      </c>
      <c r="H728">
        <v>150.9</v>
      </c>
      <c r="I728">
        <v>2350</v>
      </c>
      <c r="J728" s="4">
        <v>240500</v>
      </c>
      <c r="K728">
        <v>8.5999999999999993E-2</v>
      </c>
      <c r="L728">
        <v>7.0999999999999994E-2</v>
      </c>
      <c r="M728">
        <v>184.8</v>
      </c>
      <c r="N728">
        <v>87.3</v>
      </c>
      <c r="O728">
        <v>7.1000000000000004E-3</v>
      </c>
      <c r="P728">
        <v>-9.9699999999999994E-6</v>
      </c>
      <c r="Q728">
        <v>0.03</v>
      </c>
      <c r="R728">
        <v>1.097</v>
      </c>
      <c r="S728">
        <v>0.74299999999999999</v>
      </c>
      <c r="T728">
        <v>14.61</v>
      </c>
      <c r="U728">
        <v>18.75</v>
      </c>
      <c r="V728">
        <v>0.67400000000000004</v>
      </c>
      <c r="W728">
        <v>23.98</v>
      </c>
      <c r="X728">
        <v>4.5999999999999996</v>
      </c>
      <c r="Y728">
        <v>33.200000000000003</v>
      </c>
      <c r="Z728">
        <v>7.16</v>
      </c>
      <c r="AA728">
        <v>21.56</v>
      </c>
      <c r="AB728">
        <v>3.1</v>
      </c>
      <c r="AC728">
        <v>21.45</v>
      </c>
      <c r="AD728">
        <v>2.88</v>
      </c>
      <c r="AE728">
        <v>1.65</v>
      </c>
      <c r="AF728">
        <v>2E-3</v>
      </c>
      <c r="AG728">
        <v>5.0999999999999997E-2</v>
      </c>
    </row>
    <row r="729" spans="1:33">
      <c r="A729" t="s">
        <v>4031</v>
      </c>
      <c r="B729" s="4">
        <v>45100</v>
      </c>
      <c r="C729" s="4">
        <v>107300</v>
      </c>
      <c r="D729">
        <v>144.4</v>
      </c>
      <c r="E729">
        <v>8310</v>
      </c>
      <c r="F729">
        <v>419</v>
      </c>
      <c r="G729">
        <v>128.4</v>
      </c>
      <c r="H729">
        <v>138.19999999999999</v>
      </c>
      <c r="I729">
        <v>2143</v>
      </c>
      <c r="J729" s="4">
        <v>230700</v>
      </c>
      <c r="K729">
        <v>9.5000000000000001E-2</v>
      </c>
      <c r="L729">
        <v>7.2999999999999995E-2</v>
      </c>
      <c r="M729">
        <v>181.9</v>
      </c>
      <c r="N729">
        <v>95</v>
      </c>
      <c r="O729">
        <v>6.1999999999999998E-3</v>
      </c>
      <c r="P729">
        <v>-9.2599999999999994E-6</v>
      </c>
      <c r="Q729">
        <v>0.04</v>
      </c>
      <c r="R729">
        <v>1.1990000000000001</v>
      </c>
      <c r="S729">
        <v>0.80300000000000005</v>
      </c>
      <c r="T729">
        <v>13.95</v>
      </c>
      <c r="U729">
        <v>17.739999999999998</v>
      </c>
      <c r="V729">
        <v>0.66</v>
      </c>
      <c r="W729">
        <v>23.5</v>
      </c>
      <c r="X729">
        <v>4.3499999999999996</v>
      </c>
      <c r="Y729">
        <v>32.659999999999997</v>
      </c>
      <c r="Z729">
        <v>6.9</v>
      </c>
      <c r="AA729">
        <v>20.74</v>
      </c>
      <c r="AB729">
        <v>2.91</v>
      </c>
      <c r="AC729">
        <v>20.61</v>
      </c>
      <c r="AD729">
        <v>2.91</v>
      </c>
      <c r="AE729">
        <v>1.76</v>
      </c>
      <c r="AF729">
        <v>3.2000000000000002E-3</v>
      </c>
      <c r="AG729">
        <v>6.3E-2</v>
      </c>
    </row>
    <row r="730" spans="1:33">
      <c r="A730" t="s">
        <v>4032</v>
      </c>
      <c r="B730" s="4">
        <v>47500</v>
      </c>
      <c r="C730" s="4">
        <v>108600</v>
      </c>
      <c r="D730">
        <v>140.19999999999999</v>
      </c>
      <c r="E730">
        <v>8060</v>
      </c>
      <c r="F730">
        <v>500</v>
      </c>
      <c r="G730">
        <v>142.69999999999999</v>
      </c>
      <c r="H730">
        <v>145</v>
      </c>
      <c r="I730">
        <v>2290</v>
      </c>
      <c r="J730" s="4">
        <v>238700</v>
      </c>
      <c r="K730">
        <v>9.7000000000000003E-2</v>
      </c>
      <c r="L730">
        <v>5.3999999999999999E-2</v>
      </c>
      <c r="M730">
        <v>180</v>
      </c>
      <c r="N730">
        <v>123.3</v>
      </c>
      <c r="O730">
        <v>-4.8099999999999997E-6</v>
      </c>
      <c r="P730">
        <v>-9.55E-6</v>
      </c>
      <c r="Q730">
        <v>3.1699999999999999E-2</v>
      </c>
      <c r="R730">
        <v>0.91300000000000003</v>
      </c>
      <c r="S730">
        <v>0.78300000000000003</v>
      </c>
      <c r="T730">
        <v>14.67</v>
      </c>
      <c r="U730">
        <v>19</v>
      </c>
      <c r="V730">
        <v>0.60099999999999998</v>
      </c>
      <c r="W730">
        <v>25.43</v>
      </c>
      <c r="X730">
        <v>4.67</v>
      </c>
      <c r="Y730">
        <v>32.6</v>
      </c>
      <c r="Z730">
        <v>7.02</v>
      </c>
      <c r="AA730">
        <v>21.3</v>
      </c>
      <c r="AB730">
        <v>3.04</v>
      </c>
      <c r="AC730">
        <v>21.7</v>
      </c>
      <c r="AD730">
        <v>2.8</v>
      </c>
      <c r="AE730">
        <v>2.34</v>
      </c>
      <c r="AF730">
        <v>-6.3799999999999999E-6</v>
      </c>
      <c r="AG730">
        <v>3.7900000000000003E-2</v>
      </c>
    </row>
    <row r="731" spans="1:33">
      <c r="A731" t="s">
        <v>4033</v>
      </c>
      <c r="B731" s="4">
        <v>47600</v>
      </c>
      <c r="C731" s="4">
        <v>109000</v>
      </c>
      <c r="D731">
        <v>192.8</v>
      </c>
      <c r="E731">
        <v>8350</v>
      </c>
      <c r="F731">
        <v>481</v>
      </c>
      <c r="G731">
        <v>137.80000000000001</v>
      </c>
      <c r="H731">
        <v>142.4</v>
      </c>
      <c r="I731">
        <v>2243</v>
      </c>
      <c r="J731" s="4">
        <v>237000</v>
      </c>
      <c r="K731">
        <v>9.0999999999999998E-2</v>
      </c>
      <c r="L731">
        <v>5.6000000000000001E-2</v>
      </c>
      <c r="M731">
        <v>177.8</v>
      </c>
      <c r="N731">
        <v>122.7</v>
      </c>
      <c r="O731">
        <v>4.1000000000000003E-3</v>
      </c>
      <c r="P731">
        <v>-9.8400000000000007E-6</v>
      </c>
      <c r="Q731">
        <v>1.8800000000000001E-2</v>
      </c>
      <c r="R731">
        <v>1.032</v>
      </c>
      <c r="S731">
        <v>0.78700000000000003</v>
      </c>
      <c r="T731">
        <v>13.69</v>
      </c>
      <c r="U731">
        <v>17.93</v>
      </c>
      <c r="V731">
        <v>0.56799999999999995</v>
      </c>
      <c r="W731">
        <v>23.79</v>
      </c>
      <c r="X731">
        <v>4.21</v>
      </c>
      <c r="Y731">
        <v>32.1</v>
      </c>
      <c r="Z731">
        <v>6.77</v>
      </c>
      <c r="AA731">
        <v>20.079999999999998</v>
      </c>
      <c r="AB731">
        <v>2.9569999999999999</v>
      </c>
      <c r="AC731">
        <v>20.100000000000001</v>
      </c>
      <c r="AD731">
        <v>2.78</v>
      </c>
      <c r="AE731">
        <v>2.35</v>
      </c>
      <c r="AF731">
        <v>-6.55E-6</v>
      </c>
      <c r="AG731">
        <v>3.6999999999999998E-2</v>
      </c>
    </row>
    <row r="732" spans="1:33">
      <c r="A732" t="s">
        <v>4034</v>
      </c>
      <c r="B732" s="4">
        <v>47500</v>
      </c>
      <c r="C732" s="4">
        <v>110000</v>
      </c>
      <c r="D732">
        <v>182.9</v>
      </c>
      <c r="E732">
        <v>8130</v>
      </c>
      <c r="F732">
        <v>514</v>
      </c>
      <c r="G732">
        <v>141.4</v>
      </c>
      <c r="H732">
        <v>147</v>
      </c>
      <c r="I732">
        <v>2238</v>
      </c>
      <c r="J732" s="4">
        <v>237700</v>
      </c>
      <c r="K732">
        <v>0.128</v>
      </c>
      <c r="L732">
        <v>0.13100000000000001</v>
      </c>
      <c r="M732">
        <v>176.1</v>
      </c>
      <c r="N732">
        <v>140</v>
      </c>
      <c r="O732">
        <v>9.4999999999999998E-3</v>
      </c>
      <c r="P732">
        <v>0.17</v>
      </c>
      <c r="Q732">
        <v>2.8000000000000001E-2</v>
      </c>
      <c r="R732">
        <v>0.96899999999999997</v>
      </c>
      <c r="S732">
        <v>0.74099999999999999</v>
      </c>
      <c r="T732">
        <v>14.33</v>
      </c>
      <c r="U732">
        <v>18.38</v>
      </c>
      <c r="V732">
        <v>0.52100000000000002</v>
      </c>
      <c r="W732">
        <v>22.47</v>
      </c>
      <c r="X732">
        <v>4.2</v>
      </c>
      <c r="Y732">
        <v>31.7</v>
      </c>
      <c r="Z732">
        <v>6.84</v>
      </c>
      <c r="AA732">
        <v>20.239999999999998</v>
      </c>
      <c r="AB732">
        <v>2.88</v>
      </c>
      <c r="AC732">
        <v>19.77</v>
      </c>
      <c r="AD732">
        <v>2.58</v>
      </c>
      <c r="AE732">
        <v>2.77</v>
      </c>
      <c r="AF732">
        <v>-6.4099999999999996E-6</v>
      </c>
      <c r="AG732">
        <v>3.2000000000000001E-2</v>
      </c>
    </row>
    <row r="733" spans="1:33">
      <c r="A733" t="s">
        <v>4035</v>
      </c>
      <c r="B733">
        <v>48400</v>
      </c>
      <c r="C733" s="4">
        <v>111000</v>
      </c>
      <c r="D733">
        <v>168.2</v>
      </c>
      <c r="E733">
        <v>7920</v>
      </c>
      <c r="F733">
        <v>499</v>
      </c>
      <c r="G733">
        <v>140.1</v>
      </c>
      <c r="H733">
        <v>154.5</v>
      </c>
      <c r="I733">
        <v>2255</v>
      </c>
      <c r="J733" s="4">
        <v>242700</v>
      </c>
      <c r="K733">
        <v>0.11799999999999999</v>
      </c>
      <c r="L733">
        <v>5.5E-2</v>
      </c>
      <c r="M733">
        <v>166.8</v>
      </c>
      <c r="N733">
        <v>136.19999999999999</v>
      </c>
      <c r="O733">
        <v>4.0000000000000001E-3</v>
      </c>
      <c r="P733">
        <v>-9.5699999999999999E-6</v>
      </c>
      <c r="Q733">
        <v>2.2599999999999999E-2</v>
      </c>
      <c r="R733">
        <v>1.0069999999999999</v>
      </c>
      <c r="S733">
        <v>0.74</v>
      </c>
      <c r="T733">
        <v>13.92</v>
      </c>
      <c r="U733">
        <v>18.07</v>
      </c>
      <c r="V733">
        <v>0.52900000000000003</v>
      </c>
      <c r="W733">
        <v>22.78</v>
      </c>
      <c r="X733">
        <v>4.13</v>
      </c>
      <c r="Y733">
        <v>30.32</v>
      </c>
      <c r="Z733">
        <v>6.59</v>
      </c>
      <c r="AA733">
        <v>19.77</v>
      </c>
      <c r="AB733">
        <v>2.83</v>
      </c>
      <c r="AC733">
        <v>19.690000000000001</v>
      </c>
      <c r="AD733">
        <v>2.5379999999999998</v>
      </c>
      <c r="AE733">
        <v>2.83</v>
      </c>
      <c r="AF733">
        <v>2.0999999999999999E-3</v>
      </c>
      <c r="AG733">
        <v>4.1000000000000002E-2</v>
      </c>
    </row>
    <row r="734" spans="1:33">
      <c r="A734" t="s">
        <v>4036</v>
      </c>
      <c r="B734" s="4">
        <v>48600</v>
      </c>
      <c r="C734" s="4">
        <v>110300</v>
      </c>
      <c r="D734">
        <v>152.5</v>
      </c>
      <c r="E734">
        <v>8060</v>
      </c>
      <c r="F734">
        <v>562</v>
      </c>
      <c r="G734">
        <v>143.30000000000001</v>
      </c>
      <c r="H734">
        <v>149.6</v>
      </c>
      <c r="I734">
        <v>2285</v>
      </c>
      <c r="J734" s="4">
        <v>243100</v>
      </c>
      <c r="K734">
        <v>0.111</v>
      </c>
      <c r="L734">
        <v>5.8000000000000003E-2</v>
      </c>
      <c r="M734">
        <v>178.1</v>
      </c>
      <c r="N734">
        <v>171.8</v>
      </c>
      <c r="O734">
        <v>3.8999999999999998E-3</v>
      </c>
      <c r="P734">
        <v>-9.5899999999999997E-6</v>
      </c>
      <c r="Q734">
        <v>2.3599999999999999E-2</v>
      </c>
      <c r="R734">
        <v>0.92400000000000004</v>
      </c>
      <c r="S734">
        <v>0.77500000000000002</v>
      </c>
      <c r="T734">
        <v>14.67</v>
      </c>
      <c r="U734">
        <v>19.3</v>
      </c>
      <c r="V734">
        <v>0.497</v>
      </c>
      <c r="W734">
        <v>24</v>
      </c>
      <c r="X734">
        <v>4.37</v>
      </c>
      <c r="Y734">
        <v>31.7</v>
      </c>
      <c r="Z734">
        <v>6.9</v>
      </c>
      <c r="AA734">
        <v>20.47</v>
      </c>
      <c r="AB734">
        <v>2.94</v>
      </c>
      <c r="AC734">
        <v>20.39</v>
      </c>
      <c r="AD734">
        <v>2.7</v>
      </c>
      <c r="AE734">
        <v>3.61</v>
      </c>
      <c r="AF734">
        <v>-6.3999999999999997E-6</v>
      </c>
      <c r="AG734">
        <v>2.9000000000000001E-2</v>
      </c>
    </row>
    <row r="735" spans="1:33">
      <c r="A735" t="s">
        <v>4037</v>
      </c>
      <c r="B735" s="4">
        <v>47600</v>
      </c>
      <c r="C735" s="4">
        <v>112400</v>
      </c>
      <c r="D735">
        <v>124.8</v>
      </c>
      <c r="E735">
        <v>7780</v>
      </c>
      <c r="F735">
        <v>589</v>
      </c>
      <c r="G735">
        <v>139.4</v>
      </c>
      <c r="H735">
        <v>149.69999999999999</v>
      </c>
      <c r="I735">
        <v>2289</v>
      </c>
      <c r="J735" s="4">
        <v>247400</v>
      </c>
      <c r="K735">
        <v>0.17799999999999999</v>
      </c>
      <c r="L735">
        <v>9.9000000000000005E-2</v>
      </c>
      <c r="M735">
        <v>187.4</v>
      </c>
      <c r="N735">
        <v>218.1</v>
      </c>
      <c r="O735">
        <v>1.7000000000000001E-2</v>
      </c>
      <c r="P735">
        <v>0.3</v>
      </c>
      <c r="Q735">
        <v>0.03</v>
      </c>
      <c r="R735">
        <v>1.028</v>
      </c>
      <c r="S735">
        <v>0.79500000000000004</v>
      </c>
      <c r="T735">
        <v>15.62</v>
      </c>
      <c r="U735">
        <v>19.100000000000001</v>
      </c>
      <c r="V735">
        <v>0.51200000000000001</v>
      </c>
      <c r="W735">
        <v>25.8</v>
      </c>
      <c r="X735">
        <v>4.84</v>
      </c>
      <c r="Y735">
        <v>34.1</v>
      </c>
      <c r="Z735">
        <v>7.28</v>
      </c>
      <c r="AA735">
        <v>21.4</v>
      </c>
      <c r="AB735">
        <v>3.23</v>
      </c>
      <c r="AC735">
        <v>22.6</v>
      </c>
      <c r="AD735">
        <v>2.96</v>
      </c>
      <c r="AE735">
        <v>4.1900000000000004</v>
      </c>
      <c r="AF735">
        <v>-6.28E-6</v>
      </c>
      <c r="AG735">
        <v>2.4500000000000001E-2</v>
      </c>
    </row>
    <row r="736" spans="1:33">
      <c r="A736" t="s">
        <v>4038</v>
      </c>
      <c r="B736" s="4">
        <v>45900</v>
      </c>
      <c r="C736" s="4">
        <v>109900</v>
      </c>
      <c r="D736">
        <v>111.6</v>
      </c>
      <c r="E736">
        <v>7780</v>
      </c>
      <c r="F736">
        <v>616</v>
      </c>
      <c r="G736">
        <v>135.69999999999999</v>
      </c>
      <c r="H736">
        <v>144.19999999999999</v>
      </c>
      <c r="I736">
        <v>2220</v>
      </c>
      <c r="J736" s="4">
        <v>243100</v>
      </c>
      <c r="K736">
        <v>0.13</v>
      </c>
      <c r="L736">
        <v>7.1999999999999995E-2</v>
      </c>
      <c r="M736">
        <v>193.3</v>
      </c>
      <c r="N736">
        <v>218.2</v>
      </c>
      <c r="O736">
        <v>1.2500000000000001E-2</v>
      </c>
      <c r="P736">
        <v>7.5999999999999998E-2</v>
      </c>
      <c r="Q736">
        <v>1.72E-2</v>
      </c>
      <c r="R736">
        <v>1.048</v>
      </c>
      <c r="S736">
        <v>0.91300000000000003</v>
      </c>
      <c r="T736">
        <v>17.28</v>
      </c>
      <c r="U736">
        <v>20.07</v>
      </c>
      <c r="V736">
        <v>0.52800000000000002</v>
      </c>
      <c r="W736">
        <v>25.87</v>
      </c>
      <c r="X736">
        <v>4.6900000000000004</v>
      </c>
      <c r="Y736">
        <v>34.72</v>
      </c>
      <c r="Z736">
        <v>7.16</v>
      </c>
      <c r="AA736">
        <v>21.59</v>
      </c>
      <c r="AB736">
        <v>2.97</v>
      </c>
      <c r="AC736">
        <v>22.1</v>
      </c>
      <c r="AD736">
        <v>2.96</v>
      </c>
      <c r="AE736">
        <v>4.5</v>
      </c>
      <c r="AF736">
        <v>1E-3</v>
      </c>
      <c r="AG736">
        <v>3.6700000000000003E-2</v>
      </c>
    </row>
    <row r="737" spans="1:33">
      <c r="A737" t="s">
        <v>4039</v>
      </c>
      <c r="B737">
        <v>289.5</v>
      </c>
      <c r="C737">
        <v>5786</v>
      </c>
      <c r="D737">
        <v>184.9</v>
      </c>
      <c r="E737">
        <v>47520</v>
      </c>
      <c r="F737">
        <v>274.89999999999998</v>
      </c>
      <c r="G737">
        <v>241.4</v>
      </c>
      <c r="H737">
        <v>207.3</v>
      </c>
      <c r="I737">
        <v>236.5</v>
      </c>
      <c r="J737">
        <v>292.7</v>
      </c>
      <c r="K737">
        <v>236.1</v>
      </c>
      <c r="L737">
        <v>295</v>
      </c>
      <c r="M737">
        <v>263.8</v>
      </c>
      <c r="N737">
        <v>243.9</v>
      </c>
      <c r="O737">
        <v>264.5</v>
      </c>
      <c r="P737">
        <v>246.9</v>
      </c>
      <c r="Q737">
        <v>245.5</v>
      </c>
      <c r="R737">
        <v>255.5</v>
      </c>
      <c r="S737">
        <v>250.2</v>
      </c>
      <c r="T737">
        <v>240.3</v>
      </c>
      <c r="U737">
        <v>251.1</v>
      </c>
      <c r="V737">
        <v>242.6</v>
      </c>
      <c r="W737">
        <v>245.4</v>
      </c>
      <c r="X737">
        <v>251.5</v>
      </c>
      <c r="Y737">
        <v>253.5</v>
      </c>
      <c r="Z737">
        <v>262.5</v>
      </c>
      <c r="AA737">
        <v>252.1</v>
      </c>
      <c r="AB737">
        <v>258.8</v>
      </c>
      <c r="AC737">
        <v>262.2</v>
      </c>
      <c r="AD737">
        <v>260.60000000000002</v>
      </c>
      <c r="AE737">
        <v>239.8</v>
      </c>
      <c r="AF737">
        <v>262.5</v>
      </c>
      <c r="AG737">
        <v>258.89999999999998</v>
      </c>
    </row>
    <row r="738" spans="1:33">
      <c r="A738" t="s">
        <v>4040</v>
      </c>
      <c r="B738">
        <v>41.6</v>
      </c>
      <c r="C738">
        <v>5930</v>
      </c>
      <c r="D738">
        <v>29.4</v>
      </c>
      <c r="E738">
        <v>48870</v>
      </c>
      <c r="F738">
        <v>25.47</v>
      </c>
      <c r="G738">
        <v>21.71</v>
      </c>
      <c r="H738">
        <v>19.91</v>
      </c>
      <c r="I738">
        <v>20.23</v>
      </c>
      <c r="J738">
        <v>29.1</v>
      </c>
      <c r="K738">
        <v>16.86</v>
      </c>
      <c r="L738">
        <v>44.34</v>
      </c>
      <c r="M738">
        <v>21.79</v>
      </c>
      <c r="N738">
        <v>21.86</v>
      </c>
      <c r="O738">
        <v>21.97</v>
      </c>
      <c r="P738">
        <v>20.71</v>
      </c>
      <c r="Q738">
        <v>18.91</v>
      </c>
      <c r="R738">
        <v>21.2</v>
      </c>
      <c r="S738">
        <v>21.17</v>
      </c>
      <c r="T738">
        <v>20.32</v>
      </c>
      <c r="U738">
        <v>21.71</v>
      </c>
      <c r="V738">
        <v>18.95</v>
      </c>
      <c r="W738">
        <v>19.66</v>
      </c>
      <c r="X738">
        <v>19.579999999999998</v>
      </c>
      <c r="Y738">
        <v>20.36</v>
      </c>
      <c r="Z738">
        <v>21.55</v>
      </c>
      <c r="AA738">
        <v>21.18</v>
      </c>
      <c r="AB738">
        <v>21.05</v>
      </c>
      <c r="AC738">
        <v>21.36</v>
      </c>
      <c r="AD738">
        <v>20.52</v>
      </c>
      <c r="AE738">
        <v>19.95</v>
      </c>
      <c r="AF738">
        <v>21.75</v>
      </c>
      <c r="AG738">
        <v>20.3</v>
      </c>
    </row>
    <row r="739" spans="1:33">
      <c r="A739" t="s">
        <v>4041</v>
      </c>
      <c r="B739" s="4">
        <v>47700</v>
      </c>
      <c r="C739" s="4">
        <v>114200</v>
      </c>
      <c r="D739">
        <v>131.5</v>
      </c>
      <c r="E739">
        <v>7850</v>
      </c>
      <c r="F739">
        <v>585</v>
      </c>
      <c r="G739">
        <v>142</v>
      </c>
      <c r="H739">
        <v>151</v>
      </c>
      <c r="I739">
        <v>2285</v>
      </c>
      <c r="J739" s="4">
        <v>240800</v>
      </c>
      <c r="K739">
        <v>1.94</v>
      </c>
      <c r="L739">
        <v>1.1000000000000001</v>
      </c>
      <c r="M739">
        <v>175.3</v>
      </c>
      <c r="N739">
        <v>189.5</v>
      </c>
      <c r="O739">
        <v>0.03</v>
      </c>
      <c r="P739">
        <v>7.8</v>
      </c>
      <c r="Q739">
        <v>0.307</v>
      </c>
      <c r="R739">
        <v>1.62</v>
      </c>
      <c r="S739">
        <v>0.83</v>
      </c>
      <c r="T739">
        <v>16.13</v>
      </c>
      <c r="U739">
        <v>19.399999999999999</v>
      </c>
      <c r="V739">
        <v>0.48599999999999999</v>
      </c>
      <c r="W739">
        <v>25</v>
      </c>
      <c r="X739">
        <v>4.3899999999999997</v>
      </c>
      <c r="Y739">
        <v>31.2</v>
      </c>
      <c r="Z739">
        <v>6.64</v>
      </c>
      <c r="AA739">
        <v>19.82</v>
      </c>
      <c r="AB739">
        <v>2.92</v>
      </c>
      <c r="AC739">
        <v>19.760000000000002</v>
      </c>
      <c r="AD739">
        <v>2.79</v>
      </c>
      <c r="AE739">
        <v>3.66</v>
      </c>
      <c r="AF739">
        <v>6.7999999999999996E-3</v>
      </c>
      <c r="AG739">
        <v>2.1399999999999999E-2</v>
      </c>
    </row>
    <row r="740" spans="1:33">
      <c r="A740" t="s">
        <v>4042</v>
      </c>
      <c r="B740" s="4">
        <v>48100</v>
      </c>
      <c r="C740" s="4">
        <v>113600</v>
      </c>
      <c r="D740">
        <v>148.80000000000001</v>
      </c>
      <c r="E740">
        <v>7970</v>
      </c>
      <c r="F740">
        <v>637</v>
      </c>
      <c r="G740">
        <v>139.19999999999999</v>
      </c>
      <c r="H740">
        <v>147.30000000000001</v>
      </c>
      <c r="I740">
        <v>2290</v>
      </c>
      <c r="J740" s="4">
        <v>239800</v>
      </c>
      <c r="K740">
        <v>0.23300000000000001</v>
      </c>
      <c r="L740">
        <v>0.155</v>
      </c>
      <c r="M740">
        <v>185.9</v>
      </c>
      <c r="N740">
        <v>220</v>
      </c>
      <c r="O740">
        <v>2.3999999999999998E-3</v>
      </c>
      <c r="P740">
        <v>0.38</v>
      </c>
      <c r="Q740">
        <v>3.1E-2</v>
      </c>
      <c r="R740">
        <v>1.0389999999999999</v>
      </c>
      <c r="S740">
        <v>0.82199999999999995</v>
      </c>
      <c r="T740">
        <v>17.170000000000002</v>
      </c>
      <c r="U740">
        <v>20.399999999999999</v>
      </c>
      <c r="V740">
        <v>0.47699999999999998</v>
      </c>
      <c r="W740">
        <v>25.4</v>
      </c>
      <c r="X740">
        <v>4.55</v>
      </c>
      <c r="Y740">
        <v>32.299999999999997</v>
      </c>
      <c r="Z740">
        <v>6.98</v>
      </c>
      <c r="AA740">
        <v>20.77</v>
      </c>
      <c r="AB740">
        <v>3.1</v>
      </c>
      <c r="AC740">
        <v>20.5</v>
      </c>
      <c r="AD740">
        <v>2.88</v>
      </c>
      <c r="AE740">
        <v>4.04</v>
      </c>
      <c r="AF740">
        <v>2.8E-3</v>
      </c>
      <c r="AG740">
        <v>2.6599999999999999E-2</v>
      </c>
    </row>
    <row r="741" spans="1:33">
      <c r="A741" t="s">
        <v>4043</v>
      </c>
      <c r="B741" s="4">
        <v>49000</v>
      </c>
      <c r="C741" s="4">
        <v>114300</v>
      </c>
      <c r="D741">
        <v>171.4</v>
      </c>
      <c r="E741">
        <v>8130</v>
      </c>
      <c r="F741">
        <v>668</v>
      </c>
      <c r="G741">
        <v>141.80000000000001</v>
      </c>
      <c r="H741">
        <v>147.80000000000001</v>
      </c>
      <c r="I741">
        <v>2318</v>
      </c>
      <c r="J741" s="4">
        <v>241900</v>
      </c>
      <c r="K741">
        <v>0.115</v>
      </c>
      <c r="L741">
        <v>6.9000000000000006E-2</v>
      </c>
      <c r="M741">
        <v>182.7</v>
      </c>
      <c r="N741">
        <v>221.7</v>
      </c>
      <c r="O741">
        <v>4.8999999999999998E-3</v>
      </c>
      <c r="P741">
        <v>-9.3200000000000006E-6</v>
      </c>
      <c r="Q741">
        <v>3.2000000000000001E-2</v>
      </c>
      <c r="R741">
        <v>1.1339999999999999</v>
      </c>
      <c r="S741">
        <v>0.91200000000000003</v>
      </c>
      <c r="T741">
        <v>17.760000000000002</v>
      </c>
      <c r="U741">
        <v>19.899999999999999</v>
      </c>
      <c r="V741">
        <v>0.46500000000000002</v>
      </c>
      <c r="W741">
        <v>25.2</v>
      </c>
      <c r="X741">
        <v>4.63</v>
      </c>
      <c r="Y741">
        <v>32.700000000000003</v>
      </c>
      <c r="Z741">
        <v>6.98</v>
      </c>
      <c r="AA741">
        <v>20.85</v>
      </c>
      <c r="AB741">
        <v>3.14</v>
      </c>
      <c r="AC741">
        <v>20.41</v>
      </c>
      <c r="AD741">
        <v>2.78</v>
      </c>
      <c r="AE741">
        <v>4.18</v>
      </c>
      <c r="AF741">
        <v>3.8999999999999998E-3</v>
      </c>
      <c r="AG741">
        <v>2.3199999999999998E-2</v>
      </c>
    </row>
    <row r="742" spans="1:33">
      <c r="A742" t="s">
        <v>4044</v>
      </c>
      <c r="B742" s="4">
        <v>45100</v>
      </c>
      <c r="C742" s="4">
        <v>104600</v>
      </c>
      <c r="D742">
        <v>187.8</v>
      </c>
      <c r="E742">
        <v>7810</v>
      </c>
      <c r="F742">
        <v>584</v>
      </c>
      <c r="G742">
        <v>134.9</v>
      </c>
      <c r="H742">
        <v>142.30000000000001</v>
      </c>
      <c r="I742">
        <v>2208</v>
      </c>
      <c r="J742" s="4">
        <v>238900</v>
      </c>
      <c r="K742">
        <v>0.51</v>
      </c>
      <c r="L742">
        <v>0.30599999999999999</v>
      </c>
      <c r="M742">
        <v>164</v>
      </c>
      <c r="N742">
        <v>163.4</v>
      </c>
      <c r="O742">
        <v>7.3000000000000001E-3</v>
      </c>
      <c r="P742">
        <v>1.2</v>
      </c>
      <c r="Q742">
        <v>3.9E-2</v>
      </c>
      <c r="R742">
        <v>0.94899999999999995</v>
      </c>
      <c r="S742">
        <v>0.81399999999999995</v>
      </c>
      <c r="T742">
        <v>15.79</v>
      </c>
      <c r="U742">
        <v>18.239999999999998</v>
      </c>
      <c r="V742">
        <v>0.41</v>
      </c>
      <c r="W742">
        <v>21.33</v>
      </c>
      <c r="X742">
        <v>3.94</v>
      </c>
      <c r="Y742">
        <v>28.79</v>
      </c>
      <c r="Z742">
        <v>6.18</v>
      </c>
      <c r="AA742">
        <v>18.04</v>
      </c>
      <c r="AB742">
        <v>2.5590000000000002</v>
      </c>
      <c r="AC742">
        <v>17.75</v>
      </c>
      <c r="AD742">
        <v>2.39</v>
      </c>
      <c r="AE742">
        <v>3.04</v>
      </c>
      <c r="AF742">
        <v>5.4000000000000003E-3</v>
      </c>
      <c r="AG742">
        <v>3.3399999999999999E-2</v>
      </c>
    </row>
    <row r="743" spans="1:33">
      <c r="A743" t="s">
        <v>4045</v>
      </c>
      <c r="B743" s="4">
        <v>46700</v>
      </c>
      <c r="C743" s="4">
        <v>109800</v>
      </c>
      <c r="D743">
        <v>135.9</v>
      </c>
      <c r="E743">
        <v>8160</v>
      </c>
      <c r="F743">
        <v>659</v>
      </c>
      <c r="G743">
        <v>135.5</v>
      </c>
      <c r="H743">
        <v>144.5</v>
      </c>
      <c r="I743">
        <v>2258</v>
      </c>
      <c r="J743" s="4">
        <v>240200</v>
      </c>
      <c r="K743">
        <v>0.1</v>
      </c>
      <c r="L743">
        <v>6.8000000000000005E-2</v>
      </c>
      <c r="M743">
        <v>188.6</v>
      </c>
      <c r="N743">
        <v>198.9</v>
      </c>
      <c r="O743">
        <v>4.1000000000000003E-3</v>
      </c>
      <c r="P743">
        <v>-9.0899999999999994E-6</v>
      </c>
      <c r="Q743">
        <v>2.4299999999999999E-2</v>
      </c>
      <c r="R743">
        <v>1.1180000000000001</v>
      </c>
      <c r="S743">
        <v>0.90900000000000003</v>
      </c>
      <c r="T743">
        <v>19.059999999999999</v>
      </c>
      <c r="U743">
        <v>21.58</v>
      </c>
      <c r="V743">
        <v>0.47599999999999998</v>
      </c>
      <c r="W743">
        <v>24.3</v>
      </c>
      <c r="X743">
        <v>4.4400000000000004</v>
      </c>
      <c r="Y743">
        <v>32.909999999999997</v>
      </c>
      <c r="Z743">
        <v>7.03</v>
      </c>
      <c r="AA743">
        <v>20.72</v>
      </c>
      <c r="AB743">
        <v>3.06</v>
      </c>
      <c r="AC743">
        <v>20.88</v>
      </c>
      <c r="AD743">
        <v>2.76</v>
      </c>
      <c r="AE743">
        <v>4</v>
      </c>
      <c r="AF743">
        <v>6.7000000000000002E-3</v>
      </c>
      <c r="AG743">
        <v>2.5000000000000001E-2</v>
      </c>
    </row>
    <row r="744" spans="1:33">
      <c r="A744" t="s">
        <v>4046</v>
      </c>
      <c r="B744" s="4">
        <v>46900</v>
      </c>
      <c r="C744" s="4">
        <v>109000</v>
      </c>
      <c r="D744">
        <v>130.6</v>
      </c>
      <c r="E744">
        <v>8010</v>
      </c>
      <c r="F744">
        <v>723</v>
      </c>
      <c r="G744">
        <v>134.69999999999999</v>
      </c>
      <c r="H744">
        <v>141.4</v>
      </c>
      <c r="I744">
        <v>2246</v>
      </c>
      <c r="J744" s="4">
        <v>237100</v>
      </c>
      <c r="K744">
        <v>0.10100000000000001</v>
      </c>
      <c r="L744">
        <v>7.9000000000000001E-2</v>
      </c>
      <c r="M744">
        <v>201.9</v>
      </c>
      <c r="N744">
        <v>222.1</v>
      </c>
      <c r="O744">
        <v>5.1999999999999998E-3</v>
      </c>
      <c r="P744">
        <v>-9.0899999999999994E-6</v>
      </c>
      <c r="Q744">
        <v>2.1399999999999999E-2</v>
      </c>
      <c r="R744">
        <v>1.097</v>
      </c>
      <c r="S744">
        <v>1.069</v>
      </c>
      <c r="T744">
        <v>20.21</v>
      </c>
      <c r="U744">
        <v>22.85</v>
      </c>
      <c r="V744">
        <v>0.56799999999999995</v>
      </c>
      <c r="W744">
        <v>27</v>
      </c>
      <c r="X744">
        <v>4.8899999999999997</v>
      </c>
      <c r="Y744">
        <v>36.700000000000003</v>
      </c>
      <c r="Z744">
        <v>7.54</v>
      </c>
      <c r="AA744">
        <v>22.13</v>
      </c>
      <c r="AB744">
        <v>3.2</v>
      </c>
      <c r="AC744">
        <v>22.46</v>
      </c>
      <c r="AD744">
        <v>2.9990000000000001</v>
      </c>
      <c r="AE744">
        <v>3.91</v>
      </c>
      <c r="AF744">
        <v>2.8999999999999998E-3</v>
      </c>
      <c r="AG744">
        <v>4.4999999999999998E-2</v>
      </c>
    </row>
    <row r="745" spans="1:33">
      <c r="A745" t="s">
        <v>4047</v>
      </c>
      <c r="B745" s="4">
        <v>45800</v>
      </c>
      <c r="C745" s="4">
        <v>108800</v>
      </c>
      <c r="D745">
        <v>123.6</v>
      </c>
      <c r="E745">
        <v>7820</v>
      </c>
      <c r="F745">
        <v>959</v>
      </c>
      <c r="G745">
        <v>130.5</v>
      </c>
      <c r="H745">
        <v>134.69999999999999</v>
      </c>
      <c r="I745">
        <v>2198</v>
      </c>
      <c r="J745" s="4">
        <v>232700</v>
      </c>
      <c r="K745">
        <v>0.113</v>
      </c>
      <c r="L745">
        <v>0.13100000000000001</v>
      </c>
      <c r="M745">
        <v>204.7</v>
      </c>
      <c r="N745">
        <v>227.1</v>
      </c>
      <c r="O745">
        <v>9.1999999999999998E-2</v>
      </c>
      <c r="P745">
        <v>1.0999999999999999E-2</v>
      </c>
      <c r="Q745">
        <v>5.49</v>
      </c>
      <c r="R745">
        <v>32.200000000000003</v>
      </c>
      <c r="S745">
        <v>4.8499999999999996</v>
      </c>
      <c r="T745">
        <v>28.68</v>
      </c>
      <c r="U745">
        <v>22.6</v>
      </c>
      <c r="V745">
        <v>0.58299999999999996</v>
      </c>
      <c r="W745">
        <v>27.84</v>
      </c>
      <c r="X745">
        <v>5.05</v>
      </c>
      <c r="Y745">
        <v>36.01</v>
      </c>
      <c r="Z745">
        <v>7.71</v>
      </c>
      <c r="AA745">
        <v>22.51</v>
      </c>
      <c r="AB745">
        <v>3.2490000000000001</v>
      </c>
      <c r="AC745">
        <v>22.23</v>
      </c>
      <c r="AD745">
        <v>2.92</v>
      </c>
      <c r="AE745">
        <v>4.2300000000000004</v>
      </c>
      <c r="AF745">
        <v>0.158</v>
      </c>
      <c r="AG745">
        <v>1.2889999999999999</v>
      </c>
    </row>
    <row r="746" spans="1:33">
      <c r="A746" t="s">
        <v>4048</v>
      </c>
      <c r="B746" s="4">
        <v>44500</v>
      </c>
      <c r="C746" s="4">
        <v>108000</v>
      </c>
      <c r="D746">
        <v>118.6</v>
      </c>
      <c r="E746">
        <v>7970</v>
      </c>
      <c r="F746">
        <v>728</v>
      </c>
      <c r="G746">
        <v>132.30000000000001</v>
      </c>
      <c r="H746">
        <v>133.4</v>
      </c>
      <c r="I746">
        <v>2161</v>
      </c>
      <c r="J746" s="4">
        <v>231300</v>
      </c>
      <c r="K746">
        <v>0.123</v>
      </c>
      <c r="L746">
        <v>7.4999999999999997E-2</v>
      </c>
      <c r="M746">
        <v>208.9</v>
      </c>
      <c r="N746">
        <v>220.6</v>
      </c>
      <c r="O746">
        <v>6.1999999999999998E-3</v>
      </c>
      <c r="P746">
        <v>-8.8699999999999998E-6</v>
      </c>
      <c r="Q746">
        <v>2.3400000000000001E-2</v>
      </c>
      <c r="R746">
        <v>1.165</v>
      </c>
      <c r="S746">
        <v>1.1000000000000001</v>
      </c>
      <c r="T746">
        <v>20.399999999999999</v>
      </c>
      <c r="U746">
        <v>23.48</v>
      </c>
      <c r="V746">
        <v>0.622</v>
      </c>
      <c r="W746">
        <v>28.5</v>
      </c>
      <c r="X746">
        <v>4.96</v>
      </c>
      <c r="Y746">
        <v>37.4</v>
      </c>
      <c r="Z746">
        <v>7.62</v>
      </c>
      <c r="AA746">
        <v>22.61</v>
      </c>
      <c r="AB746">
        <v>3.25</v>
      </c>
      <c r="AC746">
        <v>22.98</v>
      </c>
      <c r="AD746">
        <v>3.06</v>
      </c>
      <c r="AE746">
        <v>3.92</v>
      </c>
      <c r="AF746">
        <v>5.1999999999999998E-3</v>
      </c>
      <c r="AG746">
        <v>0.04</v>
      </c>
    </row>
    <row r="747" spans="1:33">
      <c r="A747" t="s">
        <v>4049</v>
      </c>
      <c r="B747">
        <v>42.45</v>
      </c>
      <c r="C747">
        <v>6010</v>
      </c>
      <c r="D747">
        <v>27.19</v>
      </c>
      <c r="E747">
        <v>43830</v>
      </c>
      <c r="F747">
        <v>23.76</v>
      </c>
      <c r="G747">
        <v>21.08</v>
      </c>
      <c r="H747">
        <v>19.52</v>
      </c>
      <c r="I747">
        <v>20.61</v>
      </c>
      <c r="J747">
        <v>23.1</v>
      </c>
      <c r="K747">
        <v>16.149999999999999</v>
      </c>
      <c r="L747">
        <v>41.05</v>
      </c>
      <c r="M747">
        <v>19.829999999999998</v>
      </c>
      <c r="N747">
        <v>20.2</v>
      </c>
      <c r="O747">
        <v>21.67</v>
      </c>
      <c r="P747">
        <v>22.29</v>
      </c>
      <c r="Q747">
        <v>19.45</v>
      </c>
      <c r="R747">
        <v>20.27</v>
      </c>
      <c r="S747">
        <v>19.559999999999999</v>
      </c>
      <c r="T747">
        <v>18.16</v>
      </c>
      <c r="U747">
        <v>20.58</v>
      </c>
      <c r="V747">
        <v>18.82</v>
      </c>
      <c r="W747">
        <v>19.77</v>
      </c>
      <c r="X747">
        <v>19.170000000000002</v>
      </c>
      <c r="Y747">
        <v>18.829999999999998</v>
      </c>
      <c r="Z747">
        <v>19.899999999999999</v>
      </c>
      <c r="AA747">
        <v>20.39</v>
      </c>
      <c r="AB747">
        <v>20.66</v>
      </c>
      <c r="AC747">
        <v>21.67</v>
      </c>
      <c r="AD747">
        <v>19.73</v>
      </c>
      <c r="AE747">
        <v>18.739999999999998</v>
      </c>
      <c r="AF747">
        <v>19.75</v>
      </c>
      <c r="AG747">
        <v>20.77</v>
      </c>
    </row>
    <row r="748" spans="1:33">
      <c r="A748" t="s">
        <v>4050</v>
      </c>
      <c r="B748">
        <v>36460</v>
      </c>
      <c r="C748" s="4">
        <v>56700</v>
      </c>
      <c r="D748">
        <v>676</v>
      </c>
      <c r="E748" s="4">
        <v>59900</v>
      </c>
      <c r="F748">
        <v>12510</v>
      </c>
      <c r="G748">
        <v>234.1</v>
      </c>
      <c r="H748">
        <v>192.6</v>
      </c>
      <c r="I748">
        <v>991</v>
      </c>
      <c r="J748" s="4">
        <v>73500</v>
      </c>
      <c r="K748">
        <v>6.93</v>
      </c>
      <c r="L748">
        <v>286.5</v>
      </c>
      <c r="M748">
        <v>15.21</v>
      </c>
      <c r="N748">
        <v>106</v>
      </c>
      <c r="O748">
        <v>13.17</v>
      </c>
      <c r="P748">
        <v>98.3</v>
      </c>
      <c r="Q748">
        <v>9.98</v>
      </c>
      <c r="R748">
        <v>26.31</v>
      </c>
      <c r="S748">
        <v>3.48</v>
      </c>
      <c r="T748">
        <v>16.239999999999998</v>
      </c>
      <c r="U748">
        <v>4.3</v>
      </c>
      <c r="V748">
        <v>1.425</v>
      </c>
      <c r="W748">
        <v>3.7</v>
      </c>
      <c r="X748">
        <v>0.54400000000000004</v>
      </c>
      <c r="Y748">
        <v>3.2</v>
      </c>
      <c r="Z748">
        <v>0.60799999999999998</v>
      </c>
      <c r="AA748">
        <v>1.61</v>
      </c>
      <c r="AB748">
        <v>0.20100000000000001</v>
      </c>
      <c r="AC748">
        <v>1.36</v>
      </c>
      <c r="AD748">
        <v>0.17399999999999999</v>
      </c>
      <c r="AE748">
        <v>2.6</v>
      </c>
      <c r="AF748">
        <v>0.83599999999999997</v>
      </c>
      <c r="AG748">
        <v>0.31</v>
      </c>
    </row>
    <row r="749" spans="1:33">
      <c r="A749" t="s">
        <v>4051</v>
      </c>
      <c r="B749" s="4">
        <v>47500</v>
      </c>
      <c r="C749" s="4">
        <v>110700</v>
      </c>
      <c r="D749">
        <v>123.2</v>
      </c>
      <c r="E749">
        <v>8060</v>
      </c>
      <c r="F749">
        <v>700</v>
      </c>
      <c r="G749">
        <v>144.6</v>
      </c>
      <c r="H749">
        <v>149.80000000000001</v>
      </c>
      <c r="I749">
        <v>2241</v>
      </c>
      <c r="J749" s="4">
        <v>238300</v>
      </c>
      <c r="K749">
        <v>9.9000000000000005E-2</v>
      </c>
      <c r="L749">
        <v>6.7000000000000004E-2</v>
      </c>
      <c r="M749">
        <v>208.3</v>
      </c>
      <c r="N749">
        <v>222.1</v>
      </c>
      <c r="O749">
        <v>9.1000000000000004E-3</v>
      </c>
      <c r="P749">
        <v>-9.0599999999999997E-6</v>
      </c>
      <c r="Q749">
        <v>2.76E-2</v>
      </c>
      <c r="R749">
        <v>1.2589999999999999</v>
      </c>
      <c r="S749">
        <v>1.0449999999999999</v>
      </c>
      <c r="T749">
        <v>19.7</v>
      </c>
      <c r="U749">
        <v>23.45</v>
      </c>
      <c r="V749">
        <v>0.66400000000000003</v>
      </c>
      <c r="W749">
        <v>28.8</v>
      </c>
      <c r="X749">
        <v>5.12</v>
      </c>
      <c r="Y749">
        <v>36.799999999999997</v>
      </c>
      <c r="Z749">
        <v>7.94</v>
      </c>
      <c r="AA749">
        <v>22.56</v>
      </c>
      <c r="AB749">
        <v>3.36</v>
      </c>
      <c r="AC749">
        <v>23.23</v>
      </c>
      <c r="AD749">
        <v>3.12</v>
      </c>
      <c r="AE749">
        <v>4.1500000000000004</v>
      </c>
      <c r="AF749">
        <v>-6.1199999999999999E-6</v>
      </c>
      <c r="AG749">
        <v>4.4400000000000002E-2</v>
      </c>
    </row>
    <row r="750" spans="1:33">
      <c r="A750" t="s">
        <v>4052</v>
      </c>
      <c r="B750" s="4">
        <v>47500</v>
      </c>
      <c r="C750" s="4">
        <v>110000</v>
      </c>
      <c r="D750">
        <v>124.4</v>
      </c>
      <c r="E750">
        <v>8240</v>
      </c>
      <c r="F750">
        <v>544</v>
      </c>
      <c r="G750">
        <v>147.5</v>
      </c>
      <c r="H750">
        <v>147</v>
      </c>
      <c r="I750">
        <v>2248</v>
      </c>
      <c r="J750" s="4">
        <v>237000</v>
      </c>
      <c r="K750">
        <v>0.11899999999999999</v>
      </c>
      <c r="L750">
        <v>6.7000000000000004E-2</v>
      </c>
      <c r="M750">
        <v>183.2</v>
      </c>
      <c r="N750">
        <v>130.5</v>
      </c>
      <c r="O750">
        <v>4.1000000000000003E-3</v>
      </c>
      <c r="P750">
        <v>-9.1500000000000005E-6</v>
      </c>
      <c r="Q750">
        <v>1.84E-2</v>
      </c>
      <c r="R750">
        <v>1.1279999999999999</v>
      </c>
      <c r="S750">
        <v>0.89200000000000002</v>
      </c>
      <c r="T750">
        <v>16.91</v>
      </c>
      <c r="U750">
        <v>20.079999999999998</v>
      </c>
      <c r="V750">
        <v>0.66</v>
      </c>
      <c r="W750">
        <v>24.48</v>
      </c>
      <c r="X750">
        <v>4.47</v>
      </c>
      <c r="Y750">
        <v>32.200000000000003</v>
      </c>
      <c r="Z750">
        <v>7.06</v>
      </c>
      <c r="AA750">
        <v>21.44</v>
      </c>
      <c r="AB750">
        <v>3.06</v>
      </c>
      <c r="AC750">
        <v>20.29</v>
      </c>
      <c r="AD750">
        <v>2.7</v>
      </c>
      <c r="AE750">
        <v>2.83</v>
      </c>
      <c r="AF750">
        <v>1.9E-3</v>
      </c>
      <c r="AG750">
        <v>3.7999999999999999E-2</v>
      </c>
    </row>
    <row r="751" spans="1:33">
      <c r="A751" t="s">
        <v>4053</v>
      </c>
      <c r="B751" s="4">
        <v>49200</v>
      </c>
      <c r="C751" s="4">
        <v>113300</v>
      </c>
      <c r="D751">
        <v>119.1</v>
      </c>
      <c r="E751">
        <v>8400</v>
      </c>
      <c r="F751">
        <v>490</v>
      </c>
      <c r="G751">
        <v>149</v>
      </c>
      <c r="H751">
        <v>149.69999999999999</v>
      </c>
      <c r="I751">
        <v>2325</v>
      </c>
      <c r="J751" s="4">
        <v>236800</v>
      </c>
      <c r="K751">
        <v>9.2999999999999999E-2</v>
      </c>
      <c r="L751">
        <v>5.6000000000000001E-2</v>
      </c>
      <c r="M751">
        <v>170.2</v>
      </c>
      <c r="N751">
        <v>101.7</v>
      </c>
      <c r="O751">
        <v>8.6999999999999994E-3</v>
      </c>
      <c r="P751">
        <v>-9.1400000000000006E-6</v>
      </c>
      <c r="Q751">
        <v>2.1999999999999999E-2</v>
      </c>
      <c r="R751">
        <v>1.054</v>
      </c>
      <c r="S751">
        <v>0.84799999999999998</v>
      </c>
      <c r="T751">
        <v>15.63</v>
      </c>
      <c r="U751">
        <v>19.8</v>
      </c>
      <c r="V751">
        <v>0.70599999999999996</v>
      </c>
      <c r="W751">
        <v>26.2</v>
      </c>
      <c r="X751">
        <v>4.46</v>
      </c>
      <c r="Y751">
        <v>31.4</v>
      </c>
      <c r="Z751">
        <v>6.77</v>
      </c>
      <c r="AA751">
        <v>19.84</v>
      </c>
      <c r="AB751">
        <v>2.96</v>
      </c>
      <c r="AC751">
        <v>20.03</v>
      </c>
      <c r="AD751">
        <v>2.62</v>
      </c>
      <c r="AE751">
        <v>2.2000000000000002</v>
      </c>
      <c r="AF751">
        <v>-6.0900000000000001E-6</v>
      </c>
      <c r="AG751">
        <v>4.5999999999999999E-2</v>
      </c>
    </row>
    <row r="752" spans="1:33">
      <c r="A752" t="s">
        <v>4054</v>
      </c>
      <c r="B752">
        <v>44960</v>
      </c>
      <c r="C752" s="4">
        <v>110500</v>
      </c>
      <c r="D752">
        <v>116.2</v>
      </c>
      <c r="E752">
        <v>8530</v>
      </c>
      <c r="F752">
        <v>453</v>
      </c>
      <c r="G752">
        <v>135.80000000000001</v>
      </c>
      <c r="H752">
        <v>140.19999999999999</v>
      </c>
      <c r="I752">
        <v>2169</v>
      </c>
      <c r="J752" s="4">
        <v>236100</v>
      </c>
      <c r="K752">
        <v>0.11</v>
      </c>
      <c r="L752">
        <v>5.3999999999999999E-2</v>
      </c>
      <c r="M752">
        <v>176.1</v>
      </c>
      <c r="N752">
        <v>93.1</v>
      </c>
      <c r="O752">
        <v>3.8999999999999998E-3</v>
      </c>
      <c r="P752">
        <v>-8.7700000000000007E-6</v>
      </c>
      <c r="Q752">
        <v>1.77E-2</v>
      </c>
      <c r="R752">
        <v>0.97799999999999998</v>
      </c>
      <c r="S752">
        <v>0.77100000000000002</v>
      </c>
      <c r="T752">
        <v>14.81</v>
      </c>
      <c r="U752">
        <v>18.23</v>
      </c>
      <c r="V752">
        <v>0.61399999999999999</v>
      </c>
      <c r="W752">
        <v>23.56</v>
      </c>
      <c r="X752">
        <v>4.2699999999999996</v>
      </c>
      <c r="Y752">
        <v>31.26</v>
      </c>
      <c r="Z752">
        <v>6.64</v>
      </c>
      <c r="AA752">
        <v>19.440000000000001</v>
      </c>
      <c r="AB752">
        <v>2.9</v>
      </c>
      <c r="AC752">
        <v>19.440000000000001</v>
      </c>
      <c r="AD752">
        <v>2.64</v>
      </c>
      <c r="AE752">
        <v>2.06</v>
      </c>
      <c r="AF752">
        <v>-5.8200000000000002E-6</v>
      </c>
      <c r="AG752">
        <v>3.6600000000000001E-2</v>
      </c>
    </row>
    <row r="753" spans="1:33">
      <c r="A753" t="s">
        <v>4055</v>
      </c>
      <c r="B753" s="4">
        <v>46400</v>
      </c>
      <c r="C753" s="4">
        <v>113200</v>
      </c>
      <c r="D753">
        <v>188.2</v>
      </c>
      <c r="E753">
        <v>8050</v>
      </c>
      <c r="F753">
        <v>680</v>
      </c>
      <c r="G753">
        <v>165.6</v>
      </c>
      <c r="H753">
        <v>147.19999999999999</v>
      </c>
      <c r="I753">
        <v>2279</v>
      </c>
      <c r="J753" s="4">
        <v>241200</v>
      </c>
      <c r="K753">
        <v>0.17</v>
      </c>
      <c r="L753">
        <v>0.13300000000000001</v>
      </c>
      <c r="M753">
        <v>243</v>
      </c>
      <c r="N753">
        <v>199.4</v>
      </c>
      <c r="O753">
        <v>7.3000000000000001E-3</v>
      </c>
      <c r="P753">
        <v>1.0999999999999999E-2</v>
      </c>
      <c r="Q753">
        <v>2.3099999999999999E-2</v>
      </c>
      <c r="R753">
        <v>1.1819999999999999</v>
      </c>
      <c r="S753">
        <v>1.004</v>
      </c>
      <c r="T753">
        <v>17.53</v>
      </c>
      <c r="U753">
        <v>22.1</v>
      </c>
      <c r="V753">
        <v>0.70399999999999996</v>
      </c>
      <c r="W753">
        <v>27</v>
      </c>
      <c r="X753">
        <v>4.93</v>
      </c>
      <c r="Y753">
        <v>39.700000000000003</v>
      </c>
      <c r="Z753">
        <v>9.56</v>
      </c>
      <c r="AA753">
        <v>32.1</v>
      </c>
      <c r="AB753">
        <v>5.36</v>
      </c>
      <c r="AC753">
        <v>36.9</v>
      </c>
      <c r="AD753">
        <v>5.68</v>
      </c>
      <c r="AE753">
        <v>3.72</v>
      </c>
      <c r="AF753">
        <v>-6.2199999999999997E-6</v>
      </c>
      <c r="AG753">
        <v>4.3999999999999997E-2</v>
      </c>
    </row>
    <row r="754" spans="1:33">
      <c r="A754" t="s">
        <v>4056</v>
      </c>
      <c r="B754" s="4">
        <v>46500</v>
      </c>
      <c r="C754" s="4">
        <v>109800</v>
      </c>
      <c r="D754">
        <v>180.3</v>
      </c>
      <c r="E754">
        <v>8250</v>
      </c>
      <c r="F754">
        <v>701</v>
      </c>
      <c r="G754">
        <v>158.69999999999999</v>
      </c>
      <c r="H754">
        <v>139.4</v>
      </c>
      <c r="I754">
        <v>2210</v>
      </c>
      <c r="J754" s="4">
        <v>237100</v>
      </c>
      <c r="K754">
        <v>0.17</v>
      </c>
      <c r="L754">
        <v>0.13100000000000001</v>
      </c>
      <c r="M754">
        <v>252.9</v>
      </c>
      <c r="N754">
        <v>207.5</v>
      </c>
      <c r="O754">
        <v>2.7000000000000001E-3</v>
      </c>
      <c r="P754">
        <v>8.9999999999999993E-3</v>
      </c>
      <c r="Q754">
        <v>1.9400000000000001E-2</v>
      </c>
      <c r="R754">
        <v>1.29</v>
      </c>
      <c r="S754">
        <v>1.115</v>
      </c>
      <c r="T754">
        <v>18.98</v>
      </c>
      <c r="U754">
        <v>21.63</v>
      </c>
      <c r="V754">
        <v>0.66100000000000003</v>
      </c>
      <c r="W754">
        <v>27.7</v>
      </c>
      <c r="X754">
        <v>5.22</v>
      </c>
      <c r="Y754">
        <v>40.6</v>
      </c>
      <c r="Z754">
        <v>9.82</v>
      </c>
      <c r="AA754">
        <v>32.29</v>
      </c>
      <c r="AB754">
        <v>5.17</v>
      </c>
      <c r="AC754">
        <v>36.9</v>
      </c>
      <c r="AD754">
        <v>5.74</v>
      </c>
      <c r="AE754">
        <v>3.61</v>
      </c>
      <c r="AF754">
        <v>9.7000000000000003E-3</v>
      </c>
      <c r="AG754">
        <v>5.1999999999999998E-2</v>
      </c>
    </row>
    <row r="755" spans="1:33">
      <c r="A755" t="s">
        <v>4057</v>
      </c>
      <c r="B755" s="4">
        <v>46600</v>
      </c>
      <c r="C755" s="4">
        <v>113100</v>
      </c>
      <c r="D755">
        <v>102.7</v>
      </c>
      <c r="E755">
        <v>7990</v>
      </c>
      <c r="F755">
        <v>715</v>
      </c>
      <c r="G755">
        <v>160.80000000000001</v>
      </c>
      <c r="H755">
        <v>143.69999999999999</v>
      </c>
      <c r="I755">
        <v>2283</v>
      </c>
      <c r="J755" s="4">
        <v>240600</v>
      </c>
      <c r="K755">
        <v>0.151</v>
      </c>
      <c r="L755">
        <v>9.5000000000000001E-2</v>
      </c>
      <c r="M755">
        <v>256</v>
      </c>
      <c r="N755">
        <v>198.7</v>
      </c>
      <c r="O755">
        <v>2.3E-3</v>
      </c>
      <c r="P755">
        <v>-8.8899999999999996E-6</v>
      </c>
      <c r="Q755">
        <v>2.4500000000000001E-2</v>
      </c>
      <c r="R755">
        <v>1.306</v>
      </c>
      <c r="S755">
        <v>1.024</v>
      </c>
      <c r="T755">
        <v>19.8</v>
      </c>
      <c r="U755">
        <v>21.4</v>
      </c>
      <c r="V755">
        <v>0.68500000000000005</v>
      </c>
      <c r="W755">
        <v>27.7</v>
      </c>
      <c r="X755">
        <v>5.0599999999999996</v>
      </c>
      <c r="Y755">
        <v>39.9</v>
      </c>
      <c r="Z755">
        <v>10.16</v>
      </c>
      <c r="AA755">
        <v>32.799999999999997</v>
      </c>
      <c r="AB755">
        <v>5.58</v>
      </c>
      <c r="AC755">
        <v>38.1</v>
      </c>
      <c r="AD755">
        <v>5.72</v>
      </c>
      <c r="AE755">
        <v>3.6</v>
      </c>
      <c r="AF755">
        <v>6.4000000000000003E-3</v>
      </c>
      <c r="AG755">
        <v>4.99E-2</v>
      </c>
    </row>
    <row r="756" spans="1:33">
      <c r="A756" t="s">
        <v>4058</v>
      </c>
      <c r="B756" s="4">
        <v>47800</v>
      </c>
      <c r="C756" s="4">
        <v>114400</v>
      </c>
      <c r="D756">
        <v>105</v>
      </c>
      <c r="E756">
        <v>8470</v>
      </c>
      <c r="F756">
        <v>783</v>
      </c>
      <c r="G756">
        <v>169.6</v>
      </c>
      <c r="H756">
        <v>147.30000000000001</v>
      </c>
      <c r="I756">
        <v>2251</v>
      </c>
      <c r="J756" s="4">
        <v>240600</v>
      </c>
      <c r="K756">
        <v>0.191</v>
      </c>
      <c r="L756">
        <v>0.112</v>
      </c>
      <c r="M756">
        <v>267.5</v>
      </c>
      <c r="N756">
        <v>216.2</v>
      </c>
      <c r="O756">
        <v>6.7000000000000002E-3</v>
      </c>
      <c r="P756">
        <v>-9.0499999999999997E-6</v>
      </c>
      <c r="Q756">
        <v>1.4E-2</v>
      </c>
      <c r="R756">
        <v>1.4059999999999999</v>
      </c>
      <c r="S756">
        <v>1.145</v>
      </c>
      <c r="T756">
        <v>21.3</v>
      </c>
      <c r="U756">
        <v>23.76</v>
      </c>
      <c r="V756">
        <v>0.63300000000000001</v>
      </c>
      <c r="W756">
        <v>28.27</v>
      </c>
      <c r="X756">
        <v>5.25</v>
      </c>
      <c r="Y756">
        <v>42</v>
      </c>
      <c r="Z756">
        <v>10.77</v>
      </c>
      <c r="AA756">
        <v>35.4</v>
      </c>
      <c r="AB756">
        <v>5.8</v>
      </c>
      <c r="AC756">
        <v>38.69</v>
      </c>
      <c r="AD756">
        <v>5.92</v>
      </c>
      <c r="AE756">
        <v>3.77</v>
      </c>
      <c r="AF756">
        <v>-6.0599999999999996E-6</v>
      </c>
      <c r="AG756">
        <v>5.3999999999999999E-2</v>
      </c>
    </row>
    <row r="757" spans="1:33">
      <c r="A757" t="s">
        <v>4059</v>
      </c>
      <c r="B757" s="4">
        <v>46100</v>
      </c>
      <c r="C757" s="4">
        <v>110400</v>
      </c>
      <c r="D757">
        <v>98.6</v>
      </c>
      <c r="E757">
        <v>7790</v>
      </c>
      <c r="F757">
        <v>653</v>
      </c>
      <c r="G757">
        <v>152.9</v>
      </c>
      <c r="H757">
        <v>138.5</v>
      </c>
      <c r="I757">
        <v>2230</v>
      </c>
      <c r="J757" s="4">
        <v>236900</v>
      </c>
      <c r="K757">
        <v>0.152</v>
      </c>
      <c r="L757">
        <v>0.127</v>
      </c>
      <c r="M757">
        <v>244.4</v>
      </c>
      <c r="N757">
        <v>196.6</v>
      </c>
      <c r="O757">
        <v>1.6999999999999999E-3</v>
      </c>
      <c r="P757">
        <v>-8.49E-6</v>
      </c>
      <c r="Q757">
        <v>2.9000000000000001E-2</v>
      </c>
      <c r="R757">
        <v>1.1839999999999999</v>
      </c>
      <c r="S757">
        <v>1.0669999999999999</v>
      </c>
      <c r="T757">
        <v>18.399999999999999</v>
      </c>
      <c r="U757">
        <v>20.7</v>
      </c>
      <c r="V757">
        <v>0.53</v>
      </c>
      <c r="W757">
        <v>26.6</v>
      </c>
      <c r="X757">
        <v>4.79</v>
      </c>
      <c r="Y757">
        <v>38.799999999999997</v>
      </c>
      <c r="Z757">
        <v>9.36</v>
      </c>
      <c r="AA757">
        <v>31.9</v>
      </c>
      <c r="AB757">
        <v>5.01</v>
      </c>
      <c r="AC757">
        <v>35.9</v>
      </c>
      <c r="AD757">
        <v>5.6</v>
      </c>
      <c r="AE757">
        <v>3.43</v>
      </c>
      <c r="AF757">
        <v>6.0000000000000001E-3</v>
      </c>
      <c r="AG757">
        <v>4.3999999999999997E-2</v>
      </c>
    </row>
    <row r="758" spans="1:33">
      <c r="A758" t="s">
        <v>4060</v>
      </c>
      <c r="B758" s="4">
        <v>45900</v>
      </c>
      <c r="C758" s="4">
        <v>110300</v>
      </c>
      <c r="D758">
        <v>132.30000000000001</v>
      </c>
      <c r="E758">
        <v>7980</v>
      </c>
      <c r="F758">
        <v>701</v>
      </c>
      <c r="G758">
        <v>157.69999999999999</v>
      </c>
      <c r="H758">
        <v>141.19999999999999</v>
      </c>
      <c r="I758">
        <v>2255</v>
      </c>
      <c r="J758" s="4">
        <v>236800</v>
      </c>
      <c r="K758">
        <v>0.155</v>
      </c>
      <c r="L758">
        <v>8.5000000000000006E-2</v>
      </c>
      <c r="M758">
        <v>248.3</v>
      </c>
      <c r="N758">
        <v>210.6</v>
      </c>
      <c r="O758">
        <v>9.4000000000000004E-3</v>
      </c>
      <c r="P758">
        <v>-8.9800000000000004E-6</v>
      </c>
      <c r="Q758">
        <v>2.8000000000000001E-2</v>
      </c>
      <c r="R758">
        <v>1.101</v>
      </c>
      <c r="S758">
        <v>1.034</v>
      </c>
      <c r="T758">
        <v>18.71</v>
      </c>
      <c r="U758">
        <v>22.25</v>
      </c>
      <c r="V758">
        <v>0.52400000000000002</v>
      </c>
      <c r="W758">
        <v>26.25</v>
      </c>
      <c r="X758">
        <v>4.67</v>
      </c>
      <c r="Y758">
        <v>39</v>
      </c>
      <c r="Z758">
        <v>9.6</v>
      </c>
      <c r="AA758">
        <v>32.31</v>
      </c>
      <c r="AB758">
        <v>5.17</v>
      </c>
      <c r="AC758">
        <v>34.78</v>
      </c>
      <c r="AD758">
        <v>5.29</v>
      </c>
      <c r="AE758">
        <v>3.55</v>
      </c>
      <c r="AF758">
        <v>4.7000000000000002E-3</v>
      </c>
      <c r="AG758">
        <v>0.05</v>
      </c>
    </row>
    <row r="759" spans="1:33">
      <c r="A759" t="s">
        <v>4061</v>
      </c>
      <c r="B759" s="4">
        <v>45800</v>
      </c>
      <c r="C759" s="4">
        <v>109200</v>
      </c>
      <c r="D759">
        <v>113.1</v>
      </c>
      <c r="E759">
        <v>8140</v>
      </c>
      <c r="F759">
        <v>638</v>
      </c>
      <c r="G759">
        <v>153</v>
      </c>
      <c r="H759">
        <v>136.9</v>
      </c>
      <c r="I759">
        <v>2145</v>
      </c>
      <c r="J759" s="4">
        <v>237900</v>
      </c>
      <c r="K759">
        <v>0.38500000000000001</v>
      </c>
      <c r="L759">
        <v>0.193</v>
      </c>
      <c r="M759">
        <v>239.9</v>
      </c>
      <c r="N759">
        <v>187</v>
      </c>
      <c r="O759">
        <v>1.9E-3</v>
      </c>
      <c r="P759">
        <v>0.44</v>
      </c>
      <c r="Q759">
        <v>2.8299999999999999E-2</v>
      </c>
      <c r="R759">
        <v>1.079</v>
      </c>
      <c r="S759">
        <v>0.999</v>
      </c>
      <c r="T759">
        <v>18.239999999999998</v>
      </c>
      <c r="U759">
        <v>19.47</v>
      </c>
      <c r="V759">
        <v>0.40100000000000002</v>
      </c>
      <c r="W759">
        <v>23.18</v>
      </c>
      <c r="X759">
        <v>4.74</v>
      </c>
      <c r="Y759">
        <v>37.44</v>
      </c>
      <c r="Z759">
        <v>9.44</v>
      </c>
      <c r="AA759">
        <v>30.6</v>
      </c>
      <c r="AB759">
        <v>4.9000000000000004</v>
      </c>
      <c r="AC759">
        <v>33.6</v>
      </c>
      <c r="AD759">
        <v>5.0599999999999996</v>
      </c>
      <c r="AE759">
        <v>3.49</v>
      </c>
      <c r="AF759">
        <v>1.46E-2</v>
      </c>
      <c r="AG759">
        <v>3.3000000000000002E-2</v>
      </c>
    </row>
    <row r="760" spans="1:33">
      <c r="A760" t="s">
        <v>4062</v>
      </c>
      <c r="B760" s="4">
        <v>47600</v>
      </c>
      <c r="C760" s="4">
        <v>110400</v>
      </c>
      <c r="D760">
        <v>191.9</v>
      </c>
      <c r="E760">
        <v>8050</v>
      </c>
      <c r="F760">
        <v>547</v>
      </c>
      <c r="G760">
        <v>151.69999999999999</v>
      </c>
      <c r="H760">
        <v>144.5</v>
      </c>
      <c r="I760">
        <v>2256</v>
      </c>
      <c r="J760" s="4">
        <v>242600</v>
      </c>
      <c r="K760">
        <v>0.11799999999999999</v>
      </c>
      <c r="L760">
        <v>9.1999999999999998E-2</v>
      </c>
      <c r="M760">
        <v>207</v>
      </c>
      <c r="N760">
        <v>156.80000000000001</v>
      </c>
      <c r="O760">
        <v>7.9000000000000008E-3</v>
      </c>
      <c r="P760">
        <v>-8.7199999999999995E-6</v>
      </c>
      <c r="Q760">
        <v>1.0699999999999999E-2</v>
      </c>
      <c r="R760">
        <v>0.80900000000000005</v>
      </c>
      <c r="S760">
        <v>0.83099999999999996</v>
      </c>
      <c r="T760">
        <v>15.98</v>
      </c>
      <c r="U760">
        <v>16.27</v>
      </c>
      <c r="V760">
        <v>0.38600000000000001</v>
      </c>
      <c r="W760">
        <v>20.9</v>
      </c>
      <c r="X760">
        <v>3.95</v>
      </c>
      <c r="Y760">
        <v>33.5</v>
      </c>
      <c r="Z760">
        <v>7.83</v>
      </c>
      <c r="AA760">
        <v>25.72</v>
      </c>
      <c r="AB760">
        <v>4.17</v>
      </c>
      <c r="AC760">
        <v>29.8</v>
      </c>
      <c r="AD760">
        <v>4.5199999999999996</v>
      </c>
      <c r="AE760">
        <v>3.02</v>
      </c>
      <c r="AF760">
        <v>2.8E-3</v>
      </c>
      <c r="AG760">
        <v>2.7799999999999998E-2</v>
      </c>
    </row>
    <row r="761" spans="1:33">
      <c r="A761" t="s">
        <v>4063</v>
      </c>
      <c r="B761">
        <v>16750</v>
      </c>
      <c r="C761" s="4">
        <v>53600</v>
      </c>
      <c r="D761">
        <v>527</v>
      </c>
      <c r="E761">
        <v>35290</v>
      </c>
      <c r="F761">
        <v>5860</v>
      </c>
      <c r="G761">
        <v>29.71</v>
      </c>
      <c r="H761">
        <v>27.26</v>
      </c>
      <c r="I761">
        <v>146.1</v>
      </c>
      <c r="J761" s="4">
        <v>77500</v>
      </c>
      <c r="K761">
        <v>25.87</v>
      </c>
      <c r="L761">
        <v>48.1</v>
      </c>
      <c r="M761">
        <v>25.57</v>
      </c>
      <c r="N761">
        <v>26.37</v>
      </c>
      <c r="O761">
        <v>31.96</v>
      </c>
      <c r="P761">
        <v>48.5</v>
      </c>
      <c r="Q761">
        <v>24.73</v>
      </c>
      <c r="R761">
        <v>27.76</v>
      </c>
      <c r="S761">
        <v>30.09</v>
      </c>
      <c r="T761">
        <v>29.57</v>
      </c>
      <c r="U761">
        <v>32.119999999999997</v>
      </c>
      <c r="V761">
        <v>26.09</v>
      </c>
      <c r="W761">
        <v>29.54</v>
      </c>
      <c r="X761">
        <v>28.8</v>
      </c>
      <c r="Y761">
        <v>32.96</v>
      </c>
      <c r="Z761">
        <v>30.93</v>
      </c>
      <c r="AA761">
        <v>23.81</v>
      </c>
      <c r="AB761">
        <v>31.76</v>
      </c>
      <c r="AC761">
        <v>31.82</v>
      </c>
      <c r="AD761">
        <v>31.82</v>
      </c>
      <c r="AE761">
        <v>24.33</v>
      </c>
      <c r="AF761">
        <v>26.57</v>
      </c>
      <c r="AG761">
        <v>28.21</v>
      </c>
    </row>
    <row r="762" spans="1:33">
      <c r="A762" t="s">
        <v>4064</v>
      </c>
      <c r="B762">
        <v>43.4</v>
      </c>
      <c r="C762">
        <v>6040</v>
      </c>
      <c r="D762">
        <v>27.55</v>
      </c>
      <c r="E762">
        <v>45180</v>
      </c>
      <c r="F762">
        <v>24.34</v>
      </c>
      <c r="G762">
        <v>22.12</v>
      </c>
      <c r="H762">
        <v>19.940000000000001</v>
      </c>
      <c r="I762">
        <v>21.02</v>
      </c>
      <c r="J762">
        <v>25.1</v>
      </c>
      <c r="K762">
        <v>16.66</v>
      </c>
      <c r="L762">
        <v>41.96</v>
      </c>
      <c r="M762">
        <v>19.87</v>
      </c>
      <c r="N762">
        <v>20.58</v>
      </c>
      <c r="O762">
        <v>22.18</v>
      </c>
      <c r="P762">
        <v>21.49</v>
      </c>
      <c r="Q762">
        <v>19.55</v>
      </c>
      <c r="R762">
        <v>20.09</v>
      </c>
      <c r="S762">
        <v>20</v>
      </c>
      <c r="T762">
        <v>19.61</v>
      </c>
      <c r="U762">
        <v>21.03</v>
      </c>
      <c r="V762">
        <v>18.940000000000001</v>
      </c>
      <c r="W762">
        <v>19.37</v>
      </c>
      <c r="X762">
        <v>19.239999999999998</v>
      </c>
      <c r="Y762">
        <v>19.09</v>
      </c>
      <c r="Z762">
        <v>20</v>
      </c>
      <c r="AA762">
        <v>20.85</v>
      </c>
      <c r="AB762">
        <v>20.98</v>
      </c>
      <c r="AC762">
        <v>20.94</v>
      </c>
      <c r="AD762">
        <v>19.52</v>
      </c>
      <c r="AE762">
        <v>18.79</v>
      </c>
      <c r="AF762">
        <v>20.350000000000001</v>
      </c>
      <c r="AG762">
        <v>20.52</v>
      </c>
    </row>
    <row r="763" spans="1:33">
      <c r="A763" t="s">
        <v>4065</v>
      </c>
      <c r="B763" s="4">
        <v>47800</v>
      </c>
      <c r="C763" s="4">
        <v>115300</v>
      </c>
      <c r="D763">
        <v>203</v>
      </c>
      <c r="E763">
        <v>7940</v>
      </c>
      <c r="F763">
        <v>588</v>
      </c>
      <c r="G763">
        <v>153.19999999999999</v>
      </c>
      <c r="H763">
        <v>147.19999999999999</v>
      </c>
      <c r="I763">
        <v>2322</v>
      </c>
      <c r="J763" s="4">
        <v>244900</v>
      </c>
      <c r="K763">
        <v>0.13600000000000001</v>
      </c>
      <c r="L763">
        <v>9.8000000000000004E-2</v>
      </c>
      <c r="M763">
        <v>213.4</v>
      </c>
      <c r="N763">
        <v>185.5</v>
      </c>
      <c r="O763">
        <v>1.6999999999999999E-3</v>
      </c>
      <c r="P763">
        <v>-8.5399999999999996E-6</v>
      </c>
      <c r="Q763">
        <v>1.34E-2</v>
      </c>
      <c r="R763">
        <v>0.83699999999999997</v>
      </c>
      <c r="S763">
        <v>0.90500000000000003</v>
      </c>
      <c r="T763">
        <v>15.89</v>
      </c>
      <c r="U763">
        <v>18</v>
      </c>
      <c r="V763">
        <v>0.33300000000000002</v>
      </c>
      <c r="W763">
        <v>23.6</v>
      </c>
      <c r="X763">
        <v>4.3600000000000003</v>
      </c>
      <c r="Y763">
        <v>34.5</v>
      </c>
      <c r="Z763">
        <v>8.58</v>
      </c>
      <c r="AA763">
        <v>28.6</v>
      </c>
      <c r="AB763">
        <v>4.42</v>
      </c>
      <c r="AC763">
        <v>31.8</v>
      </c>
      <c r="AD763">
        <v>4.72</v>
      </c>
      <c r="AE763">
        <v>3.4</v>
      </c>
      <c r="AF763">
        <v>-5.7100000000000004E-6</v>
      </c>
      <c r="AG763">
        <v>2.9100000000000001E-2</v>
      </c>
    </row>
    <row r="764" spans="1:33">
      <c r="A764" t="s">
        <v>4066</v>
      </c>
      <c r="B764" s="4">
        <v>49400</v>
      </c>
      <c r="C764" s="4">
        <v>116000</v>
      </c>
      <c r="D764">
        <v>189</v>
      </c>
      <c r="E764">
        <v>7680</v>
      </c>
      <c r="F764">
        <v>555</v>
      </c>
      <c r="G764">
        <v>155</v>
      </c>
      <c r="H764">
        <v>143.6</v>
      </c>
      <c r="I764">
        <v>2275</v>
      </c>
      <c r="J764" s="4">
        <v>241400</v>
      </c>
      <c r="K764">
        <v>0.14299999999999999</v>
      </c>
      <c r="L764">
        <v>9.4E-2</v>
      </c>
      <c r="M764">
        <v>210.7</v>
      </c>
      <c r="N764">
        <v>171.1</v>
      </c>
      <c r="O764">
        <v>3.0000000000000001E-3</v>
      </c>
      <c r="P764">
        <v>-8.67E-6</v>
      </c>
      <c r="Q764">
        <v>1.3100000000000001E-2</v>
      </c>
      <c r="R764">
        <v>0.78300000000000003</v>
      </c>
      <c r="S764">
        <v>0.83799999999999997</v>
      </c>
      <c r="T764">
        <v>15.69</v>
      </c>
      <c r="U764">
        <v>18.05</v>
      </c>
      <c r="V764">
        <v>0.41099999999999998</v>
      </c>
      <c r="W764">
        <v>23.2</v>
      </c>
      <c r="X764">
        <v>4.22</v>
      </c>
      <c r="Y764">
        <v>33.799999999999997</v>
      </c>
      <c r="Z764">
        <v>8.24</v>
      </c>
      <c r="AA764">
        <v>27.3</v>
      </c>
      <c r="AB764">
        <v>4.57</v>
      </c>
      <c r="AC764">
        <v>31.5</v>
      </c>
      <c r="AD764">
        <v>4.5999999999999996</v>
      </c>
      <c r="AE764">
        <v>3.11</v>
      </c>
      <c r="AF764">
        <v>-5.7200000000000003E-6</v>
      </c>
      <c r="AG764">
        <v>2.81E-2</v>
      </c>
    </row>
    <row r="765" spans="1:33">
      <c r="A765" t="s">
        <v>4067</v>
      </c>
      <c r="B765" s="4">
        <v>44300</v>
      </c>
      <c r="C765" s="4">
        <v>107000</v>
      </c>
      <c r="D765">
        <v>181.6</v>
      </c>
      <c r="E765">
        <v>8120</v>
      </c>
      <c r="F765">
        <v>483</v>
      </c>
      <c r="G765">
        <v>143.1</v>
      </c>
      <c r="H765">
        <v>132</v>
      </c>
      <c r="I765">
        <v>2127</v>
      </c>
      <c r="J765" s="4">
        <v>235800</v>
      </c>
      <c r="K765">
        <v>0.115</v>
      </c>
      <c r="L765">
        <v>9.5000000000000001E-2</v>
      </c>
      <c r="M765">
        <v>196.6</v>
      </c>
      <c r="N765">
        <v>138</v>
      </c>
      <c r="O765">
        <v>1.6999999999999999E-3</v>
      </c>
      <c r="P765">
        <v>-8.3499999999999997E-6</v>
      </c>
      <c r="Q765">
        <v>1.0800000000000001E-2</v>
      </c>
      <c r="R765">
        <v>0.755</v>
      </c>
      <c r="S765">
        <v>0.74199999999999999</v>
      </c>
      <c r="T765">
        <v>14.4</v>
      </c>
      <c r="U765">
        <v>16.22</v>
      </c>
      <c r="V765">
        <v>0.35199999999999998</v>
      </c>
      <c r="W765">
        <v>19.3</v>
      </c>
      <c r="X765">
        <v>3.85</v>
      </c>
      <c r="Y765">
        <v>31.1</v>
      </c>
      <c r="Z765">
        <v>7.6</v>
      </c>
      <c r="AA765">
        <v>24.95</v>
      </c>
      <c r="AB765">
        <v>3.97</v>
      </c>
      <c r="AC765">
        <v>27.74</v>
      </c>
      <c r="AD765">
        <v>4.18</v>
      </c>
      <c r="AE765">
        <v>2.54</v>
      </c>
      <c r="AF765">
        <v>9.5999999999999992E-3</v>
      </c>
      <c r="AG765">
        <v>3.2000000000000001E-2</v>
      </c>
    </row>
    <row r="766" spans="1:33">
      <c r="A766" t="s">
        <v>4068</v>
      </c>
      <c r="B766" s="4">
        <v>47000</v>
      </c>
      <c r="C766" s="4">
        <v>108700</v>
      </c>
      <c r="D766">
        <v>191.7</v>
      </c>
      <c r="E766">
        <v>7660</v>
      </c>
      <c r="F766">
        <v>495</v>
      </c>
      <c r="G766">
        <v>140.5</v>
      </c>
      <c r="H766">
        <v>135.1</v>
      </c>
      <c r="I766">
        <v>2192</v>
      </c>
      <c r="J766" s="4">
        <v>234400</v>
      </c>
      <c r="K766">
        <v>0.125</v>
      </c>
      <c r="L766">
        <v>7.4999999999999997E-2</v>
      </c>
      <c r="M766">
        <v>206.2</v>
      </c>
      <c r="N766">
        <v>158.4</v>
      </c>
      <c r="O766">
        <v>5.7000000000000002E-3</v>
      </c>
      <c r="P766">
        <v>-8.4500000000000004E-6</v>
      </c>
      <c r="Q766">
        <v>1.5100000000000001E-2</v>
      </c>
      <c r="R766">
        <v>0.72399999999999998</v>
      </c>
      <c r="S766">
        <v>0.745</v>
      </c>
      <c r="T766">
        <v>14.66</v>
      </c>
      <c r="U766">
        <v>16.84</v>
      </c>
      <c r="V766">
        <v>0.35799999999999998</v>
      </c>
      <c r="W766">
        <v>20.74</v>
      </c>
      <c r="X766">
        <v>4.1500000000000004</v>
      </c>
      <c r="Y766">
        <v>33.4</v>
      </c>
      <c r="Z766">
        <v>8.1</v>
      </c>
      <c r="AA766">
        <v>26.21</v>
      </c>
      <c r="AB766">
        <v>4.0199999999999996</v>
      </c>
      <c r="AC766">
        <v>28.78</v>
      </c>
      <c r="AD766">
        <v>4.43</v>
      </c>
      <c r="AE766">
        <v>3.04</v>
      </c>
      <c r="AF766">
        <v>-5.66E-6</v>
      </c>
      <c r="AG766">
        <v>3.2599999999999997E-2</v>
      </c>
    </row>
    <row r="767" spans="1:33">
      <c r="A767" t="s">
        <v>4069</v>
      </c>
      <c r="B767">
        <v>46040</v>
      </c>
      <c r="C767" s="4">
        <v>108300</v>
      </c>
      <c r="D767">
        <v>188.2</v>
      </c>
      <c r="E767">
        <v>7840</v>
      </c>
      <c r="F767">
        <v>515</v>
      </c>
      <c r="G767">
        <v>138</v>
      </c>
      <c r="H767">
        <v>133.9</v>
      </c>
      <c r="I767">
        <v>2221</v>
      </c>
      <c r="J767" s="4">
        <v>238500</v>
      </c>
      <c r="K767">
        <v>0.14299999999999999</v>
      </c>
      <c r="L767">
        <v>0.08</v>
      </c>
      <c r="M767">
        <v>203.6</v>
      </c>
      <c r="N767">
        <v>163.19999999999999</v>
      </c>
      <c r="O767">
        <v>1.6999999999999999E-3</v>
      </c>
      <c r="P767">
        <v>-8.5499999999999995E-6</v>
      </c>
      <c r="Q767">
        <v>2.0899999999999998E-2</v>
      </c>
      <c r="R767">
        <v>0.78800000000000003</v>
      </c>
      <c r="S767">
        <v>0.85299999999999998</v>
      </c>
      <c r="T767">
        <v>15.39</v>
      </c>
      <c r="U767">
        <v>16.78</v>
      </c>
      <c r="V767">
        <v>0.38100000000000001</v>
      </c>
      <c r="W767">
        <v>20.65</v>
      </c>
      <c r="X767">
        <v>4.1399999999999997</v>
      </c>
      <c r="Y767">
        <v>32.9</v>
      </c>
      <c r="Z767">
        <v>7.79</v>
      </c>
      <c r="AA767">
        <v>26.46</v>
      </c>
      <c r="AB767">
        <v>4.1500000000000004</v>
      </c>
      <c r="AC767">
        <v>29.2</v>
      </c>
      <c r="AD767">
        <v>4.3600000000000003</v>
      </c>
      <c r="AE767">
        <v>3.05</v>
      </c>
      <c r="AF767">
        <v>-5.6799999999999998E-6</v>
      </c>
      <c r="AG767">
        <v>2.93E-2</v>
      </c>
    </row>
    <row r="768" spans="1:33">
      <c r="A768" t="s">
        <v>4070</v>
      </c>
      <c r="B768" s="4">
        <v>49600</v>
      </c>
      <c r="C768" s="4">
        <v>115600</v>
      </c>
      <c r="D768">
        <v>185.9</v>
      </c>
      <c r="E768">
        <v>7850</v>
      </c>
      <c r="F768">
        <v>534</v>
      </c>
      <c r="G768">
        <v>148.9</v>
      </c>
      <c r="H768">
        <v>143.19999999999999</v>
      </c>
      <c r="I768">
        <v>2340</v>
      </c>
      <c r="J768" s="4">
        <v>242900</v>
      </c>
      <c r="K768">
        <v>0.157</v>
      </c>
      <c r="L768">
        <v>8.4000000000000005E-2</v>
      </c>
      <c r="M768">
        <v>211.2</v>
      </c>
      <c r="N768">
        <v>182.1</v>
      </c>
      <c r="O768">
        <v>2.3999999999999998E-3</v>
      </c>
      <c r="P768">
        <v>-8.6100000000000006E-6</v>
      </c>
      <c r="Q768">
        <v>1.61E-2</v>
      </c>
      <c r="R768">
        <v>0.75600000000000001</v>
      </c>
      <c r="S768">
        <v>0.81799999999999995</v>
      </c>
      <c r="T768">
        <v>16.559999999999999</v>
      </c>
      <c r="U768">
        <v>17.47</v>
      </c>
      <c r="V768">
        <v>0.38800000000000001</v>
      </c>
      <c r="W768">
        <v>23.9</v>
      </c>
      <c r="X768">
        <v>4.43</v>
      </c>
      <c r="Y768">
        <v>34.299999999999997</v>
      </c>
      <c r="Z768">
        <v>8.6199999999999992</v>
      </c>
      <c r="AA768">
        <v>28.7</v>
      </c>
      <c r="AB768">
        <v>4.5999999999999996</v>
      </c>
      <c r="AC768">
        <v>32.299999999999997</v>
      </c>
      <c r="AD768">
        <v>4.62</v>
      </c>
      <c r="AE768">
        <v>3.27</v>
      </c>
      <c r="AF768">
        <v>-5.6999999999999996E-6</v>
      </c>
      <c r="AG768">
        <v>0.04</v>
      </c>
    </row>
    <row r="769" spans="1:33">
      <c r="A769" t="s">
        <v>4071</v>
      </c>
      <c r="B769" s="4">
        <v>47500</v>
      </c>
      <c r="C769" s="4">
        <v>111400</v>
      </c>
      <c r="D769">
        <v>200.5</v>
      </c>
      <c r="E769">
        <v>7830</v>
      </c>
      <c r="F769">
        <v>557</v>
      </c>
      <c r="G769">
        <v>147.9</v>
      </c>
      <c r="H769">
        <v>142.69999999999999</v>
      </c>
      <c r="I769">
        <v>2298</v>
      </c>
      <c r="J769" s="4">
        <v>246000</v>
      </c>
      <c r="K769">
        <v>0.13900000000000001</v>
      </c>
      <c r="L769">
        <v>9.4E-2</v>
      </c>
      <c r="M769">
        <v>212.4</v>
      </c>
      <c r="N769">
        <v>188.6</v>
      </c>
      <c r="O769">
        <v>3.8999999999999998E-3</v>
      </c>
      <c r="P769">
        <v>-8.5199999999999997E-6</v>
      </c>
      <c r="Q769">
        <v>1.29E-2</v>
      </c>
      <c r="R769">
        <v>0.84799999999999998</v>
      </c>
      <c r="S769">
        <v>0.82</v>
      </c>
      <c r="T769">
        <v>15.68</v>
      </c>
      <c r="U769">
        <v>18.11</v>
      </c>
      <c r="V769">
        <v>0.41099999999999998</v>
      </c>
      <c r="W769">
        <v>23.8</v>
      </c>
      <c r="X769">
        <v>4.37</v>
      </c>
      <c r="Y769">
        <v>34.1</v>
      </c>
      <c r="Z769">
        <v>7.81</v>
      </c>
      <c r="AA769">
        <v>26.7</v>
      </c>
      <c r="AB769">
        <v>4.41</v>
      </c>
      <c r="AC769">
        <v>30.6</v>
      </c>
      <c r="AD769">
        <v>4.46</v>
      </c>
      <c r="AE769">
        <v>3.17</v>
      </c>
      <c r="AF769">
        <v>6.7999999999999996E-3</v>
      </c>
      <c r="AG769">
        <v>3.5000000000000003E-2</v>
      </c>
    </row>
    <row r="770" spans="1:33">
      <c r="A770" t="s">
        <v>4072</v>
      </c>
      <c r="B770" s="4">
        <v>48500</v>
      </c>
      <c r="C770" s="4">
        <v>113300</v>
      </c>
      <c r="D770">
        <v>204.6</v>
      </c>
      <c r="E770">
        <v>8010</v>
      </c>
      <c r="F770">
        <v>550.20000000000005</v>
      </c>
      <c r="G770">
        <v>154.6</v>
      </c>
      <c r="H770">
        <v>137.30000000000001</v>
      </c>
      <c r="I770">
        <v>2316</v>
      </c>
      <c r="J770" s="4">
        <v>238100</v>
      </c>
      <c r="K770">
        <v>0.11700000000000001</v>
      </c>
      <c r="L770">
        <v>9.2999999999999999E-2</v>
      </c>
      <c r="M770">
        <v>212.9</v>
      </c>
      <c r="N770">
        <v>182.8</v>
      </c>
      <c r="O770">
        <v>7.4999999999999997E-3</v>
      </c>
      <c r="P770">
        <v>-8.8799999999999997E-6</v>
      </c>
      <c r="Q770">
        <v>9.5999999999999992E-3</v>
      </c>
      <c r="R770">
        <v>0.752</v>
      </c>
      <c r="S770">
        <v>0.8</v>
      </c>
      <c r="T770">
        <v>16.579999999999998</v>
      </c>
      <c r="U770">
        <v>18.27</v>
      </c>
      <c r="V770">
        <v>0.39200000000000002</v>
      </c>
      <c r="W770">
        <v>22.31</v>
      </c>
      <c r="X770">
        <v>4.2</v>
      </c>
      <c r="Y770">
        <v>34.5</v>
      </c>
      <c r="Z770">
        <v>8.4600000000000009</v>
      </c>
      <c r="AA770">
        <v>28.73</v>
      </c>
      <c r="AB770">
        <v>4.38</v>
      </c>
      <c r="AC770">
        <v>30.17</v>
      </c>
      <c r="AD770">
        <v>4.51</v>
      </c>
      <c r="AE770">
        <v>3.33</v>
      </c>
      <c r="AF770">
        <v>-5.7799999999999997E-6</v>
      </c>
      <c r="AG770">
        <v>3.1600000000000003E-2</v>
      </c>
    </row>
    <row r="771" spans="1:33">
      <c r="A771" t="s">
        <v>4073</v>
      </c>
      <c r="B771">
        <v>46420</v>
      </c>
      <c r="C771" s="4">
        <v>111200</v>
      </c>
      <c r="D771">
        <v>215.3</v>
      </c>
      <c r="E771">
        <v>7960</v>
      </c>
      <c r="F771">
        <v>598</v>
      </c>
      <c r="G771">
        <v>153.1</v>
      </c>
      <c r="H771">
        <v>136.6</v>
      </c>
      <c r="I771">
        <v>2217</v>
      </c>
      <c r="J771" s="4">
        <v>232100</v>
      </c>
      <c r="K771">
        <v>0.129</v>
      </c>
      <c r="L771">
        <v>7.5999999999999998E-2</v>
      </c>
      <c r="M771">
        <v>218.1</v>
      </c>
      <c r="N771">
        <v>191.3</v>
      </c>
      <c r="O771">
        <v>3.3999999999999998E-3</v>
      </c>
      <c r="P771">
        <v>-8.6100000000000006E-6</v>
      </c>
      <c r="Q771">
        <v>1.26E-2</v>
      </c>
      <c r="R771">
        <v>0.78</v>
      </c>
      <c r="S771">
        <v>0.80400000000000005</v>
      </c>
      <c r="T771">
        <v>16.95</v>
      </c>
      <c r="U771">
        <v>18.350000000000001</v>
      </c>
      <c r="V771">
        <v>0.372</v>
      </c>
      <c r="W771">
        <v>22.14</v>
      </c>
      <c r="X771">
        <v>4.5</v>
      </c>
      <c r="Y771">
        <v>34</v>
      </c>
      <c r="Z771">
        <v>8.43</v>
      </c>
      <c r="AA771">
        <v>27.2</v>
      </c>
      <c r="AB771">
        <v>4.3099999999999996</v>
      </c>
      <c r="AC771">
        <v>29.5</v>
      </c>
      <c r="AD771">
        <v>4.32</v>
      </c>
      <c r="AE771">
        <v>3.19</v>
      </c>
      <c r="AF771">
        <v>4.7999999999999996E-3</v>
      </c>
      <c r="AG771">
        <v>2.7199999999999998E-2</v>
      </c>
    </row>
    <row r="772" spans="1:33">
      <c r="A772" t="s">
        <v>4074</v>
      </c>
      <c r="B772" s="4">
        <v>46400</v>
      </c>
      <c r="C772" s="4">
        <v>106800</v>
      </c>
      <c r="D772">
        <v>209.6</v>
      </c>
      <c r="E772">
        <v>8250</v>
      </c>
      <c r="F772">
        <v>504</v>
      </c>
      <c r="G772">
        <v>153.19999999999999</v>
      </c>
      <c r="H772">
        <v>138.69999999999999</v>
      </c>
      <c r="I772">
        <v>2222</v>
      </c>
      <c r="J772" s="4">
        <v>239600</v>
      </c>
      <c r="K772">
        <v>0.14699999999999999</v>
      </c>
      <c r="L772">
        <v>7.3999999999999996E-2</v>
      </c>
      <c r="M772">
        <v>194.4</v>
      </c>
      <c r="N772">
        <v>148.80000000000001</v>
      </c>
      <c r="O772">
        <v>1.6999999999999999E-3</v>
      </c>
      <c r="P772">
        <v>-8.6300000000000004E-6</v>
      </c>
      <c r="Q772">
        <v>4.1999999999999997E-3</v>
      </c>
      <c r="R772">
        <v>0.65600000000000003</v>
      </c>
      <c r="S772">
        <v>0.75600000000000001</v>
      </c>
      <c r="T772">
        <v>14.86</v>
      </c>
      <c r="U772">
        <v>16.84</v>
      </c>
      <c r="V772">
        <v>0.35899999999999999</v>
      </c>
      <c r="W772">
        <v>20.239999999999998</v>
      </c>
      <c r="X772">
        <v>3.76</v>
      </c>
      <c r="Y772">
        <v>31.14</v>
      </c>
      <c r="Z772">
        <v>7.62</v>
      </c>
      <c r="AA772">
        <v>24.56</v>
      </c>
      <c r="AB772">
        <v>3.86</v>
      </c>
      <c r="AC772">
        <v>26.64</v>
      </c>
      <c r="AD772">
        <v>3.97</v>
      </c>
      <c r="AE772">
        <v>2.88</v>
      </c>
      <c r="AF772">
        <v>2.0999999999999999E-3</v>
      </c>
      <c r="AG772">
        <v>2.52E-2</v>
      </c>
    </row>
    <row r="773" spans="1:33">
      <c r="A773" t="s">
        <v>4075</v>
      </c>
      <c r="B773" s="4">
        <v>46900</v>
      </c>
      <c r="C773" s="4">
        <v>111800</v>
      </c>
      <c r="D773">
        <v>207.3</v>
      </c>
      <c r="E773">
        <v>8050</v>
      </c>
      <c r="F773">
        <v>495</v>
      </c>
      <c r="G773">
        <v>145.19999999999999</v>
      </c>
      <c r="H773">
        <v>133.80000000000001</v>
      </c>
      <c r="I773">
        <v>2207</v>
      </c>
      <c r="J773" s="4">
        <v>241000</v>
      </c>
      <c r="K773">
        <v>0.14000000000000001</v>
      </c>
      <c r="L773">
        <v>7.6999999999999999E-2</v>
      </c>
      <c r="M773">
        <v>200.2</v>
      </c>
      <c r="N773">
        <v>154.69999999999999</v>
      </c>
      <c r="O773">
        <v>6.4000000000000003E-3</v>
      </c>
      <c r="P773">
        <v>-8.5099999999999998E-6</v>
      </c>
      <c r="Q773">
        <v>0.05</v>
      </c>
      <c r="R773">
        <v>0.82</v>
      </c>
      <c r="S773">
        <v>1.3</v>
      </c>
      <c r="T773">
        <v>16.8</v>
      </c>
      <c r="U773">
        <v>16.97</v>
      </c>
      <c r="V773">
        <v>0.373</v>
      </c>
      <c r="W773">
        <v>20.71</v>
      </c>
      <c r="X773">
        <v>3.88</v>
      </c>
      <c r="Y773">
        <v>31.98</v>
      </c>
      <c r="Z773">
        <v>7.94</v>
      </c>
      <c r="AA773">
        <v>25.13</v>
      </c>
      <c r="AB773">
        <v>3.84</v>
      </c>
      <c r="AC773">
        <v>27.1</v>
      </c>
      <c r="AD773">
        <v>4.04</v>
      </c>
      <c r="AE773">
        <v>3.13</v>
      </c>
      <c r="AF773">
        <v>0.09</v>
      </c>
      <c r="AG773">
        <v>3.1E-2</v>
      </c>
    </row>
    <row r="774" spans="1:33">
      <c r="A774" t="s">
        <v>4076</v>
      </c>
      <c r="B774" s="4">
        <v>46700</v>
      </c>
      <c r="C774" s="4">
        <v>110600</v>
      </c>
      <c r="D774">
        <v>133.4</v>
      </c>
      <c r="E774">
        <v>7980</v>
      </c>
      <c r="F774">
        <v>617</v>
      </c>
      <c r="G774">
        <v>154.4</v>
      </c>
      <c r="H774">
        <v>133.5</v>
      </c>
      <c r="I774">
        <v>2247</v>
      </c>
      <c r="J774" s="4">
        <v>239600</v>
      </c>
      <c r="K774">
        <v>0.14199999999999999</v>
      </c>
      <c r="L774">
        <v>8.4000000000000005E-2</v>
      </c>
      <c r="M774">
        <v>228.3</v>
      </c>
      <c r="N774">
        <v>198.4</v>
      </c>
      <c r="O774">
        <v>8.2000000000000007E-3</v>
      </c>
      <c r="P774">
        <v>-8.7099999999999996E-6</v>
      </c>
      <c r="Q774">
        <v>1.7899999999999999E-2</v>
      </c>
      <c r="R774">
        <v>0.86499999999999999</v>
      </c>
      <c r="S774">
        <v>0.91500000000000004</v>
      </c>
      <c r="T774">
        <v>18.38</v>
      </c>
      <c r="U774">
        <v>19.829999999999998</v>
      </c>
      <c r="V774">
        <v>0.42299999999999999</v>
      </c>
      <c r="W774">
        <v>24.3</v>
      </c>
      <c r="X774">
        <v>4.4400000000000004</v>
      </c>
      <c r="Y774">
        <v>37.1</v>
      </c>
      <c r="Z774">
        <v>8.86</v>
      </c>
      <c r="AA774">
        <v>29.25</v>
      </c>
      <c r="AB774">
        <v>4.45</v>
      </c>
      <c r="AC774">
        <v>30.11</v>
      </c>
      <c r="AD774">
        <v>4.54</v>
      </c>
      <c r="AE774">
        <v>3.53</v>
      </c>
      <c r="AF774">
        <v>4.0000000000000001E-3</v>
      </c>
      <c r="AG774">
        <v>3.7699999999999997E-2</v>
      </c>
    </row>
    <row r="775" spans="1:33">
      <c r="A775" t="s">
        <v>4077</v>
      </c>
      <c r="B775">
        <v>41.3</v>
      </c>
      <c r="C775">
        <v>5980</v>
      </c>
      <c r="D775">
        <v>27.18</v>
      </c>
      <c r="E775">
        <v>44880</v>
      </c>
      <c r="F775">
        <v>23.42</v>
      </c>
      <c r="G775">
        <v>20.37</v>
      </c>
      <c r="H775">
        <v>19.54</v>
      </c>
      <c r="I775">
        <v>20.56</v>
      </c>
      <c r="J775">
        <v>24.8</v>
      </c>
      <c r="K775">
        <v>17.13</v>
      </c>
      <c r="L775">
        <v>41.62</v>
      </c>
      <c r="M775">
        <v>19.36</v>
      </c>
      <c r="N775">
        <v>19.600000000000001</v>
      </c>
      <c r="O775">
        <v>20.79</v>
      </c>
      <c r="P775">
        <v>21.17</v>
      </c>
      <c r="Q775">
        <v>19.21</v>
      </c>
      <c r="R775">
        <v>20.7</v>
      </c>
      <c r="S775">
        <v>19.670000000000002</v>
      </c>
      <c r="T775">
        <v>18.440000000000001</v>
      </c>
      <c r="U775">
        <v>19.420000000000002</v>
      </c>
      <c r="V775">
        <v>18.600000000000001</v>
      </c>
      <c r="W775">
        <v>19.48</v>
      </c>
      <c r="X775">
        <v>19.32</v>
      </c>
      <c r="Y775">
        <v>18.760000000000002</v>
      </c>
      <c r="Z775">
        <v>19.46</v>
      </c>
      <c r="AA775">
        <v>20.260000000000002</v>
      </c>
      <c r="AB775">
        <v>20.2</v>
      </c>
      <c r="AC775">
        <v>20.82</v>
      </c>
      <c r="AD775">
        <v>19.53</v>
      </c>
      <c r="AE775">
        <v>18.34</v>
      </c>
      <c r="AF775">
        <v>19.48</v>
      </c>
      <c r="AG775">
        <v>19.41</v>
      </c>
    </row>
    <row r="776" spans="1:33">
      <c r="A776" t="s">
        <v>4078</v>
      </c>
      <c r="B776">
        <v>33580</v>
      </c>
      <c r="C776" s="4">
        <v>55000</v>
      </c>
      <c r="D776">
        <v>673</v>
      </c>
      <c r="E776" s="4">
        <v>59400</v>
      </c>
      <c r="F776">
        <v>12080</v>
      </c>
      <c r="G776">
        <v>214.7</v>
      </c>
      <c r="H776">
        <v>175.5</v>
      </c>
      <c r="I776">
        <v>931</v>
      </c>
      <c r="J776" s="4">
        <v>70800</v>
      </c>
      <c r="K776">
        <v>6.63</v>
      </c>
      <c r="L776">
        <v>286.89999999999998</v>
      </c>
      <c r="M776">
        <v>15.05</v>
      </c>
      <c r="N776">
        <v>102.7</v>
      </c>
      <c r="O776">
        <v>12.23</v>
      </c>
      <c r="P776">
        <v>92.3</v>
      </c>
      <c r="Q776">
        <v>10.119999999999999</v>
      </c>
      <c r="R776">
        <v>25.7</v>
      </c>
      <c r="S776">
        <v>3.4710000000000001</v>
      </c>
      <c r="T776">
        <v>16.190000000000001</v>
      </c>
      <c r="U776">
        <v>4.08</v>
      </c>
      <c r="V776">
        <v>1.3839999999999999</v>
      </c>
      <c r="W776">
        <v>3.77</v>
      </c>
      <c r="X776">
        <v>0.54500000000000004</v>
      </c>
      <c r="Y776">
        <v>3.31</v>
      </c>
      <c r="Z776">
        <v>0.63400000000000001</v>
      </c>
      <c r="AA776">
        <v>1.61</v>
      </c>
      <c r="AB776">
        <v>0.22700000000000001</v>
      </c>
      <c r="AC776">
        <v>1.2529999999999999</v>
      </c>
      <c r="AD776">
        <v>0.184</v>
      </c>
      <c r="AE776">
        <v>2.71</v>
      </c>
      <c r="AF776">
        <v>0.82099999999999995</v>
      </c>
      <c r="AG776">
        <v>0.26800000000000002</v>
      </c>
    </row>
    <row r="777" spans="1:33">
      <c r="A777" t="s">
        <v>4079</v>
      </c>
      <c r="B777" s="4">
        <v>45300</v>
      </c>
      <c r="C777" s="4">
        <v>108200</v>
      </c>
      <c r="D777">
        <v>137.30000000000001</v>
      </c>
      <c r="E777">
        <v>8460</v>
      </c>
      <c r="F777">
        <v>747</v>
      </c>
      <c r="G777">
        <v>157.9</v>
      </c>
      <c r="H777">
        <v>129.4</v>
      </c>
      <c r="I777">
        <v>2198</v>
      </c>
      <c r="J777" s="4">
        <v>233500</v>
      </c>
      <c r="K777">
        <v>0.16</v>
      </c>
      <c r="L777">
        <v>0.108</v>
      </c>
      <c r="M777">
        <v>258.60000000000002</v>
      </c>
      <c r="N777">
        <v>221.5</v>
      </c>
      <c r="O777">
        <v>6.7999999999999996E-3</v>
      </c>
      <c r="P777">
        <v>-8.4800000000000001E-6</v>
      </c>
      <c r="Q777">
        <v>1.12E-2</v>
      </c>
      <c r="R777">
        <v>1.21</v>
      </c>
      <c r="S777">
        <v>1.071</v>
      </c>
      <c r="T777">
        <v>20.86</v>
      </c>
      <c r="U777">
        <v>22.61</v>
      </c>
      <c r="V777">
        <v>0.53600000000000003</v>
      </c>
      <c r="W777">
        <v>27.2</v>
      </c>
      <c r="X777">
        <v>5.01</v>
      </c>
      <c r="Y777">
        <v>41</v>
      </c>
      <c r="Z777">
        <v>9.92</v>
      </c>
      <c r="AA777">
        <v>31.73</v>
      </c>
      <c r="AB777">
        <v>4.93</v>
      </c>
      <c r="AC777">
        <v>34.299999999999997</v>
      </c>
      <c r="AD777">
        <v>5</v>
      </c>
      <c r="AE777">
        <v>4.13</v>
      </c>
      <c r="AF777">
        <v>6.8999999999999999E-3</v>
      </c>
      <c r="AG777">
        <v>4.8500000000000001E-2</v>
      </c>
    </row>
    <row r="778" spans="1:33">
      <c r="A778" t="s">
        <v>4080</v>
      </c>
      <c r="B778" s="4">
        <v>47700</v>
      </c>
      <c r="C778" s="4">
        <v>111500</v>
      </c>
      <c r="D778">
        <v>137.30000000000001</v>
      </c>
      <c r="E778">
        <v>8490</v>
      </c>
      <c r="F778">
        <v>807</v>
      </c>
      <c r="G778">
        <v>175.3</v>
      </c>
      <c r="H778">
        <v>141.69999999999999</v>
      </c>
      <c r="I778">
        <v>2315</v>
      </c>
      <c r="J778" s="4">
        <v>239500</v>
      </c>
      <c r="K778">
        <v>0.154</v>
      </c>
      <c r="L778">
        <v>0.112</v>
      </c>
      <c r="M778">
        <v>262</v>
      </c>
      <c r="N778">
        <v>222</v>
      </c>
      <c r="O778">
        <v>9.9000000000000008E-3</v>
      </c>
      <c r="P778">
        <v>-8.6300000000000004E-6</v>
      </c>
      <c r="Q778">
        <v>0.02</v>
      </c>
      <c r="R778">
        <v>1.3360000000000001</v>
      </c>
      <c r="S778">
        <v>1.1679999999999999</v>
      </c>
      <c r="T778">
        <v>22.1</v>
      </c>
      <c r="U778">
        <v>24.41</v>
      </c>
      <c r="V778">
        <v>0.64500000000000002</v>
      </c>
      <c r="W778">
        <v>29.4</v>
      </c>
      <c r="X778">
        <v>5.52</v>
      </c>
      <c r="Y778">
        <v>43.1</v>
      </c>
      <c r="Z778">
        <v>10.41</v>
      </c>
      <c r="AA778">
        <v>33.69</v>
      </c>
      <c r="AB778">
        <v>5.21</v>
      </c>
      <c r="AC778">
        <v>35.17</v>
      </c>
      <c r="AD778">
        <v>5.32</v>
      </c>
      <c r="AE778">
        <v>4.21</v>
      </c>
      <c r="AF778">
        <v>6.6E-3</v>
      </c>
      <c r="AG778">
        <v>4.7E-2</v>
      </c>
    </row>
    <row r="779" spans="1:33">
      <c r="A779" t="s">
        <v>4081</v>
      </c>
      <c r="B779" s="4">
        <v>44100</v>
      </c>
      <c r="C779" s="4">
        <v>105300</v>
      </c>
      <c r="D779">
        <v>127.4</v>
      </c>
      <c r="E779">
        <v>8200</v>
      </c>
      <c r="F779">
        <v>723</v>
      </c>
      <c r="G779">
        <v>154.80000000000001</v>
      </c>
      <c r="H779">
        <v>126.6</v>
      </c>
      <c r="I779">
        <v>2154</v>
      </c>
      <c r="J779" s="4">
        <v>228100</v>
      </c>
      <c r="K779">
        <v>0.155</v>
      </c>
      <c r="L779">
        <v>9.2999999999999999E-2</v>
      </c>
      <c r="M779">
        <v>250.2</v>
      </c>
      <c r="N779">
        <v>208.3</v>
      </c>
      <c r="O779">
        <v>7.0000000000000001E-3</v>
      </c>
      <c r="P779">
        <v>-8.0299999999999994E-6</v>
      </c>
      <c r="Q779">
        <v>1.9400000000000001E-2</v>
      </c>
      <c r="R779">
        <v>1.212</v>
      </c>
      <c r="S779">
        <v>1.091</v>
      </c>
      <c r="T779">
        <v>19.98</v>
      </c>
      <c r="U779">
        <v>22.26</v>
      </c>
      <c r="V779">
        <v>0.68700000000000006</v>
      </c>
      <c r="W779">
        <v>26.5</v>
      </c>
      <c r="X779">
        <v>5.1100000000000003</v>
      </c>
      <c r="Y779">
        <v>40.299999999999997</v>
      </c>
      <c r="Z779">
        <v>9.6</v>
      </c>
      <c r="AA779">
        <v>30.64</v>
      </c>
      <c r="AB779">
        <v>4.68</v>
      </c>
      <c r="AC779">
        <v>32.9</v>
      </c>
      <c r="AD779">
        <v>4.9800000000000004</v>
      </c>
      <c r="AE779">
        <v>4.01</v>
      </c>
      <c r="AF779">
        <v>8.8999999999999999E-3</v>
      </c>
      <c r="AG779">
        <v>5.6000000000000001E-2</v>
      </c>
    </row>
    <row r="780" spans="1:33">
      <c r="A780" t="s">
        <v>4082</v>
      </c>
      <c r="B780">
        <v>45080</v>
      </c>
      <c r="C780" s="4">
        <v>108700</v>
      </c>
      <c r="D780">
        <v>185.3</v>
      </c>
      <c r="E780">
        <v>8330</v>
      </c>
      <c r="F780">
        <v>671</v>
      </c>
      <c r="G780">
        <v>154.80000000000001</v>
      </c>
      <c r="H780">
        <v>129.30000000000001</v>
      </c>
      <c r="I780">
        <v>2194</v>
      </c>
      <c r="J780" s="4">
        <v>240100</v>
      </c>
      <c r="K780">
        <v>0.16200000000000001</v>
      </c>
      <c r="L780">
        <v>0.09</v>
      </c>
      <c r="M780">
        <v>238.1</v>
      </c>
      <c r="N780">
        <v>196.7</v>
      </c>
      <c r="O780">
        <v>4.1999999999999997E-3</v>
      </c>
      <c r="P780">
        <v>-8.1599999999999998E-6</v>
      </c>
      <c r="Q780">
        <v>3.2000000000000001E-2</v>
      </c>
      <c r="R780">
        <v>1.2410000000000001</v>
      </c>
      <c r="S780">
        <v>0.96599999999999997</v>
      </c>
      <c r="T780">
        <v>18.690000000000001</v>
      </c>
      <c r="U780">
        <v>21.28</v>
      </c>
      <c r="V780">
        <v>0.63600000000000001</v>
      </c>
      <c r="W780">
        <v>26.2</v>
      </c>
      <c r="X780">
        <v>5.03</v>
      </c>
      <c r="Y780">
        <v>37.9</v>
      </c>
      <c r="Z780">
        <v>9</v>
      </c>
      <c r="AA780">
        <v>29.4</v>
      </c>
      <c r="AB780">
        <v>4.5599999999999996</v>
      </c>
      <c r="AC780">
        <v>31.8</v>
      </c>
      <c r="AD780">
        <v>4.92</v>
      </c>
      <c r="AE780">
        <v>3.92</v>
      </c>
      <c r="AF780">
        <v>-5.3900000000000001E-6</v>
      </c>
      <c r="AG780">
        <v>4.07E-2</v>
      </c>
    </row>
    <row r="781" spans="1:33">
      <c r="A781" t="s">
        <v>4083</v>
      </c>
      <c r="B781">
        <v>47190</v>
      </c>
      <c r="C781" s="4">
        <v>113300</v>
      </c>
      <c r="D781">
        <v>176.3</v>
      </c>
      <c r="E781">
        <v>9140</v>
      </c>
      <c r="F781">
        <v>410</v>
      </c>
      <c r="G781">
        <v>129</v>
      </c>
      <c r="H781">
        <v>151.9</v>
      </c>
      <c r="I781">
        <v>2227</v>
      </c>
      <c r="J781" s="4">
        <v>241900</v>
      </c>
      <c r="K781">
        <v>9.1999999999999998E-2</v>
      </c>
      <c r="L781">
        <v>6.3E-2</v>
      </c>
      <c r="M781">
        <v>150.4</v>
      </c>
      <c r="N781">
        <v>41.3</v>
      </c>
      <c r="O781">
        <v>4.4999999999999997E-3</v>
      </c>
      <c r="P781">
        <v>-8.5900000000000008E-6</v>
      </c>
      <c r="Q781">
        <v>3.3000000000000002E-2</v>
      </c>
      <c r="R781">
        <v>0.83599999999999997</v>
      </c>
      <c r="S781">
        <v>0.59899999999999998</v>
      </c>
      <c r="T781">
        <v>11.47</v>
      </c>
      <c r="U781">
        <v>14.85</v>
      </c>
      <c r="V781">
        <v>0.433</v>
      </c>
      <c r="W781">
        <v>23.6</v>
      </c>
      <c r="X781">
        <v>4.53</v>
      </c>
      <c r="Y781">
        <v>29.7</v>
      </c>
      <c r="Z781">
        <v>5.85</v>
      </c>
      <c r="AA781">
        <v>15.8</v>
      </c>
      <c r="AB781">
        <v>2.1800000000000002</v>
      </c>
      <c r="AC781">
        <v>15.43</v>
      </c>
      <c r="AD781">
        <v>2.16</v>
      </c>
      <c r="AE781">
        <v>0.81399999999999995</v>
      </c>
      <c r="AF781">
        <v>4.3E-3</v>
      </c>
      <c r="AG781">
        <v>6.3E-2</v>
      </c>
    </row>
    <row r="782" spans="1:33">
      <c r="A782" t="s">
        <v>4084</v>
      </c>
      <c r="B782">
        <v>46810</v>
      </c>
      <c r="C782" s="4">
        <v>109200</v>
      </c>
      <c r="D782">
        <v>176.8</v>
      </c>
      <c r="E782">
        <v>8930</v>
      </c>
      <c r="F782">
        <v>373.4</v>
      </c>
      <c r="G782">
        <v>118.7</v>
      </c>
      <c r="H782">
        <v>148.5</v>
      </c>
      <c r="I782">
        <v>2275</v>
      </c>
      <c r="J782" s="4">
        <v>242900</v>
      </c>
      <c r="K782">
        <v>8.7999999999999995E-2</v>
      </c>
      <c r="L782">
        <v>3.78E-2</v>
      </c>
      <c r="M782">
        <v>150.4</v>
      </c>
      <c r="N782">
        <v>41.7</v>
      </c>
      <c r="O782">
        <v>3.7000000000000002E-3</v>
      </c>
      <c r="P782">
        <v>1.0999999999999999E-2</v>
      </c>
      <c r="Q782">
        <v>4.1000000000000002E-2</v>
      </c>
      <c r="R782">
        <v>0.83899999999999997</v>
      </c>
      <c r="S782">
        <v>0.58799999999999997</v>
      </c>
      <c r="T782">
        <v>11.66</v>
      </c>
      <c r="U782">
        <v>15.35</v>
      </c>
      <c r="V782">
        <v>0.48799999999999999</v>
      </c>
      <c r="W782">
        <v>23.51</v>
      </c>
      <c r="X782">
        <v>4.54</v>
      </c>
      <c r="Y782">
        <v>30.33</v>
      </c>
      <c r="Z782">
        <v>5.49</v>
      </c>
      <c r="AA782">
        <v>14.97</v>
      </c>
      <c r="AB782">
        <v>2.194</v>
      </c>
      <c r="AC782">
        <v>14.64</v>
      </c>
      <c r="AD782">
        <v>2.1259999999999999</v>
      </c>
      <c r="AE782">
        <v>0.70399999999999996</v>
      </c>
      <c r="AF782">
        <v>5.1000000000000004E-3</v>
      </c>
      <c r="AG782">
        <v>5.2999999999999999E-2</v>
      </c>
    </row>
    <row r="783" spans="1:33">
      <c r="A783" t="s">
        <v>4085</v>
      </c>
      <c r="B783">
        <v>48070</v>
      </c>
      <c r="C783" s="4">
        <v>113200</v>
      </c>
      <c r="D783">
        <v>168.3</v>
      </c>
      <c r="E783">
        <v>8610</v>
      </c>
      <c r="F783">
        <v>450</v>
      </c>
      <c r="G783">
        <v>134.9</v>
      </c>
      <c r="H783">
        <v>151.80000000000001</v>
      </c>
      <c r="I783">
        <v>2347</v>
      </c>
      <c r="J783" s="4">
        <v>242400</v>
      </c>
      <c r="K783">
        <v>8.8999999999999996E-2</v>
      </c>
      <c r="L783">
        <v>4.1000000000000002E-2</v>
      </c>
      <c r="M783">
        <v>154.5</v>
      </c>
      <c r="N783">
        <v>46.9</v>
      </c>
      <c r="O783">
        <v>8.9999999999999998E-4</v>
      </c>
      <c r="P783">
        <v>-8.3499999999999997E-6</v>
      </c>
      <c r="Q783">
        <v>3.6999999999999998E-2</v>
      </c>
      <c r="R783">
        <v>1.03</v>
      </c>
      <c r="S783">
        <v>0.67300000000000004</v>
      </c>
      <c r="T783">
        <v>11.94</v>
      </c>
      <c r="U783">
        <v>16.940000000000001</v>
      </c>
      <c r="V783">
        <v>0.64900000000000002</v>
      </c>
      <c r="W783">
        <v>25.5</v>
      </c>
      <c r="X783">
        <v>4.7699999999999996</v>
      </c>
      <c r="Y783">
        <v>30.96</v>
      </c>
      <c r="Z783">
        <v>5.85</v>
      </c>
      <c r="AA783">
        <v>15.86</v>
      </c>
      <c r="AB783">
        <v>2.38</v>
      </c>
      <c r="AC783">
        <v>15.27</v>
      </c>
      <c r="AD783">
        <v>2.15</v>
      </c>
      <c r="AE783">
        <v>0.84</v>
      </c>
      <c r="AF783">
        <v>3.0000000000000001E-3</v>
      </c>
      <c r="AG783">
        <v>0.05</v>
      </c>
    </row>
    <row r="784" spans="1:33">
      <c r="A784" t="s">
        <v>4086</v>
      </c>
      <c r="B784" s="4">
        <v>48100</v>
      </c>
      <c r="C784" s="4">
        <v>115500</v>
      </c>
      <c r="D784">
        <v>173.2</v>
      </c>
      <c r="E784">
        <v>8950</v>
      </c>
      <c r="F784">
        <v>387</v>
      </c>
      <c r="G784">
        <v>118.3</v>
      </c>
      <c r="H784">
        <v>152.69999999999999</v>
      </c>
      <c r="I784">
        <v>2309</v>
      </c>
      <c r="J784" s="4">
        <v>237500</v>
      </c>
      <c r="K784">
        <v>6.9000000000000006E-2</v>
      </c>
      <c r="L784">
        <v>4.41E-2</v>
      </c>
      <c r="M784">
        <v>149.6</v>
      </c>
      <c r="N784">
        <v>43.5</v>
      </c>
      <c r="O784">
        <v>3.2000000000000002E-3</v>
      </c>
      <c r="P784">
        <v>-8.4200000000000007E-6</v>
      </c>
      <c r="Q784">
        <v>0.05</v>
      </c>
      <c r="R784">
        <v>0.99199999999999999</v>
      </c>
      <c r="S784">
        <v>0.66200000000000003</v>
      </c>
      <c r="T784">
        <v>11.99</v>
      </c>
      <c r="U784">
        <v>16.18</v>
      </c>
      <c r="V784">
        <v>0.49</v>
      </c>
      <c r="W784">
        <v>23.86</v>
      </c>
      <c r="X784">
        <v>4.46</v>
      </c>
      <c r="Y784">
        <v>30.5</v>
      </c>
      <c r="Z784">
        <v>5.78</v>
      </c>
      <c r="AA784">
        <v>15.69</v>
      </c>
      <c r="AB784">
        <v>2.2799999999999998</v>
      </c>
      <c r="AC784">
        <v>14.8</v>
      </c>
      <c r="AD784">
        <v>2.0760000000000001</v>
      </c>
      <c r="AE784">
        <v>0.72299999999999998</v>
      </c>
      <c r="AF784">
        <v>1.3299999999999999E-2</v>
      </c>
      <c r="AG784">
        <v>7.6999999999999999E-2</v>
      </c>
    </row>
    <row r="785" spans="1:33">
      <c r="A785" t="s">
        <v>4087</v>
      </c>
      <c r="B785" s="4">
        <v>46700</v>
      </c>
      <c r="C785" s="4">
        <v>110900</v>
      </c>
      <c r="D785">
        <v>151.1</v>
      </c>
      <c r="E785">
        <v>8370</v>
      </c>
      <c r="F785">
        <v>439</v>
      </c>
      <c r="G785">
        <v>135.4</v>
      </c>
      <c r="H785">
        <v>151.30000000000001</v>
      </c>
      <c r="I785">
        <v>2252</v>
      </c>
      <c r="J785" s="4">
        <v>242300</v>
      </c>
      <c r="K785">
        <v>8.2000000000000003E-2</v>
      </c>
      <c r="L785">
        <v>8.3000000000000004E-2</v>
      </c>
      <c r="M785">
        <v>151.6</v>
      </c>
      <c r="N785">
        <v>48.7</v>
      </c>
      <c r="O785">
        <v>9.4999999999999998E-3</v>
      </c>
      <c r="P785">
        <v>9.8000000000000004E-2</v>
      </c>
      <c r="Q785">
        <v>2.7799999999999998E-2</v>
      </c>
      <c r="R785">
        <v>0.94</v>
      </c>
      <c r="S785">
        <v>0.63</v>
      </c>
      <c r="T785">
        <v>12.22</v>
      </c>
      <c r="U785">
        <v>17.739999999999998</v>
      </c>
      <c r="V785">
        <v>0.59299999999999997</v>
      </c>
      <c r="W785">
        <v>25.4</v>
      </c>
      <c r="X785">
        <v>4.6399999999999997</v>
      </c>
      <c r="Y785">
        <v>30.9</v>
      </c>
      <c r="Z785">
        <v>5.8</v>
      </c>
      <c r="AA785">
        <v>15.43</v>
      </c>
      <c r="AB785">
        <v>2.4</v>
      </c>
      <c r="AC785">
        <v>15.9</v>
      </c>
      <c r="AD785">
        <v>2.1800000000000002</v>
      </c>
      <c r="AE785">
        <v>1.0900000000000001</v>
      </c>
      <c r="AF785">
        <v>2E-3</v>
      </c>
      <c r="AG785">
        <v>3.4799999999999998E-2</v>
      </c>
    </row>
    <row r="786" spans="1:33">
      <c r="A786" t="s">
        <v>4088</v>
      </c>
      <c r="B786" s="4">
        <v>49000</v>
      </c>
      <c r="C786" s="4">
        <v>111900</v>
      </c>
      <c r="D786">
        <v>149.69999999999999</v>
      </c>
      <c r="E786">
        <v>8530</v>
      </c>
      <c r="F786">
        <v>428</v>
      </c>
      <c r="G786">
        <v>131.19999999999999</v>
      </c>
      <c r="H786">
        <v>153.9</v>
      </c>
      <c r="I786">
        <v>2304</v>
      </c>
      <c r="J786" s="4">
        <v>239400</v>
      </c>
      <c r="K786">
        <v>0.105</v>
      </c>
      <c r="L786">
        <v>5.5E-2</v>
      </c>
      <c r="M786">
        <v>162.30000000000001</v>
      </c>
      <c r="N786">
        <v>55</v>
      </c>
      <c r="O786">
        <v>-4.2950000000000004E-6</v>
      </c>
      <c r="P786">
        <v>-8.2400000000000007E-6</v>
      </c>
      <c r="Q786">
        <v>2.5999999999999999E-2</v>
      </c>
      <c r="R786">
        <v>0.97199999999999998</v>
      </c>
      <c r="S786">
        <v>0.76400000000000001</v>
      </c>
      <c r="T786">
        <v>12.71</v>
      </c>
      <c r="U786">
        <v>19.18</v>
      </c>
      <c r="V786">
        <v>0.63</v>
      </c>
      <c r="W786">
        <v>25.95</v>
      </c>
      <c r="X786">
        <v>4.9400000000000004</v>
      </c>
      <c r="Y786">
        <v>32.799999999999997</v>
      </c>
      <c r="Z786">
        <v>6.01</v>
      </c>
      <c r="AA786">
        <v>16.48</v>
      </c>
      <c r="AB786">
        <v>2.4249999999999998</v>
      </c>
      <c r="AC786">
        <v>15.38</v>
      </c>
      <c r="AD786">
        <v>2.2200000000000002</v>
      </c>
      <c r="AE786">
        <v>1.0629999999999999</v>
      </c>
      <c r="AF786">
        <v>2.8E-3</v>
      </c>
      <c r="AG786">
        <v>3.9899999999999998E-2</v>
      </c>
    </row>
    <row r="787" spans="1:33">
      <c r="A787" t="s">
        <v>4089</v>
      </c>
      <c r="B787">
        <v>293</v>
      </c>
      <c r="C787">
        <v>6021</v>
      </c>
      <c r="D787">
        <v>181.7</v>
      </c>
      <c r="E787">
        <v>48260</v>
      </c>
      <c r="F787">
        <v>270.2</v>
      </c>
      <c r="G787">
        <v>246.6</v>
      </c>
      <c r="H787">
        <v>210.9</v>
      </c>
      <c r="I787">
        <v>245.5</v>
      </c>
      <c r="J787">
        <v>299.2</v>
      </c>
      <c r="K787">
        <v>238.6</v>
      </c>
      <c r="L787">
        <v>300.3</v>
      </c>
      <c r="M787">
        <v>265.39999999999998</v>
      </c>
      <c r="N787">
        <v>247.8</v>
      </c>
      <c r="O787">
        <v>268.3</v>
      </c>
      <c r="P787">
        <v>250.7</v>
      </c>
      <c r="Q787">
        <v>253.2</v>
      </c>
      <c r="R787">
        <v>262.8</v>
      </c>
      <c r="S787">
        <v>250.5</v>
      </c>
      <c r="T787">
        <v>240.7</v>
      </c>
      <c r="U787">
        <v>254.1</v>
      </c>
      <c r="V787">
        <v>245.7</v>
      </c>
      <c r="W787">
        <v>245.2</v>
      </c>
      <c r="X787">
        <v>256.60000000000002</v>
      </c>
      <c r="Y787">
        <v>254.6</v>
      </c>
      <c r="Z787">
        <v>264.3</v>
      </c>
      <c r="AA787">
        <v>256.60000000000002</v>
      </c>
      <c r="AB787">
        <v>265.8</v>
      </c>
      <c r="AC787">
        <v>265.10000000000002</v>
      </c>
      <c r="AD787">
        <v>264.5</v>
      </c>
      <c r="AE787">
        <v>239.2</v>
      </c>
      <c r="AF787">
        <v>265.3</v>
      </c>
      <c r="AG787">
        <v>264.7</v>
      </c>
    </row>
    <row r="788" spans="1:33">
      <c r="A788" t="s">
        <v>4090</v>
      </c>
      <c r="B788">
        <v>39</v>
      </c>
      <c r="C788">
        <v>5820</v>
      </c>
      <c r="D788">
        <v>27.18</v>
      </c>
      <c r="E788">
        <v>45760</v>
      </c>
      <c r="F788">
        <v>22.56</v>
      </c>
      <c r="G788">
        <v>19.809999999999999</v>
      </c>
      <c r="H788">
        <v>18.2</v>
      </c>
      <c r="I788">
        <v>19.36</v>
      </c>
      <c r="J788">
        <v>24.8</v>
      </c>
      <c r="K788">
        <v>16.84</v>
      </c>
      <c r="L788">
        <v>41.47</v>
      </c>
      <c r="M788">
        <v>20.11</v>
      </c>
      <c r="N788">
        <v>19.059999999999999</v>
      </c>
      <c r="O788">
        <v>20.07</v>
      </c>
      <c r="P788">
        <v>20.010000000000002</v>
      </c>
      <c r="Q788">
        <v>18.98</v>
      </c>
      <c r="R788">
        <v>20.52</v>
      </c>
      <c r="S788">
        <v>19.649999999999999</v>
      </c>
      <c r="T788">
        <v>18.440000000000001</v>
      </c>
      <c r="U788">
        <v>19.5</v>
      </c>
      <c r="V788">
        <v>17.96</v>
      </c>
      <c r="W788">
        <v>19.2</v>
      </c>
      <c r="X788">
        <v>18.93</v>
      </c>
      <c r="Y788">
        <v>18.84</v>
      </c>
      <c r="Z788">
        <v>19.7</v>
      </c>
      <c r="AA788">
        <v>19.260000000000002</v>
      </c>
      <c r="AB788">
        <v>19.43</v>
      </c>
      <c r="AC788">
        <v>21.06</v>
      </c>
      <c r="AD788">
        <v>19.77</v>
      </c>
      <c r="AE788">
        <v>18.98</v>
      </c>
      <c r="AF788">
        <v>19.5</v>
      </c>
      <c r="AG788">
        <v>18.55</v>
      </c>
    </row>
    <row r="789" spans="1:33">
      <c r="A789" t="s">
        <v>4091</v>
      </c>
      <c r="B789" s="4">
        <v>48500</v>
      </c>
      <c r="C789" s="4">
        <v>110500</v>
      </c>
      <c r="D789">
        <v>152.69999999999999</v>
      </c>
      <c r="E789">
        <v>8840</v>
      </c>
      <c r="F789">
        <v>437</v>
      </c>
      <c r="G789">
        <v>129.69999999999999</v>
      </c>
      <c r="H789">
        <v>152.5</v>
      </c>
      <c r="I789">
        <v>2299</v>
      </c>
      <c r="J789" s="4">
        <v>242900</v>
      </c>
      <c r="K789">
        <v>8.2000000000000003E-2</v>
      </c>
      <c r="L789">
        <v>8.5000000000000006E-2</v>
      </c>
      <c r="M789">
        <v>162.30000000000001</v>
      </c>
      <c r="N789">
        <v>60.2</v>
      </c>
      <c r="O789">
        <v>6.4000000000000003E-3</v>
      </c>
      <c r="P789">
        <v>0.17699999999999999</v>
      </c>
      <c r="Q789">
        <v>1.8599999999999998E-2</v>
      </c>
      <c r="R789">
        <v>0.97599999999999998</v>
      </c>
      <c r="S789">
        <v>0.66600000000000004</v>
      </c>
      <c r="T789">
        <v>13</v>
      </c>
      <c r="U789">
        <v>18.12</v>
      </c>
      <c r="V789">
        <v>0.622</v>
      </c>
      <c r="W789">
        <v>26.16</v>
      </c>
      <c r="X789">
        <v>4.91</v>
      </c>
      <c r="Y789">
        <v>32.5</v>
      </c>
      <c r="Z789">
        <v>6.24</v>
      </c>
      <c r="AA789">
        <v>16.72</v>
      </c>
      <c r="AB789">
        <v>2.4900000000000002</v>
      </c>
      <c r="AC789">
        <v>15.39</v>
      </c>
      <c r="AD789">
        <v>2.1320000000000001</v>
      </c>
      <c r="AE789">
        <v>1.21</v>
      </c>
      <c r="AF789">
        <v>-5.2700000000000004E-6</v>
      </c>
      <c r="AG789">
        <v>3.15E-2</v>
      </c>
    </row>
    <row r="790" spans="1:33">
      <c r="A790" t="s">
        <v>4092</v>
      </c>
      <c r="B790">
        <v>44490</v>
      </c>
      <c r="C790" s="4">
        <v>109200</v>
      </c>
      <c r="D790">
        <v>157.9</v>
      </c>
      <c r="E790">
        <v>8620</v>
      </c>
      <c r="F790">
        <v>412.5</v>
      </c>
      <c r="G790">
        <v>123.9</v>
      </c>
      <c r="H790">
        <v>146.80000000000001</v>
      </c>
      <c r="I790">
        <v>2190</v>
      </c>
      <c r="J790" s="4">
        <v>231400</v>
      </c>
      <c r="K790">
        <v>7.5999999999999998E-2</v>
      </c>
      <c r="L790">
        <v>4.4999999999999998E-2</v>
      </c>
      <c r="M790">
        <v>152.19999999999999</v>
      </c>
      <c r="N790">
        <v>51.9</v>
      </c>
      <c r="O790">
        <v>9.4000000000000004E-3</v>
      </c>
      <c r="P790">
        <v>-7.7600000000000002E-6</v>
      </c>
      <c r="Q790">
        <v>0.03</v>
      </c>
      <c r="R790">
        <v>0.96699999999999997</v>
      </c>
      <c r="S790">
        <v>0.64700000000000002</v>
      </c>
      <c r="T790">
        <v>11.58</v>
      </c>
      <c r="U790">
        <v>16.93</v>
      </c>
      <c r="V790">
        <v>0.66800000000000004</v>
      </c>
      <c r="W790">
        <v>24.1</v>
      </c>
      <c r="X790">
        <v>4.62</v>
      </c>
      <c r="Y790">
        <v>32.1</v>
      </c>
      <c r="Z790">
        <v>5.79</v>
      </c>
      <c r="AA790">
        <v>15.33</v>
      </c>
      <c r="AB790">
        <v>2.117</v>
      </c>
      <c r="AC790">
        <v>14.99</v>
      </c>
      <c r="AD790">
        <v>2.081</v>
      </c>
      <c r="AE790">
        <v>1.08</v>
      </c>
      <c r="AF790">
        <v>3.0999999999999999E-3</v>
      </c>
      <c r="AG790">
        <v>4.9000000000000002E-2</v>
      </c>
    </row>
    <row r="791" spans="1:33">
      <c r="A791" t="s">
        <v>4093</v>
      </c>
      <c r="B791" s="4">
        <v>50100</v>
      </c>
      <c r="C791" s="4">
        <v>113100</v>
      </c>
      <c r="D791">
        <v>141.1</v>
      </c>
      <c r="E791">
        <v>8630</v>
      </c>
      <c r="F791">
        <v>418</v>
      </c>
      <c r="G791">
        <v>126.9</v>
      </c>
      <c r="H791">
        <v>157.19999999999999</v>
      </c>
      <c r="I791">
        <v>2361</v>
      </c>
      <c r="J791" s="4">
        <v>240500</v>
      </c>
      <c r="K791">
        <v>9.1999999999999998E-2</v>
      </c>
      <c r="L791">
        <v>5.1999999999999998E-2</v>
      </c>
      <c r="M791">
        <v>159.19999999999999</v>
      </c>
      <c r="N791">
        <v>54.3</v>
      </c>
      <c r="O791">
        <v>1.4200000000000001E-2</v>
      </c>
      <c r="P791">
        <v>-7.9300000000000003E-6</v>
      </c>
      <c r="Q791">
        <v>5.8000000000000003E-2</v>
      </c>
      <c r="R791">
        <v>1.0249999999999999</v>
      </c>
      <c r="S791">
        <v>0.71399999999999997</v>
      </c>
      <c r="T791">
        <v>12.55</v>
      </c>
      <c r="U791">
        <v>17.690000000000001</v>
      </c>
      <c r="V791">
        <v>0.61399999999999999</v>
      </c>
      <c r="W791">
        <v>25.1</v>
      </c>
      <c r="X791">
        <v>4.9800000000000004</v>
      </c>
      <c r="Y791">
        <v>31.7</v>
      </c>
      <c r="Z791">
        <v>5.87</v>
      </c>
      <c r="AA791">
        <v>16.579999999999998</v>
      </c>
      <c r="AB791">
        <v>2.2759999999999998</v>
      </c>
      <c r="AC791">
        <v>14.84</v>
      </c>
      <c r="AD791">
        <v>2.0950000000000002</v>
      </c>
      <c r="AE791">
        <v>1.1399999999999999</v>
      </c>
      <c r="AF791">
        <v>6.7999999999999996E-3</v>
      </c>
      <c r="AG791">
        <v>7.1999999999999995E-2</v>
      </c>
    </row>
    <row r="792" spans="1:33">
      <c r="A792" t="s">
        <v>4094</v>
      </c>
      <c r="B792" s="4">
        <v>49200</v>
      </c>
      <c r="C792" s="4">
        <v>116000</v>
      </c>
      <c r="D792">
        <v>142.6</v>
      </c>
      <c r="E792">
        <v>8530</v>
      </c>
      <c r="F792">
        <v>418</v>
      </c>
      <c r="G792">
        <v>127.6</v>
      </c>
      <c r="H792">
        <v>161.80000000000001</v>
      </c>
      <c r="I792">
        <v>2396</v>
      </c>
      <c r="J792" s="4">
        <v>244600</v>
      </c>
      <c r="K792">
        <v>7.8E-2</v>
      </c>
      <c r="L792">
        <v>4.4999999999999998E-2</v>
      </c>
      <c r="M792">
        <v>156.9</v>
      </c>
      <c r="N792">
        <v>60.7</v>
      </c>
      <c r="O792">
        <v>4.3E-3</v>
      </c>
      <c r="P792">
        <v>-7.9799999999999998E-6</v>
      </c>
      <c r="Q792">
        <v>4.4999999999999998E-2</v>
      </c>
      <c r="R792">
        <v>1.014</v>
      </c>
      <c r="S792">
        <v>0.68200000000000005</v>
      </c>
      <c r="T792">
        <v>12.73</v>
      </c>
      <c r="U792">
        <v>19.2</v>
      </c>
      <c r="V792">
        <v>0.63600000000000001</v>
      </c>
      <c r="W792">
        <v>26.5</v>
      </c>
      <c r="X792">
        <v>5.04</v>
      </c>
      <c r="Y792">
        <v>32.799999999999997</v>
      </c>
      <c r="Z792">
        <v>5.78</v>
      </c>
      <c r="AA792">
        <v>16.399999999999999</v>
      </c>
      <c r="AB792">
        <v>2.33</v>
      </c>
      <c r="AC792">
        <v>15.29</v>
      </c>
      <c r="AD792">
        <v>2.0369999999999999</v>
      </c>
      <c r="AE792">
        <v>1.17</v>
      </c>
      <c r="AF792">
        <v>1E-3</v>
      </c>
      <c r="AG792">
        <v>6.7000000000000004E-2</v>
      </c>
    </row>
    <row r="793" spans="1:33">
      <c r="A793" t="s">
        <v>4095</v>
      </c>
      <c r="B793" s="4">
        <v>47800</v>
      </c>
      <c r="C793" s="4">
        <v>110300</v>
      </c>
      <c r="D793">
        <v>122.3</v>
      </c>
      <c r="E793">
        <v>8430</v>
      </c>
      <c r="F793">
        <v>482.3</v>
      </c>
      <c r="G793">
        <v>126.8</v>
      </c>
      <c r="H793">
        <v>152.6</v>
      </c>
      <c r="I793">
        <v>2230</v>
      </c>
      <c r="J793" s="4">
        <v>238800</v>
      </c>
      <c r="K793">
        <v>8.5000000000000006E-2</v>
      </c>
      <c r="L793">
        <v>5.0999999999999997E-2</v>
      </c>
      <c r="M793">
        <v>165</v>
      </c>
      <c r="N793">
        <v>83.7</v>
      </c>
      <c r="O793">
        <v>3.2000000000000002E-3</v>
      </c>
      <c r="P793">
        <v>-7.8499999999999994E-6</v>
      </c>
      <c r="Q793">
        <v>2.2100000000000002E-2</v>
      </c>
      <c r="R793">
        <v>0.96299999999999997</v>
      </c>
      <c r="S793">
        <v>0.70899999999999996</v>
      </c>
      <c r="T793">
        <v>13.51</v>
      </c>
      <c r="U793">
        <v>19.38</v>
      </c>
      <c r="V793">
        <v>0.62</v>
      </c>
      <c r="W793">
        <v>26.5</v>
      </c>
      <c r="X793">
        <v>5.05</v>
      </c>
      <c r="Y793">
        <v>33</v>
      </c>
      <c r="Z793">
        <v>6.21</v>
      </c>
      <c r="AA793">
        <v>16.809999999999999</v>
      </c>
      <c r="AB793">
        <v>2.3460000000000001</v>
      </c>
      <c r="AC793">
        <v>15.27</v>
      </c>
      <c r="AD793">
        <v>2.117</v>
      </c>
      <c r="AE793">
        <v>1.63</v>
      </c>
      <c r="AF793">
        <v>3.8E-3</v>
      </c>
      <c r="AG793">
        <v>5.0999999999999997E-2</v>
      </c>
    </row>
    <row r="794" spans="1:33">
      <c r="A794" t="s">
        <v>4096</v>
      </c>
      <c r="B794">
        <v>46110</v>
      </c>
      <c r="C794" s="4">
        <v>110300</v>
      </c>
      <c r="D794">
        <v>120.4</v>
      </c>
      <c r="E794">
        <v>8500</v>
      </c>
      <c r="F794">
        <v>444</v>
      </c>
      <c r="G794">
        <v>117.2</v>
      </c>
      <c r="H794">
        <v>144.80000000000001</v>
      </c>
      <c r="I794">
        <v>2247</v>
      </c>
      <c r="J794" s="4">
        <v>238700</v>
      </c>
      <c r="K794">
        <v>0.10299999999999999</v>
      </c>
      <c r="L794">
        <v>6.5000000000000002E-2</v>
      </c>
      <c r="M794">
        <v>163</v>
      </c>
      <c r="N794">
        <v>89.5</v>
      </c>
      <c r="O794">
        <v>5.4000000000000003E-3</v>
      </c>
      <c r="P794">
        <v>-7.7000000000000008E-6</v>
      </c>
      <c r="Q794">
        <v>3.8800000000000001E-2</v>
      </c>
      <c r="R794">
        <v>1.123</v>
      </c>
      <c r="S794">
        <v>0.72299999999999998</v>
      </c>
      <c r="T794">
        <v>13.91</v>
      </c>
      <c r="U794">
        <v>19.440000000000001</v>
      </c>
      <c r="V794">
        <v>0.59299999999999997</v>
      </c>
      <c r="W794">
        <v>26.5</v>
      </c>
      <c r="X794">
        <v>5.05</v>
      </c>
      <c r="Y794">
        <v>33.28</v>
      </c>
      <c r="Z794">
        <v>6.05</v>
      </c>
      <c r="AA794">
        <v>15.89</v>
      </c>
      <c r="AB794">
        <v>2.319</v>
      </c>
      <c r="AC794">
        <v>15.2</v>
      </c>
      <c r="AD794">
        <v>2.234</v>
      </c>
      <c r="AE794">
        <v>1.78</v>
      </c>
      <c r="AF794">
        <v>1E-3</v>
      </c>
      <c r="AG794">
        <v>5.2999999999999999E-2</v>
      </c>
    </row>
    <row r="795" spans="1:33">
      <c r="A795" t="s">
        <v>4097</v>
      </c>
      <c r="B795" s="4">
        <v>47900</v>
      </c>
      <c r="C795" s="4">
        <v>113900</v>
      </c>
      <c r="D795">
        <v>116.5</v>
      </c>
      <c r="E795">
        <v>8000</v>
      </c>
      <c r="F795">
        <v>478</v>
      </c>
      <c r="G795">
        <v>123.6</v>
      </c>
      <c r="H795">
        <v>151.9</v>
      </c>
      <c r="I795">
        <v>2359</v>
      </c>
      <c r="J795" s="4">
        <v>242700</v>
      </c>
      <c r="K795">
        <v>9.7000000000000003E-2</v>
      </c>
      <c r="L795">
        <v>5.7000000000000002E-2</v>
      </c>
      <c r="M795">
        <v>162.19999999999999</v>
      </c>
      <c r="N795">
        <v>96.9</v>
      </c>
      <c r="O795">
        <v>2.3E-3</v>
      </c>
      <c r="P795">
        <v>-7.7000000000000008E-6</v>
      </c>
      <c r="Q795">
        <v>2.5999999999999999E-2</v>
      </c>
      <c r="R795">
        <v>0.95299999999999996</v>
      </c>
      <c r="S795">
        <v>0.73</v>
      </c>
      <c r="T795">
        <v>13.64</v>
      </c>
      <c r="U795">
        <v>19.29</v>
      </c>
      <c r="V795">
        <v>0.66500000000000004</v>
      </c>
      <c r="W795">
        <v>29</v>
      </c>
      <c r="X795">
        <v>5.25</v>
      </c>
      <c r="Y795">
        <v>33.1</v>
      </c>
      <c r="Z795">
        <v>6.17</v>
      </c>
      <c r="AA795">
        <v>15.95</v>
      </c>
      <c r="AB795">
        <v>2.31</v>
      </c>
      <c r="AC795">
        <v>16.09</v>
      </c>
      <c r="AD795">
        <v>2.198</v>
      </c>
      <c r="AE795">
        <v>1.81</v>
      </c>
      <c r="AF795">
        <v>-5.04E-6</v>
      </c>
      <c r="AG795">
        <v>3.7999999999999999E-2</v>
      </c>
    </row>
    <row r="796" spans="1:33">
      <c r="A796" t="s">
        <v>4098</v>
      </c>
      <c r="B796" s="4">
        <v>48800</v>
      </c>
      <c r="C796" s="4">
        <v>115600</v>
      </c>
      <c r="D796">
        <v>116.4</v>
      </c>
      <c r="E796">
        <v>8340</v>
      </c>
      <c r="F796">
        <v>491</v>
      </c>
      <c r="G796">
        <v>129.4</v>
      </c>
      <c r="H796">
        <v>157.9</v>
      </c>
      <c r="I796">
        <v>2389</v>
      </c>
      <c r="J796" s="4">
        <v>241200</v>
      </c>
      <c r="K796">
        <v>0.112</v>
      </c>
      <c r="L796">
        <v>4.1000000000000002E-2</v>
      </c>
      <c r="M796">
        <v>164.4</v>
      </c>
      <c r="N796">
        <v>98.4</v>
      </c>
      <c r="O796">
        <v>8.3999999999999995E-3</v>
      </c>
      <c r="P796">
        <v>-7.9000000000000006E-6</v>
      </c>
      <c r="Q796">
        <v>1.7299999999999999E-2</v>
      </c>
      <c r="R796">
        <v>1.0469999999999999</v>
      </c>
      <c r="S796">
        <v>0.74199999999999999</v>
      </c>
      <c r="T796">
        <v>13.58</v>
      </c>
      <c r="U796">
        <v>19.38</v>
      </c>
      <c r="V796">
        <v>0.70099999999999996</v>
      </c>
      <c r="W796">
        <v>30</v>
      </c>
      <c r="X796">
        <v>5.3</v>
      </c>
      <c r="Y796">
        <v>33.9</v>
      </c>
      <c r="Z796">
        <v>6.14</v>
      </c>
      <c r="AA796">
        <v>16.43</v>
      </c>
      <c r="AB796">
        <v>2.37</v>
      </c>
      <c r="AC796">
        <v>16.2</v>
      </c>
      <c r="AD796">
        <v>2.09</v>
      </c>
      <c r="AE796">
        <v>2.12</v>
      </c>
      <c r="AF796">
        <v>1E-3</v>
      </c>
      <c r="AG796">
        <v>3.7400000000000003E-2</v>
      </c>
    </row>
    <row r="797" spans="1:33">
      <c r="A797" t="s">
        <v>4099</v>
      </c>
      <c r="B797" s="4">
        <v>49200</v>
      </c>
      <c r="C797" s="4">
        <v>113500</v>
      </c>
      <c r="D797">
        <v>136.5</v>
      </c>
      <c r="E797">
        <v>8270</v>
      </c>
      <c r="F797">
        <v>514</v>
      </c>
      <c r="G797">
        <v>131</v>
      </c>
      <c r="H797">
        <v>159.5</v>
      </c>
      <c r="I797">
        <v>2322</v>
      </c>
      <c r="J797" s="4">
        <v>244500</v>
      </c>
      <c r="K797">
        <v>9.7000000000000003E-2</v>
      </c>
      <c r="L797">
        <v>0.04</v>
      </c>
      <c r="M797">
        <v>166.6</v>
      </c>
      <c r="N797">
        <v>91.2</v>
      </c>
      <c r="O797">
        <v>7.9000000000000008E-3</v>
      </c>
      <c r="P797">
        <v>-8.0099999999999995E-6</v>
      </c>
      <c r="Q797">
        <v>2.3E-2</v>
      </c>
      <c r="R797">
        <v>0.96699999999999997</v>
      </c>
      <c r="S797">
        <v>0.745</v>
      </c>
      <c r="T797">
        <v>14.15</v>
      </c>
      <c r="U797">
        <v>20.52</v>
      </c>
      <c r="V797">
        <v>0.67</v>
      </c>
      <c r="W797">
        <v>28.03</v>
      </c>
      <c r="X797">
        <v>5.09</v>
      </c>
      <c r="Y797">
        <v>33.4</v>
      </c>
      <c r="Z797">
        <v>6.21</v>
      </c>
      <c r="AA797">
        <v>16.55</v>
      </c>
      <c r="AB797">
        <v>2.23</v>
      </c>
      <c r="AC797">
        <v>15.71</v>
      </c>
      <c r="AD797">
        <v>2.0710000000000002</v>
      </c>
      <c r="AE797">
        <v>1.73</v>
      </c>
      <c r="AF797">
        <v>8.9999999999999998E-4</v>
      </c>
      <c r="AG797">
        <v>3.9E-2</v>
      </c>
    </row>
    <row r="798" spans="1:33">
      <c r="A798" t="s">
        <v>4100</v>
      </c>
      <c r="B798" s="4">
        <v>46500</v>
      </c>
      <c r="C798" s="4">
        <v>110900</v>
      </c>
      <c r="D798">
        <v>117.5</v>
      </c>
      <c r="E798">
        <v>8390</v>
      </c>
      <c r="F798">
        <v>500</v>
      </c>
      <c r="G798">
        <v>125.8</v>
      </c>
      <c r="H798">
        <v>148.19999999999999</v>
      </c>
      <c r="I798">
        <v>2241</v>
      </c>
      <c r="J798" s="4">
        <v>237700</v>
      </c>
      <c r="K798">
        <v>9.4E-2</v>
      </c>
      <c r="L798">
        <v>6.3E-2</v>
      </c>
      <c r="M798">
        <v>167.6</v>
      </c>
      <c r="N798">
        <v>90.3</v>
      </c>
      <c r="O798">
        <v>4.1999999999999997E-3</v>
      </c>
      <c r="P798">
        <v>-7.8399999999999995E-6</v>
      </c>
      <c r="Q798">
        <v>2.3199999999999998E-2</v>
      </c>
      <c r="R798">
        <v>0.96099999999999997</v>
      </c>
      <c r="S798">
        <v>0.745</v>
      </c>
      <c r="T798">
        <v>14.22</v>
      </c>
      <c r="U798">
        <v>19.68</v>
      </c>
      <c r="V798">
        <v>0.61099999999999999</v>
      </c>
      <c r="W798">
        <v>27.9</v>
      </c>
      <c r="X798">
        <v>5.25</v>
      </c>
      <c r="Y798">
        <v>33.950000000000003</v>
      </c>
      <c r="Z798">
        <v>6.11</v>
      </c>
      <c r="AA798">
        <v>15.77</v>
      </c>
      <c r="AB798">
        <v>2.3969999999999998</v>
      </c>
      <c r="AC798">
        <v>15.16</v>
      </c>
      <c r="AD798">
        <v>2.173</v>
      </c>
      <c r="AE798">
        <v>1.88</v>
      </c>
      <c r="AF798">
        <v>-5.1499999999999998E-6</v>
      </c>
      <c r="AG798">
        <v>0.04</v>
      </c>
    </row>
    <row r="799" spans="1:33">
      <c r="A799" t="s">
        <v>4101</v>
      </c>
      <c r="B799">
        <v>42.31</v>
      </c>
      <c r="C799">
        <v>6080</v>
      </c>
      <c r="D799">
        <v>27.4</v>
      </c>
      <c r="E799">
        <v>46110</v>
      </c>
      <c r="F799">
        <v>24.8</v>
      </c>
      <c r="G799">
        <v>22.23</v>
      </c>
      <c r="H799">
        <v>20.62</v>
      </c>
      <c r="I799">
        <v>20.9</v>
      </c>
      <c r="J799">
        <v>23.3</v>
      </c>
      <c r="K799">
        <v>16.61</v>
      </c>
      <c r="L799">
        <v>42.38</v>
      </c>
      <c r="M799">
        <v>20.78</v>
      </c>
      <c r="N799">
        <v>21.06</v>
      </c>
      <c r="O799">
        <v>22.33</v>
      </c>
      <c r="P799">
        <v>22.77</v>
      </c>
      <c r="Q799">
        <v>19.07</v>
      </c>
      <c r="R799">
        <v>20.52</v>
      </c>
      <c r="S799">
        <v>20.010000000000002</v>
      </c>
      <c r="T799">
        <v>19.86</v>
      </c>
      <c r="U799">
        <v>20.62</v>
      </c>
      <c r="V799">
        <v>19.260000000000002</v>
      </c>
      <c r="W799">
        <v>20.07</v>
      </c>
      <c r="X799">
        <v>19.559999999999999</v>
      </c>
      <c r="Y799">
        <v>19.739999999999998</v>
      </c>
      <c r="Z799">
        <v>20.73</v>
      </c>
      <c r="AA799">
        <v>21.09</v>
      </c>
      <c r="AB799">
        <v>21.43</v>
      </c>
      <c r="AC799">
        <v>21.41</v>
      </c>
      <c r="AD799">
        <v>19.86</v>
      </c>
      <c r="AE799">
        <v>18.97</v>
      </c>
      <c r="AF799">
        <v>20.6</v>
      </c>
      <c r="AG799">
        <v>21.19</v>
      </c>
    </row>
    <row r="800" spans="1:33">
      <c r="A800" t="s">
        <v>4102</v>
      </c>
      <c r="B800">
        <v>32810</v>
      </c>
      <c r="C800">
        <v>53130</v>
      </c>
      <c r="D800">
        <v>686</v>
      </c>
      <c r="E800" s="4">
        <v>59300</v>
      </c>
      <c r="F800">
        <v>12230</v>
      </c>
      <c r="G800">
        <v>212.6</v>
      </c>
      <c r="H800">
        <v>168.9</v>
      </c>
      <c r="I800">
        <v>914</v>
      </c>
      <c r="J800" s="4">
        <v>70500</v>
      </c>
      <c r="K800">
        <v>6.71</v>
      </c>
      <c r="L800">
        <v>288</v>
      </c>
      <c r="M800">
        <v>15.26</v>
      </c>
      <c r="N800">
        <v>104.2</v>
      </c>
      <c r="O800">
        <v>12.13</v>
      </c>
      <c r="P800">
        <v>90.7</v>
      </c>
      <c r="Q800">
        <v>9.7200000000000006</v>
      </c>
      <c r="R800">
        <v>25.65</v>
      </c>
      <c r="S800">
        <v>3.44</v>
      </c>
      <c r="T800">
        <v>15.94</v>
      </c>
      <c r="U800">
        <v>4.0599999999999996</v>
      </c>
      <c r="V800">
        <v>1.306</v>
      </c>
      <c r="W800">
        <v>3.56</v>
      </c>
      <c r="X800">
        <v>0.55000000000000004</v>
      </c>
      <c r="Y800">
        <v>3.32</v>
      </c>
      <c r="Z800">
        <v>0.56499999999999995</v>
      </c>
      <c r="AA800">
        <v>1.57</v>
      </c>
      <c r="AB800">
        <v>0.19600000000000001</v>
      </c>
      <c r="AC800">
        <v>1.345</v>
      </c>
      <c r="AD800">
        <v>0.153</v>
      </c>
      <c r="AE800">
        <v>2.5</v>
      </c>
      <c r="AF800">
        <v>0.78700000000000003</v>
      </c>
      <c r="AG800">
        <v>0.26700000000000002</v>
      </c>
    </row>
    <row r="801" spans="1:33">
      <c r="A801" t="s">
        <v>4103</v>
      </c>
      <c r="B801" s="4">
        <v>48500</v>
      </c>
      <c r="C801" s="4">
        <v>114900</v>
      </c>
      <c r="D801">
        <v>141</v>
      </c>
      <c r="E801">
        <v>8270</v>
      </c>
      <c r="F801">
        <v>446</v>
      </c>
      <c r="G801">
        <v>125.6</v>
      </c>
      <c r="H801">
        <v>158.1</v>
      </c>
      <c r="I801">
        <v>2358</v>
      </c>
      <c r="J801" s="4">
        <v>237500</v>
      </c>
      <c r="K801">
        <v>8.6999999999999994E-2</v>
      </c>
      <c r="L801">
        <v>5.6000000000000001E-2</v>
      </c>
      <c r="M801">
        <v>153.9</v>
      </c>
      <c r="N801">
        <v>86.9</v>
      </c>
      <c r="O801">
        <v>2.3999999999999998E-3</v>
      </c>
      <c r="P801">
        <v>-7.6599999999999995E-6</v>
      </c>
      <c r="Q801">
        <v>2.4500000000000001E-2</v>
      </c>
      <c r="R801">
        <v>1.0960000000000001</v>
      </c>
      <c r="S801">
        <v>0.73</v>
      </c>
      <c r="T801">
        <v>13.58</v>
      </c>
      <c r="U801">
        <v>18.48</v>
      </c>
      <c r="V801">
        <v>0.62</v>
      </c>
      <c r="W801">
        <v>27</v>
      </c>
      <c r="X801">
        <v>4.9000000000000004</v>
      </c>
      <c r="Y801">
        <v>31.85</v>
      </c>
      <c r="Z801">
        <v>5.81</v>
      </c>
      <c r="AA801">
        <v>16.16</v>
      </c>
      <c r="AB801">
        <v>2.2010000000000001</v>
      </c>
      <c r="AC801">
        <v>14.87</v>
      </c>
      <c r="AD801">
        <v>2.08</v>
      </c>
      <c r="AE801">
        <v>1.74</v>
      </c>
      <c r="AF801">
        <v>8.6999999999999994E-3</v>
      </c>
      <c r="AG801">
        <v>5.7000000000000002E-2</v>
      </c>
    </row>
    <row r="802" spans="1:33">
      <c r="A802" t="s">
        <v>4104</v>
      </c>
      <c r="B802" s="4">
        <v>46600</v>
      </c>
      <c r="C802" s="4">
        <v>109200</v>
      </c>
      <c r="D802">
        <v>138</v>
      </c>
      <c r="E802">
        <v>8220</v>
      </c>
      <c r="F802">
        <v>453</v>
      </c>
      <c r="G802">
        <v>122.1</v>
      </c>
      <c r="H802">
        <v>148.19999999999999</v>
      </c>
      <c r="I802">
        <v>2237</v>
      </c>
      <c r="J802" s="4">
        <v>236100</v>
      </c>
      <c r="K802">
        <v>8.8999999999999996E-2</v>
      </c>
      <c r="L802">
        <v>4.8000000000000001E-2</v>
      </c>
      <c r="M802">
        <v>156.80000000000001</v>
      </c>
      <c r="N802">
        <v>89</v>
      </c>
      <c r="O802">
        <v>6.4999999999999997E-3</v>
      </c>
      <c r="P802">
        <v>-7.6399999999999997E-6</v>
      </c>
      <c r="Q802">
        <v>2.8000000000000001E-2</v>
      </c>
      <c r="R802">
        <v>1.048</v>
      </c>
      <c r="S802">
        <v>0.746</v>
      </c>
      <c r="T802">
        <v>13.43</v>
      </c>
      <c r="U802">
        <v>18.36</v>
      </c>
      <c r="V802">
        <v>0.61299999999999999</v>
      </c>
      <c r="W802">
        <v>26.96</v>
      </c>
      <c r="X802">
        <v>4.9800000000000004</v>
      </c>
      <c r="Y802">
        <v>32.1</v>
      </c>
      <c r="Z802">
        <v>5.72</v>
      </c>
      <c r="AA802">
        <v>15.09</v>
      </c>
      <c r="AB802">
        <v>2.1779999999999999</v>
      </c>
      <c r="AC802">
        <v>14.28</v>
      </c>
      <c r="AD802">
        <v>2.0129999999999999</v>
      </c>
      <c r="AE802">
        <v>1.81</v>
      </c>
      <c r="AF802">
        <v>1.8E-3</v>
      </c>
      <c r="AG802">
        <v>6.3E-2</v>
      </c>
    </row>
    <row r="803" spans="1:33">
      <c r="A803" t="s">
        <v>4105</v>
      </c>
      <c r="B803">
        <v>48290</v>
      </c>
      <c r="C803" s="4">
        <v>113700</v>
      </c>
      <c r="D803">
        <v>124.5</v>
      </c>
      <c r="E803">
        <v>8360</v>
      </c>
      <c r="F803">
        <v>470</v>
      </c>
      <c r="G803">
        <v>126.3</v>
      </c>
      <c r="H803">
        <v>155.6</v>
      </c>
      <c r="I803">
        <v>2353</v>
      </c>
      <c r="J803" s="4">
        <v>242000</v>
      </c>
      <c r="K803">
        <v>9.0999999999999998E-2</v>
      </c>
      <c r="L803">
        <v>4.5999999999999999E-2</v>
      </c>
      <c r="M803">
        <v>154.4</v>
      </c>
      <c r="N803">
        <v>93.9</v>
      </c>
      <c r="O803">
        <v>5.7000000000000002E-3</v>
      </c>
      <c r="P803">
        <v>-7.5900000000000002E-6</v>
      </c>
      <c r="Q803">
        <v>2.6100000000000002E-2</v>
      </c>
      <c r="R803">
        <v>0.99399999999999999</v>
      </c>
      <c r="S803">
        <v>0.71399999999999997</v>
      </c>
      <c r="T803">
        <v>13.63</v>
      </c>
      <c r="U803">
        <v>18.8</v>
      </c>
      <c r="V803">
        <v>0.627</v>
      </c>
      <c r="W803">
        <v>27.8</v>
      </c>
      <c r="X803">
        <v>5.12</v>
      </c>
      <c r="Y803">
        <v>33</v>
      </c>
      <c r="Z803">
        <v>5.82</v>
      </c>
      <c r="AA803">
        <v>15.65</v>
      </c>
      <c r="AB803">
        <v>2.2909999999999999</v>
      </c>
      <c r="AC803">
        <v>15.12</v>
      </c>
      <c r="AD803">
        <v>2.0569999999999999</v>
      </c>
      <c r="AE803">
        <v>1.81</v>
      </c>
      <c r="AF803">
        <v>-4.9599999999999999E-6</v>
      </c>
      <c r="AG803">
        <v>2.9100000000000001E-2</v>
      </c>
    </row>
    <row r="804" spans="1:33">
      <c r="A804" t="s">
        <v>4106</v>
      </c>
      <c r="B804">
        <v>48750</v>
      </c>
      <c r="C804" s="4">
        <v>115500</v>
      </c>
      <c r="D804">
        <v>125.5</v>
      </c>
      <c r="E804">
        <v>8500</v>
      </c>
      <c r="F804">
        <v>478</v>
      </c>
      <c r="G804">
        <v>126.9</v>
      </c>
      <c r="H804">
        <v>158.5</v>
      </c>
      <c r="I804">
        <v>2392</v>
      </c>
      <c r="J804" s="4">
        <v>243500</v>
      </c>
      <c r="K804">
        <v>8.4000000000000005E-2</v>
      </c>
      <c r="L804">
        <v>5.3999999999999999E-2</v>
      </c>
      <c r="M804">
        <v>159.30000000000001</v>
      </c>
      <c r="N804">
        <v>91.8</v>
      </c>
      <c r="O804">
        <v>1.6999999999999999E-3</v>
      </c>
      <c r="P804">
        <v>0.01</v>
      </c>
      <c r="Q804">
        <v>2.5399999999999999E-2</v>
      </c>
      <c r="R804">
        <v>1.0660000000000001</v>
      </c>
      <c r="S804">
        <v>0.73299999999999998</v>
      </c>
      <c r="T804">
        <v>13.33</v>
      </c>
      <c r="U804">
        <v>18.75</v>
      </c>
      <c r="V804">
        <v>0.63100000000000001</v>
      </c>
      <c r="W804">
        <v>27.32</v>
      </c>
      <c r="X804">
        <v>5.04</v>
      </c>
      <c r="Y804">
        <v>32.700000000000003</v>
      </c>
      <c r="Z804">
        <v>6</v>
      </c>
      <c r="AA804">
        <v>15.79</v>
      </c>
      <c r="AB804">
        <v>2.3050000000000002</v>
      </c>
      <c r="AC804">
        <v>15.08</v>
      </c>
      <c r="AD804">
        <v>1.9419999999999999</v>
      </c>
      <c r="AE804">
        <v>1.89</v>
      </c>
      <c r="AF804">
        <v>2E-3</v>
      </c>
      <c r="AG804">
        <v>7.6999999999999999E-2</v>
      </c>
    </row>
    <row r="805" spans="1:33">
      <c r="A805" t="s">
        <v>4107</v>
      </c>
      <c r="B805" s="4">
        <v>48400</v>
      </c>
      <c r="C805" s="4">
        <v>113100</v>
      </c>
      <c r="D805">
        <v>124.5</v>
      </c>
      <c r="E805">
        <v>8160</v>
      </c>
      <c r="F805">
        <v>498</v>
      </c>
      <c r="G805">
        <v>130.5</v>
      </c>
      <c r="H805">
        <v>152.6</v>
      </c>
      <c r="I805">
        <v>2304</v>
      </c>
      <c r="J805" s="4">
        <v>236400</v>
      </c>
      <c r="K805">
        <v>6.4000000000000001E-2</v>
      </c>
      <c r="L805">
        <v>6.4000000000000001E-2</v>
      </c>
      <c r="M805">
        <v>162</v>
      </c>
      <c r="N805">
        <v>96.4</v>
      </c>
      <c r="O805">
        <v>7.4999999999999997E-3</v>
      </c>
      <c r="P805">
        <v>2.3E-2</v>
      </c>
      <c r="Q805">
        <v>3.2000000000000001E-2</v>
      </c>
      <c r="R805">
        <v>0.96699999999999997</v>
      </c>
      <c r="S805">
        <v>0.68500000000000005</v>
      </c>
      <c r="T805">
        <v>13.67</v>
      </c>
      <c r="U805">
        <v>20.32</v>
      </c>
      <c r="V805">
        <v>0.57599999999999996</v>
      </c>
      <c r="W805">
        <v>27.73</v>
      </c>
      <c r="X805">
        <v>5.03</v>
      </c>
      <c r="Y805">
        <v>33.200000000000003</v>
      </c>
      <c r="Z805">
        <v>6.28</v>
      </c>
      <c r="AA805">
        <v>16.13</v>
      </c>
      <c r="AB805">
        <v>2.23</v>
      </c>
      <c r="AC805">
        <v>15.1</v>
      </c>
      <c r="AD805">
        <v>2.06</v>
      </c>
      <c r="AE805">
        <v>2.21</v>
      </c>
      <c r="AF805">
        <v>2E-3</v>
      </c>
      <c r="AG805">
        <v>4.4999999999999998E-2</v>
      </c>
    </row>
    <row r="806" spans="1:33">
      <c r="A806" t="s">
        <v>4108</v>
      </c>
      <c r="B806">
        <v>49560</v>
      </c>
      <c r="C806" s="4">
        <v>114500</v>
      </c>
      <c r="D806">
        <v>123.9</v>
      </c>
      <c r="E806">
        <v>8580</v>
      </c>
      <c r="F806">
        <v>469</v>
      </c>
      <c r="G806">
        <v>128.30000000000001</v>
      </c>
      <c r="H806">
        <v>160.30000000000001</v>
      </c>
      <c r="I806">
        <v>2383</v>
      </c>
      <c r="J806" s="4">
        <v>246500</v>
      </c>
      <c r="K806">
        <v>0.113</v>
      </c>
      <c r="L806">
        <v>6.2E-2</v>
      </c>
      <c r="M806">
        <v>159.9</v>
      </c>
      <c r="N806">
        <v>88</v>
      </c>
      <c r="O806">
        <v>5.1000000000000004E-3</v>
      </c>
      <c r="P806">
        <v>-7.7000000000000008E-6</v>
      </c>
      <c r="Q806">
        <v>2.47E-2</v>
      </c>
      <c r="R806">
        <v>1.091</v>
      </c>
      <c r="S806">
        <v>0.76200000000000001</v>
      </c>
      <c r="T806">
        <v>13.56</v>
      </c>
      <c r="U806">
        <v>19.52</v>
      </c>
      <c r="V806">
        <v>0.60699999999999998</v>
      </c>
      <c r="W806">
        <v>27.34</v>
      </c>
      <c r="X806">
        <v>5.1100000000000003</v>
      </c>
      <c r="Y806">
        <v>32.869999999999997</v>
      </c>
      <c r="Z806">
        <v>5.85</v>
      </c>
      <c r="AA806">
        <v>15.52</v>
      </c>
      <c r="AB806">
        <v>2.2999999999999998</v>
      </c>
      <c r="AC806">
        <v>14.99</v>
      </c>
      <c r="AD806">
        <v>2.11</v>
      </c>
      <c r="AE806">
        <v>1.61</v>
      </c>
      <c r="AF806">
        <v>2E-3</v>
      </c>
      <c r="AG806">
        <v>5.0999999999999997E-2</v>
      </c>
    </row>
    <row r="807" spans="1:33">
      <c r="A807" t="s">
        <v>4109</v>
      </c>
      <c r="B807" s="4">
        <v>49100</v>
      </c>
      <c r="C807" s="4">
        <v>113300</v>
      </c>
      <c r="D807">
        <v>124.4</v>
      </c>
      <c r="E807">
        <v>8090</v>
      </c>
      <c r="F807">
        <v>485</v>
      </c>
      <c r="G807">
        <v>128.69999999999999</v>
      </c>
      <c r="H807">
        <v>159.30000000000001</v>
      </c>
      <c r="I807">
        <v>2355</v>
      </c>
      <c r="J807" s="4">
        <v>240800</v>
      </c>
      <c r="K807">
        <v>8.7999999999999995E-2</v>
      </c>
      <c r="L807">
        <v>3.4000000000000002E-2</v>
      </c>
      <c r="M807">
        <v>153.1</v>
      </c>
      <c r="N807">
        <v>86.2</v>
      </c>
      <c r="O807">
        <v>8.0000000000000004E-4</v>
      </c>
      <c r="P807">
        <v>-7.4699999999999996E-6</v>
      </c>
      <c r="Q807">
        <v>2.9000000000000001E-2</v>
      </c>
      <c r="R807">
        <v>1.006</v>
      </c>
      <c r="S807">
        <v>0.71599999999999997</v>
      </c>
      <c r="T807">
        <v>13.01</v>
      </c>
      <c r="U807">
        <v>18.3</v>
      </c>
      <c r="V807">
        <v>0.69899999999999995</v>
      </c>
      <c r="W807">
        <v>26.9</v>
      </c>
      <c r="X807">
        <v>4.97</v>
      </c>
      <c r="Y807">
        <v>31.7</v>
      </c>
      <c r="Z807">
        <v>5.84</v>
      </c>
      <c r="AA807">
        <v>16.079999999999998</v>
      </c>
      <c r="AB807">
        <v>2.35</v>
      </c>
      <c r="AC807">
        <v>14.96</v>
      </c>
      <c r="AD807">
        <v>2.06</v>
      </c>
      <c r="AE807">
        <v>1.84</v>
      </c>
      <c r="AF807">
        <v>1.9E-3</v>
      </c>
      <c r="AG807">
        <v>3.8300000000000001E-2</v>
      </c>
    </row>
    <row r="808" spans="1:33">
      <c r="A808" t="s">
        <v>4110</v>
      </c>
      <c r="B808" s="4">
        <v>49500</v>
      </c>
      <c r="C808" s="4">
        <v>115200</v>
      </c>
      <c r="D808">
        <v>139.69999999999999</v>
      </c>
      <c r="E808">
        <v>8360</v>
      </c>
      <c r="F808">
        <v>450</v>
      </c>
      <c r="G808">
        <v>128.69999999999999</v>
      </c>
      <c r="H808">
        <v>161.4</v>
      </c>
      <c r="I808">
        <v>2356</v>
      </c>
      <c r="J808" s="4">
        <v>245000</v>
      </c>
      <c r="K808">
        <v>7.3999999999999996E-2</v>
      </c>
      <c r="L808">
        <v>4.2000000000000003E-2</v>
      </c>
      <c r="M808">
        <v>154.19999999999999</v>
      </c>
      <c r="N808">
        <v>78</v>
      </c>
      <c r="O808">
        <v>7.7999999999999996E-3</v>
      </c>
      <c r="P808">
        <v>-7.6199999999999999E-6</v>
      </c>
      <c r="Q808">
        <v>2.0500000000000001E-2</v>
      </c>
      <c r="R808">
        <v>1.0229999999999999</v>
      </c>
      <c r="S808">
        <v>0.78100000000000003</v>
      </c>
      <c r="T808">
        <v>12.8</v>
      </c>
      <c r="U808">
        <v>17.399999999999999</v>
      </c>
      <c r="V808">
        <v>0.61299999999999999</v>
      </c>
      <c r="W808">
        <v>26.26</v>
      </c>
      <c r="X808">
        <v>4.84</v>
      </c>
      <c r="Y808">
        <v>30.52</v>
      </c>
      <c r="Z808">
        <v>5.59</v>
      </c>
      <c r="AA808">
        <v>15.29</v>
      </c>
      <c r="AB808">
        <v>2.0680000000000001</v>
      </c>
      <c r="AC808">
        <v>14.21</v>
      </c>
      <c r="AD808">
        <v>1.9319999999999999</v>
      </c>
      <c r="AE808">
        <v>1.53</v>
      </c>
      <c r="AF808">
        <v>3.8E-3</v>
      </c>
      <c r="AG808">
        <v>5.1999999999999998E-2</v>
      </c>
    </row>
    <row r="809" spans="1:33">
      <c r="A809" t="s">
        <v>4111</v>
      </c>
      <c r="B809" s="4">
        <v>49100</v>
      </c>
      <c r="C809" s="4">
        <v>113900</v>
      </c>
      <c r="D809">
        <v>121.7</v>
      </c>
      <c r="E809">
        <v>8150</v>
      </c>
      <c r="F809">
        <v>441</v>
      </c>
      <c r="G809">
        <v>129.69999999999999</v>
      </c>
      <c r="H809">
        <v>159.1</v>
      </c>
      <c r="I809">
        <v>2362</v>
      </c>
      <c r="J809" s="4">
        <v>243600</v>
      </c>
      <c r="K809">
        <v>7.6999999999999999E-2</v>
      </c>
      <c r="L809">
        <v>5.5E-2</v>
      </c>
      <c r="M809">
        <v>148.6</v>
      </c>
      <c r="N809">
        <v>74</v>
      </c>
      <c r="O809">
        <v>8.3000000000000001E-3</v>
      </c>
      <c r="P809">
        <v>-7.5700000000000004E-6</v>
      </c>
      <c r="Q809">
        <v>2.4E-2</v>
      </c>
      <c r="R809">
        <v>0.93100000000000005</v>
      </c>
      <c r="S809">
        <v>0.64500000000000002</v>
      </c>
      <c r="T809">
        <v>12.46</v>
      </c>
      <c r="U809">
        <v>17.61</v>
      </c>
      <c r="V809">
        <v>0.60199999999999998</v>
      </c>
      <c r="W809">
        <v>25.7</v>
      </c>
      <c r="X809">
        <v>4.66</v>
      </c>
      <c r="Y809">
        <v>30.6</v>
      </c>
      <c r="Z809">
        <v>5.49</v>
      </c>
      <c r="AA809">
        <v>14.56</v>
      </c>
      <c r="AB809">
        <v>2.11</v>
      </c>
      <c r="AC809">
        <v>14.5</v>
      </c>
      <c r="AD809">
        <v>2.04</v>
      </c>
      <c r="AE809">
        <v>1.45</v>
      </c>
      <c r="AF809">
        <v>7.7000000000000002E-3</v>
      </c>
      <c r="AG809">
        <v>5.5199999999999999E-2</v>
      </c>
    </row>
    <row r="810" spans="1:33">
      <c r="A810" t="s">
        <v>4112</v>
      </c>
      <c r="B810" s="4">
        <v>48200</v>
      </c>
      <c r="C810" s="4">
        <v>114000</v>
      </c>
      <c r="D810">
        <v>129.6</v>
      </c>
      <c r="E810">
        <v>8550</v>
      </c>
      <c r="F810">
        <v>469</v>
      </c>
      <c r="G810">
        <v>129</v>
      </c>
      <c r="H810">
        <v>158.4</v>
      </c>
      <c r="I810">
        <v>2320</v>
      </c>
      <c r="J810" s="4">
        <v>238800</v>
      </c>
      <c r="K810">
        <v>7.2999999999999995E-2</v>
      </c>
      <c r="L810">
        <v>5.5E-2</v>
      </c>
      <c r="M810">
        <v>158.9</v>
      </c>
      <c r="N810">
        <v>82.1</v>
      </c>
      <c r="O810">
        <v>5.4999999999999997E-3</v>
      </c>
      <c r="P810">
        <v>-7.7300000000000005E-6</v>
      </c>
      <c r="Q810">
        <v>2.24E-2</v>
      </c>
      <c r="R810">
        <v>0.98199999999999998</v>
      </c>
      <c r="S810">
        <v>0.72199999999999998</v>
      </c>
      <c r="T810">
        <v>13.95</v>
      </c>
      <c r="U810">
        <v>18.68</v>
      </c>
      <c r="V810">
        <v>0.63100000000000001</v>
      </c>
      <c r="W810">
        <v>26.79</v>
      </c>
      <c r="X810">
        <v>4.8099999999999996</v>
      </c>
      <c r="Y810">
        <v>32.1</v>
      </c>
      <c r="Z810">
        <v>5.94</v>
      </c>
      <c r="AA810">
        <v>15.9</v>
      </c>
      <c r="AB810">
        <v>2.2400000000000002</v>
      </c>
      <c r="AC810">
        <v>15.02</v>
      </c>
      <c r="AD810">
        <v>1.9810000000000001</v>
      </c>
      <c r="AE810">
        <v>1.62</v>
      </c>
      <c r="AF810">
        <v>-5.0200000000000002E-6</v>
      </c>
      <c r="AG810">
        <v>0.04</v>
      </c>
    </row>
    <row r="811" spans="1:33">
      <c r="A811" t="s">
        <v>4113</v>
      </c>
      <c r="B811">
        <v>16530</v>
      </c>
      <c r="C811" s="4">
        <v>53600</v>
      </c>
      <c r="D811">
        <v>528</v>
      </c>
      <c r="E811">
        <v>37350</v>
      </c>
      <c r="F811">
        <v>5880</v>
      </c>
      <c r="G811">
        <v>29.83</v>
      </c>
      <c r="H811">
        <v>29.11</v>
      </c>
      <c r="I811">
        <v>146.69999999999999</v>
      </c>
      <c r="J811" s="4">
        <v>78600</v>
      </c>
      <c r="K811">
        <v>26.35</v>
      </c>
      <c r="L811">
        <v>47.62</v>
      </c>
      <c r="M811">
        <v>25.81</v>
      </c>
      <c r="N811">
        <v>26.62</v>
      </c>
      <c r="O811">
        <v>31.81</v>
      </c>
      <c r="P811">
        <v>46.8</v>
      </c>
      <c r="Q811">
        <v>24.97</v>
      </c>
      <c r="R811">
        <v>27.91</v>
      </c>
      <c r="S811">
        <v>29.69</v>
      </c>
      <c r="T811">
        <v>29.19</v>
      </c>
      <c r="U811">
        <v>31.6</v>
      </c>
      <c r="V811">
        <v>26.09</v>
      </c>
      <c r="W811">
        <v>29.66</v>
      </c>
      <c r="X811">
        <v>28.96</v>
      </c>
      <c r="Y811">
        <v>32.340000000000003</v>
      </c>
      <c r="Z811">
        <v>30.9</v>
      </c>
      <c r="AA811">
        <v>24.34</v>
      </c>
      <c r="AB811">
        <v>31.77</v>
      </c>
      <c r="AC811">
        <v>32.75</v>
      </c>
      <c r="AD811">
        <v>31.62</v>
      </c>
      <c r="AE811">
        <v>23.9</v>
      </c>
      <c r="AF811">
        <v>27.22</v>
      </c>
      <c r="AG811">
        <v>28.42</v>
      </c>
    </row>
    <row r="812" spans="1:33">
      <c r="A812" t="s">
        <v>4114</v>
      </c>
      <c r="B812">
        <v>38.799999999999997</v>
      </c>
      <c r="C812">
        <v>5770</v>
      </c>
      <c r="D812">
        <v>26.38</v>
      </c>
      <c r="E812" s="4">
        <v>45400</v>
      </c>
      <c r="F812">
        <v>21.9</v>
      </c>
      <c r="G812">
        <v>19.61</v>
      </c>
      <c r="H812">
        <v>17.59</v>
      </c>
      <c r="I812">
        <v>18.87</v>
      </c>
      <c r="J812">
        <v>28</v>
      </c>
      <c r="K812">
        <v>16.62</v>
      </c>
      <c r="L812">
        <v>42.2</v>
      </c>
      <c r="M812">
        <v>19.489999999999998</v>
      </c>
      <c r="N812">
        <v>19.02</v>
      </c>
      <c r="O812">
        <v>19.75</v>
      </c>
      <c r="P812">
        <v>19.559999999999999</v>
      </c>
      <c r="Q812">
        <v>18.28</v>
      </c>
      <c r="R812">
        <v>20.48</v>
      </c>
      <c r="S812">
        <v>19.79</v>
      </c>
      <c r="T812">
        <v>18.170000000000002</v>
      </c>
      <c r="U812">
        <v>18.78</v>
      </c>
      <c r="V812">
        <v>17.14</v>
      </c>
      <c r="W812">
        <v>18.18</v>
      </c>
      <c r="X812">
        <v>18.920000000000002</v>
      </c>
      <c r="Y812">
        <v>18.88</v>
      </c>
      <c r="Z812">
        <v>19.7</v>
      </c>
      <c r="AA812">
        <v>18.87</v>
      </c>
      <c r="AB812">
        <v>19.079999999999998</v>
      </c>
      <c r="AC812">
        <v>19.95</v>
      </c>
      <c r="AD812">
        <v>19.02</v>
      </c>
      <c r="AE812">
        <v>18.68</v>
      </c>
      <c r="AF812">
        <v>19.29</v>
      </c>
      <c r="AG812">
        <v>17.96</v>
      </c>
    </row>
    <row r="813" spans="1:33">
      <c r="A813" t="s">
        <v>4115</v>
      </c>
      <c r="B813">
        <v>46940</v>
      </c>
      <c r="C813" s="4">
        <v>111900</v>
      </c>
      <c r="D813">
        <v>145</v>
      </c>
      <c r="E813">
        <v>8270</v>
      </c>
      <c r="F813">
        <v>478</v>
      </c>
      <c r="G813">
        <v>129</v>
      </c>
      <c r="H813">
        <v>152.30000000000001</v>
      </c>
      <c r="I813">
        <v>2224</v>
      </c>
      <c r="J813" s="4">
        <v>237400</v>
      </c>
      <c r="K813">
        <v>0.09</v>
      </c>
      <c r="L813">
        <v>4.8000000000000001E-2</v>
      </c>
      <c r="M813">
        <v>156.1</v>
      </c>
      <c r="N813">
        <v>84.5</v>
      </c>
      <c r="O813">
        <v>4.5999999999999999E-3</v>
      </c>
      <c r="P813">
        <v>-7.2300000000000002E-6</v>
      </c>
      <c r="Q813">
        <v>1.54E-2</v>
      </c>
      <c r="R813">
        <v>0.91500000000000004</v>
      </c>
      <c r="S813">
        <v>0.64900000000000002</v>
      </c>
      <c r="T813">
        <v>13.28</v>
      </c>
      <c r="U813">
        <v>18.32</v>
      </c>
      <c r="V813">
        <v>0.54600000000000004</v>
      </c>
      <c r="W813">
        <v>25.79</v>
      </c>
      <c r="X813">
        <v>4.8499999999999996</v>
      </c>
      <c r="Y813">
        <v>32.200000000000003</v>
      </c>
      <c r="Z813">
        <v>5.95</v>
      </c>
      <c r="AA813">
        <v>15.64</v>
      </c>
      <c r="AB813">
        <v>2.1930000000000001</v>
      </c>
      <c r="AC813">
        <v>14.51</v>
      </c>
      <c r="AD813">
        <v>2.04</v>
      </c>
      <c r="AE813">
        <v>1.81</v>
      </c>
      <c r="AF813">
        <v>1.8E-3</v>
      </c>
      <c r="AG813">
        <v>3.1399999999999997E-2</v>
      </c>
    </row>
    <row r="814" spans="1:33">
      <c r="A814" t="s">
        <v>4116</v>
      </c>
      <c r="B814" s="4">
        <v>46400</v>
      </c>
      <c r="C814" s="4">
        <v>108600</v>
      </c>
      <c r="D814">
        <v>132.9</v>
      </c>
      <c r="E814">
        <v>8380</v>
      </c>
      <c r="F814">
        <v>460</v>
      </c>
      <c r="G814">
        <v>121.6</v>
      </c>
      <c r="H814">
        <v>144.19999999999999</v>
      </c>
      <c r="I814">
        <v>2237</v>
      </c>
      <c r="J814" s="4">
        <v>232600</v>
      </c>
      <c r="K814">
        <v>7.0000000000000007E-2</v>
      </c>
      <c r="L814">
        <v>6.5799999999999997E-2</v>
      </c>
      <c r="M814">
        <v>155.19999999999999</v>
      </c>
      <c r="N814">
        <v>73.8</v>
      </c>
      <c r="O814">
        <v>1.35E-2</v>
      </c>
      <c r="P814">
        <v>1.7000000000000001E-2</v>
      </c>
      <c r="Q814">
        <v>2.5999999999999999E-2</v>
      </c>
      <c r="R814">
        <v>0.95599999999999996</v>
      </c>
      <c r="S814">
        <v>0.622</v>
      </c>
      <c r="T814">
        <v>12.64</v>
      </c>
      <c r="U814">
        <v>17.170000000000002</v>
      </c>
      <c r="V814">
        <v>0.59099999999999997</v>
      </c>
      <c r="W814">
        <v>25.27</v>
      </c>
      <c r="X814">
        <v>4.8499999999999996</v>
      </c>
      <c r="Y814">
        <v>32.049999999999997</v>
      </c>
      <c r="Z814">
        <v>5.81</v>
      </c>
      <c r="AA814">
        <v>14.53</v>
      </c>
      <c r="AB814">
        <v>2.153</v>
      </c>
      <c r="AC814">
        <v>14.49</v>
      </c>
      <c r="AD814">
        <v>1.9830000000000001</v>
      </c>
      <c r="AE814">
        <v>1.45</v>
      </c>
      <c r="AF814">
        <v>3.7000000000000002E-3</v>
      </c>
      <c r="AG814">
        <v>3.0300000000000001E-2</v>
      </c>
    </row>
    <row r="815" spans="1:33">
      <c r="A815" t="s">
        <v>4117</v>
      </c>
      <c r="B815" s="4">
        <v>46800</v>
      </c>
      <c r="C815" s="4">
        <v>110900</v>
      </c>
      <c r="D815">
        <v>140</v>
      </c>
      <c r="E815">
        <v>8410</v>
      </c>
      <c r="F815">
        <v>469</v>
      </c>
      <c r="G815">
        <v>125.7</v>
      </c>
      <c r="H815">
        <v>147.6</v>
      </c>
      <c r="I815">
        <v>2229</v>
      </c>
      <c r="J815" s="4">
        <v>239500</v>
      </c>
      <c r="K815">
        <v>9.4E-2</v>
      </c>
      <c r="L815">
        <v>0.04</v>
      </c>
      <c r="M815">
        <v>156.80000000000001</v>
      </c>
      <c r="N815">
        <v>76.3</v>
      </c>
      <c r="O815">
        <v>3.0999999999999999E-3</v>
      </c>
      <c r="P815">
        <v>2.5999999999999999E-2</v>
      </c>
      <c r="Q815">
        <v>2.53E-2</v>
      </c>
      <c r="R815">
        <v>0.94599999999999995</v>
      </c>
      <c r="S815">
        <v>0.71499999999999997</v>
      </c>
      <c r="T815">
        <v>12.61</v>
      </c>
      <c r="U815">
        <v>17.739999999999998</v>
      </c>
      <c r="V815">
        <v>0.58499999999999996</v>
      </c>
      <c r="W815">
        <v>26.52</v>
      </c>
      <c r="X815">
        <v>4.88</v>
      </c>
      <c r="Y815">
        <v>32.32</v>
      </c>
      <c r="Z815">
        <v>5.82</v>
      </c>
      <c r="AA815">
        <v>15.26</v>
      </c>
      <c r="AB815">
        <v>2.17</v>
      </c>
      <c r="AC815">
        <v>14.41</v>
      </c>
      <c r="AD815">
        <v>2.0950000000000002</v>
      </c>
      <c r="AE815">
        <v>1.5</v>
      </c>
      <c r="AF815">
        <v>-4.7400000000000004E-6</v>
      </c>
      <c r="AG815">
        <v>4.7E-2</v>
      </c>
    </row>
    <row r="816" spans="1:33">
      <c r="A816" t="s">
        <v>4118</v>
      </c>
      <c r="B816" s="4">
        <v>45900</v>
      </c>
      <c r="C816" s="4">
        <v>109400</v>
      </c>
      <c r="D816">
        <v>155.9</v>
      </c>
      <c r="E816">
        <v>8170</v>
      </c>
      <c r="F816">
        <v>441</v>
      </c>
      <c r="G816">
        <v>119.5</v>
      </c>
      <c r="H816">
        <v>145.4</v>
      </c>
      <c r="I816">
        <v>2206</v>
      </c>
      <c r="J816" s="4">
        <v>234000</v>
      </c>
      <c r="K816">
        <v>9.2999999999999999E-2</v>
      </c>
      <c r="L816">
        <v>3.7400000000000003E-2</v>
      </c>
      <c r="M816">
        <v>152.19999999999999</v>
      </c>
      <c r="N816">
        <v>82.2</v>
      </c>
      <c r="O816">
        <v>3.5000000000000001E-3</v>
      </c>
      <c r="P816">
        <v>-7.08E-6</v>
      </c>
      <c r="Q816">
        <v>2.5700000000000001E-2</v>
      </c>
      <c r="R816">
        <v>1.0069999999999999</v>
      </c>
      <c r="S816">
        <v>0.65700000000000003</v>
      </c>
      <c r="T816">
        <v>12.42</v>
      </c>
      <c r="U816">
        <v>16.87</v>
      </c>
      <c r="V816">
        <v>0.59699999999999998</v>
      </c>
      <c r="W816">
        <v>25.52</v>
      </c>
      <c r="X816">
        <v>4.8</v>
      </c>
      <c r="Y816">
        <v>31.02</v>
      </c>
      <c r="Z816">
        <v>5.59</v>
      </c>
      <c r="AA816">
        <v>14.74</v>
      </c>
      <c r="AB816">
        <v>2.137</v>
      </c>
      <c r="AC816">
        <v>13.86</v>
      </c>
      <c r="AD816">
        <v>1.9610000000000001</v>
      </c>
      <c r="AE816">
        <v>1.61</v>
      </c>
      <c r="AF816">
        <v>1.8E-3</v>
      </c>
      <c r="AG816">
        <v>5.5E-2</v>
      </c>
    </row>
    <row r="817" spans="1:33">
      <c r="A817" t="s">
        <v>4119</v>
      </c>
      <c r="B817">
        <v>48830</v>
      </c>
      <c r="C817" s="4">
        <v>113000</v>
      </c>
      <c r="D817">
        <v>138.1</v>
      </c>
      <c r="E817">
        <v>8140</v>
      </c>
      <c r="F817">
        <v>430</v>
      </c>
      <c r="G817">
        <v>120.9</v>
      </c>
      <c r="H817">
        <v>154</v>
      </c>
      <c r="I817">
        <v>2286</v>
      </c>
      <c r="J817" s="4">
        <v>245100</v>
      </c>
      <c r="K817">
        <v>8.2000000000000003E-2</v>
      </c>
      <c r="L817">
        <v>4.1000000000000002E-2</v>
      </c>
      <c r="M817">
        <v>152.1</v>
      </c>
      <c r="N817">
        <v>80.8</v>
      </c>
      <c r="O817">
        <v>-3.7450000000000001E-6</v>
      </c>
      <c r="P817">
        <v>2.8000000000000001E-2</v>
      </c>
      <c r="Q817">
        <v>3.7999999999999999E-2</v>
      </c>
      <c r="R817">
        <v>1.1120000000000001</v>
      </c>
      <c r="S817">
        <v>0.71899999999999997</v>
      </c>
      <c r="T817">
        <v>12.36</v>
      </c>
      <c r="U817">
        <v>17.75</v>
      </c>
      <c r="V817">
        <v>0.61299999999999999</v>
      </c>
      <c r="W817">
        <v>25.8</v>
      </c>
      <c r="X817">
        <v>4.8</v>
      </c>
      <c r="Y817">
        <v>31.7</v>
      </c>
      <c r="Z817">
        <v>5.51</v>
      </c>
      <c r="AA817">
        <v>15.14</v>
      </c>
      <c r="AB817">
        <v>2.13</v>
      </c>
      <c r="AC817">
        <v>15.13</v>
      </c>
      <c r="AD817">
        <v>2.17</v>
      </c>
      <c r="AE817">
        <v>1.61</v>
      </c>
      <c r="AF817">
        <v>3.7000000000000002E-3</v>
      </c>
      <c r="AG817">
        <v>6.5000000000000002E-2</v>
      </c>
    </row>
    <row r="818" spans="1:33">
      <c r="A818" t="s">
        <v>4120</v>
      </c>
      <c r="B818" s="4">
        <v>47600</v>
      </c>
      <c r="C818" s="4">
        <v>111000</v>
      </c>
      <c r="D818">
        <v>137.80000000000001</v>
      </c>
      <c r="E818">
        <v>8530</v>
      </c>
      <c r="F818">
        <v>486</v>
      </c>
      <c r="G818">
        <v>125.8</v>
      </c>
      <c r="H818">
        <v>153.5</v>
      </c>
      <c r="I818">
        <v>2253</v>
      </c>
      <c r="J818" s="4">
        <v>240700</v>
      </c>
      <c r="K818">
        <v>0.1</v>
      </c>
      <c r="L818">
        <v>4.2999999999999997E-2</v>
      </c>
      <c r="M818">
        <v>166.3</v>
      </c>
      <c r="N818">
        <v>111.3</v>
      </c>
      <c r="O818">
        <v>7.7999999999999996E-3</v>
      </c>
      <c r="P818">
        <v>-7.3799999999999996E-6</v>
      </c>
      <c r="Q818">
        <v>2.64E-2</v>
      </c>
      <c r="R818">
        <v>0.97799999999999998</v>
      </c>
      <c r="S818">
        <v>0.71099999999999997</v>
      </c>
      <c r="T818">
        <v>13.67</v>
      </c>
      <c r="U818">
        <v>19.45</v>
      </c>
      <c r="V818">
        <v>0.625</v>
      </c>
      <c r="W818">
        <v>27.3</v>
      </c>
      <c r="X818">
        <v>5.04</v>
      </c>
      <c r="Y818">
        <v>33.35</v>
      </c>
      <c r="Z818">
        <v>6.41</v>
      </c>
      <c r="AA818">
        <v>16.55</v>
      </c>
      <c r="AB818">
        <v>2.294</v>
      </c>
      <c r="AC818">
        <v>15.87</v>
      </c>
      <c r="AD818">
        <v>2.2290000000000001</v>
      </c>
      <c r="AE818">
        <v>2.31</v>
      </c>
      <c r="AF818">
        <v>1.9E-3</v>
      </c>
      <c r="AG818">
        <v>4.9000000000000002E-2</v>
      </c>
    </row>
    <row r="819" spans="1:33">
      <c r="A819" t="s">
        <v>4121</v>
      </c>
      <c r="B819" s="4">
        <v>47400</v>
      </c>
      <c r="C819" s="4">
        <v>113100</v>
      </c>
      <c r="D819">
        <v>135.69999999999999</v>
      </c>
      <c r="E819">
        <v>8120</v>
      </c>
      <c r="F819">
        <v>471</v>
      </c>
      <c r="G819">
        <v>118.6</v>
      </c>
      <c r="H819">
        <v>147.9</v>
      </c>
      <c r="I819">
        <v>2291</v>
      </c>
      <c r="J819" s="4">
        <v>241700</v>
      </c>
      <c r="K819">
        <v>9.6000000000000002E-2</v>
      </c>
      <c r="L819">
        <v>0.06</v>
      </c>
      <c r="M819">
        <v>158.6</v>
      </c>
      <c r="N819">
        <v>127.2</v>
      </c>
      <c r="O819">
        <v>1.15E-2</v>
      </c>
      <c r="P819">
        <v>-7.17E-6</v>
      </c>
      <c r="Q819">
        <v>2.41E-2</v>
      </c>
      <c r="R819">
        <v>1.0309999999999999</v>
      </c>
      <c r="S819">
        <v>0.70899999999999996</v>
      </c>
      <c r="T819">
        <v>13.74</v>
      </c>
      <c r="U819">
        <v>18.84</v>
      </c>
      <c r="V819">
        <v>0.65300000000000002</v>
      </c>
      <c r="W819">
        <v>28.1</v>
      </c>
      <c r="X819">
        <v>5.05</v>
      </c>
      <c r="Y819">
        <v>33.1</v>
      </c>
      <c r="Z819">
        <v>6.06</v>
      </c>
      <c r="AA819">
        <v>15.48</v>
      </c>
      <c r="AB819">
        <v>2.4119999999999999</v>
      </c>
      <c r="AC819">
        <v>16.190000000000001</v>
      </c>
      <c r="AD819">
        <v>2.2080000000000002</v>
      </c>
      <c r="AE819">
        <v>2.5499999999999998</v>
      </c>
      <c r="AF819">
        <v>-4.6600000000000003E-6</v>
      </c>
      <c r="AG819">
        <v>6.2E-2</v>
      </c>
    </row>
    <row r="820" spans="1:33">
      <c r="A820" t="s">
        <v>4122</v>
      </c>
      <c r="B820" s="4">
        <v>46100</v>
      </c>
      <c r="C820" s="4">
        <v>110900</v>
      </c>
      <c r="D820">
        <v>140.30000000000001</v>
      </c>
      <c r="E820">
        <v>8120</v>
      </c>
      <c r="F820">
        <v>493</v>
      </c>
      <c r="G820">
        <v>116</v>
      </c>
      <c r="H820">
        <v>140.30000000000001</v>
      </c>
      <c r="I820">
        <v>2260</v>
      </c>
      <c r="J820" s="4">
        <v>240900</v>
      </c>
      <c r="K820">
        <v>6.9000000000000006E-2</v>
      </c>
      <c r="L820">
        <v>4.8000000000000001E-2</v>
      </c>
      <c r="M820">
        <v>163</v>
      </c>
      <c r="N820">
        <v>154.19999999999999</v>
      </c>
      <c r="O820">
        <v>6.0000000000000001E-3</v>
      </c>
      <c r="P820">
        <v>-7.08E-6</v>
      </c>
      <c r="Q820">
        <v>1.84E-2</v>
      </c>
      <c r="R820">
        <v>0.95699999999999996</v>
      </c>
      <c r="S820">
        <v>0.71299999999999997</v>
      </c>
      <c r="T820">
        <v>14.11</v>
      </c>
      <c r="U820">
        <v>19.7</v>
      </c>
      <c r="V820">
        <v>0.59299999999999997</v>
      </c>
      <c r="W820">
        <v>27.6</v>
      </c>
      <c r="X820">
        <v>5.09</v>
      </c>
      <c r="Y820">
        <v>33.4</v>
      </c>
      <c r="Z820">
        <v>6.04</v>
      </c>
      <c r="AA820">
        <v>16.22</v>
      </c>
      <c r="AB820">
        <v>2.4510000000000001</v>
      </c>
      <c r="AC820">
        <v>15.24</v>
      </c>
      <c r="AD820">
        <v>2.1259999999999999</v>
      </c>
      <c r="AE820">
        <v>3.27</v>
      </c>
      <c r="AF820">
        <v>-4.5800000000000002E-6</v>
      </c>
      <c r="AG820">
        <v>4.4999999999999998E-2</v>
      </c>
    </row>
    <row r="821" spans="1:33">
      <c r="A821" t="s">
        <v>4123</v>
      </c>
      <c r="B821" s="4">
        <v>46700</v>
      </c>
      <c r="C821" s="4">
        <v>110500</v>
      </c>
      <c r="D821">
        <v>136.9</v>
      </c>
      <c r="E821">
        <v>8260</v>
      </c>
      <c r="F821">
        <v>546</v>
      </c>
      <c r="G821">
        <v>120.9</v>
      </c>
      <c r="H821">
        <v>145.6</v>
      </c>
      <c r="I821">
        <v>2280</v>
      </c>
      <c r="J821" s="4">
        <v>231000</v>
      </c>
      <c r="K821">
        <v>0.122</v>
      </c>
      <c r="L821">
        <v>5.5E-2</v>
      </c>
      <c r="M821">
        <v>178</v>
      </c>
      <c r="N821">
        <v>195</v>
      </c>
      <c r="O821">
        <v>9.7000000000000003E-3</v>
      </c>
      <c r="P821">
        <v>-7.1899999999999998E-6</v>
      </c>
      <c r="Q821">
        <v>2.5600000000000001E-2</v>
      </c>
      <c r="R821">
        <v>0.97699999999999998</v>
      </c>
      <c r="S821">
        <v>0.78500000000000003</v>
      </c>
      <c r="T821">
        <v>15.96</v>
      </c>
      <c r="U821">
        <v>21.59</v>
      </c>
      <c r="V821">
        <v>0.66500000000000004</v>
      </c>
      <c r="W821">
        <v>29.39</v>
      </c>
      <c r="X821">
        <v>5.25</v>
      </c>
      <c r="Y821">
        <v>35.67</v>
      </c>
      <c r="Z821">
        <v>6.73</v>
      </c>
      <c r="AA821">
        <v>17.28</v>
      </c>
      <c r="AB821">
        <v>2.5070000000000001</v>
      </c>
      <c r="AC821">
        <v>16.850000000000001</v>
      </c>
      <c r="AD821">
        <v>2.2909999999999999</v>
      </c>
      <c r="AE821">
        <v>4.3499999999999996</v>
      </c>
      <c r="AF821">
        <v>1.8E-3</v>
      </c>
      <c r="AG821">
        <v>3.6700000000000003E-2</v>
      </c>
    </row>
    <row r="822" spans="1:33">
      <c r="A822" t="s">
        <v>4124</v>
      </c>
      <c r="B822">
        <v>49460</v>
      </c>
      <c r="C822" s="4">
        <v>114700</v>
      </c>
      <c r="D822">
        <v>130.9</v>
      </c>
      <c r="E822">
        <v>8420</v>
      </c>
      <c r="F822">
        <v>564</v>
      </c>
      <c r="G822">
        <v>125.7</v>
      </c>
      <c r="H822">
        <v>149.80000000000001</v>
      </c>
      <c r="I822">
        <v>2325</v>
      </c>
      <c r="J822" s="4">
        <v>241000</v>
      </c>
      <c r="K822">
        <v>0.114</v>
      </c>
      <c r="L822">
        <v>5.7000000000000002E-2</v>
      </c>
      <c r="M822">
        <v>181.7</v>
      </c>
      <c r="N822">
        <v>214.7</v>
      </c>
      <c r="O822">
        <v>1.35E-2</v>
      </c>
      <c r="P822">
        <v>-7.1300000000000003E-6</v>
      </c>
      <c r="Q822">
        <v>1.77E-2</v>
      </c>
      <c r="R822">
        <v>0.99</v>
      </c>
      <c r="S822">
        <v>0.83199999999999996</v>
      </c>
      <c r="T822">
        <v>16.329999999999998</v>
      </c>
      <c r="U822">
        <v>22.6</v>
      </c>
      <c r="V822">
        <v>0.73299999999999998</v>
      </c>
      <c r="W822">
        <v>30.7</v>
      </c>
      <c r="X822">
        <v>5.61</v>
      </c>
      <c r="Y822">
        <v>36.700000000000003</v>
      </c>
      <c r="Z822">
        <v>6.62</v>
      </c>
      <c r="AA822">
        <v>18.04</v>
      </c>
      <c r="AB822">
        <v>2.63</v>
      </c>
      <c r="AC822">
        <v>18.190000000000001</v>
      </c>
      <c r="AD822">
        <v>2.46</v>
      </c>
      <c r="AE822">
        <v>4.71</v>
      </c>
      <c r="AF822">
        <v>8.9999999999999998E-4</v>
      </c>
      <c r="AG822">
        <v>3.61E-2</v>
      </c>
    </row>
    <row r="823" spans="1:33">
      <c r="A823" t="s">
        <v>4125</v>
      </c>
      <c r="B823">
        <v>287</v>
      </c>
      <c r="C823">
        <v>5851</v>
      </c>
      <c r="D823">
        <v>183.6</v>
      </c>
      <c r="E823">
        <v>48630</v>
      </c>
      <c r="F823">
        <v>275</v>
      </c>
      <c r="G823">
        <v>244.5</v>
      </c>
      <c r="H823">
        <v>205</v>
      </c>
      <c r="I823">
        <v>237.4</v>
      </c>
      <c r="J823">
        <v>290.39999999999998</v>
      </c>
      <c r="K823">
        <v>234.9</v>
      </c>
      <c r="L823">
        <v>294.7</v>
      </c>
      <c r="M823">
        <v>271.2</v>
      </c>
      <c r="N823">
        <v>251.8</v>
      </c>
      <c r="O823">
        <v>268.5</v>
      </c>
      <c r="P823">
        <v>240.8</v>
      </c>
      <c r="Q823">
        <v>250.6</v>
      </c>
      <c r="R823">
        <v>262.39999999999998</v>
      </c>
      <c r="S823">
        <v>255.6</v>
      </c>
      <c r="T823">
        <v>245.7</v>
      </c>
      <c r="U823">
        <v>253.4</v>
      </c>
      <c r="V823">
        <v>242.4</v>
      </c>
      <c r="W823">
        <v>241.8</v>
      </c>
      <c r="X823">
        <v>254.7</v>
      </c>
      <c r="Y823">
        <v>252.3</v>
      </c>
      <c r="Z823">
        <v>269.60000000000002</v>
      </c>
      <c r="AA823">
        <v>254</v>
      </c>
      <c r="AB823">
        <v>259.5</v>
      </c>
      <c r="AC823">
        <v>256.5</v>
      </c>
      <c r="AD823">
        <v>263.5</v>
      </c>
      <c r="AE823">
        <v>238.6</v>
      </c>
      <c r="AF823">
        <v>269.10000000000002</v>
      </c>
      <c r="AG823">
        <v>261.89999999999998</v>
      </c>
    </row>
    <row r="824" spans="1:33">
      <c r="A824" t="s">
        <v>4126</v>
      </c>
      <c r="B824">
        <v>42.8</v>
      </c>
      <c r="C824">
        <v>6040</v>
      </c>
      <c r="D824">
        <v>25.92</v>
      </c>
      <c r="E824">
        <v>44680</v>
      </c>
      <c r="F824">
        <v>23.37</v>
      </c>
      <c r="G824">
        <v>21.09</v>
      </c>
      <c r="H824">
        <v>19.489999999999998</v>
      </c>
      <c r="I824">
        <v>20.74</v>
      </c>
      <c r="J824">
        <v>34.200000000000003</v>
      </c>
      <c r="K824">
        <v>16.88</v>
      </c>
      <c r="L824">
        <v>41.47</v>
      </c>
      <c r="M824">
        <v>19.61</v>
      </c>
      <c r="N824">
        <v>19.55</v>
      </c>
      <c r="O824">
        <v>21.13</v>
      </c>
      <c r="P824">
        <v>21.18</v>
      </c>
      <c r="Q824">
        <v>19.57</v>
      </c>
      <c r="R824">
        <v>20.51</v>
      </c>
      <c r="S824">
        <v>19.690000000000001</v>
      </c>
      <c r="T824">
        <v>18.05</v>
      </c>
      <c r="U824">
        <v>20.04</v>
      </c>
      <c r="V824">
        <v>18.329999999999998</v>
      </c>
      <c r="W824">
        <v>19.86</v>
      </c>
      <c r="X824">
        <v>19.260000000000002</v>
      </c>
      <c r="Y824">
        <v>19.05</v>
      </c>
      <c r="Z824">
        <v>19.59</v>
      </c>
      <c r="AA824">
        <v>19.760000000000002</v>
      </c>
      <c r="AB824">
        <v>20.41</v>
      </c>
      <c r="AC824">
        <v>20.85</v>
      </c>
      <c r="AD824">
        <v>19.61</v>
      </c>
      <c r="AE824">
        <v>18.329999999999998</v>
      </c>
      <c r="AF824">
        <v>19.52</v>
      </c>
      <c r="AG824">
        <v>20.52</v>
      </c>
    </row>
    <row r="825" spans="1:33">
      <c r="A825" t="s">
        <v>4127</v>
      </c>
      <c r="B825" s="4">
        <v>48900</v>
      </c>
      <c r="C825" s="4">
        <v>115400</v>
      </c>
      <c r="D825">
        <v>123</v>
      </c>
      <c r="E825">
        <v>8410</v>
      </c>
      <c r="F825">
        <v>548</v>
      </c>
      <c r="G825">
        <v>126</v>
      </c>
      <c r="H825">
        <v>148.4</v>
      </c>
      <c r="I825">
        <v>2387</v>
      </c>
      <c r="J825" s="4">
        <v>240300</v>
      </c>
      <c r="K825">
        <v>9.1999999999999998E-2</v>
      </c>
      <c r="L825">
        <v>6.9000000000000006E-2</v>
      </c>
      <c r="M825">
        <v>178.8</v>
      </c>
      <c r="N825">
        <v>210.8</v>
      </c>
      <c r="O825">
        <v>8.3999999999999995E-3</v>
      </c>
      <c r="P825">
        <v>-6.8600000000000004E-6</v>
      </c>
      <c r="Q825">
        <v>2.4E-2</v>
      </c>
      <c r="R825">
        <v>0.93600000000000005</v>
      </c>
      <c r="S825">
        <v>0.76600000000000001</v>
      </c>
      <c r="T825">
        <v>15.72</v>
      </c>
      <c r="U825">
        <v>21.7</v>
      </c>
      <c r="V825">
        <v>0.68</v>
      </c>
      <c r="W825">
        <v>30.5</v>
      </c>
      <c r="X825">
        <v>5.62</v>
      </c>
      <c r="Y825">
        <v>35.700000000000003</v>
      </c>
      <c r="Z825">
        <v>6.71</v>
      </c>
      <c r="AA825">
        <v>17.8</v>
      </c>
      <c r="AB825">
        <v>2.81</v>
      </c>
      <c r="AC825">
        <v>17.239999999999998</v>
      </c>
      <c r="AD825">
        <v>2.42</v>
      </c>
      <c r="AE825">
        <v>4.1900000000000004</v>
      </c>
      <c r="AF825">
        <v>-4.4499999999999997E-6</v>
      </c>
      <c r="AG825">
        <v>1.8499999999999999E-2</v>
      </c>
    </row>
    <row r="826" spans="1:33">
      <c r="A826" t="s">
        <v>4128</v>
      </c>
      <c r="B826" s="4">
        <v>48600</v>
      </c>
      <c r="C826" s="4">
        <v>115000</v>
      </c>
      <c r="D826">
        <v>118.5</v>
      </c>
      <c r="E826">
        <v>8370</v>
      </c>
      <c r="F826">
        <v>548</v>
      </c>
      <c r="G826">
        <v>127.1</v>
      </c>
      <c r="H826">
        <v>150.69999999999999</v>
      </c>
      <c r="I826">
        <v>2355</v>
      </c>
      <c r="J826" s="4">
        <v>242200</v>
      </c>
      <c r="K826">
        <v>0.10299999999999999</v>
      </c>
      <c r="L826">
        <v>7.1999999999999995E-2</v>
      </c>
      <c r="M826">
        <v>179.2</v>
      </c>
      <c r="N826">
        <v>181.9</v>
      </c>
      <c r="O826">
        <v>6.0000000000000001E-3</v>
      </c>
      <c r="P826">
        <v>-6.99E-6</v>
      </c>
      <c r="Q826">
        <v>1.5900000000000001E-2</v>
      </c>
      <c r="R826">
        <v>0.996</v>
      </c>
      <c r="S826">
        <v>0.76400000000000001</v>
      </c>
      <c r="T826">
        <v>15.23</v>
      </c>
      <c r="U826">
        <v>20.9</v>
      </c>
      <c r="V826">
        <v>0.70099999999999996</v>
      </c>
      <c r="W826">
        <v>31.2</v>
      </c>
      <c r="X826">
        <v>5.56</v>
      </c>
      <c r="Y826">
        <v>36.299999999999997</v>
      </c>
      <c r="Z826">
        <v>6.52</v>
      </c>
      <c r="AA826">
        <v>18.440000000000001</v>
      </c>
      <c r="AB826">
        <v>2.68</v>
      </c>
      <c r="AC826">
        <v>18.73</v>
      </c>
      <c r="AD826">
        <v>2.4</v>
      </c>
      <c r="AE826">
        <v>4.0599999999999996</v>
      </c>
      <c r="AF826">
        <v>-4.4800000000000003E-6</v>
      </c>
      <c r="AG826">
        <v>3.0200000000000001E-2</v>
      </c>
    </row>
    <row r="827" spans="1:33">
      <c r="A827" t="s">
        <v>4129</v>
      </c>
      <c r="B827">
        <v>45500</v>
      </c>
      <c r="C827" s="4">
        <v>111200</v>
      </c>
      <c r="D827">
        <v>137.4</v>
      </c>
      <c r="E827">
        <v>8420</v>
      </c>
      <c r="F827">
        <v>480</v>
      </c>
      <c r="G827">
        <v>123.7</v>
      </c>
      <c r="H827">
        <v>142.19999999999999</v>
      </c>
      <c r="I827">
        <v>2165</v>
      </c>
      <c r="J827" s="4">
        <v>237600</v>
      </c>
      <c r="K827">
        <v>9.1999999999999998E-2</v>
      </c>
      <c r="L827">
        <v>4.4999999999999998E-2</v>
      </c>
      <c r="M827">
        <v>172.2</v>
      </c>
      <c r="N827">
        <v>121.2</v>
      </c>
      <c r="O827">
        <v>6.7999999999999996E-3</v>
      </c>
      <c r="P827">
        <v>-6.7299999999999999E-6</v>
      </c>
      <c r="Q827">
        <v>2.2599999999999999E-2</v>
      </c>
      <c r="R827">
        <v>0.90300000000000002</v>
      </c>
      <c r="S827">
        <v>0.71199999999999997</v>
      </c>
      <c r="T827">
        <v>14.37</v>
      </c>
      <c r="U827">
        <v>19.55</v>
      </c>
      <c r="V827">
        <v>0.66100000000000003</v>
      </c>
      <c r="W827">
        <v>27.9</v>
      </c>
      <c r="X827">
        <v>5.32</v>
      </c>
      <c r="Y827">
        <v>34.799999999999997</v>
      </c>
      <c r="Z827">
        <v>6.53</v>
      </c>
      <c r="AA827">
        <v>17.22</v>
      </c>
      <c r="AB827">
        <v>2.35</v>
      </c>
      <c r="AC827">
        <v>16.739999999999998</v>
      </c>
      <c r="AD827">
        <v>2.3940000000000001</v>
      </c>
      <c r="AE827">
        <v>2.94</v>
      </c>
      <c r="AF827">
        <v>-4.3800000000000004E-6</v>
      </c>
      <c r="AG827">
        <v>3.0300000000000001E-2</v>
      </c>
    </row>
    <row r="828" spans="1:33">
      <c r="A828" t="s">
        <v>4130</v>
      </c>
      <c r="B828" s="4">
        <v>45900</v>
      </c>
      <c r="C828" s="4">
        <v>111200</v>
      </c>
      <c r="D828">
        <v>157</v>
      </c>
      <c r="E828">
        <v>8660</v>
      </c>
      <c r="F828">
        <v>497.6</v>
      </c>
      <c r="G828">
        <v>136.5</v>
      </c>
      <c r="H828">
        <v>146.80000000000001</v>
      </c>
      <c r="I828">
        <v>2155</v>
      </c>
      <c r="J828" s="4">
        <v>240200</v>
      </c>
      <c r="K828">
        <v>0.105</v>
      </c>
      <c r="L828">
        <v>4.5999999999999999E-2</v>
      </c>
      <c r="M828">
        <v>161.69999999999999</v>
      </c>
      <c r="N828">
        <v>63.3</v>
      </c>
      <c r="O828">
        <v>8.0000000000000004E-4</v>
      </c>
      <c r="P828">
        <v>-6.9199999999999998E-6</v>
      </c>
      <c r="Q828">
        <v>0.03</v>
      </c>
      <c r="R828">
        <v>0.85699999999999998</v>
      </c>
      <c r="S828">
        <v>0.67100000000000004</v>
      </c>
      <c r="T828">
        <v>12.13</v>
      </c>
      <c r="U828">
        <v>18.170000000000002</v>
      </c>
      <c r="V828">
        <v>0.61299999999999999</v>
      </c>
      <c r="W828">
        <v>25.77</v>
      </c>
      <c r="X828">
        <v>4.95</v>
      </c>
      <c r="Y828">
        <v>31.95</v>
      </c>
      <c r="Z828">
        <v>6.07</v>
      </c>
      <c r="AA828">
        <v>15.96</v>
      </c>
      <c r="AB828">
        <v>2.4079999999999999</v>
      </c>
      <c r="AC828">
        <v>15.92</v>
      </c>
      <c r="AD828">
        <v>2.2890000000000001</v>
      </c>
      <c r="AE828">
        <v>1.43</v>
      </c>
      <c r="AF828">
        <v>-4.4700000000000004E-6</v>
      </c>
      <c r="AG828">
        <v>2.6200000000000001E-2</v>
      </c>
    </row>
    <row r="829" spans="1:33">
      <c r="A829" t="s">
        <v>4131</v>
      </c>
      <c r="B829" s="4">
        <v>46600</v>
      </c>
      <c r="C829" s="4">
        <v>110600</v>
      </c>
      <c r="D829">
        <v>135.1</v>
      </c>
      <c r="E829">
        <v>8590</v>
      </c>
      <c r="F829">
        <v>444</v>
      </c>
      <c r="G829">
        <v>126.3</v>
      </c>
      <c r="H829">
        <v>146.9</v>
      </c>
      <c r="I829">
        <v>2215</v>
      </c>
      <c r="J829" s="4">
        <v>237300</v>
      </c>
      <c r="K829">
        <v>8.4000000000000005E-2</v>
      </c>
      <c r="L829">
        <v>6.2E-2</v>
      </c>
      <c r="M829">
        <v>158.6</v>
      </c>
      <c r="N829">
        <v>60.5</v>
      </c>
      <c r="O829">
        <v>4.4999999999999997E-3</v>
      </c>
      <c r="P829">
        <v>-7.0500000000000003E-6</v>
      </c>
      <c r="Q829">
        <v>2.2700000000000001E-2</v>
      </c>
      <c r="R829">
        <v>0.97599999999999998</v>
      </c>
      <c r="S829">
        <v>0.73699999999999999</v>
      </c>
      <c r="T829">
        <v>12.88</v>
      </c>
      <c r="U829">
        <v>17.79</v>
      </c>
      <c r="V829">
        <v>0.68899999999999995</v>
      </c>
      <c r="W829">
        <v>25.73</v>
      </c>
      <c r="X829">
        <v>4.9000000000000004</v>
      </c>
      <c r="Y829">
        <v>32.1</v>
      </c>
      <c r="Z829">
        <v>6.04</v>
      </c>
      <c r="AA829">
        <v>16.399999999999999</v>
      </c>
      <c r="AB829">
        <v>2.3639999999999999</v>
      </c>
      <c r="AC829">
        <v>15.87</v>
      </c>
      <c r="AD829">
        <v>2.222</v>
      </c>
      <c r="AE829">
        <v>1.2350000000000001</v>
      </c>
      <c r="AF829">
        <v>5.4999999999999997E-3</v>
      </c>
      <c r="AG829">
        <v>4.2999999999999997E-2</v>
      </c>
    </row>
    <row r="830" spans="1:33">
      <c r="A830" t="s">
        <v>4132</v>
      </c>
      <c r="B830" s="4">
        <v>45300</v>
      </c>
      <c r="C830" s="4">
        <v>108900</v>
      </c>
      <c r="D830">
        <v>132.6</v>
      </c>
      <c r="E830">
        <v>8450</v>
      </c>
      <c r="F830">
        <v>467</v>
      </c>
      <c r="G830">
        <v>133.69999999999999</v>
      </c>
      <c r="H830">
        <v>145.4</v>
      </c>
      <c r="I830">
        <v>2195</v>
      </c>
      <c r="J830" s="4">
        <v>232400</v>
      </c>
      <c r="K830">
        <v>8.7999999999999995E-2</v>
      </c>
      <c r="L830">
        <v>6.8000000000000005E-2</v>
      </c>
      <c r="M830">
        <v>161.1</v>
      </c>
      <c r="N830">
        <v>64.8</v>
      </c>
      <c r="O830">
        <v>3.8999999999999998E-3</v>
      </c>
      <c r="P830">
        <v>-6.9600000000000003E-6</v>
      </c>
      <c r="Q830">
        <v>2.1999999999999999E-2</v>
      </c>
      <c r="R830">
        <v>0.92200000000000004</v>
      </c>
      <c r="S830">
        <v>0.69899999999999995</v>
      </c>
      <c r="T830">
        <v>12.49</v>
      </c>
      <c r="U830">
        <v>17.68</v>
      </c>
      <c r="V830">
        <v>0.58599999999999997</v>
      </c>
      <c r="W830">
        <v>26.13</v>
      </c>
      <c r="X830">
        <v>4.92</v>
      </c>
      <c r="Y830">
        <v>32.9</v>
      </c>
      <c r="Z830">
        <v>6.1</v>
      </c>
      <c r="AA830">
        <v>16.41</v>
      </c>
      <c r="AB830">
        <v>2.38</v>
      </c>
      <c r="AC830">
        <v>16.57</v>
      </c>
      <c r="AD830">
        <v>2.2400000000000002</v>
      </c>
      <c r="AE830">
        <v>1.49</v>
      </c>
      <c r="AF830">
        <v>2E-3</v>
      </c>
      <c r="AG830">
        <v>3.3399999999999999E-2</v>
      </c>
    </row>
    <row r="831" spans="1:33">
      <c r="A831" t="s">
        <v>4133</v>
      </c>
      <c r="B831">
        <v>47150</v>
      </c>
      <c r="C831" s="4">
        <v>112100</v>
      </c>
      <c r="D831">
        <v>133.6</v>
      </c>
      <c r="E831">
        <v>8380</v>
      </c>
      <c r="F831">
        <v>433.5</v>
      </c>
      <c r="G831">
        <v>121.4</v>
      </c>
      <c r="H831">
        <v>149.80000000000001</v>
      </c>
      <c r="I831">
        <v>2258</v>
      </c>
      <c r="J831" s="4">
        <v>243600</v>
      </c>
      <c r="K831">
        <v>0.111</v>
      </c>
      <c r="L831">
        <v>0.04</v>
      </c>
      <c r="M831">
        <v>152.30000000000001</v>
      </c>
      <c r="N831">
        <v>51.2</v>
      </c>
      <c r="O831">
        <v>2.3E-3</v>
      </c>
      <c r="P831">
        <v>4.7E-2</v>
      </c>
      <c r="Q831">
        <v>3.5999999999999997E-2</v>
      </c>
      <c r="R831">
        <v>0.99199999999999999</v>
      </c>
      <c r="S831">
        <v>0.64600000000000002</v>
      </c>
      <c r="T831">
        <v>12.16</v>
      </c>
      <c r="U831">
        <v>16.47</v>
      </c>
      <c r="V831">
        <v>0.59599999999999997</v>
      </c>
      <c r="W831">
        <v>25.31</v>
      </c>
      <c r="X831">
        <v>4.8099999999999996</v>
      </c>
      <c r="Y831">
        <v>30.9</v>
      </c>
      <c r="Z831">
        <v>5.9</v>
      </c>
      <c r="AA831">
        <v>15.97</v>
      </c>
      <c r="AB831">
        <v>2.4</v>
      </c>
      <c r="AC831">
        <v>15.59</v>
      </c>
      <c r="AD831">
        <v>2.149</v>
      </c>
      <c r="AE831">
        <v>1.02</v>
      </c>
      <c r="AF831">
        <v>2.8999999999999998E-3</v>
      </c>
      <c r="AG831">
        <v>6.6000000000000003E-2</v>
      </c>
    </row>
    <row r="832" spans="1:33">
      <c r="A832" t="s">
        <v>4134</v>
      </c>
      <c r="B832">
        <v>45750</v>
      </c>
      <c r="C832" s="4">
        <v>111500</v>
      </c>
      <c r="D832">
        <v>182.2</v>
      </c>
      <c r="E832">
        <v>8610</v>
      </c>
      <c r="F832">
        <v>410</v>
      </c>
      <c r="G832">
        <v>128.30000000000001</v>
      </c>
      <c r="H832">
        <v>146.6</v>
      </c>
      <c r="I832">
        <v>2293</v>
      </c>
      <c r="J832" s="4">
        <v>242200</v>
      </c>
      <c r="K832">
        <v>0.26300000000000001</v>
      </c>
      <c r="L832">
        <v>0.54500000000000004</v>
      </c>
      <c r="M832">
        <v>151.6</v>
      </c>
      <c r="N832">
        <v>48.8</v>
      </c>
      <c r="O832">
        <v>5.0999999999999997E-2</v>
      </c>
      <c r="P832">
        <v>3.72</v>
      </c>
      <c r="Q832">
        <v>8.5999999999999993E-2</v>
      </c>
      <c r="R832">
        <v>1.46</v>
      </c>
      <c r="S832">
        <v>0.66300000000000003</v>
      </c>
      <c r="T832">
        <v>12.66</v>
      </c>
      <c r="U832">
        <v>16.45</v>
      </c>
      <c r="V832">
        <v>0.57599999999999996</v>
      </c>
      <c r="W832">
        <v>24.15</v>
      </c>
      <c r="X832">
        <v>4.59</v>
      </c>
      <c r="Y832">
        <v>30.2</v>
      </c>
      <c r="Z832">
        <v>5.63</v>
      </c>
      <c r="AA832">
        <v>15.67</v>
      </c>
      <c r="AB832">
        <v>2.2469999999999999</v>
      </c>
      <c r="AC832">
        <v>14.87</v>
      </c>
      <c r="AD832">
        <v>2.0089999999999999</v>
      </c>
      <c r="AE832">
        <v>0.88500000000000001</v>
      </c>
      <c r="AF832">
        <v>4.0000000000000001E-3</v>
      </c>
      <c r="AG832">
        <v>5.5E-2</v>
      </c>
    </row>
    <row r="833" spans="1:33">
      <c r="A833" t="s">
        <v>4135</v>
      </c>
      <c r="B833" s="4">
        <v>44900</v>
      </c>
      <c r="C833" s="4">
        <v>111300</v>
      </c>
      <c r="D833">
        <v>148.19999999999999</v>
      </c>
      <c r="E833">
        <v>8740</v>
      </c>
      <c r="F833">
        <v>445.4</v>
      </c>
      <c r="G833">
        <v>130.4</v>
      </c>
      <c r="H833">
        <v>146.1</v>
      </c>
      <c r="I833">
        <v>2169</v>
      </c>
      <c r="J833" s="4">
        <v>234500</v>
      </c>
      <c r="K833">
        <v>9.0999999999999998E-2</v>
      </c>
      <c r="L833">
        <v>6.3E-2</v>
      </c>
      <c r="M833">
        <v>155.6</v>
      </c>
      <c r="N833">
        <v>46.39</v>
      </c>
      <c r="O833">
        <v>1.2999999999999999E-2</v>
      </c>
      <c r="P833">
        <v>0.02</v>
      </c>
      <c r="Q833">
        <v>2.69E-2</v>
      </c>
      <c r="R833">
        <v>0.95599999999999996</v>
      </c>
      <c r="S833">
        <v>0.69899999999999995</v>
      </c>
      <c r="T833">
        <v>11.99</v>
      </c>
      <c r="U833">
        <v>16.39</v>
      </c>
      <c r="V833">
        <v>0.54200000000000004</v>
      </c>
      <c r="W833">
        <v>24.56</v>
      </c>
      <c r="X833">
        <v>4.79</v>
      </c>
      <c r="Y833">
        <v>31.55</v>
      </c>
      <c r="Z833">
        <v>5.94</v>
      </c>
      <c r="AA833">
        <v>15.9</v>
      </c>
      <c r="AB833">
        <v>2.278</v>
      </c>
      <c r="AC833">
        <v>14.89</v>
      </c>
      <c r="AD833">
        <v>2.1680000000000001</v>
      </c>
      <c r="AE833">
        <v>0.82899999999999996</v>
      </c>
      <c r="AF833">
        <v>4.8999999999999998E-3</v>
      </c>
      <c r="AG833">
        <v>5.8000000000000003E-2</v>
      </c>
    </row>
    <row r="834" spans="1:33">
      <c r="A834" t="s">
        <v>4136</v>
      </c>
      <c r="B834" s="4">
        <v>46400</v>
      </c>
      <c r="C834" s="4">
        <v>113200</v>
      </c>
      <c r="D834">
        <v>153.6</v>
      </c>
      <c r="E834">
        <v>8310</v>
      </c>
      <c r="F834">
        <v>440.3</v>
      </c>
      <c r="G834">
        <v>129.6</v>
      </c>
      <c r="H834">
        <v>149.19999999999999</v>
      </c>
      <c r="I834">
        <v>2266</v>
      </c>
      <c r="J834" s="4">
        <v>241100</v>
      </c>
      <c r="K834">
        <v>9.7000000000000003E-2</v>
      </c>
      <c r="L834">
        <v>5.6000000000000001E-2</v>
      </c>
      <c r="M834">
        <v>155.80000000000001</v>
      </c>
      <c r="N834">
        <v>72.3</v>
      </c>
      <c r="O834">
        <v>9.9000000000000008E-3</v>
      </c>
      <c r="P834">
        <v>-6.72E-6</v>
      </c>
      <c r="Q834">
        <v>2.3199999999999998E-2</v>
      </c>
      <c r="R834">
        <v>0.95499999999999996</v>
      </c>
      <c r="S834">
        <v>0.67500000000000004</v>
      </c>
      <c r="T834">
        <v>12.22</v>
      </c>
      <c r="U834">
        <v>17.989999999999998</v>
      </c>
      <c r="V834">
        <v>0.6</v>
      </c>
      <c r="W834">
        <v>27.7</v>
      </c>
      <c r="X834">
        <v>4.91</v>
      </c>
      <c r="Y834">
        <v>31.9</v>
      </c>
      <c r="Z834">
        <v>5.95</v>
      </c>
      <c r="AA834">
        <v>16.329999999999998</v>
      </c>
      <c r="AB834">
        <v>2.5099999999999998</v>
      </c>
      <c r="AC834">
        <v>16.2</v>
      </c>
      <c r="AD834">
        <v>2.214</v>
      </c>
      <c r="AE834">
        <v>1.5</v>
      </c>
      <c r="AF834">
        <v>-4.3150000000000002E-6</v>
      </c>
      <c r="AG834">
        <v>3.5099999999999999E-2</v>
      </c>
    </row>
    <row r="835" spans="1:33">
      <c r="A835" t="s">
        <v>4137</v>
      </c>
      <c r="B835">
        <v>38.1</v>
      </c>
      <c r="C835">
        <v>5770</v>
      </c>
      <c r="D835">
        <v>27.53</v>
      </c>
      <c r="E835">
        <v>44950</v>
      </c>
      <c r="F835">
        <v>22.96</v>
      </c>
      <c r="G835">
        <v>19.52</v>
      </c>
      <c r="H835">
        <v>18.2</v>
      </c>
      <c r="I835">
        <v>19.38</v>
      </c>
      <c r="J835">
        <v>20.3</v>
      </c>
      <c r="K835">
        <v>16.89</v>
      </c>
      <c r="L835">
        <v>42.33</v>
      </c>
      <c r="M835">
        <v>20.420000000000002</v>
      </c>
      <c r="N835">
        <v>19.45</v>
      </c>
      <c r="O835">
        <v>19.809999999999999</v>
      </c>
      <c r="P835">
        <v>20.260000000000002</v>
      </c>
      <c r="Q835">
        <v>18.75</v>
      </c>
      <c r="R835">
        <v>20.65</v>
      </c>
      <c r="S835">
        <v>19.95</v>
      </c>
      <c r="T835">
        <v>18.14</v>
      </c>
      <c r="U835">
        <v>19.25</v>
      </c>
      <c r="V835">
        <v>17.64</v>
      </c>
      <c r="W835">
        <v>19.239999999999998</v>
      </c>
      <c r="X835">
        <v>19.57</v>
      </c>
      <c r="Y835">
        <v>19.22</v>
      </c>
      <c r="Z835">
        <v>19.809999999999999</v>
      </c>
      <c r="AA835">
        <v>19.260000000000002</v>
      </c>
      <c r="AB835">
        <v>18.93</v>
      </c>
      <c r="AC835">
        <v>20.059999999999999</v>
      </c>
      <c r="AD835">
        <v>19.97</v>
      </c>
      <c r="AE835">
        <v>18.66</v>
      </c>
      <c r="AF835">
        <v>19.78</v>
      </c>
      <c r="AG835">
        <v>18.66</v>
      </c>
    </row>
    <row r="836" spans="1:33">
      <c r="A836" t="s">
        <v>4138</v>
      </c>
      <c r="B836">
        <v>35440</v>
      </c>
      <c r="C836" s="4">
        <v>56000</v>
      </c>
      <c r="D836">
        <v>671</v>
      </c>
      <c r="E836" s="4">
        <v>58600</v>
      </c>
      <c r="F836">
        <v>12410</v>
      </c>
      <c r="G836">
        <v>223.4</v>
      </c>
      <c r="H836">
        <v>189.7</v>
      </c>
      <c r="I836">
        <v>982</v>
      </c>
      <c r="J836" s="4">
        <v>70400</v>
      </c>
      <c r="K836">
        <v>6.59</v>
      </c>
      <c r="L836">
        <v>285</v>
      </c>
      <c r="M836">
        <v>15.24</v>
      </c>
      <c r="N836">
        <v>106.3</v>
      </c>
      <c r="O836">
        <v>12.94</v>
      </c>
      <c r="P836">
        <v>97.1</v>
      </c>
      <c r="Q836">
        <v>10.130000000000001</v>
      </c>
      <c r="R836">
        <v>26.21</v>
      </c>
      <c r="S836">
        <v>3.4350000000000001</v>
      </c>
      <c r="T836">
        <v>16.25</v>
      </c>
      <c r="U836">
        <v>4.0199999999999996</v>
      </c>
      <c r="V836">
        <v>1.385</v>
      </c>
      <c r="W836">
        <v>3.79</v>
      </c>
      <c r="X836">
        <v>0.56200000000000006</v>
      </c>
      <c r="Y836">
        <v>3.53</v>
      </c>
      <c r="Z836">
        <v>0.61299999999999999</v>
      </c>
      <c r="AA836">
        <v>1.59</v>
      </c>
      <c r="AB836">
        <v>0.219</v>
      </c>
      <c r="AC836">
        <v>1.28</v>
      </c>
      <c r="AD836">
        <v>0.17899999999999999</v>
      </c>
      <c r="AE836">
        <v>2.62</v>
      </c>
      <c r="AF836">
        <v>0.78900000000000003</v>
      </c>
      <c r="AG836">
        <v>0.314</v>
      </c>
    </row>
    <row r="837" spans="1:33">
      <c r="A837" t="s">
        <v>4139</v>
      </c>
      <c r="B837" s="4">
        <v>44800</v>
      </c>
      <c r="C837" s="4">
        <v>110600</v>
      </c>
      <c r="D837">
        <v>184</v>
      </c>
      <c r="E837">
        <v>8570</v>
      </c>
      <c r="F837">
        <v>497</v>
      </c>
      <c r="G837">
        <v>125.9</v>
      </c>
      <c r="H837">
        <v>144.4</v>
      </c>
      <c r="I837">
        <v>2187</v>
      </c>
      <c r="J837" s="4">
        <v>234700</v>
      </c>
      <c r="K837">
        <v>8.7999999999999995E-2</v>
      </c>
      <c r="L837">
        <v>6.3E-2</v>
      </c>
      <c r="M837">
        <v>165.3</v>
      </c>
      <c r="N837">
        <v>104.1</v>
      </c>
      <c r="O837">
        <v>3.0999999999999999E-3</v>
      </c>
      <c r="P837">
        <v>-6.6699999999999997E-6</v>
      </c>
      <c r="Q837">
        <v>2.0199999999999999E-2</v>
      </c>
      <c r="R837">
        <v>0.89200000000000002</v>
      </c>
      <c r="S837">
        <v>0.68100000000000005</v>
      </c>
      <c r="T837">
        <v>13.09</v>
      </c>
      <c r="U837">
        <v>18.920000000000002</v>
      </c>
      <c r="V837">
        <v>0.66400000000000003</v>
      </c>
      <c r="W837">
        <v>26.64</v>
      </c>
      <c r="X837">
        <v>5.07</v>
      </c>
      <c r="Y837">
        <v>33.799999999999997</v>
      </c>
      <c r="Z837">
        <v>6.13</v>
      </c>
      <c r="AA837">
        <v>16.64</v>
      </c>
      <c r="AB837">
        <v>2.3490000000000002</v>
      </c>
      <c r="AC837">
        <v>16.54</v>
      </c>
      <c r="AD837">
        <v>2.2000000000000002</v>
      </c>
      <c r="AE837">
        <v>2.4900000000000002</v>
      </c>
      <c r="AF837">
        <v>2.0999999999999999E-3</v>
      </c>
      <c r="AG837">
        <v>3.0200000000000001E-2</v>
      </c>
    </row>
    <row r="838" spans="1:33">
      <c r="A838" t="s">
        <v>4140</v>
      </c>
      <c r="B838" s="4">
        <v>48600</v>
      </c>
      <c r="C838" s="4">
        <v>114000</v>
      </c>
      <c r="D838">
        <v>181.5</v>
      </c>
      <c r="E838">
        <v>8600</v>
      </c>
      <c r="F838">
        <v>489</v>
      </c>
      <c r="G838">
        <v>135.5</v>
      </c>
      <c r="H838">
        <v>153.19999999999999</v>
      </c>
      <c r="I838">
        <v>2364</v>
      </c>
      <c r="J838" s="4">
        <v>242400</v>
      </c>
      <c r="K838">
        <v>0.10299999999999999</v>
      </c>
      <c r="L838">
        <v>3.7100000000000001E-2</v>
      </c>
      <c r="M838">
        <v>160.30000000000001</v>
      </c>
      <c r="N838">
        <v>91.6</v>
      </c>
      <c r="O838">
        <v>4.4000000000000003E-3</v>
      </c>
      <c r="P838">
        <v>-6.8499999999999996E-6</v>
      </c>
      <c r="Q838">
        <v>2.6599999999999999E-2</v>
      </c>
      <c r="R838">
        <v>0.876</v>
      </c>
      <c r="S838">
        <v>0.73599999999999999</v>
      </c>
      <c r="T838">
        <v>13.56</v>
      </c>
      <c r="U838">
        <v>19.489999999999998</v>
      </c>
      <c r="V838">
        <v>0.70299999999999996</v>
      </c>
      <c r="W838">
        <v>27.7</v>
      </c>
      <c r="X838">
        <v>5.0199999999999996</v>
      </c>
      <c r="Y838">
        <v>33.5</v>
      </c>
      <c r="Z838">
        <v>6.2</v>
      </c>
      <c r="AA838">
        <v>16.559999999999999</v>
      </c>
      <c r="AB838">
        <v>2.44</v>
      </c>
      <c r="AC838">
        <v>15.78</v>
      </c>
      <c r="AD838">
        <v>2.1349999999999998</v>
      </c>
      <c r="AE838">
        <v>1.92</v>
      </c>
      <c r="AF838">
        <v>-4.4000000000000002E-6</v>
      </c>
      <c r="AG838">
        <v>3.5999999999999997E-2</v>
      </c>
    </row>
    <row r="839" spans="1:33">
      <c r="A839" t="s">
        <v>4141</v>
      </c>
      <c r="B839">
        <v>45670</v>
      </c>
      <c r="C839" s="4">
        <v>108900</v>
      </c>
      <c r="D839">
        <v>177.3</v>
      </c>
      <c r="E839">
        <v>8620</v>
      </c>
      <c r="F839">
        <v>411.6</v>
      </c>
      <c r="G839">
        <v>119.9</v>
      </c>
      <c r="H839">
        <v>144.19999999999999</v>
      </c>
      <c r="I839">
        <v>2261</v>
      </c>
      <c r="J839" s="4">
        <v>232400</v>
      </c>
      <c r="K839">
        <v>7.0999999999999994E-2</v>
      </c>
      <c r="L839">
        <v>4.7E-2</v>
      </c>
      <c r="M839">
        <v>146.6</v>
      </c>
      <c r="N839">
        <v>65.5</v>
      </c>
      <c r="O839">
        <v>7.3000000000000001E-3</v>
      </c>
      <c r="P839">
        <v>1.9E-2</v>
      </c>
      <c r="Q839">
        <v>3.9E-2</v>
      </c>
      <c r="R839">
        <v>1.036</v>
      </c>
      <c r="S839">
        <v>0.754</v>
      </c>
      <c r="T839">
        <v>12.77</v>
      </c>
      <c r="U839">
        <v>16.600000000000001</v>
      </c>
      <c r="V839">
        <v>0.64600000000000002</v>
      </c>
      <c r="W839">
        <v>24.6</v>
      </c>
      <c r="X839">
        <v>4.6399999999999997</v>
      </c>
      <c r="Y839">
        <v>30.17</v>
      </c>
      <c r="Z839">
        <v>5.48</v>
      </c>
      <c r="AA839">
        <v>14.71</v>
      </c>
      <c r="AB839">
        <v>2.073</v>
      </c>
      <c r="AC839">
        <v>13.81</v>
      </c>
      <c r="AD839">
        <v>1.867</v>
      </c>
      <c r="AE839">
        <v>1.34</v>
      </c>
      <c r="AF839">
        <v>3.5999999999999999E-3</v>
      </c>
      <c r="AG839">
        <v>4.9500000000000002E-2</v>
      </c>
    </row>
    <row r="840" spans="1:33">
      <c r="A840" t="s">
        <v>4142</v>
      </c>
      <c r="B840">
        <v>46310</v>
      </c>
      <c r="C840" s="4">
        <v>108700</v>
      </c>
      <c r="D840">
        <v>179.6</v>
      </c>
      <c r="E840">
        <v>8530</v>
      </c>
      <c r="F840">
        <v>496</v>
      </c>
      <c r="G840">
        <v>131</v>
      </c>
      <c r="H840">
        <v>142.4</v>
      </c>
      <c r="I840">
        <v>2317</v>
      </c>
      <c r="J840" s="4">
        <v>234400</v>
      </c>
      <c r="K840">
        <v>8.1000000000000003E-2</v>
      </c>
      <c r="L840">
        <v>5.7000000000000002E-2</v>
      </c>
      <c r="M840">
        <v>159</v>
      </c>
      <c r="N840">
        <v>96.8</v>
      </c>
      <c r="O840">
        <v>4.5999999999999999E-3</v>
      </c>
      <c r="P840">
        <v>-6.7599999999999997E-6</v>
      </c>
      <c r="Q840">
        <v>1.3599999999999999E-2</v>
      </c>
      <c r="R840">
        <v>0.90200000000000002</v>
      </c>
      <c r="S840">
        <v>0.751</v>
      </c>
      <c r="T840">
        <v>13.7</v>
      </c>
      <c r="U840">
        <v>18.57</v>
      </c>
      <c r="V840">
        <v>0.66500000000000004</v>
      </c>
      <c r="W840">
        <v>26.7</v>
      </c>
      <c r="X840">
        <v>5.07</v>
      </c>
      <c r="Y840">
        <v>32.299999999999997</v>
      </c>
      <c r="Z840">
        <v>5.93</v>
      </c>
      <c r="AA840">
        <v>15.72</v>
      </c>
      <c r="AB840">
        <v>2.1749999999999998</v>
      </c>
      <c r="AC840">
        <v>14.81</v>
      </c>
      <c r="AD840">
        <v>2.0619999999999998</v>
      </c>
      <c r="AE840">
        <v>2.06</v>
      </c>
      <c r="AF840">
        <v>3.8999999999999998E-3</v>
      </c>
      <c r="AG840">
        <v>3.3099999999999997E-2</v>
      </c>
    </row>
    <row r="841" spans="1:33">
      <c r="A841" t="s">
        <v>4143</v>
      </c>
      <c r="B841" s="4">
        <v>47400</v>
      </c>
      <c r="C841" s="4">
        <v>114200</v>
      </c>
      <c r="D841">
        <v>182.8</v>
      </c>
      <c r="E841">
        <v>8610</v>
      </c>
      <c r="F841">
        <v>523</v>
      </c>
      <c r="G841">
        <v>132.30000000000001</v>
      </c>
      <c r="H841">
        <v>149.1</v>
      </c>
      <c r="I841">
        <v>2339</v>
      </c>
      <c r="J841" s="4">
        <v>242400</v>
      </c>
      <c r="K841">
        <v>0.10299999999999999</v>
      </c>
      <c r="L841">
        <v>5.0999999999999997E-2</v>
      </c>
      <c r="M841">
        <v>166.3</v>
      </c>
      <c r="N841">
        <v>127.7</v>
      </c>
      <c r="O841">
        <v>6.7999999999999996E-3</v>
      </c>
      <c r="P841">
        <v>-6.5799999999999997E-6</v>
      </c>
      <c r="Q841">
        <v>2.3199999999999998E-2</v>
      </c>
      <c r="R841">
        <v>0.99199999999999999</v>
      </c>
      <c r="S841">
        <v>0.74</v>
      </c>
      <c r="T841">
        <v>14.18</v>
      </c>
      <c r="U841">
        <v>19.61</v>
      </c>
      <c r="V841">
        <v>0.70799999999999996</v>
      </c>
      <c r="W841">
        <v>29.7</v>
      </c>
      <c r="X841">
        <v>5.25</v>
      </c>
      <c r="Y841">
        <v>33.74</v>
      </c>
      <c r="Z841">
        <v>6.16</v>
      </c>
      <c r="AA841">
        <v>16.66</v>
      </c>
      <c r="AB841">
        <v>2.35</v>
      </c>
      <c r="AC841">
        <v>16.86</v>
      </c>
      <c r="AD841">
        <v>2.19</v>
      </c>
      <c r="AE841">
        <v>3</v>
      </c>
      <c r="AF841">
        <v>-4.2200000000000003E-6</v>
      </c>
      <c r="AG841">
        <v>2.9899999999999999E-2</v>
      </c>
    </row>
    <row r="842" spans="1:33">
      <c r="A842" t="s">
        <v>4144</v>
      </c>
      <c r="B842" s="4">
        <v>49500</v>
      </c>
      <c r="C842" s="4">
        <v>114900</v>
      </c>
      <c r="D842">
        <v>178.7</v>
      </c>
      <c r="E842">
        <v>8620</v>
      </c>
      <c r="F842">
        <v>561</v>
      </c>
      <c r="G842">
        <v>136.9</v>
      </c>
      <c r="H842">
        <v>157.19999999999999</v>
      </c>
      <c r="I842">
        <v>2371</v>
      </c>
      <c r="J842" s="4">
        <v>243300</v>
      </c>
      <c r="K842">
        <v>9.5000000000000001E-2</v>
      </c>
      <c r="L842">
        <v>6.4000000000000001E-2</v>
      </c>
      <c r="M842">
        <v>173.1</v>
      </c>
      <c r="N842">
        <v>123.6</v>
      </c>
      <c r="O842">
        <v>1.12E-2</v>
      </c>
      <c r="P842">
        <v>-6.72E-6</v>
      </c>
      <c r="Q842">
        <v>2.58E-2</v>
      </c>
      <c r="R842">
        <v>1.006</v>
      </c>
      <c r="S842">
        <v>0.79900000000000004</v>
      </c>
      <c r="T842">
        <v>15.17</v>
      </c>
      <c r="U842">
        <v>20.74</v>
      </c>
      <c r="V842">
        <v>0.70899999999999996</v>
      </c>
      <c r="W842">
        <v>29.8</v>
      </c>
      <c r="X842">
        <v>5.38</v>
      </c>
      <c r="Y842">
        <v>35.9</v>
      </c>
      <c r="Z842">
        <v>6.48</v>
      </c>
      <c r="AA842">
        <v>17.14</v>
      </c>
      <c r="AB842">
        <v>2.4900000000000002</v>
      </c>
      <c r="AC842">
        <v>17.27</v>
      </c>
      <c r="AD842">
        <v>2.2400000000000002</v>
      </c>
      <c r="AE842">
        <v>2.4900000000000002</v>
      </c>
      <c r="AF842">
        <v>6.3E-3</v>
      </c>
      <c r="AG842">
        <v>2.63E-2</v>
      </c>
    </row>
    <row r="843" spans="1:33">
      <c r="A843" t="s">
        <v>4145</v>
      </c>
      <c r="B843">
        <v>46780</v>
      </c>
      <c r="C843" s="4">
        <v>114400</v>
      </c>
      <c r="D843">
        <v>156.19999999999999</v>
      </c>
      <c r="E843">
        <v>8490</v>
      </c>
      <c r="F843">
        <v>473</v>
      </c>
      <c r="G843">
        <v>118.8</v>
      </c>
      <c r="H843">
        <v>134.6</v>
      </c>
      <c r="I843">
        <v>2296</v>
      </c>
      <c r="J843" s="4">
        <v>243400</v>
      </c>
      <c r="K843">
        <v>8.8999999999999996E-2</v>
      </c>
      <c r="L843">
        <v>8.1000000000000003E-2</v>
      </c>
      <c r="M843">
        <v>185.9</v>
      </c>
      <c r="N843">
        <v>90</v>
      </c>
      <c r="O843">
        <v>1.6999999999999999E-3</v>
      </c>
      <c r="P843">
        <v>-7.1099999999999997E-6</v>
      </c>
      <c r="Q843">
        <v>9.1999999999999998E-3</v>
      </c>
      <c r="R843">
        <v>0.95</v>
      </c>
      <c r="S843">
        <v>0.69299999999999995</v>
      </c>
      <c r="T843">
        <v>13.65</v>
      </c>
      <c r="U843">
        <v>18.66</v>
      </c>
      <c r="V843">
        <v>0.69399999999999995</v>
      </c>
      <c r="W843">
        <v>25.1</v>
      </c>
      <c r="X843">
        <v>4.7300000000000004</v>
      </c>
      <c r="Y843">
        <v>34.1</v>
      </c>
      <c r="Z843">
        <v>7.3</v>
      </c>
      <c r="AA843">
        <v>21.1</v>
      </c>
      <c r="AB843">
        <v>3.173</v>
      </c>
      <c r="AC843">
        <v>21.55</v>
      </c>
      <c r="AD843">
        <v>2.8849999999999998</v>
      </c>
      <c r="AE843">
        <v>2.17</v>
      </c>
      <c r="AF843">
        <v>4.1999999999999997E-3</v>
      </c>
      <c r="AG843">
        <v>4.2000000000000003E-2</v>
      </c>
    </row>
    <row r="844" spans="1:33">
      <c r="A844" t="s">
        <v>4146</v>
      </c>
      <c r="B844">
        <v>45590</v>
      </c>
      <c r="C844" s="4">
        <v>110100</v>
      </c>
      <c r="D844">
        <v>157</v>
      </c>
      <c r="E844">
        <v>8360</v>
      </c>
      <c r="F844">
        <v>458</v>
      </c>
      <c r="G844">
        <v>102.8</v>
      </c>
      <c r="H844">
        <v>125.9</v>
      </c>
      <c r="I844">
        <v>2241</v>
      </c>
      <c r="J844" s="4">
        <v>240000</v>
      </c>
      <c r="K844">
        <v>0.10199999999999999</v>
      </c>
      <c r="L844">
        <v>7.9000000000000001E-2</v>
      </c>
      <c r="M844">
        <v>191.4</v>
      </c>
      <c r="N844">
        <v>111.7</v>
      </c>
      <c r="O844">
        <v>-3.608E-6</v>
      </c>
      <c r="P844">
        <v>-6.5799999999999997E-6</v>
      </c>
      <c r="Q844">
        <v>1.72E-2</v>
      </c>
      <c r="R844">
        <v>0.93300000000000005</v>
      </c>
      <c r="S844">
        <v>0.78400000000000003</v>
      </c>
      <c r="T844">
        <v>13.84</v>
      </c>
      <c r="U844">
        <v>19.75</v>
      </c>
      <c r="V844">
        <v>0.73399999999999999</v>
      </c>
      <c r="W844">
        <v>24.62</v>
      </c>
      <c r="X844">
        <v>4.75</v>
      </c>
      <c r="Y844">
        <v>34.36</v>
      </c>
      <c r="Z844">
        <v>7.21</v>
      </c>
      <c r="AA844">
        <v>21.18</v>
      </c>
      <c r="AB844">
        <v>3.0430000000000001</v>
      </c>
      <c r="AC844">
        <v>21.87</v>
      </c>
      <c r="AD844">
        <v>2.99</v>
      </c>
      <c r="AE844">
        <v>2.46</v>
      </c>
      <c r="AF844">
        <v>-4.2710000000000003E-6</v>
      </c>
      <c r="AG844">
        <v>3.2800000000000003E-2</v>
      </c>
    </row>
    <row r="845" spans="1:33">
      <c r="A845" t="s">
        <v>4147</v>
      </c>
      <c r="B845">
        <v>48070</v>
      </c>
      <c r="C845" s="4">
        <v>115500</v>
      </c>
      <c r="D845">
        <v>155.80000000000001</v>
      </c>
      <c r="E845">
        <v>8510</v>
      </c>
      <c r="F845">
        <v>494</v>
      </c>
      <c r="G845">
        <v>108.8</v>
      </c>
      <c r="H845">
        <v>132.19999999999999</v>
      </c>
      <c r="I845">
        <v>2401</v>
      </c>
      <c r="J845" s="4">
        <v>243300</v>
      </c>
      <c r="K845">
        <v>0.123</v>
      </c>
      <c r="L845">
        <v>7.0999999999999994E-2</v>
      </c>
      <c r="M845">
        <v>191.3</v>
      </c>
      <c r="N845">
        <v>121.5</v>
      </c>
      <c r="O845">
        <v>5.1000000000000004E-3</v>
      </c>
      <c r="P845">
        <v>0.02</v>
      </c>
      <c r="Q845">
        <v>0.02</v>
      </c>
      <c r="R845">
        <v>1.0369999999999999</v>
      </c>
      <c r="S845">
        <v>0.77400000000000002</v>
      </c>
      <c r="T845">
        <v>14.57</v>
      </c>
      <c r="U845">
        <v>20.2</v>
      </c>
      <c r="V845">
        <v>0.70199999999999996</v>
      </c>
      <c r="W845">
        <v>26.44</v>
      </c>
      <c r="X845">
        <v>4.97</v>
      </c>
      <c r="Y845">
        <v>36</v>
      </c>
      <c r="Z845">
        <v>7.56</v>
      </c>
      <c r="AA845">
        <v>21.61</v>
      </c>
      <c r="AB845">
        <v>3.17</v>
      </c>
      <c r="AC845">
        <v>23.39</v>
      </c>
      <c r="AD845">
        <v>3.13</v>
      </c>
      <c r="AE845">
        <v>2.42</v>
      </c>
      <c r="AF845">
        <v>1.9E-3</v>
      </c>
      <c r="AG845">
        <v>3.09E-2</v>
      </c>
    </row>
    <row r="846" spans="1:33">
      <c r="A846" t="s">
        <v>4148</v>
      </c>
      <c r="B846" s="4">
        <v>49400</v>
      </c>
      <c r="C846" s="4">
        <v>115100</v>
      </c>
      <c r="D846">
        <v>119.8</v>
      </c>
      <c r="E846">
        <v>8250</v>
      </c>
      <c r="F846">
        <v>503</v>
      </c>
      <c r="G846">
        <v>110.2</v>
      </c>
      <c r="H846">
        <v>137.5</v>
      </c>
      <c r="I846">
        <v>2335</v>
      </c>
      <c r="J846" s="4">
        <v>243800</v>
      </c>
      <c r="K846">
        <v>0.12</v>
      </c>
      <c r="L846">
        <v>6.6000000000000003E-2</v>
      </c>
      <c r="M846">
        <v>201.8</v>
      </c>
      <c r="N846">
        <v>125.9</v>
      </c>
      <c r="O846">
        <v>5.7000000000000002E-3</v>
      </c>
      <c r="P846">
        <v>-6.7100000000000001E-6</v>
      </c>
      <c r="Q846">
        <v>2.6800000000000001E-2</v>
      </c>
      <c r="R846">
        <v>1.0189999999999999</v>
      </c>
      <c r="S846">
        <v>0.82099999999999995</v>
      </c>
      <c r="T846">
        <v>15.49</v>
      </c>
      <c r="U846">
        <v>20.85</v>
      </c>
      <c r="V846">
        <v>0.72199999999999998</v>
      </c>
      <c r="W846">
        <v>27.4</v>
      </c>
      <c r="X846">
        <v>5.23</v>
      </c>
      <c r="Y846">
        <v>37.200000000000003</v>
      </c>
      <c r="Z846">
        <v>7.87</v>
      </c>
      <c r="AA846">
        <v>22.54</v>
      </c>
      <c r="AB846">
        <v>3.44</v>
      </c>
      <c r="AC846">
        <v>23.59</v>
      </c>
      <c r="AD846">
        <v>3.3</v>
      </c>
      <c r="AE846">
        <v>2.57</v>
      </c>
      <c r="AF846">
        <v>-4.2740000000000001E-6</v>
      </c>
      <c r="AG846">
        <v>4.7100000000000003E-2</v>
      </c>
    </row>
    <row r="847" spans="1:33">
      <c r="A847" t="s">
        <v>4149</v>
      </c>
      <c r="B847">
        <v>16280</v>
      </c>
      <c r="C847" s="4">
        <v>53600</v>
      </c>
      <c r="D847">
        <v>521</v>
      </c>
      <c r="E847">
        <v>34660</v>
      </c>
      <c r="F847">
        <v>5740</v>
      </c>
      <c r="G847">
        <v>29.01</v>
      </c>
      <c r="H847">
        <v>29.02</v>
      </c>
      <c r="I847">
        <v>148.69999999999999</v>
      </c>
      <c r="J847" s="4">
        <v>79700</v>
      </c>
      <c r="K847">
        <v>26.35</v>
      </c>
      <c r="L847">
        <v>47.15</v>
      </c>
      <c r="M847">
        <v>25.03</v>
      </c>
      <c r="N847">
        <v>25.74</v>
      </c>
      <c r="O847">
        <v>31.75</v>
      </c>
      <c r="P847">
        <v>46.2</v>
      </c>
      <c r="Q847">
        <v>24.49</v>
      </c>
      <c r="R847">
        <v>27.59</v>
      </c>
      <c r="S847">
        <v>29.41</v>
      </c>
      <c r="T847">
        <v>28.01</v>
      </c>
      <c r="U847">
        <v>30.92</v>
      </c>
      <c r="V847">
        <v>26.12</v>
      </c>
      <c r="W847">
        <v>28.81</v>
      </c>
      <c r="X847">
        <v>28.48</v>
      </c>
      <c r="Y847">
        <v>31.52</v>
      </c>
      <c r="Z847">
        <v>30.6</v>
      </c>
      <c r="AA847">
        <v>23.79</v>
      </c>
      <c r="AB847">
        <v>31.95</v>
      </c>
      <c r="AC847">
        <v>32.479999999999997</v>
      </c>
      <c r="AD847">
        <v>32.15</v>
      </c>
      <c r="AE847">
        <v>23.31</v>
      </c>
      <c r="AF847">
        <v>26.45</v>
      </c>
      <c r="AG847">
        <v>28.48</v>
      </c>
    </row>
    <row r="848" spans="1:33">
      <c r="A848" t="s">
        <v>4150</v>
      </c>
      <c r="B848">
        <v>42.7</v>
      </c>
      <c r="C848">
        <v>6070</v>
      </c>
      <c r="D848">
        <v>29.18</v>
      </c>
      <c r="E848">
        <v>47220</v>
      </c>
      <c r="F848">
        <v>25.29</v>
      </c>
      <c r="G848">
        <v>22.44</v>
      </c>
      <c r="H848">
        <v>20.71</v>
      </c>
      <c r="I848">
        <v>20.89</v>
      </c>
      <c r="J848">
        <v>23.1</v>
      </c>
      <c r="K848">
        <v>16.95</v>
      </c>
      <c r="L848">
        <v>43.04</v>
      </c>
      <c r="M848">
        <v>21.36</v>
      </c>
      <c r="N848">
        <v>21.55</v>
      </c>
      <c r="O848">
        <v>22.26</v>
      </c>
      <c r="P848">
        <v>21.29</v>
      </c>
      <c r="Q848">
        <v>19.29</v>
      </c>
      <c r="R848">
        <v>21</v>
      </c>
      <c r="S848">
        <v>20.84</v>
      </c>
      <c r="T848">
        <v>20.32</v>
      </c>
      <c r="U848">
        <v>21.6</v>
      </c>
      <c r="V848">
        <v>19.420000000000002</v>
      </c>
      <c r="W848">
        <v>19.86</v>
      </c>
      <c r="X848">
        <v>19.62</v>
      </c>
      <c r="Y848">
        <v>19.75</v>
      </c>
      <c r="Z848">
        <v>21.62</v>
      </c>
      <c r="AA848">
        <v>21.23</v>
      </c>
      <c r="AB848">
        <v>21.3</v>
      </c>
      <c r="AC848">
        <v>21.26</v>
      </c>
      <c r="AD848">
        <v>20.07</v>
      </c>
      <c r="AE848">
        <v>19.989999999999998</v>
      </c>
      <c r="AF848">
        <v>22.11</v>
      </c>
      <c r="AG848">
        <v>21.23</v>
      </c>
    </row>
    <row r="849" spans="1:33">
      <c r="A849" t="s">
        <v>4151</v>
      </c>
      <c r="B849" s="4">
        <v>47100</v>
      </c>
      <c r="C849" s="4">
        <v>111300</v>
      </c>
      <c r="D849">
        <v>108.3</v>
      </c>
      <c r="E849">
        <v>8520</v>
      </c>
      <c r="F849">
        <v>494</v>
      </c>
      <c r="G849">
        <v>111</v>
      </c>
      <c r="H849">
        <v>130.4</v>
      </c>
      <c r="I849">
        <v>2268</v>
      </c>
      <c r="J849" s="4">
        <v>234900</v>
      </c>
      <c r="K849">
        <v>0.123</v>
      </c>
      <c r="L849">
        <v>6.2E-2</v>
      </c>
      <c r="M849">
        <v>196.6</v>
      </c>
      <c r="N849">
        <v>100.1</v>
      </c>
      <c r="O849">
        <v>6.7999999999999996E-3</v>
      </c>
      <c r="P849">
        <v>-6.3600000000000001E-6</v>
      </c>
      <c r="Q849">
        <v>2.4299999999999999E-2</v>
      </c>
      <c r="R849">
        <v>0.876</v>
      </c>
      <c r="S849">
        <v>0.75</v>
      </c>
      <c r="T849">
        <v>15.49</v>
      </c>
      <c r="U849">
        <v>19.89</v>
      </c>
      <c r="V849">
        <v>0.69399999999999995</v>
      </c>
      <c r="W849">
        <v>26.2</v>
      </c>
      <c r="X849">
        <v>4.8600000000000003</v>
      </c>
      <c r="Y849">
        <v>36.299999999999997</v>
      </c>
      <c r="Z849">
        <v>7.69</v>
      </c>
      <c r="AA849">
        <v>22.08</v>
      </c>
      <c r="AB849">
        <v>3.3519999999999999</v>
      </c>
      <c r="AC849">
        <v>22.16</v>
      </c>
      <c r="AD849">
        <v>3.19</v>
      </c>
      <c r="AE849">
        <v>1.87</v>
      </c>
      <c r="AF849">
        <v>-4.0600000000000001E-6</v>
      </c>
      <c r="AG849">
        <v>3.5000000000000003E-2</v>
      </c>
    </row>
    <row r="850" spans="1:33">
      <c r="A850" t="s">
        <v>4152</v>
      </c>
      <c r="B850" s="4">
        <v>48700</v>
      </c>
      <c r="C850" s="4">
        <v>115500</v>
      </c>
      <c r="D850">
        <v>107.4</v>
      </c>
      <c r="E850">
        <v>8300</v>
      </c>
      <c r="F850">
        <v>467</v>
      </c>
      <c r="G850">
        <v>114.8</v>
      </c>
      <c r="H850">
        <v>138.6</v>
      </c>
      <c r="I850">
        <v>2390</v>
      </c>
      <c r="J850" s="4">
        <v>236500</v>
      </c>
      <c r="K850">
        <v>0.105</v>
      </c>
      <c r="L850">
        <v>6.4000000000000001E-2</v>
      </c>
      <c r="M850">
        <v>184.8</v>
      </c>
      <c r="N850">
        <v>320</v>
      </c>
      <c r="O850">
        <v>6.6E-3</v>
      </c>
      <c r="P850">
        <v>2.9000000000000001E-2</v>
      </c>
      <c r="Q850">
        <v>2.12E-2</v>
      </c>
      <c r="R850">
        <v>0.98</v>
      </c>
      <c r="S850">
        <v>0.73299999999999998</v>
      </c>
      <c r="T850">
        <v>13.42</v>
      </c>
      <c r="U850">
        <v>18.75</v>
      </c>
      <c r="V850">
        <v>0.66700000000000004</v>
      </c>
      <c r="W850">
        <v>25.65</v>
      </c>
      <c r="X850">
        <v>4.68</v>
      </c>
      <c r="Y850">
        <v>34.4</v>
      </c>
      <c r="Z850">
        <v>7.38</v>
      </c>
      <c r="AA850">
        <v>20.9</v>
      </c>
      <c r="AB850">
        <v>3.18</v>
      </c>
      <c r="AC850">
        <v>21.73</v>
      </c>
      <c r="AD850">
        <v>2.97</v>
      </c>
      <c r="AE850">
        <v>7.7</v>
      </c>
      <c r="AF850">
        <v>0.18</v>
      </c>
      <c r="AG850">
        <v>0.184</v>
      </c>
    </row>
    <row r="851" spans="1:33">
      <c r="A851" t="s">
        <v>4153</v>
      </c>
      <c r="B851" s="4">
        <v>46300</v>
      </c>
      <c r="C851" s="4">
        <v>111700</v>
      </c>
      <c r="D851">
        <v>103.8</v>
      </c>
      <c r="E851">
        <v>8720</v>
      </c>
      <c r="F851">
        <v>444</v>
      </c>
      <c r="G851">
        <v>110.7</v>
      </c>
      <c r="H851">
        <v>134.4</v>
      </c>
      <c r="I851">
        <v>2259</v>
      </c>
      <c r="J851" s="4">
        <v>234000</v>
      </c>
      <c r="K851">
        <v>0.11899999999999999</v>
      </c>
      <c r="L851">
        <v>5.7000000000000002E-2</v>
      </c>
      <c r="M851">
        <v>184.4</v>
      </c>
      <c r="N851">
        <v>59.5</v>
      </c>
      <c r="O851">
        <v>2.5999999999999999E-3</v>
      </c>
      <c r="P851">
        <v>-6.3500000000000002E-6</v>
      </c>
      <c r="Q851">
        <v>2.1100000000000001E-2</v>
      </c>
      <c r="R851">
        <v>0.99199999999999999</v>
      </c>
      <c r="S851">
        <v>0.72199999999999998</v>
      </c>
      <c r="T851">
        <v>13.15</v>
      </c>
      <c r="U851">
        <v>18.14</v>
      </c>
      <c r="V851">
        <v>0.65600000000000003</v>
      </c>
      <c r="W851">
        <v>24.5</v>
      </c>
      <c r="X851">
        <v>4.66</v>
      </c>
      <c r="Y851">
        <v>34.15</v>
      </c>
      <c r="Z851">
        <v>7.26</v>
      </c>
      <c r="AA851">
        <v>20.5</v>
      </c>
      <c r="AB851">
        <v>2.9820000000000002</v>
      </c>
      <c r="AC851">
        <v>20.53</v>
      </c>
      <c r="AD851">
        <v>2.98</v>
      </c>
      <c r="AE851">
        <v>1.103</v>
      </c>
      <c r="AF851">
        <v>8.9999999999999998E-4</v>
      </c>
      <c r="AG851">
        <v>4.1099999999999998E-2</v>
      </c>
    </row>
    <row r="852" spans="1:33">
      <c r="A852" t="s">
        <v>4154</v>
      </c>
      <c r="B852">
        <v>45690</v>
      </c>
      <c r="C852" s="4">
        <v>111200</v>
      </c>
      <c r="D852">
        <v>107.8</v>
      </c>
      <c r="E852">
        <v>8460</v>
      </c>
      <c r="F852">
        <v>448.3</v>
      </c>
      <c r="G852">
        <v>110.5</v>
      </c>
      <c r="H852">
        <v>133.1</v>
      </c>
      <c r="I852">
        <v>2277</v>
      </c>
      <c r="J852" s="4">
        <v>237600</v>
      </c>
      <c r="K852">
        <v>0.10199999999999999</v>
      </c>
      <c r="L852">
        <v>6.2E-2</v>
      </c>
      <c r="M852">
        <v>187.6</v>
      </c>
      <c r="N852">
        <v>87.3</v>
      </c>
      <c r="O852">
        <v>-3.4460000000000001E-6</v>
      </c>
      <c r="P852">
        <v>-6.3099999999999997E-6</v>
      </c>
      <c r="Q852">
        <v>2.5000000000000001E-2</v>
      </c>
      <c r="R852">
        <v>0.87</v>
      </c>
      <c r="S852">
        <v>0.65500000000000003</v>
      </c>
      <c r="T852">
        <v>13.32</v>
      </c>
      <c r="U852">
        <v>19.07</v>
      </c>
      <c r="V852">
        <v>0.72599999999999998</v>
      </c>
      <c r="W852">
        <v>25.35</v>
      </c>
      <c r="X852">
        <v>4.74</v>
      </c>
      <c r="Y852">
        <v>35</v>
      </c>
      <c r="Z852">
        <v>7.41</v>
      </c>
      <c r="AA852">
        <v>20.96</v>
      </c>
      <c r="AB852">
        <v>3.12</v>
      </c>
      <c r="AC852">
        <v>21.37</v>
      </c>
      <c r="AD852">
        <v>3.08</v>
      </c>
      <c r="AE852">
        <v>1.97</v>
      </c>
      <c r="AF852">
        <v>1.8E-3</v>
      </c>
      <c r="AG852">
        <v>2.9700000000000001E-2</v>
      </c>
    </row>
    <row r="853" spans="1:33">
      <c r="A853" t="s">
        <v>4155</v>
      </c>
      <c r="B853" s="4">
        <v>47300</v>
      </c>
      <c r="C853" s="4">
        <v>115000</v>
      </c>
      <c r="D853">
        <v>105</v>
      </c>
      <c r="E853">
        <v>8130</v>
      </c>
      <c r="F853">
        <v>397.8</v>
      </c>
      <c r="G853">
        <v>106.4</v>
      </c>
      <c r="H853">
        <v>138.30000000000001</v>
      </c>
      <c r="I853">
        <v>2384</v>
      </c>
      <c r="J853" s="4">
        <v>243100</v>
      </c>
      <c r="K853">
        <v>0.122</v>
      </c>
      <c r="L853">
        <v>5.8999999999999997E-2</v>
      </c>
      <c r="M853">
        <v>175.9</v>
      </c>
      <c r="N853">
        <v>70.400000000000006</v>
      </c>
      <c r="O853">
        <v>4.7000000000000002E-3</v>
      </c>
      <c r="P853">
        <v>-6.2600000000000002E-6</v>
      </c>
      <c r="Q853">
        <v>2.6499999999999999E-2</v>
      </c>
      <c r="R853">
        <v>0.95199999999999996</v>
      </c>
      <c r="S853">
        <v>0.69699999999999995</v>
      </c>
      <c r="T853">
        <v>12.43</v>
      </c>
      <c r="U853">
        <v>17.71</v>
      </c>
      <c r="V853">
        <v>0.625</v>
      </c>
      <c r="W853">
        <v>24.14</v>
      </c>
      <c r="X853">
        <v>4.3</v>
      </c>
      <c r="Y853">
        <v>32.299999999999997</v>
      </c>
      <c r="Z853">
        <v>6.92</v>
      </c>
      <c r="AA853">
        <v>20.010000000000002</v>
      </c>
      <c r="AB853">
        <v>2.97</v>
      </c>
      <c r="AC853">
        <v>19.940000000000001</v>
      </c>
      <c r="AD853">
        <v>2.7</v>
      </c>
      <c r="AE853">
        <v>1.51</v>
      </c>
      <c r="AF853">
        <v>-3.9870000000000001E-6</v>
      </c>
      <c r="AG853">
        <v>4.8000000000000001E-2</v>
      </c>
    </row>
    <row r="854" spans="1:33">
      <c r="A854" t="s">
        <v>4156</v>
      </c>
      <c r="B854" s="4">
        <v>48000</v>
      </c>
      <c r="C854" s="4">
        <v>112900</v>
      </c>
      <c r="D854">
        <v>112.2</v>
      </c>
      <c r="E854">
        <v>8420</v>
      </c>
      <c r="F854">
        <v>444</v>
      </c>
      <c r="G854">
        <v>113.2</v>
      </c>
      <c r="H854">
        <v>135</v>
      </c>
      <c r="I854">
        <v>2333</v>
      </c>
      <c r="J854" s="4">
        <v>239400</v>
      </c>
      <c r="K854">
        <v>0.112</v>
      </c>
      <c r="L854">
        <v>8.4000000000000005E-2</v>
      </c>
      <c r="M854">
        <v>182.7</v>
      </c>
      <c r="N854">
        <v>85.9</v>
      </c>
      <c r="O854">
        <v>7.1999999999999998E-3</v>
      </c>
      <c r="P854">
        <v>-6.46E-6</v>
      </c>
      <c r="Q854">
        <v>2.0199999999999999E-2</v>
      </c>
      <c r="R854">
        <v>0.92400000000000004</v>
      </c>
      <c r="S854">
        <v>0.72599999999999998</v>
      </c>
      <c r="T854">
        <v>13.81</v>
      </c>
      <c r="U854">
        <v>19.88</v>
      </c>
      <c r="V854">
        <v>0.60599999999999998</v>
      </c>
      <c r="W854">
        <v>24.31</v>
      </c>
      <c r="X854">
        <v>4.6900000000000004</v>
      </c>
      <c r="Y854">
        <v>34.03</v>
      </c>
      <c r="Z854">
        <v>7.24</v>
      </c>
      <c r="AA854">
        <v>21.24</v>
      </c>
      <c r="AB854">
        <v>3.1469999999999998</v>
      </c>
      <c r="AC854">
        <v>20.75</v>
      </c>
      <c r="AD854">
        <v>2.7309999999999999</v>
      </c>
      <c r="AE854">
        <v>1.86</v>
      </c>
      <c r="AF854">
        <v>4.7000000000000002E-3</v>
      </c>
      <c r="AG854">
        <v>4.6199999999999998E-2</v>
      </c>
    </row>
    <row r="855" spans="1:33">
      <c r="A855" t="s">
        <v>4157</v>
      </c>
      <c r="B855">
        <v>45320</v>
      </c>
      <c r="C855" s="4">
        <v>109400</v>
      </c>
      <c r="D855">
        <v>99.6</v>
      </c>
      <c r="E855">
        <v>8460</v>
      </c>
      <c r="F855">
        <v>435</v>
      </c>
      <c r="G855">
        <v>105.9</v>
      </c>
      <c r="H855">
        <v>130.5</v>
      </c>
      <c r="I855">
        <v>2233</v>
      </c>
      <c r="J855" s="4">
        <v>237400</v>
      </c>
      <c r="K855">
        <v>0.10100000000000001</v>
      </c>
      <c r="L855">
        <v>6.7000000000000004E-2</v>
      </c>
      <c r="M855">
        <v>179.6</v>
      </c>
      <c r="N855">
        <v>90.8</v>
      </c>
      <c r="O855">
        <v>-3.36E-6</v>
      </c>
      <c r="P855">
        <v>-6.1600000000000003E-6</v>
      </c>
      <c r="Q855">
        <v>3.3000000000000002E-2</v>
      </c>
      <c r="R855">
        <v>0.91400000000000003</v>
      </c>
      <c r="S855">
        <v>0.65200000000000002</v>
      </c>
      <c r="T855">
        <v>13.11</v>
      </c>
      <c r="U855">
        <v>17.86</v>
      </c>
      <c r="V855">
        <v>0.66400000000000003</v>
      </c>
      <c r="W855">
        <v>24.05</v>
      </c>
      <c r="X855">
        <v>4.6500000000000004</v>
      </c>
      <c r="Y855">
        <v>33.270000000000003</v>
      </c>
      <c r="Z855">
        <v>6.99</v>
      </c>
      <c r="AA855">
        <v>19.86</v>
      </c>
      <c r="AB855">
        <v>2.97</v>
      </c>
      <c r="AC855">
        <v>19.84</v>
      </c>
      <c r="AD855">
        <v>2.82</v>
      </c>
      <c r="AE855">
        <v>2.09</v>
      </c>
      <c r="AF855">
        <v>-3.9369999999999997E-6</v>
      </c>
      <c r="AG855">
        <v>4.2599999999999999E-2</v>
      </c>
    </row>
    <row r="856" spans="1:33">
      <c r="A856" t="s">
        <v>4158</v>
      </c>
      <c r="B856">
        <v>48230</v>
      </c>
      <c r="C856" s="4">
        <v>114600</v>
      </c>
      <c r="D856">
        <v>102.8</v>
      </c>
      <c r="E856">
        <v>8070</v>
      </c>
      <c r="F856">
        <v>425.7</v>
      </c>
      <c r="G856">
        <v>111.5</v>
      </c>
      <c r="H856">
        <v>138.6</v>
      </c>
      <c r="I856">
        <v>2372</v>
      </c>
      <c r="J856" s="4">
        <v>246500</v>
      </c>
      <c r="K856">
        <v>0.11700000000000001</v>
      </c>
      <c r="L856">
        <v>7.1999999999999995E-2</v>
      </c>
      <c r="M856">
        <v>176.3</v>
      </c>
      <c r="N856">
        <v>86.9</v>
      </c>
      <c r="O856">
        <v>-3.4410000000000002E-6</v>
      </c>
      <c r="P856">
        <v>-6.2999999999999998E-6</v>
      </c>
      <c r="Q856">
        <v>1.9E-2</v>
      </c>
      <c r="R856">
        <v>0.96099999999999997</v>
      </c>
      <c r="S856">
        <v>0.68500000000000005</v>
      </c>
      <c r="T856">
        <v>12.91</v>
      </c>
      <c r="U856">
        <v>18.45</v>
      </c>
      <c r="V856">
        <v>0.65900000000000003</v>
      </c>
      <c r="W856">
        <v>24.6</v>
      </c>
      <c r="X856">
        <v>4.6399999999999997</v>
      </c>
      <c r="Y856">
        <v>32.75</v>
      </c>
      <c r="Z856">
        <v>6.92</v>
      </c>
      <c r="AA856">
        <v>19.72</v>
      </c>
      <c r="AB856">
        <v>2.92</v>
      </c>
      <c r="AC856">
        <v>20.59</v>
      </c>
      <c r="AD856">
        <v>2.73</v>
      </c>
      <c r="AE856">
        <v>1.91</v>
      </c>
      <c r="AF856">
        <v>-3.9570000000000004E-6</v>
      </c>
      <c r="AG856">
        <v>4.1099999999999998E-2</v>
      </c>
    </row>
    <row r="857" spans="1:33">
      <c r="A857" t="s">
        <v>4159</v>
      </c>
      <c r="B857" s="4">
        <v>49800</v>
      </c>
      <c r="C857" s="4">
        <v>114900</v>
      </c>
      <c r="D857">
        <v>100.8</v>
      </c>
      <c r="E857">
        <v>8610</v>
      </c>
      <c r="F857">
        <v>426</v>
      </c>
      <c r="G857">
        <v>107.7</v>
      </c>
      <c r="H857">
        <v>142</v>
      </c>
      <c r="I857">
        <v>2384</v>
      </c>
      <c r="J857" s="4">
        <v>243800</v>
      </c>
      <c r="K857">
        <v>0.13</v>
      </c>
      <c r="L857">
        <v>6.0999999999999999E-2</v>
      </c>
      <c r="M857">
        <v>179.4</v>
      </c>
      <c r="N857">
        <v>92.8</v>
      </c>
      <c r="O857">
        <v>3.3999999999999998E-3</v>
      </c>
      <c r="P857">
        <v>-6.37E-6</v>
      </c>
      <c r="Q857">
        <v>2.5600000000000001E-2</v>
      </c>
      <c r="R857">
        <v>0.93</v>
      </c>
      <c r="S857">
        <v>0.69399999999999995</v>
      </c>
      <c r="T857">
        <v>13.6</v>
      </c>
      <c r="U857">
        <v>18.36</v>
      </c>
      <c r="V857">
        <v>0.625</v>
      </c>
      <c r="W857">
        <v>24.7</v>
      </c>
      <c r="X857">
        <v>4.62</v>
      </c>
      <c r="Y857">
        <v>32.6</v>
      </c>
      <c r="Z857">
        <v>6.97</v>
      </c>
      <c r="AA857">
        <v>20.22</v>
      </c>
      <c r="AB857">
        <v>3.0129999999999999</v>
      </c>
      <c r="AC857">
        <v>19.940000000000001</v>
      </c>
      <c r="AD857">
        <v>2.85</v>
      </c>
      <c r="AE857">
        <v>1.91</v>
      </c>
      <c r="AF857">
        <v>2E-3</v>
      </c>
      <c r="AG857">
        <v>6.0999999999999999E-2</v>
      </c>
    </row>
    <row r="858" spans="1:33">
      <c r="A858" t="s">
        <v>4160</v>
      </c>
      <c r="B858" s="4">
        <v>46900</v>
      </c>
      <c r="C858" s="4">
        <v>111300</v>
      </c>
      <c r="D858">
        <v>102.8</v>
      </c>
      <c r="E858">
        <v>8410</v>
      </c>
      <c r="F858">
        <v>472</v>
      </c>
      <c r="G858">
        <v>108</v>
      </c>
      <c r="H858">
        <v>129.5</v>
      </c>
      <c r="I858">
        <v>2265</v>
      </c>
      <c r="J858" s="4">
        <v>232800</v>
      </c>
      <c r="K858">
        <v>0.109</v>
      </c>
      <c r="L858">
        <v>7.4999999999999997E-2</v>
      </c>
      <c r="M858">
        <v>184</v>
      </c>
      <c r="N858">
        <v>128.30000000000001</v>
      </c>
      <c r="O858">
        <v>2.3999999999999998E-3</v>
      </c>
      <c r="P858">
        <v>-6.0939999999999996E-6</v>
      </c>
      <c r="Q858">
        <v>2.0799999999999999E-2</v>
      </c>
      <c r="R858">
        <v>0.89800000000000002</v>
      </c>
      <c r="S858">
        <v>0.66500000000000004</v>
      </c>
      <c r="T858">
        <v>13.83</v>
      </c>
      <c r="U858">
        <v>18.579999999999998</v>
      </c>
      <c r="V858">
        <v>0.60299999999999998</v>
      </c>
      <c r="W858">
        <v>24.06</v>
      </c>
      <c r="X858">
        <v>4.7</v>
      </c>
      <c r="Y858">
        <v>34.4</v>
      </c>
      <c r="Z858">
        <v>7.47</v>
      </c>
      <c r="AA858">
        <v>20.28</v>
      </c>
      <c r="AB858">
        <v>2.97</v>
      </c>
      <c r="AC858">
        <v>20.149999999999999</v>
      </c>
      <c r="AD858">
        <v>2.76</v>
      </c>
      <c r="AE858">
        <v>2.63</v>
      </c>
      <c r="AF858">
        <v>8.9999999999999998E-4</v>
      </c>
      <c r="AG858">
        <v>1.8599999999999998E-2</v>
      </c>
    </row>
    <row r="859" spans="1:33">
      <c r="A859" t="s">
        <v>4161</v>
      </c>
      <c r="B859" s="4">
        <v>47300</v>
      </c>
      <c r="C859" s="4">
        <v>112200</v>
      </c>
      <c r="D859">
        <v>89.2</v>
      </c>
      <c r="E859">
        <v>8400</v>
      </c>
      <c r="F859">
        <v>506.1</v>
      </c>
      <c r="G859">
        <v>107.3</v>
      </c>
      <c r="H859">
        <v>130.1</v>
      </c>
      <c r="I859">
        <v>2258</v>
      </c>
      <c r="J859" s="4">
        <v>239600</v>
      </c>
      <c r="K859">
        <v>0.123</v>
      </c>
      <c r="L859">
        <v>7.1999999999999995E-2</v>
      </c>
      <c r="M859">
        <v>188.3</v>
      </c>
      <c r="N859">
        <v>161.30000000000001</v>
      </c>
      <c r="O859">
        <v>1.8E-3</v>
      </c>
      <c r="P859">
        <v>-6.19E-6</v>
      </c>
      <c r="Q859">
        <v>1.5100000000000001E-2</v>
      </c>
      <c r="R859">
        <v>0.88600000000000001</v>
      </c>
      <c r="S859">
        <v>0.74399999999999999</v>
      </c>
      <c r="T859">
        <v>14.72</v>
      </c>
      <c r="U859">
        <v>19.59</v>
      </c>
      <c r="V859">
        <v>0.60699999999999998</v>
      </c>
      <c r="W859">
        <v>25.96</v>
      </c>
      <c r="X859">
        <v>4.92</v>
      </c>
      <c r="Y859">
        <v>35.69</v>
      </c>
      <c r="Z859">
        <v>7.27</v>
      </c>
      <c r="AA859">
        <v>20.92</v>
      </c>
      <c r="AB859">
        <v>3.14</v>
      </c>
      <c r="AC859">
        <v>20.56</v>
      </c>
      <c r="AD859">
        <v>2.83</v>
      </c>
      <c r="AE859">
        <v>3.33</v>
      </c>
      <c r="AF859">
        <v>-3.929E-6</v>
      </c>
      <c r="AG859">
        <v>4.2999999999999997E-2</v>
      </c>
    </row>
    <row r="860" spans="1:33">
      <c r="A860" t="s">
        <v>4162</v>
      </c>
      <c r="B860">
        <v>48150</v>
      </c>
      <c r="C860" s="4">
        <v>114600</v>
      </c>
      <c r="D860">
        <v>90.2</v>
      </c>
      <c r="E860">
        <v>8030</v>
      </c>
      <c r="F860">
        <v>502</v>
      </c>
      <c r="G860">
        <v>104.3</v>
      </c>
      <c r="H860">
        <v>132.19999999999999</v>
      </c>
      <c r="I860">
        <v>2407</v>
      </c>
      <c r="J860" s="4">
        <v>251300</v>
      </c>
      <c r="K860">
        <v>0.10299999999999999</v>
      </c>
      <c r="L860">
        <v>0.05</v>
      </c>
      <c r="M860">
        <v>185.4</v>
      </c>
      <c r="N860">
        <v>179.5</v>
      </c>
      <c r="O860">
        <v>8.0000000000000004E-4</v>
      </c>
      <c r="P860">
        <v>-6.2500000000000003E-6</v>
      </c>
      <c r="Q860">
        <v>2.8799999999999999E-2</v>
      </c>
      <c r="R860">
        <v>0.99299999999999999</v>
      </c>
      <c r="S860">
        <v>0.71299999999999997</v>
      </c>
      <c r="T860">
        <v>14.8</v>
      </c>
      <c r="U860">
        <v>19.75</v>
      </c>
      <c r="V860">
        <v>0.63500000000000001</v>
      </c>
      <c r="W860">
        <v>26.39</v>
      </c>
      <c r="X860">
        <v>4.91</v>
      </c>
      <c r="Y860">
        <v>35.119999999999997</v>
      </c>
      <c r="Z860">
        <v>7.11</v>
      </c>
      <c r="AA860">
        <v>20.79</v>
      </c>
      <c r="AB860">
        <v>3.08</v>
      </c>
      <c r="AC860">
        <v>20.98</v>
      </c>
      <c r="AD860">
        <v>2.86</v>
      </c>
      <c r="AE860">
        <v>3.58</v>
      </c>
      <c r="AF860">
        <v>4.5999999999999999E-3</v>
      </c>
      <c r="AG860">
        <v>5.3999999999999999E-2</v>
      </c>
    </row>
    <row r="861" spans="1:33">
      <c r="A861" t="s">
        <v>4163</v>
      </c>
      <c r="B861">
        <v>295.8</v>
      </c>
      <c r="C861">
        <v>6153</v>
      </c>
      <c r="D861">
        <v>181.5</v>
      </c>
      <c r="E861">
        <v>46590</v>
      </c>
      <c r="F861">
        <v>274.39999999999998</v>
      </c>
      <c r="G861">
        <v>249.5</v>
      </c>
      <c r="H861">
        <v>216.7</v>
      </c>
      <c r="I861">
        <v>247.6</v>
      </c>
      <c r="J861">
        <v>299.7</v>
      </c>
      <c r="K861">
        <v>238.6</v>
      </c>
      <c r="L861">
        <v>292.39999999999998</v>
      </c>
      <c r="M861">
        <v>264.89999999999998</v>
      </c>
      <c r="N861">
        <v>250</v>
      </c>
      <c r="O861">
        <v>273.8</v>
      </c>
      <c r="P861">
        <v>251.7</v>
      </c>
      <c r="Q861">
        <v>252.4</v>
      </c>
      <c r="R861">
        <v>260.60000000000002</v>
      </c>
      <c r="S861">
        <v>249.5</v>
      </c>
      <c r="T861">
        <v>242.5</v>
      </c>
      <c r="U861">
        <v>257.2</v>
      </c>
      <c r="V861">
        <v>256.5</v>
      </c>
      <c r="W861">
        <v>244.3</v>
      </c>
      <c r="X861">
        <v>254.6</v>
      </c>
      <c r="Y861">
        <v>246.1</v>
      </c>
      <c r="Z861">
        <v>269.5</v>
      </c>
      <c r="AA861">
        <v>251.7</v>
      </c>
      <c r="AB861">
        <v>270.10000000000002</v>
      </c>
      <c r="AC861">
        <v>265.60000000000002</v>
      </c>
      <c r="AD861">
        <v>264.2</v>
      </c>
      <c r="AE861">
        <v>233.7</v>
      </c>
      <c r="AF861">
        <v>268.39999999999998</v>
      </c>
      <c r="AG861">
        <v>279.2</v>
      </c>
    </row>
    <row r="862" spans="1:33">
      <c r="A862" t="s">
        <v>4164</v>
      </c>
      <c r="B862">
        <v>41.3</v>
      </c>
      <c r="C862">
        <v>5940</v>
      </c>
      <c r="D862">
        <v>25.22</v>
      </c>
      <c r="E862">
        <v>42190</v>
      </c>
      <c r="F862">
        <v>22.52</v>
      </c>
      <c r="G862">
        <v>20.52</v>
      </c>
      <c r="H862">
        <v>19.48</v>
      </c>
      <c r="I862">
        <v>20.399999999999999</v>
      </c>
      <c r="J862">
        <v>20.6</v>
      </c>
      <c r="K862">
        <v>16.72</v>
      </c>
      <c r="L862">
        <v>40.42</v>
      </c>
      <c r="M862">
        <v>19.57</v>
      </c>
      <c r="N862">
        <v>19.45</v>
      </c>
      <c r="O862">
        <v>21.09</v>
      </c>
      <c r="P862">
        <v>20.71</v>
      </c>
      <c r="Q862">
        <v>18.940000000000001</v>
      </c>
      <c r="R862">
        <v>20.350000000000001</v>
      </c>
      <c r="S862">
        <v>19.18</v>
      </c>
      <c r="T862">
        <v>18.239999999999998</v>
      </c>
      <c r="U862">
        <v>19.649999999999999</v>
      </c>
      <c r="V862">
        <v>18.47</v>
      </c>
      <c r="W862">
        <v>19.16</v>
      </c>
      <c r="X862">
        <v>18.79</v>
      </c>
      <c r="Y862">
        <v>18.63</v>
      </c>
      <c r="Z862">
        <v>19.420000000000002</v>
      </c>
      <c r="AA862">
        <v>19.59</v>
      </c>
      <c r="AB862">
        <v>19.84</v>
      </c>
      <c r="AC862">
        <v>20.75</v>
      </c>
      <c r="AD862">
        <v>19.32</v>
      </c>
      <c r="AE862">
        <v>17.82</v>
      </c>
      <c r="AF862">
        <v>19.079999999999998</v>
      </c>
      <c r="AG862">
        <v>19.73</v>
      </c>
    </row>
    <row r="863" spans="1:33">
      <c r="A863" t="s">
        <v>4165</v>
      </c>
      <c r="B863" s="4">
        <v>46500</v>
      </c>
      <c r="C863" s="4">
        <v>112000</v>
      </c>
      <c r="D863">
        <v>93.9</v>
      </c>
      <c r="E863">
        <v>8170</v>
      </c>
      <c r="F863">
        <v>515</v>
      </c>
      <c r="G863">
        <v>100.8</v>
      </c>
      <c r="H863">
        <v>128.69999999999999</v>
      </c>
      <c r="I863">
        <v>2278</v>
      </c>
      <c r="J863" s="4">
        <v>238700</v>
      </c>
      <c r="K863">
        <v>0.13100000000000001</v>
      </c>
      <c r="L863">
        <v>6.9000000000000006E-2</v>
      </c>
      <c r="M863">
        <v>187.1</v>
      </c>
      <c r="N863">
        <v>185.9</v>
      </c>
      <c r="O863">
        <v>7.4999999999999997E-3</v>
      </c>
      <c r="P863">
        <v>-6.0299999999999999E-6</v>
      </c>
      <c r="Q863">
        <v>0.03</v>
      </c>
      <c r="R863">
        <v>0.96499999999999997</v>
      </c>
      <c r="S863">
        <v>0.77200000000000002</v>
      </c>
      <c r="T863">
        <v>15.49</v>
      </c>
      <c r="U863">
        <v>19.61</v>
      </c>
      <c r="V863">
        <v>0.56399999999999995</v>
      </c>
      <c r="W863">
        <v>25.09</v>
      </c>
      <c r="X863">
        <v>4.74</v>
      </c>
      <c r="Y863">
        <v>34.299999999999997</v>
      </c>
      <c r="Z863">
        <v>7.11</v>
      </c>
      <c r="AA863">
        <v>19.95</v>
      </c>
      <c r="AB863">
        <v>2.88</v>
      </c>
      <c r="AC863">
        <v>20</v>
      </c>
      <c r="AD863">
        <v>2.72</v>
      </c>
      <c r="AE863">
        <v>3.97</v>
      </c>
      <c r="AF863">
        <v>-3.7699999999999999E-6</v>
      </c>
      <c r="AG863">
        <v>4.2599999999999999E-2</v>
      </c>
    </row>
    <row r="864" spans="1:33">
      <c r="A864" t="s">
        <v>4166</v>
      </c>
      <c r="B864" s="4">
        <v>46100</v>
      </c>
      <c r="C864" s="4">
        <v>109100</v>
      </c>
      <c r="D864">
        <v>98.6</v>
      </c>
      <c r="E864">
        <v>7970</v>
      </c>
      <c r="F864">
        <v>562</v>
      </c>
      <c r="G864">
        <v>101.8</v>
      </c>
      <c r="H864">
        <v>124.4</v>
      </c>
      <c r="I864">
        <v>2293</v>
      </c>
      <c r="J864" s="4">
        <v>233000</v>
      </c>
      <c r="K864">
        <v>0.12</v>
      </c>
      <c r="L864">
        <v>7.5999999999999998E-2</v>
      </c>
      <c r="M864">
        <v>186.5</v>
      </c>
      <c r="N864">
        <v>191.1</v>
      </c>
      <c r="O864">
        <v>3.8999999999999998E-3</v>
      </c>
      <c r="P864">
        <v>-5.9000000000000003E-6</v>
      </c>
      <c r="Q864">
        <v>2.63E-2</v>
      </c>
      <c r="R864">
        <v>0.94899999999999995</v>
      </c>
      <c r="S864">
        <v>0.79200000000000004</v>
      </c>
      <c r="T864">
        <v>15.04</v>
      </c>
      <c r="U864">
        <v>20.28</v>
      </c>
      <c r="V864">
        <v>0.51</v>
      </c>
      <c r="W864">
        <v>24.95</v>
      </c>
      <c r="X864">
        <v>4.71</v>
      </c>
      <c r="Y864">
        <v>33.83</v>
      </c>
      <c r="Z864">
        <v>7.03</v>
      </c>
      <c r="AA864">
        <v>19.79</v>
      </c>
      <c r="AB864">
        <v>2.8849999999999998</v>
      </c>
      <c r="AC864">
        <v>19.27</v>
      </c>
      <c r="AD864">
        <v>2.69</v>
      </c>
      <c r="AE864">
        <v>3.5</v>
      </c>
      <c r="AF864">
        <v>-3.6720000000000002E-6</v>
      </c>
      <c r="AG864">
        <v>3.6299999999999999E-2</v>
      </c>
    </row>
    <row r="865" spans="1:33">
      <c r="A865" t="s">
        <v>4167</v>
      </c>
      <c r="B865" s="4">
        <v>46000</v>
      </c>
      <c r="C865" s="4">
        <v>110200</v>
      </c>
      <c r="D865">
        <v>97.1</v>
      </c>
      <c r="E865">
        <v>7890</v>
      </c>
      <c r="F865">
        <v>571</v>
      </c>
      <c r="G865">
        <v>100.9</v>
      </c>
      <c r="H865">
        <v>124.9</v>
      </c>
      <c r="I865">
        <v>2278</v>
      </c>
      <c r="J865" s="4">
        <v>237300</v>
      </c>
      <c r="K865">
        <v>0.113</v>
      </c>
      <c r="L865">
        <v>6.8000000000000005E-2</v>
      </c>
      <c r="M865">
        <v>187.3</v>
      </c>
      <c r="N865">
        <v>204.8</v>
      </c>
      <c r="O865">
        <v>8.3999999999999995E-3</v>
      </c>
      <c r="P865">
        <v>-5.9100000000000002E-6</v>
      </c>
      <c r="Q865">
        <v>1.89E-2</v>
      </c>
      <c r="R865">
        <v>0.995</v>
      </c>
      <c r="S865">
        <v>0.81100000000000005</v>
      </c>
      <c r="T865">
        <v>15.74</v>
      </c>
      <c r="U865">
        <v>20.21</v>
      </c>
      <c r="V865">
        <v>0.57699999999999996</v>
      </c>
      <c r="W865">
        <v>25.44</v>
      </c>
      <c r="X865">
        <v>4.9800000000000004</v>
      </c>
      <c r="Y865">
        <v>35</v>
      </c>
      <c r="Z865">
        <v>7</v>
      </c>
      <c r="AA865">
        <v>19.95</v>
      </c>
      <c r="AB865">
        <v>3.01</v>
      </c>
      <c r="AC865">
        <v>20.329999999999998</v>
      </c>
      <c r="AD865">
        <v>2.87</v>
      </c>
      <c r="AE865">
        <v>4</v>
      </c>
      <c r="AF865">
        <v>3.7000000000000002E-3</v>
      </c>
      <c r="AG865">
        <v>3.7900000000000003E-2</v>
      </c>
    </row>
    <row r="866" spans="1:33">
      <c r="A866" t="s">
        <v>4168</v>
      </c>
      <c r="B866" s="4">
        <v>46700</v>
      </c>
      <c r="C866" s="4">
        <v>109900</v>
      </c>
      <c r="D866">
        <v>90.1</v>
      </c>
      <c r="E866">
        <v>8070</v>
      </c>
      <c r="F866">
        <v>685</v>
      </c>
      <c r="G866">
        <v>106.9</v>
      </c>
      <c r="H866">
        <v>129.1</v>
      </c>
      <c r="I866">
        <v>2220</v>
      </c>
      <c r="J866" s="4">
        <v>235300</v>
      </c>
      <c r="K866">
        <v>9.6000000000000002E-2</v>
      </c>
      <c r="L866">
        <v>6.3E-2</v>
      </c>
      <c r="M866">
        <v>206.5</v>
      </c>
      <c r="N866">
        <v>239.1</v>
      </c>
      <c r="O866">
        <v>3.3999999999999998E-3</v>
      </c>
      <c r="P866">
        <v>-6.0000000000000002E-6</v>
      </c>
      <c r="Q866">
        <v>2.01E-2</v>
      </c>
      <c r="R866">
        <v>1.159</v>
      </c>
      <c r="S866">
        <v>0.89400000000000002</v>
      </c>
      <c r="T866">
        <v>18.489999999999998</v>
      </c>
      <c r="U866">
        <v>23.05</v>
      </c>
      <c r="V866">
        <v>0.57699999999999996</v>
      </c>
      <c r="W866">
        <v>27.58</v>
      </c>
      <c r="X866">
        <v>5.32</v>
      </c>
      <c r="Y866">
        <v>37.9</v>
      </c>
      <c r="Z866">
        <v>7.83</v>
      </c>
      <c r="AA866">
        <v>22.28</v>
      </c>
      <c r="AB866">
        <v>3.1850000000000001</v>
      </c>
      <c r="AC866">
        <v>21.79</v>
      </c>
      <c r="AD866">
        <v>2.96</v>
      </c>
      <c r="AE866">
        <v>4.33</v>
      </c>
      <c r="AF866">
        <v>3.0999999999999999E-3</v>
      </c>
      <c r="AG866">
        <v>3.6400000000000002E-2</v>
      </c>
    </row>
    <row r="867" spans="1:33">
      <c r="A867" t="s">
        <v>4169</v>
      </c>
      <c r="B867" s="4">
        <v>48500</v>
      </c>
      <c r="C867" s="4">
        <v>113200</v>
      </c>
      <c r="D867">
        <v>90</v>
      </c>
      <c r="E867">
        <v>8250</v>
      </c>
      <c r="F867">
        <v>762</v>
      </c>
      <c r="G867">
        <v>111.7</v>
      </c>
      <c r="H867">
        <v>133</v>
      </c>
      <c r="I867">
        <v>2324</v>
      </c>
      <c r="J867" s="4">
        <v>239300</v>
      </c>
      <c r="K867">
        <v>0.13500000000000001</v>
      </c>
      <c r="L867">
        <v>7.0999999999999994E-2</v>
      </c>
      <c r="M867">
        <v>212.2</v>
      </c>
      <c r="N867">
        <v>251.5</v>
      </c>
      <c r="O867">
        <v>5.7000000000000002E-3</v>
      </c>
      <c r="P867">
        <v>-6.1510000000000001E-6</v>
      </c>
      <c r="Q867">
        <v>2.93E-2</v>
      </c>
      <c r="R867">
        <v>1.246</v>
      </c>
      <c r="S867">
        <v>0.99</v>
      </c>
      <c r="T867">
        <v>19.03</v>
      </c>
      <c r="U867">
        <v>24.1</v>
      </c>
      <c r="V867">
        <v>0.64600000000000002</v>
      </c>
      <c r="W867">
        <v>29.19</v>
      </c>
      <c r="X867">
        <v>5.49</v>
      </c>
      <c r="Y867">
        <v>38.799999999999997</v>
      </c>
      <c r="Z867">
        <v>8.1</v>
      </c>
      <c r="AA867">
        <v>22.56</v>
      </c>
      <c r="AB867">
        <v>3.37</v>
      </c>
      <c r="AC867">
        <v>22.71</v>
      </c>
      <c r="AD867">
        <v>3.097</v>
      </c>
      <c r="AE867">
        <v>4.2</v>
      </c>
      <c r="AF867">
        <v>5.3E-3</v>
      </c>
      <c r="AG867">
        <v>4.3999999999999997E-2</v>
      </c>
    </row>
    <row r="868" spans="1:33">
      <c r="A868" t="s">
        <v>4170</v>
      </c>
      <c r="B868" s="4">
        <v>45400</v>
      </c>
      <c r="C868" s="4">
        <v>111700</v>
      </c>
      <c r="D868">
        <v>89.4</v>
      </c>
      <c r="E868">
        <v>7830</v>
      </c>
      <c r="F868">
        <v>715</v>
      </c>
      <c r="G868">
        <v>100.2</v>
      </c>
      <c r="H868">
        <v>123.9</v>
      </c>
      <c r="I868">
        <v>2298</v>
      </c>
      <c r="J868" s="4">
        <v>238300</v>
      </c>
      <c r="K868">
        <v>0.11600000000000001</v>
      </c>
      <c r="L868">
        <v>6.4000000000000001E-2</v>
      </c>
      <c r="M868">
        <v>207.5</v>
      </c>
      <c r="N868">
        <v>233.7</v>
      </c>
      <c r="O868">
        <v>1.6999999999999999E-3</v>
      </c>
      <c r="P868">
        <v>-5.8900000000000004E-6</v>
      </c>
      <c r="Q868">
        <v>2.0899999999999998E-2</v>
      </c>
      <c r="R868">
        <v>1.2230000000000001</v>
      </c>
      <c r="S868">
        <v>0.98199999999999998</v>
      </c>
      <c r="T868">
        <v>19.36</v>
      </c>
      <c r="U868">
        <v>22.63</v>
      </c>
      <c r="V868">
        <v>0.49299999999999999</v>
      </c>
      <c r="W868">
        <v>28.56</v>
      </c>
      <c r="X868">
        <v>5.37</v>
      </c>
      <c r="Y868">
        <v>37.159999999999997</v>
      </c>
      <c r="Z868">
        <v>7.77</v>
      </c>
      <c r="AA868">
        <v>21.28</v>
      </c>
      <c r="AB868">
        <v>3.1160000000000001</v>
      </c>
      <c r="AC868">
        <v>21.85</v>
      </c>
      <c r="AD868">
        <v>3.05</v>
      </c>
      <c r="AE868">
        <v>4.05</v>
      </c>
      <c r="AF868">
        <v>3.7000000000000002E-3</v>
      </c>
      <c r="AG868">
        <v>3.8399999999999997E-2</v>
      </c>
    </row>
    <row r="869" spans="1:33">
      <c r="A869" t="s">
        <v>4171</v>
      </c>
      <c r="B869">
        <v>48680</v>
      </c>
      <c r="C869" s="4">
        <v>116000</v>
      </c>
      <c r="D869">
        <v>98.8</v>
      </c>
      <c r="E869">
        <v>7840</v>
      </c>
      <c r="F869">
        <v>790</v>
      </c>
      <c r="G869">
        <v>110.8</v>
      </c>
      <c r="H869">
        <v>134.30000000000001</v>
      </c>
      <c r="I869">
        <v>2390</v>
      </c>
      <c r="J869" s="4">
        <v>247100</v>
      </c>
      <c r="K869">
        <v>0.13500000000000001</v>
      </c>
      <c r="L869">
        <v>8.5999999999999993E-2</v>
      </c>
      <c r="M869">
        <v>208.2</v>
      </c>
      <c r="N869">
        <v>245</v>
      </c>
      <c r="O869">
        <v>1.01E-2</v>
      </c>
      <c r="P869">
        <v>-6.0800000000000002E-6</v>
      </c>
      <c r="Q869">
        <v>3.3700000000000001E-2</v>
      </c>
      <c r="R869">
        <v>1.2430000000000001</v>
      </c>
      <c r="S869">
        <v>1.03</v>
      </c>
      <c r="T869">
        <v>19.03</v>
      </c>
      <c r="U869">
        <v>23.56</v>
      </c>
      <c r="V869">
        <v>0.52400000000000002</v>
      </c>
      <c r="W869">
        <v>29.2</v>
      </c>
      <c r="X869">
        <v>5.3</v>
      </c>
      <c r="Y869">
        <v>38.1</v>
      </c>
      <c r="Z869">
        <v>7.76</v>
      </c>
      <c r="AA869">
        <v>21.84</v>
      </c>
      <c r="AB869">
        <v>3.36</v>
      </c>
      <c r="AC869">
        <v>22.5</v>
      </c>
      <c r="AD869">
        <v>3.13</v>
      </c>
      <c r="AE869">
        <v>4.2699999999999996</v>
      </c>
      <c r="AF869">
        <v>-3.782E-6</v>
      </c>
      <c r="AG869">
        <v>4.6899999999999997E-2</v>
      </c>
    </row>
    <row r="870" spans="1:33">
      <c r="A870" t="s">
        <v>4172</v>
      </c>
      <c r="B870">
        <v>48410</v>
      </c>
      <c r="C870" s="4">
        <v>113800</v>
      </c>
      <c r="D870">
        <v>95</v>
      </c>
      <c r="E870">
        <v>7790</v>
      </c>
      <c r="F870">
        <v>797</v>
      </c>
      <c r="G870">
        <v>112.7</v>
      </c>
      <c r="H870">
        <v>137.19999999999999</v>
      </c>
      <c r="I870">
        <v>2382</v>
      </c>
      <c r="J870" s="4">
        <v>241300</v>
      </c>
      <c r="K870">
        <v>0.13600000000000001</v>
      </c>
      <c r="L870">
        <v>7.1999999999999995E-2</v>
      </c>
      <c r="M870">
        <v>208.8</v>
      </c>
      <c r="N870">
        <v>252.7</v>
      </c>
      <c r="O870">
        <v>3.3999999999999998E-3</v>
      </c>
      <c r="P870">
        <v>2.9000000000000001E-2</v>
      </c>
      <c r="Q870">
        <v>4.2000000000000003E-2</v>
      </c>
      <c r="R870">
        <v>1.202</v>
      </c>
      <c r="S870">
        <v>0.995</v>
      </c>
      <c r="T870">
        <v>19.8</v>
      </c>
      <c r="U870">
        <v>23.5</v>
      </c>
      <c r="V870">
        <v>0.498</v>
      </c>
      <c r="W870">
        <v>29.6</v>
      </c>
      <c r="X870">
        <v>5.16</v>
      </c>
      <c r="Y870">
        <v>37</v>
      </c>
      <c r="Z870">
        <v>7.86</v>
      </c>
      <c r="AA870">
        <v>22.17</v>
      </c>
      <c r="AB870">
        <v>3.32</v>
      </c>
      <c r="AC870">
        <v>22.8</v>
      </c>
      <c r="AD870">
        <v>3.07</v>
      </c>
      <c r="AE870">
        <v>4.33</v>
      </c>
      <c r="AF870">
        <v>0.01</v>
      </c>
      <c r="AG870">
        <v>5.5E-2</v>
      </c>
    </row>
    <row r="871" spans="1:33">
      <c r="A871" t="s">
        <v>4173</v>
      </c>
      <c r="B871">
        <v>45770</v>
      </c>
      <c r="C871" s="4">
        <v>112100</v>
      </c>
      <c r="D871">
        <v>91.4</v>
      </c>
      <c r="E871">
        <v>7500</v>
      </c>
      <c r="F871">
        <v>736</v>
      </c>
      <c r="G871">
        <v>100.3</v>
      </c>
      <c r="H871">
        <v>123.5</v>
      </c>
      <c r="I871">
        <v>2252</v>
      </c>
      <c r="J871" s="4">
        <v>235400</v>
      </c>
      <c r="K871">
        <v>0.09</v>
      </c>
      <c r="L871">
        <v>6.8000000000000005E-2</v>
      </c>
      <c r="M871">
        <v>197.5</v>
      </c>
      <c r="N871">
        <v>234.3</v>
      </c>
      <c r="O871">
        <v>4.0000000000000001E-3</v>
      </c>
      <c r="P871">
        <v>-5.75E-6</v>
      </c>
      <c r="Q871">
        <v>3.2199999999999999E-2</v>
      </c>
      <c r="R871">
        <v>1.1240000000000001</v>
      </c>
      <c r="S871">
        <v>0.98299999999999998</v>
      </c>
      <c r="T871">
        <v>18.88</v>
      </c>
      <c r="U871">
        <v>21.11</v>
      </c>
      <c r="V871">
        <v>0.46500000000000002</v>
      </c>
      <c r="W871">
        <v>27.23</v>
      </c>
      <c r="X871">
        <v>5.01</v>
      </c>
      <c r="Y871">
        <v>36.1</v>
      </c>
      <c r="Z871">
        <v>7.41</v>
      </c>
      <c r="AA871">
        <v>20.440000000000001</v>
      </c>
      <c r="AB871">
        <v>3</v>
      </c>
      <c r="AC871">
        <v>21.18</v>
      </c>
      <c r="AD871">
        <v>2.86</v>
      </c>
      <c r="AE871">
        <v>4.09</v>
      </c>
      <c r="AF871">
        <v>5.3E-3</v>
      </c>
      <c r="AG871">
        <v>5.1999999999999998E-2</v>
      </c>
    </row>
    <row r="872" spans="1:33">
      <c r="A872" t="s">
        <v>4174</v>
      </c>
      <c r="B872" s="4">
        <v>48200</v>
      </c>
      <c r="C872" s="4">
        <v>113200</v>
      </c>
      <c r="D872">
        <v>95.3</v>
      </c>
      <c r="E872">
        <v>8120</v>
      </c>
      <c r="F872">
        <v>776</v>
      </c>
      <c r="G872">
        <v>112.6</v>
      </c>
      <c r="H872">
        <v>133.19999999999999</v>
      </c>
      <c r="I872">
        <v>2293</v>
      </c>
      <c r="J872" s="4">
        <v>241100</v>
      </c>
      <c r="K872">
        <v>0.11700000000000001</v>
      </c>
      <c r="L872">
        <v>6.5000000000000002E-2</v>
      </c>
      <c r="M872">
        <v>202.3</v>
      </c>
      <c r="N872">
        <v>245.1</v>
      </c>
      <c r="O872">
        <v>4.1999999999999997E-3</v>
      </c>
      <c r="P872">
        <v>2.8000000000000001E-2</v>
      </c>
      <c r="Q872">
        <v>2.63E-2</v>
      </c>
      <c r="R872">
        <v>1.1930000000000001</v>
      </c>
      <c r="S872">
        <v>1.0620000000000001</v>
      </c>
      <c r="T872">
        <v>19.29</v>
      </c>
      <c r="U872">
        <v>23.2</v>
      </c>
      <c r="V872">
        <v>0.51600000000000001</v>
      </c>
      <c r="W872">
        <v>27.61</v>
      </c>
      <c r="X872">
        <v>5.36</v>
      </c>
      <c r="Y872">
        <v>37.799999999999997</v>
      </c>
      <c r="Z872">
        <v>7.82</v>
      </c>
      <c r="AA872">
        <v>21.29</v>
      </c>
      <c r="AB872">
        <v>3.09</v>
      </c>
      <c r="AC872">
        <v>20.78</v>
      </c>
      <c r="AD872">
        <v>2.93</v>
      </c>
      <c r="AE872">
        <v>4.28</v>
      </c>
      <c r="AF872">
        <v>1.9E-3</v>
      </c>
      <c r="AG872">
        <v>5.0999999999999997E-2</v>
      </c>
    </row>
    <row r="873" spans="1:33">
      <c r="A873" t="s">
        <v>4175</v>
      </c>
      <c r="B873">
        <v>40.4</v>
      </c>
      <c r="C873">
        <v>5820</v>
      </c>
      <c r="D873">
        <v>28.77</v>
      </c>
      <c r="E873" s="4">
        <v>46900</v>
      </c>
      <c r="F873">
        <v>24.69</v>
      </c>
      <c r="G873">
        <v>21.03</v>
      </c>
      <c r="H873">
        <v>19.23</v>
      </c>
      <c r="I873">
        <v>19.64</v>
      </c>
      <c r="J873">
        <v>18.100000000000001</v>
      </c>
      <c r="K873">
        <v>16.95</v>
      </c>
      <c r="L873">
        <v>42.9</v>
      </c>
      <c r="M873">
        <v>20.86</v>
      </c>
      <c r="N873">
        <v>20.84</v>
      </c>
      <c r="O873">
        <v>21.08</v>
      </c>
      <c r="P873">
        <v>21.06</v>
      </c>
      <c r="Q873">
        <v>18.760000000000002</v>
      </c>
      <c r="R873">
        <v>21.19</v>
      </c>
      <c r="S873">
        <v>20.58</v>
      </c>
      <c r="T873">
        <v>19.77</v>
      </c>
      <c r="U873">
        <v>20.100000000000001</v>
      </c>
      <c r="V873">
        <v>18.059999999999999</v>
      </c>
      <c r="W873">
        <v>19.28</v>
      </c>
      <c r="X873">
        <v>19.190000000000001</v>
      </c>
      <c r="Y873">
        <v>19.47</v>
      </c>
      <c r="Z873">
        <v>20.93</v>
      </c>
      <c r="AA873">
        <v>20.149999999999999</v>
      </c>
      <c r="AB873">
        <v>19.940000000000001</v>
      </c>
      <c r="AC873">
        <v>20.170000000000002</v>
      </c>
      <c r="AD873">
        <v>19.41</v>
      </c>
      <c r="AE873">
        <v>19.37</v>
      </c>
      <c r="AF873">
        <v>20.69</v>
      </c>
      <c r="AG873">
        <v>19.88</v>
      </c>
    </row>
    <row r="874" spans="1:33">
      <c r="A874" t="s">
        <v>4176</v>
      </c>
      <c r="B874">
        <v>34920</v>
      </c>
      <c r="C874" s="4">
        <v>54900</v>
      </c>
      <c r="D874">
        <v>729</v>
      </c>
      <c r="E874" s="4">
        <v>60300</v>
      </c>
      <c r="F874">
        <v>13130</v>
      </c>
      <c r="G874">
        <v>235.6</v>
      </c>
      <c r="H874">
        <v>184.5</v>
      </c>
      <c r="I874">
        <v>959</v>
      </c>
      <c r="J874" s="4">
        <v>71200</v>
      </c>
      <c r="K874">
        <v>6.8</v>
      </c>
      <c r="L874">
        <v>286.89999999999998</v>
      </c>
      <c r="M874">
        <v>15.91</v>
      </c>
      <c r="N874">
        <v>110.1</v>
      </c>
      <c r="O874">
        <v>13.04</v>
      </c>
      <c r="P874">
        <v>95.4</v>
      </c>
      <c r="Q874">
        <v>10.130000000000001</v>
      </c>
      <c r="R874">
        <v>26.51</v>
      </c>
      <c r="S874">
        <v>3.61</v>
      </c>
      <c r="T874">
        <v>16.66</v>
      </c>
      <c r="U874">
        <v>4.2699999999999996</v>
      </c>
      <c r="V874">
        <v>1.3779999999999999</v>
      </c>
      <c r="W874">
        <v>3.49</v>
      </c>
      <c r="X874">
        <v>0.55800000000000005</v>
      </c>
      <c r="Y874">
        <v>3.44</v>
      </c>
      <c r="Z874">
        <v>0.63100000000000001</v>
      </c>
      <c r="AA874">
        <v>1.5580000000000001</v>
      </c>
      <c r="AB874">
        <v>0.21299999999999999</v>
      </c>
      <c r="AC874">
        <v>1.2210000000000001</v>
      </c>
      <c r="AD874">
        <v>0.16900000000000001</v>
      </c>
      <c r="AE874">
        <v>2.7</v>
      </c>
      <c r="AF874">
        <v>0.86399999999999999</v>
      </c>
      <c r="AG874">
        <v>0.28799999999999998</v>
      </c>
    </row>
    <row r="875" spans="1:33">
      <c r="A875" t="s">
        <v>4177</v>
      </c>
      <c r="B875">
        <v>47580</v>
      </c>
      <c r="C875" s="4">
        <v>114200</v>
      </c>
      <c r="D875">
        <v>91.7</v>
      </c>
      <c r="E875">
        <v>7820</v>
      </c>
      <c r="F875">
        <v>710</v>
      </c>
      <c r="G875">
        <v>106.8</v>
      </c>
      <c r="H875">
        <v>131.80000000000001</v>
      </c>
      <c r="I875">
        <v>2307</v>
      </c>
      <c r="J875" s="4">
        <v>247100</v>
      </c>
      <c r="K875">
        <v>0.11799999999999999</v>
      </c>
      <c r="L875">
        <v>8.2000000000000003E-2</v>
      </c>
      <c r="M875">
        <v>194.2</v>
      </c>
      <c r="N875">
        <v>230.4</v>
      </c>
      <c r="O875">
        <v>1.04E-2</v>
      </c>
      <c r="P875">
        <v>8.0000000000000002E-3</v>
      </c>
      <c r="Q875">
        <v>1.37E-2</v>
      </c>
      <c r="R875">
        <v>1.087</v>
      </c>
      <c r="S875">
        <v>0.96799999999999997</v>
      </c>
      <c r="T875">
        <v>18.149999999999999</v>
      </c>
      <c r="U875">
        <v>21.68</v>
      </c>
      <c r="V875">
        <v>0.55000000000000004</v>
      </c>
      <c r="W875">
        <v>27</v>
      </c>
      <c r="X875">
        <v>5.05</v>
      </c>
      <c r="Y875">
        <v>35.9</v>
      </c>
      <c r="Z875">
        <v>7.21</v>
      </c>
      <c r="AA875">
        <v>19.48</v>
      </c>
      <c r="AB875">
        <v>2.97</v>
      </c>
      <c r="AC875">
        <v>20.68</v>
      </c>
      <c r="AD875">
        <v>2.85</v>
      </c>
      <c r="AE875">
        <v>4.28</v>
      </c>
      <c r="AF875">
        <v>3.8E-3</v>
      </c>
      <c r="AG875">
        <v>3.4299999999999997E-2</v>
      </c>
    </row>
    <row r="876" spans="1:33">
      <c r="A876" t="s">
        <v>4178</v>
      </c>
      <c r="B876" s="4">
        <v>47300</v>
      </c>
      <c r="C876" s="4">
        <v>112200</v>
      </c>
      <c r="D876">
        <v>90.1</v>
      </c>
      <c r="E876">
        <v>7440</v>
      </c>
      <c r="F876">
        <v>691</v>
      </c>
      <c r="G876">
        <v>106.6</v>
      </c>
      <c r="H876">
        <v>131.1</v>
      </c>
      <c r="I876">
        <v>2317</v>
      </c>
      <c r="J876" s="4">
        <v>235800</v>
      </c>
      <c r="K876">
        <v>0.126</v>
      </c>
      <c r="L876">
        <v>5.6000000000000001E-2</v>
      </c>
      <c r="M876">
        <v>184.4</v>
      </c>
      <c r="N876">
        <v>224.8</v>
      </c>
      <c r="O876">
        <v>5.8999999999999999E-3</v>
      </c>
      <c r="P876">
        <v>-5.5469999999999996E-6</v>
      </c>
      <c r="Q876">
        <v>2.8000000000000001E-2</v>
      </c>
      <c r="R876">
        <v>1.1140000000000001</v>
      </c>
      <c r="S876">
        <v>0.90400000000000003</v>
      </c>
      <c r="T876">
        <v>17.07</v>
      </c>
      <c r="U876">
        <v>21.18</v>
      </c>
      <c r="V876">
        <v>0.46500000000000002</v>
      </c>
      <c r="W876">
        <v>26.18</v>
      </c>
      <c r="X876">
        <v>4.9800000000000004</v>
      </c>
      <c r="Y876">
        <v>34.49</v>
      </c>
      <c r="Z876">
        <v>7.03</v>
      </c>
      <c r="AA876">
        <v>19.760000000000002</v>
      </c>
      <c r="AB876">
        <v>2.82</v>
      </c>
      <c r="AC876">
        <v>19.829999999999998</v>
      </c>
      <c r="AD876">
        <v>2.77</v>
      </c>
      <c r="AE876">
        <v>4.25</v>
      </c>
      <c r="AF876">
        <v>2.7000000000000001E-3</v>
      </c>
      <c r="AG876">
        <v>2.7699999999999999E-2</v>
      </c>
    </row>
    <row r="877" spans="1:33">
      <c r="A877" t="s">
        <v>4179</v>
      </c>
      <c r="B877">
        <v>47690</v>
      </c>
      <c r="C877" s="4">
        <v>114900</v>
      </c>
      <c r="D877">
        <v>94.3</v>
      </c>
      <c r="E877">
        <v>7750</v>
      </c>
      <c r="F877">
        <v>661</v>
      </c>
      <c r="G877">
        <v>109.7</v>
      </c>
      <c r="H877">
        <v>134</v>
      </c>
      <c r="I877">
        <v>2353</v>
      </c>
      <c r="J877" s="4">
        <v>241000</v>
      </c>
      <c r="K877">
        <v>9.9000000000000005E-2</v>
      </c>
      <c r="L877">
        <v>6.4000000000000001E-2</v>
      </c>
      <c r="M877">
        <v>182.6</v>
      </c>
      <c r="N877">
        <v>221.8</v>
      </c>
      <c r="O877">
        <v>8.3000000000000001E-3</v>
      </c>
      <c r="P877">
        <v>-5.6500000000000001E-6</v>
      </c>
      <c r="Q877">
        <v>2.7300000000000001E-2</v>
      </c>
      <c r="R877">
        <v>1.081</v>
      </c>
      <c r="S877">
        <v>0.871</v>
      </c>
      <c r="T877">
        <v>17.09</v>
      </c>
      <c r="U877">
        <v>20.62</v>
      </c>
      <c r="V877">
        <v>0.51300000000000001</v>
      </c>
      <c r="W877">
        <v>26</v>
      </c>
      <c r="X877">
        <v>4.91</v>
      </c>
      <c r="Y877">
        <v>33.57</v>
      </c>
      <c r="Z877">
        <v>6.9</v>
      </c>
      <c r="AA877">
        <v>19.100000000000001</v>
      </c>
      <c r="AB877">
        <v>2.94</v>
      </c>
      <c r="AC877">
        <v>19.88</v>
      </c>
      <c r="AD877">
        <v>2.7519999999999998</v>
      </c>
      <c r="AE877">
        <v>3.92</v>
      </c>
      <c r="AF877">
        <v>3.8E-3</v>
      </c>
      <c r="AG877">
        <v>2.5100000000000001E-2</v>
      </c>
    </row>
    <row r="878" spans="1:33">
      <c r="A878" t="s">
        <v>4180</v>
      </c>
      <c r="B878">
        <v>48400</v>
      </c>
      <c r="C878" s="4">
        <v>114800</v>
      </c>
      <c r="D878">
        <v>103.7</v>
      </c>
      <c r="E878">
        <v>8000</v>
      </c>
      <c r="F878">
        <v>682</v>
      </c>
      <c r="G878">
        <v>112</v>
      </c>
      <c r="H878">
        <v>137.5</v>
      </c>
      <c r="I878">
        <v>2317</v>
      </c>
      <c r="J878" s="4">
        <v>239600</v>
      </c>
      <c r="K878">
        <v>0.121</v>
      </c>
      <c r="L878">
        <v>5.0999999999999997E-2</v>
      </c>
      <c r="M878">
        <v>180.1</v>
      </c>
      <c r="N878">
        <v>216</v>
      </c>
      <c r="O878">
        <v>8.2000000000000007E-3</v>
      </c>
      <c r="P878">
        <v>-5.7899999999999996E-6</v>
      </c>
      <c r="Q878">
        <v>1.78E-2</v>
      </c>
      <c r="R878">
        <v>1.0329999999999999</v>
      </c>
      <c r="S878">
        <v>0.84599999999999997</v>
      </c>
      <c r="T878">
        <v>16.62</v>
      </c>
      <c r="U878">
        <v>20.7</v>
      </c>
      <c r="V878">
        <v>0.505</v>
      </c>
      <c r="W878">
        <v>25.83</v>
      </c>
      <c r="X878">
        <v>4.76</v>
      </c>
      <c r="Y878">
        <v>33.6</v>
      </c>
      <c r="Z878">
        <v>6.98</v>
      </c>
      <c r="AA878">
        <v>19.649999999999999</v>
      </c>
      <c r="AB878">
        <v>2.88</v>
      </c>
      <c r="AC878">
        <v>19.18</v>
      </c>
      <c r="AD878">
        <v>2.62</v>
      </c>
      <c r="AE878">
        <v>4.0599999999999996</v>
      </c>
      <c r="AF878">
        <v>-3.613E-6</v>
      </c>
      <c r="AG878">
        <v>3.3099999999999997E-2</v>
      </c>
    </row>
    <row r="879" spans="1:33">
      <c r="A879" t="s">
        <v>4181</v>
      </c>
      <c r="B879" s="4">
        <v>48100</v>
      </c>
      <c r="C879" s="4">
        <v>116400</v>
      </c>
      <c r="D879">
        <v>89</v>
      </c>
      <c r="E879">
        <v>8090</v>
      </c>
      <c r="F879">
        <v>688</v>
      </c>
      <c r="G879">
        <v>114.9</v>
      </c>
      <c r="H879">
        <v>132.9</v>
      </c>
      <c r="I879">
        <v>2357</v>
      </c>
      <c r="J879" s="4">
        <v>243600</v>
      </c>
      <c r="K879">
        <v>9.9000000000000005E-2</v>
      </c>
      <c r="L879">
        <v>8.2000000000000003E-2</v>
      </c>
      <c r="M879">
        <v>190</v>
      </c>
      <c r="N879">
        <v>222.6</v>
      </c>
      <c r="O879">
        <v>3.3999999999999998E-3</v>
      </c>
      <c r="P879">
        <v>8.6999999999999994E-2</v>
      </c>
      <c r="Q879">
        <v>3.1E-2</v>
      </c>
      <c r="R879">
        <v>1.042</v>
      </c>
      <c r="S879">
        <v>0.88700000000000001</v>
      </c>
      <c r="T879">
        <v>17.940000000000001</v>
      </c>
      <c r="U879">
        <v>22.18</v>
      </c>
      <c r="V879">
        <v>0.52200000000000002</v>
      </c>
      <c r="W879">
        <v>26.7</v>
      </c>
      <c r="X879">
        <v>4.93</v>
      </c>
      <c r="Y879">
        <v>35.1</v>
      </c>
      <c r="Z879">
        <v>7.2</v>
      </c>
      <c r="AA879">
        <v>20.68</v>
      </c>
      <c r="AB879">
        <v>3.05</v>
      </c>
      <c r="AC879">
        <v>20.39</v>
      </c>
      <c r="AD879">
        <v>2.7290000000000001</v>
      </c>
      <c r="AE879">
        <v>4.0999999999999996</v>
      </c>
      <c r="AF879">
        <v>6.6E-3</v>
      </c>
      <c r="AG879">
        <v>4.1099999999999998E-2</v>
      </c>
    </row>
    <row r="880" spans="1:33">
      <c r="A880" t="s">
        <v>4182</v>
      </c>
      <c r="B880" s="4">
        <v>48500</v>
      </c>
      <c r="C880" s="4">
        <v>113700</v>
      </c>
      <c r="D880">
        <v>86.5</v>
      </c>
      <c r="E880">
        <v>7900</v>
      </c>
      <c r="F880">
        <v>759</v>
      </c>
      <c r="G880">
        <v>116.4</v>
      </c>
      <c r="H880">
        <v>134.1</v>
      </c>
      <c r="I880">
        <v>2389</v>
      </c>
      <c r="J880" s="4">
        <v>241200</v>
      </c>
      <c r="K880">
        <v>0.13500000000000001</v>
      </c>
      <c r="L880">
        <v>7.0000000000000007E-2</v>
      </c>
      <c r="M880">
        <v>197.8</v>
      </c>
      <c r="N880">
        <v>241.4</v>
      </c>
      <c r="O880">
        <v>5.7999999999999996E-3</v>
      </c>
      <c r="P880">
        <v>-5.75E-6</v>
      </c>
      <c r="Q880">
        <v>2.7E-2</v>
      </c>
      <c r="R880">
        <v>1.177</v>
      </c>
      <c r="S880">
        <v>0.98899999999999999</v>
      </c>
      <c r="T880">
        <v>18.690000000000001</v>
      </c>
      <c r="U880">
        <v>23.4</v>
      </c>
      <c r="V880">
        <v>0.52300000000000002</v>
      </c>
      <c r="W880">
        <v>28.7</v>
      </c>
      <c r="X880">
        <v>5.27</v>
      </c>
      <c r="Y880">
        <v>37.299999999999997</v>
      </c>
      <c r="Z880">
        <v>7.8</v>
      </c>
      <c r="AA880">
        <v>22.55</v>
      </c>
      <c r="AB880">
        <v>3.18</v>
      </c>
      <c r="AC880">
        <v>22.71</v>
      </c>
      <c r="AD880">
        <v>2.96</v>
      </c>
      <c r="AE880">
        <v>4.3600000000000003</v>
      </c>
      <c r="AF880">
        <v>8.9999999999999998E-4</v>
      </c>
      <c r="AG880">
        <v>3.1E-2</v>
      </c>
    </row>
    <row r="881" spans="1:33">
      <c r="A881" t="s">
        <v>4183</v>
      </c>
      <c r="B881">
        <v>47560</v>
      </c>
      <c r="C881" s="4">
        <v>113900</v>
      </c>
      <c r="D881">
        <v>112.1</v>
      </c>
      <c r="E881">
        <v>7800</v>
      </c>
      <c r="F881">
        <v>721</v>
      </c>
      <c r="G881">
        <v>111.8</v>
      </c>
      <c r="H881">
        <v>131.69999999999999</v>
      </c>
      <c r="I881">
        <v>2315</v>
      </c>
      <c r="J881" s="4">
        <v>236700</v>
      </c>
      <c r="K881">
        <v>0.105</v>
      </c>
      <c r="L881">
        <v>6.6000000000000003E-2</v>
      </c>
      <c r="M881">
        <v>199.5</v>
      </c>
      <c r="N881">
        <v>226.4</v>
      </c>
      <c r="O881">
        <v>4.1999999999999997E-3</v>
      </c>
      <c r="P881">
        <v>0.01</v>
      </c>
      <c r="Q881">
        <v>2.6800000000000001E-2</v>
      </c>
      <c r="R881">
        <v>1.1739999999999999</v>
      </c>
      <c r="S881">
        <v>0.94699999999999995</v>
      </c>
      <c r="T881">
        <v>17.940000000000001</v>
      </c>
      <c r="U881">
        <v>22.13</v>
      </c>
      <c r="V881">
        <v>0.626</v>
      </c>
      <c r="W881">
        <v>28.9</v>
      </c>
      <c r="X881">
        <v>5.27</v>
      </c>
      <c r="Y881">
        <v>36.799999999999997</v>
      </c>
      <c r="Z881">
        <v>7.4</v>
      </c>
      <c r="AA881">
        <v>20.53</v>
      </c>
      <c r="AB881">
        <v>3.04</v>
      </c>
      <c r="AC881">
        <v>20.98</v>
      </c>
      <c r="AD881">
        <v>2.92</v>
      </c>
      <c r="AE881">
        <v>4.2</v>
      </c>
      <c r="AF881">
        <v>2.8999999999999998E-3</v>
      </c>
      <c r="AG881">
        <v>3.5700000000000003E-2</v>
      </c>
    </row>
    <row r="882" spans="1:33">
      <c r="A882" t="s">
        <v>4184</v>
      </c>
      <c r="B882" s="4">
        <v>48800</v>
      </c>
      <c r="C882" s="4">
        <v>115500</v>
      </c>
      <c r="D882">
        <v>124.2</v>
      </c>
      <c r="E882">
        <v>8220</v>
      </c>
      <c r="F882">
        <v>756</v>
      </c>
      <c r="G882">
        <v>116.4</v>
      </c>
      <c r="H882">
        <v>135</v>
      </c>
      <c r="I882">
        <v>2350</v>
      </c>
      <c r="J882" s="4">
        <v>240600</v>
      </c>
      <c r="K882">
        <v>0.14499999999999999</v>
      </c>
      <c r="L882">
        <v>6.9000000000000006E-2</v>
      </c>
      <c r="M882">
        <v>209.4</v>
      </c>
      <c r="N882">
        <v>245.4</v>
      </c>
      <c r="O882">
        <v>3.2000000000000002E-3</v>
      </c>
      <c r="P882">
        <v>0.01</v>
      </c>
      <c r="Q882">
        <v>2.4500000000000001E-2</v>
      </c>
      <c r="R882">
        <v>1.228</v>
      </c>
      <c r="S882">
        <v>0.99</v>
      </c>
      <c r="T882">
        <v>19.27</v>
      </c>
      <c r="U882">
        <v>24.37</v>
      </c>
      <c r="V882">
        <v>0.67300000000000004</v>
      </c>
      <c r="W882">
        <v>28.6</v>
      </c>
      <c r="X882">
        <v>5.53</v>
      </c>
      <c r="Y882">
        <v>38.5</v>
      </c>
      <c r="Z882">
        <v>8.1300000000000008</v>
      </c>
      <c r="AA882">
        <v>22.22</v>
      </c>
      <c r="AB882">
        <v>3.23</v>
      </c>
      <c r="AC882">
        <v>21.99</v>
      </c>
      <c r="AD882">
        <v>2.99</v>
      </c>
      <c r="AE882">
        <v>4.3099999999999996</v>
      </c>
      <c r="AF882">
        <v>4.8999999999999998E-3</v>
      </c>
      <c r="AG882">
        <v>4.3999999999999997E-2</v>
      </c>
    </row>
    <row r="883" spans="1:33">
      <c r="A883" t="s">
        <v>4185</v>
      </c>
      <c r="B883" s="4">
        <v>46700</v>
      </c>
      <c r="C883" s="4">
        <v>113300</v>
      </c>
      <c r="D883">
        <v>132.69999999999999</v>
      </c>
      <c r="E883">
        <v>8180</v>
      </c>
      <c r="F883">
        <v>698</v>
      </c>
      <c r="G883">
        <v>113.3</v>
      </c>
      <c r="H883">
        <v>133.80000000000001</v>
      </c>
      <c r="I883">
        <v>2234</v>
      </c>
      <c r="J883" s="4">
        <v>239300</v>
      </c>
      <c r="K883">
        <v>0.111</v>
      </c>
      <c r="L883">
        <v>0.08</v>
      </c>
      <c r="M883">
        <v>202</v>
      </c>
      <c r="N883">
        <v>224</v>
      </c>
      <c r="O883">
        <v>6.6E-3</v>
      </c>
      <c r="P883">
        <v>-5.6099999999999997E-6</v>
      </c>
      <c r="Q883">
        <v>2.12E-2</v>
      </c>
      <c r="R883">
        <v>1.1739999999999999</v>
      </c>
      <c r="S883">
        <v>0.97799999999999998</v>
      </c>
      <c r="T883">
        <v>17.489999999999998</v>
      </c>
      <c r="U883">
        <v>22.96</v>
      </c>
      <c r="V883">
        <v>0.72399999999999998</v>
      </c>
      <c r="W883">
        <v>28.2</v>
      </c>
      <c r="X883">
        <v>5.49</v>
      </c>
      <c r="Y883">
        <v>38.299999999999997</v>
      </c>
      <c r="Z883">
        <v>7.69</v>
      </c>
      <c r="AA883">
        <v>21.63</v>
      </c>
      <c r="AB883">
        <v>3.08</v>
      </c>
      <c r="AC883">
        <v>20.48</v>
      </c>
      <c r="AD883">
        <v>2.96</v>
      </c>
      <c r="AE883">
        <v>4.3099999999999996</v>
      </c>
      <c r="AF883">
        <v>3.0000000000000001E-3</v>
      </c>
      <c r="AG883">
        <v>5.1999999999999998E-2</v>
      </c>
    </row>
    <row r="884" spans="1:33">
      <c r="A884" t="s">
        <v>4186</v>
      </c>
      <c r="B884" s="4">
        <v>46700</v>
      </c>
      <c r="C884" s="4">
        <v>112000</v>
      </c>
      <c r="D884">
        <v>148.4</v>
      </c>
      <c r="E884">
        <v>8010</v>
      </c>
      <c r="F884">
        <v>559</v>
      </c>
      <c r="G884">
        <v>116.3</v>
      </c>
      <c r="H884">
        <v>134.19999999999999</v>
      </c>
      <c r="I884">
        <v>2284</v>
      </c>
      <c r="J884" s="4">
        <v>241300</v>
      </c>
      <c r="K884">
        <v>0.123</v>
      </c>
      <c r="L884">
        <v>6.2E-2</v>
      </c>
      <c r="M884">
        <v>174.9</v>
      </c>
      <c r="N884">
        <v>124.8</v>
      </c>
      <c r="O884">
        <v>4.1999999999999997E-3</v>
      </c>
      <c r="P884">
        <v>-5.5600000000000001E-6</v>
      </c>
      <c r="Q884">
        <v>2.1600000000000001E-2</v>
      </c>
      <c r="R884">
        <v>1.0149999999999999</v>
      </c>
      <c r="S884">
        <v>0.751</v>
      </c>
      <c r="T884">
        <v>14.74</v>
      </c>
      <c r="U884">
        <v>20.190000000000001</v>
      </c>
      <c r="V884">
        <v>0.77200000000000002</v>
      </c>
      <c r="W884">
        <v>25.47</v>
      </c>
      <c r="X884">
        <v>4.8899999999999997</v>
      </c>
      <c r="Y884">
        <v>33.11</v>
      </c>
      <c r="Z884">
        <v>6.98</v>
      </c>
      <c r="AA884">
        <v>17.86</v>
      </c>
      <c r="AB884">
        <v>2.79</v>
      </c>
      <c r="AC884">
        <v>18.88</v>
      </c>
      <c r="AD884">
        <v>2.52</v>
      </c>
      <c r="AE884">
        <v>2.54</v>
      </c>
      <c r="AF884">
        <v>1E-3</v>
      </c>
      <c r="AG884">
        <v>0.04</v>
      </c>
    </row>
    <row r="885" spans="1:33">
      <c r="A885" t="s">
        <v>4187</v>
      </c>
      <c r="B885">
        <v>16280</v>
      </c>
      <c r="C885" s="4">
        <v>54200</v>
      </c>
      <c r="D885">
        <v>520</v>
      </c>
      <c r="E885">
        <v>34260</v>
      </c>
      <c r="F885">
        <v>5720</v>
      </c>
      <c r="G885">
        <v>29.28</v>
      </c>
      <c r="H885">
        <v>27.06</v>
      </c>
      <c r="I885">
        <v>143.5</v>
      </c>
      <c r="J885" s="4">
        <v>78100</v>
      </c>
      <c r="K885">
        <v>26.02</v>
      </c>
      <c r="L885">
        <v>46.07</v>
      </c>
      <c r="M885">
        <v>25.04</v>
      </c>
      <c r="N885">
        <v>25.96</v>
      </c>
      <c r="O885">
        <v>30.39</v>
      </c>
      <c r="P885">
        <v>47.2</v>
      </c>
      <c r="Q885">
        <v>24.67</v>
      </c>
      <c r="R885">
        <v>27.39</v>
      </c>
      <c r="S885">
        <v>29.21</v>
      </c>
      <c r="T885">
        <v>28.84</v>
      </c>
      <c r="U885">
        <v>30.47</v>
      </c>
      <c r="V885">
        <v>25.2</v>
      </c>
      <c r="W885">
        <v>29.08</v>
      </c>
      <c r="X885">
        <v>28.26</v>
      </c>
      <c r="Y885">
        <v>32.24</v>
      </c>
      <c r="Z885">
        <v>30.39</v>
      </c>
      <c r="AA885">
        <v>23.55</v>
      </c>
      <c r="AB885">
        <v>30.69</v>
      </c>
      <c r="AC885">
        <v>32.520000000000003</v>
      </c>
      <c r="AD885">
        <v>31.33</v>
      </c>
      <c r="AE885">
        <v>23.34</v>
      </c>
      <c r="AF885">
        <v>26.37</v>
      </c>
      <c r="AG885">
        <v>28.26</v>
      </c>
    </row>
    <row r="886" spans="1:33">
      <c r="A886" t="s">
        <v>4188</v>
      </c>
      <c r="B886">
        <v>43.5</v>
      </c>
      <c r="C886">
        <v>6189</v>
      </c>
      <c r="D886">
        <v>28.37</v>
      </c>
      <c r="E886">
        <v>46330</v>
      </c>
      <c r="F886">
        <v>25.01</v>
      </c>
      <c r="G886">
        <v>22.62</v>
      </c>
      <c r="H886">
        <v>20.21</v>
      </c>
      <c r="I886">
        <v>20.81</v>
      </c>
      <c r="J886">
        <v>29.6</v>
      </c>
      <c r="K886">
        <v>17.13</v>
      </c>
      <c r="L886">
        <v>42.87</v>
      </c>
      <c r="M886">
        <v>21.62</v>
      </c>
      <c r="N886">
        <v>21.67</v>
      </c>
      <c r="O886">
        <v>23.01</v>
      </c>
      <c r="P886">
        <v>22.49</v>
      </c>
      <c r="Q886">
        <v>19.53</v>
      </c>
      <c r="R886">
        <v>20.69</v>
      </c>
      <c r="S886">
        <v>20.71</v>
      </c>
      <c r="T886">
        <v>20.420000000000002</v>
      </c>
      <c r="U886">
        <v>21.92</v>
      </c>
      <c r="V886">
        <v>19.27</v>
      </c>
      <c r="W886">
        <v>20.440000000000001</v>
      </c>
      <c r="X886">
        <v>19.84</v>
      </c>
      <c r="Y886">
        <v>20.13</v>
      </c>
      <c r="Z886">
        <v>22.16</v>
      </c>
      <c r="AA886">
        <v>21.17</v>
      </c>
      <c r="AB886">
        <v>21.35</v>
      </c>
      <c r="AC886">
        <v>21.99</v>
      </c>
      <c r="AD886">
        <v>20.18</v>
      </c>
      <c r="AE886">
        <v>19.5</v>
      </c>
      <c r="AF886">
        <v>21.18</v>
      </c>
      <c r="AG886">
        <v>21.04</v>
      </c>
    </row>
    <row r="887" spans="1:33">
      <c r="A887" t="s">
        <v>4189</v>
      </c>
      <c r="B887" s="4">
        <v>45500</v>
      </c>
      <c r="C887" s="4">
        <v>110100</v>
      </c>
      <c r="D887">
        <v>158.80000000000001</v>
      </c>
      <c r="E887">
        <v>8100</v>
      </c>
      <c r="F887">
        <v>422</v>
      </c>
      <c r="G887">
        <v>141.19999999999999</v>
      </c>
      <c r="H887">
        <v>145.9</v>
      </c>
      <c r="I887">
        <v>2220</v>
      </c>
      <c r="J887" s="4">
        <v>232500</v>
      </c>
      <c r="K887">
        <v>0.152</v>
      </c>
      <c r="L887">
        <v>8.5999999999999993E-2</v>
      </c>
      <c r="M887">
        <v>185</v>
      </c>
      <c r="N887">
        <v>78.599999999999994</v>
      </c>
      <c r="O887">
        <v>8.8000000000000005E-3</v>
      </c>
      <c r="P887">
        <v>-5.5899999999999998E-6</v>
      </c>
      <c r="Q887">
        <v>2.9000000000000001E-2</v>
      </c>
      <c r="R887">
        <v>1.0940000000000001</v>
      </c>
      <c r="S887">
        <v>0.68600000000000005</v>
      </c>
      <c r="T887">
        <v>13.12</v>
      </c>
      <c r="U887">
        <v>16.649999999999999</v>
      </c>
      <c r="V887">
        <v>0.56799999999999995</v>
      </c>
      <c r="W887">
        <v>21.41</v>
      </c>
      <c r="X887">
        <v>3.98</v>
      </c>
      <c r="Y887">
        <v>30.39</v>
      </c>
      <c r="Z887">
        <v>7.11</v>
      </c>
      <c r="AA887">
        <v>23.3</v>
      </c>
      <c r="AB887">
        <v>3.71</v>
      </c>
      <c r="AC887">
        <v>26.62</v>
      </c>
      <c r="AD887">
        <v>4.08</v>
      </c>
      <c r="AE887">
        <v>1.41</v>
      </c>
      <c r="AF887">
        <v>-3.478E-6</v>
      </c>
      <c r="AG887">
        <v>5.0999999999999997E-2</v>
      </c>
    </row>
    <row r="888" spans="1:33">
      <c r="A888" t="s">
        <v>4190</v>
      </c>
      <c r="B888" s="4">
        <v>47100</v>
      </c>
      <c r="C888" s="4">
        <v>111200</v>
      </c>
      <c r="D888">
        <v>160.6</v>
      </c>
      <c r="E888">
        <v>8030</v>
      </c>
      <c r="F888">
        <v>408</v>
      </c>
      <c r="G888">
        <v>133.69999999999999</v>
      </c>
      <c r="H888">
        <v>145.69999999999999</v>
      </c>
      <c r="I888">
        <v>2224</v>
      </c>
      <c r="J888" s="4">
        <v>238900</v>
      </c>
      <c r="K888">
        <v>0.159</v>
      </c>
      <c r="L888">
        <v>7.6999999999999999E-2</v>
      </c>
      <c r="M888">
        <v>179.6</v>
      </c>
      <c r="N888">
        <v>76.099999999999994</v>
      </c>
      <c r="O888">
        <v>5.8999999999999999E-3</v>
      </c>
      <c r="P888">
        <v>-5.5430000000000001E-6</v>
      </c>
      <c r="Q888">
        <v>3.4000000000000002E-2</v>
      </c>
      <c r="R888">
        <v>1.1379999999999999</v>
      </c>
      <c r="S888">
        <v>0.75</v>
      </c>
      <c r="T888">
        <v>13.62</v>
      </c>
      <c r="U888">
        <v>15.45</v>
      </c>
      <c r="V888">
        <v>0.57999999999999996</v>
      </c>
      <c r="W888">
        <v>21.48</v>
      </c>
      <c r="X888">
        <v>4.12</v>
      </c>
      <c r="Y888">
        <v>30.4</v>
      </c>
      <c r="Z888">
        <v>6.99</v>
      </c>
      <c r="AA888">
        <v>23.8</v>
      </c>
      <c r="AB888">
        <v>3.78</v>
      </c>
      <c r="AC888">
        <v>26.34</v>
      </c>
      <c r="AD888">
        <v>4.09</v>
      </c>
      <c r="AE888">
        <v>1.3839999999999999</v>
      </c>
      <c r="AF888">
        <v>-3.428E-6</v>
      </c>
      <c r="AG888">
        <v>5.8999999999999997E-2</v>
      </c>
    </row>
    <row r="889" spans="1:33">
      <c r="A889" t="s">
        <v>4191</v>
      </c>
      <c r="B889" s="4">
        <v>45000</v>
      </c>
      <c r="C889" s="4">
        <v>107400</v>
      </c>
      <c r="D889">
        <v>143.5</v>
      </c>
      <c r="E889">
        <v>8130</v>
      </c>
      <c r="F889">
        <v>382.5</v>
      </c>
      <c r="G889">
        <v>127.2</v>
      </c>
      <c r="H889">
        <v>137.9</v>
      </c>
      <c r="I889">
        <v>2172</v>
      </c>
      <c r="J889" s="4">
        <v>234000</v>
      </c>
      <c r="K889">
        <v>0.126</v>
      </c>
      <c r="L889">
        <v>7.2999999999999995E-2</v>
      </c>
      <c r="M889">
        <v>180.4</v>
      </c>
      <c r="N889">
        <v>82.8</v>
      </c>
      <c r="O889">
        <v>3.2000000000000002E-3</v>
      </c>
      <c r="P889">
        <v>-5.3299999999999998E-6</v>
      </c>
      <c r="Q889">
        <v>2.9399999999999999E-2</v>
      </c>
      <c r="R889">
        <v>1.111</v>
      </c>
      <c r="S889">
        <v>0.78700000000000003</v>
      </c>
      <c r="T889">
        <v>13.23</v>
      </c>
      <c r="U889">
        <v>15.01</v>
      </c>
      <c r="V889">
        <v>0.57199999999999995</v>
      </c>
      <c r="W889">
        <v>21.88</v>
      </c>
      <c r="X889">
        <v>4.17</v>
      </c>
      <c r="Y889">
        <v>30.97</v>
      </c>
      <c r="Z889">
        <v>7.04</v>
      </c>
      <c r="AA889">
        <v>22.58</v>
      </c>
      <c r="AB889">
        <v>3.67</v>
      </c>
      <c r="AC889">
        <v>26.61</v>
      </c>
      <c r="AD889">
        <v>3.87</v>
      </c>
      <c r="AE889">
        <v>1.59</v>
      </c>
      <c r="AF889">
        <v>-3.343E-6</v>
      </c>
      <c r="AG889">
        <v>5.7000000000000002E-2</v>
      </c>
    </row>
    <row r="890" spans="1:33">
      <c r="A890" t="s">
        <v>4192</v>
      </c>
      <c r="B890" s="4">
        <v>45900</v>
      </c>
      <c r="C890" s="4">
        <v>110300</v>
      </c>
      <c r="D890">
        <v>157.9</v>
      </c>
      <c r="E890">
        <v>8400</v>
      </c>
      <c r="F890">
        <v>432.8</v>
      </c>
      <c r="G890">
        <v>136.5</v>
      </c>
      <c r="H890">
        <v>142.30000000000001</v>
      </c>
      <c r="I890">
        <v>2276</v>
      </c>
      <c r="J890" s="4">
        <v>235600</v>
      </c>
      <c r="K890">
        <v>0.16200000000000001</v>
      </c>
      <c r="L890">
        <v>7.4999999999999997E-2</v>
      </c>
      <c r="M890">
        <v>189.2</v>
      </c>
      <c r="N890">
        <v>99.8</v>
      </c>
      <c r="O890">
        <v>3.8999999999999998E-3</v>
      </c>
      <c r="P890">
        <v>-5.6400000000000002E-6</v>
      </c>
      <c r="Q890">
        <v>3.5999999999999997E-2</v>
      </c>
      <c r="R890">
        <v>1.071</v>
      </c>
      <c r="S890">
        <v>0.84499999999999997</v>
      </c>
      <c r="T890">
        <v>14.08</v>
      </c>
      <c r="U890">
        <v>17.510000000000002</v>
      </c>
      <c r="V890">
        <v>0.65</v>
      </c>
      <c r="W890">
        <v>22.68</v>
      </c>
      <c r="X890">
        <v>4.32</v>
      </c>
      <c r="Y890">
        <v>32.200000000000003</v>
      </c>
      <c r="Z890">
        <v>7.5</v>
      </c>
      <c r="AA890">
        <v>24.64</v>
      </c>
      <c r="AB890">
        <v>3.95</v>
      </c>
      <c r="AC890">
        <v>27.22</v>
      </c>
      <c r="AD890">
        <v>4.16</v>
      </c>
      <c r="AE890">
        <v>1.9</v>
      </c>
      <c r="AF890">
        <v>8.9999999999999998E-4</v>
      </c>
      <c r="AG890">
        <v>3.7499999999999999E-2</v>
      </c>
    </row>
    <row r="891" spans="1:33">
      <c r="A891" t="s">
        <v>4193</v>
      </c>
      <c r="B891" s="4">
        <v>45100</v>
      </c>
      <c r="C891" s="4">
        <v>110300</v>
      </c>
      <c r="D891">
        <v>146.30000000000001</v>
      </c>
      <c r="E891">
        <v>7890</v>
      </c>
      <c r="F891">
        <v>446</v>
      </c>
      <c r="G891">
        <v>134.5</v>
      </c>
      <c r="H891">
        <v>137.5</v>
      </c>
      <c r="I891">
        <v>2191</v>
      </c>
      <c r="J891" s="4">
        <v>237000</v>
      </c>
      <c r="K891">
        <v>0.16</v>
      </c>
      <c r="L891">
        <v>0.107</v>
      </c>
      <c r="M891">
        <v>194.2</v>
      </c>
      <c r="N891">
        <v>104.8</v>
      </c>
      <c r="O891">
        <v>4.8999999999999998E-3</v>
      </c>
      <c r="P891">
        <v>-5.5899999999999998E-6</v>
      </c>
      <c r="Q891">
        <v>2.3800000000000002E-2</v>
      </c>
      <c r="R891">
        <v>1.0529999999999999</v>
      </c>
      <c r="S891">
        <v>0.81100000000000005</v>
      </c>
      <c r="T891">
        <v>14.07</v>
      </c>
      <c r="U891">
        <v>17.48</v>
      </c>
      <c r="V891">
        <v>0.64200000000000002</v>
      </c>
      <c r="W891">
        <v>21.55</v>
      </c>
      <c r="X891">
        <v>4.3600000000000003</v>
      </c>
      <c r="Y891">
        <v>32.64</v>
      </c>
      <c r="Z891">
        <v>7.73</v>
      </c>
      <c r="AA891">
        <v>24.62</v>
      </c>
      <c r="AB891">
        <v>3.87</v>
      </c>
      <c r="AC891">
        <v>27.2</v>
      </c>
      <c r="AD891">
        <v>4.22</v>
      </c>
      <c r="AE891">
        <v>1.87</v>
      </c>
      <c r="AF891">
        <v>-3.45E-6</v>
      </c>
      <c r="AG891">
        <v>3.7999999999999999E-2</v>
      </c>
    </row>
    <row r="892" spans="1:33">
      <c r="A892" t="s">
        <v>4194</v>
      </c>
      <c r="B892" s="4">
        <v>44400</v>
      </c>
      <c r="C892" s="4">
        <v>109600</v>
      </c>
      <c r="D892">
        <v>144.4</v>
      </c>
      <c r="E892">
        <v>7780</v>
      </c>
      <c r="F892">
        <v>410</v>
      </c>
      <c r="G892">
        <v>123.2</v>
      </c>
      <c r="H892">
        <v>134.9</v>
      </c>
      <c r="I892">
        <v>2205</v>
      </c>
      <c r="J892" s="4">
        <v>234000</v>
      </c>
      <c r="K892">
        <v>0.14399999999999999</v>
      </c>
      <c r="L892">
        <v>6.6000000000000003E-2</v>
      </c>
      <c r="M892">
        <v>183.1</v>
      </c>
      <c r="N892">
        <v>95</v>
      </c>
      <c r="O892">
        <v>-3.0000000000000001E-6</v>
      </c>
      <c r="P892">
        <v>2.9000000000000001E-2</v>
      </c>
      <c r="Q892">
        <v>3.0599999999999999E-2</v>
      </c>
      <c r="R892">
        <v>1.169</v>
      </c>
      <c r="S892">
        <v>0.72799999999999998</v>
      </c>
      <c r="T892">
        <v>13.26</v>
      </c>
      <c r="U892">
        <v>16.36</v>
      </c>
      <c r="V892">
        <v>0.57999999999999996</v>
      </c>
      <c r="W892">
        <v>22.04</v>
      </c>
      <c r="X892">
        <v>4.18</v>
      </c>
      <c r="Y892">
        <v>31.9</v>
      </c>
      <c r="Z892">
        <v>7.47</v>
      </c>
      <c r="AA892">
        <v>22.49</v>
      </c>
      <c r="AB892">
        <v>3.95</v>
      </c>
      <c r="AC892">
        <v>26.8</v>
      </c>
      <c r="AD892">
        <v>4.1900000000000004</v>
      </c>
      <c r="AE892">
        <v>1.97</v>
      </c>
      <c r="AF892">
        <v>8.9999999999999998E-4</v>
      </c>
      <c r="AG892">
        <v>4.9000000000000002E-2</v>
      </c>
    </row>
    <row r="893" spans="1:33">
      <c r="A893" t="s">
        <v>4195</v>
      </c>
      <c r="B893" s="4">
        <v>48200</v>
      </c>
      <c r="C893" s="4">
        <v>115400</v>
      </c>
      <c r="D893">
        <v>147.5</v>
      </c>
      <c r="E893">
        <v>7900</v>
      </c>
      <c r="F893">
        <v>465</v>
      </c>
      <c r="G893">
        <v>135</v>
      </c>
      <c r="H893">
        <v>144.1</v>
      </c>
      <c r="I893">
        <v>2333</v>
      </c>
      <c r="J893" s="4">
        <v>238200</v>
      </c>
      <c r="K893">
        <v>0.14499999999999999</v>
      </c>
      <c r="L893">
        <v>8.5999999999999993E-2</v>
      </c>
      <c r="M893">
        <v>192</v>
      </c>
      <c r="N893">
        <v>112.4</v>
      </c>
      <c r="O893">
        <v>-3.0809999999999998E-6</v>
      </c>
      <c r="P893">
        <v>-5.4700000000000001E-6</v>
      </c>
      <c r="Q893">
        <v>2.7E-2</v>
      </c>
      <c r="R893">
        <v>0.95799999999999996</v>
      </c>
      <c r="S893">
        <v>0.71799999999999997</v>
      </c>
      <c r="T893">
        <v>13.68</v>
      </c>
      <c r="U893">
        <v>17.399999999999999</v>
      </c>
      <c r="V893">
        <v>0.622</v>
      </c>
      <c r="W893">
        <v>23.93</v>
      </c>
      <c r="X893">
        <v>4.42</v>
      </c>
      <c r="Y893">
        <v>32.1</v>
      </c>
      <c r="Z893">
        <v>7.53</v>
      </c>
      <c r="AA893">
        <v>25.2</v>
      </c>
      <c r="AB893">
        <v>4.12</v>
      </c>
      <c r="AC893">
        <v>28.1</v>
      </c>
      <c r="AD893">
        <v>4.4000000000000004</v>
      </c>
      <c r="AE893">
        <v>2.25</v>
      </c>
      <c r="AF893">
        <v>-3.3900000000000002E-6</v>
      </c>
      <c r="AG893">
        <v>3.3000000000000002E-2</v>
      </c>
    </row>
    <row r="894" spans="1:33">
      <c r="A894" t="s">
        <v>4196</v>
      </c>
      <c r="B894" s="4">
        <v>47900</v>
      </c>
      <c r="C894" s="4">
        <v>113700</v>
      </c>
      <c r="D894">
        <v>155.1</v>
      </c>
      <c r="E894">
        <v>8130</v>
      </c>
      <c r="F894">
        <v>444</v>
      </c>
      <c r="G894">
        <v>137.5</v>
      </c>
      <c r="H894">
        <v>144.30000000000001</v>
      </c>
      <c r="I894">
        <v>2298</v>
      </c>
      <c r="J894" s="4">
        <v>234800</v>
      </c>
      <c r="K894">
        <v>0.129</v>
      </c>
      <c r="L894">
        <v>9.0999999999999998E-2</v>
      </c>
      <c r="M894">
        <v>189.8</v>
      </c>
      <c r="N894">
        <v>101.5</v>
      </c>
      <c r="O894">
        <v>2.5999999999999999E-3</v>
      </c>
      <c r="P894">
        <v>1.0999999999999999E-2</v>
      </c>
      <c r="Q894">
        <v>3.7999999999999999E-2</v>
      </c>
      <c r="R894">
        <v>1.177</v>
      </c>
      <c r="S894">
        <v>0.77100000000000002</v>
      </c>
      <c r="T894">
        <v>14.47</v>
      </c>
      <c r="U894">
        <v>17.82</v>
      </c>
      <c r="V894">
        <v>0.623</v>
      </c>
      <c r="W894">
        <v>23.12</v>
      </c>
      <c r="X894">
        <v>4.2699999999999996</v>
      </c>
      <c r="Y894">
        <v>32.299999999999997</v>
      </c>
      <c r="Z894">
        <v>7.65</v>
      </c>
      <c r="AA894">
        <v>25.3</v>
      </c>
      <c r="AB894">
        <v>4.01</v>
      </c>
      <c r="AC894">
        <v>27.02</v>
      </c>
      <c r="AD894">
        <v>4.16</v>
      </c>
      <c r="AE894">
        <v>1.96</v>
      </c>
      <c r="AF894">
        <v>-3.4429999999999999E-6</v>
      </c>
      <c r="AG894">
        <v>6.9000000000000006E-2</v>
      </c>
    </row>
    <row r="895" spans="1:33">
      <c r="A895" t="s">
        <v>4197</v>
      </c>
      <c r="B895">
        <v>48580</v>
      </c>
      <c r="C895" s="4">
        <v>113600</v>
      </c>
      <c r="D895">
        <v>158.5</v>
      </c>
      <c r="E895">
        <v>7970</v>
      </c>
      <c r="F895">
        <v>467</v>
      </c>
      <c r="G895">
        <v>141.1</v>
      </c>
      <c r="H895">
        <v>147.30000000000001</v>
      </c>
      <c r="I895">
        <v>2291</v>
      </c>
      <c r="J895" s="4">
        <v>241300</v>
      </c>
      <c r="K895">
        <v>0.13900000000000001</v>
      </c>
      <c r="L895">
        <v>8.8999999999999996E-2</v>
      </c>
      <c r="M895">
        <v>190.3</v>
      </c>
      <c r="N895">
        <v>110.9</v>
      </c>
      <c r="O895">
        <v>4.1999999999999997E-3</v>
      </c>
      <c r="P895">
        <v>0.02</v>
      </c>
      <c r="Q895">
        <v>2.9000000000000001E-2</v>
      </c>
      <c r="R895">
        <v>1.0249999999999999</v>
      </c>
      <c r="S895">
        <v>0.752</v>
      </c>
      <c r="T895">
        <v>14.08</v>
      </c>
      <c r="U895">
        <v>17.16</v>
      </c>
      <c r="V895">
        <v>0.53900000000000003</v>
      </c>
      <c r="W895">
        <v>23.01</v>
      </c>
      <c r="X895">
        <v>4.24</v>
      </c>
      <c r="Y895">
        <v>31.99</v>
      </c>
      <c r="Z895">
        <v>7.57</v>
      </c>
      <c r="AA895">
        <v>24.94</v>
      </c>
      <c r="AB895">
        <v>4.0199999999999996</v>
      </c>
      <c r="AC895">
        <v>27.87</v>
      </c>
      <c r="AD895">
        <v>4.25</v>
      </c>
      <c r="AE895">
        <v>2.17</v>
      </c>
      <c r="AF895">
        <v>4.8999999999999998E-3</v>
      </c>
      <c r="AG895">
        <v>3.5000000000000003E-2</v>
      </c>
    </row>
    <row r="896" spans="1:33">
      <c r="A896" t="s">
        <v>4198</v>
      </c>
      <c r="B896">
        <v>47230</v>
      </c>
      <c r="C896" s="4">
        <v>114800</v>
      </c>
      <c r="D896">
        <v>176.1</v>
      </c>
      <c r="E896">
        <v>8210</v>
      </c>
      <c r="F896">
        <v>447.4</v>
      </c>
      <c r="G896">
        <v>136.6</v>
      </c>
      <c r="H896">
        <v>141.6</v>
      </c>
      <c r="I896">
        <v>2259</v>
      </c>
      <c r="J896" s="4">
        <v>236500</v>
      </c>
      <c r="K896">
        <v>0.121</v>
      </c>
      <c r="L896">
        <v>0.09</v>
      </c>
      <c r="M896">
        <v>189.1</v>
      </c>
      <c r="N896">
        <v>99.2</v>
      </c>
      <c r="O896">
        <v>4.1000000000000003E-3</v>
      </c>
      <c r="P896">
        <v>-5.5799999999999999E-6</v>
      </c>
      <c r="Q896">
        <v>3.6999999999999998E-2</v>
      </c>
      <c r="R896">
        <v>1.1859999999999999</v>
      </c>
      <c r="S896">
        <v>0.78700000000000003</v>
      </c>
      <c r="T896">
        <v>13.65</v>
      </c>
      <c r="U896">
        <v>17.48</v>
      </c>
      <c r="V896">
        <v>0.58799999999999997</v>
      </c>
      <c r="W896">
        <v>22.01</v>
      </c>
      <c r="X896">
        <v>4.17</v>
      </c>
      <c r="Y896">
        <v>32</v>
      </c>
      <c r="Z896">
        <v>7.54</v>
      </c>
      <c r="AA896">
        <v>24.18</v>
      </c>
      <c r="AB896">
        <v>3.89</v>
      </c>
      <c r="AC896">
        <v>27.42</v>
      </c>
      <c r="AD896">
        <v>4.0599999999999996</v>
      </c>
      <c r="AE896">
        <v>1.73</v>
      </c>
      <c r="AF896">
        <v>-3.4400000000000001E-6</v>
      </c>
      <c r="AG896">
        <v>5.5E-2</v>
      </c>
    </row>
    <row r="897" spans="1:33">
      <c r="A897" t="s">
        <v>4199</v>
      </c>
      <c r="B897">
        <v>284.89999999999998</v>
      </c>
      <c r="C897">
        <v>5773</v>
      </c>
      <c r="D897">
        <v>190.8</v>
      </c>
      <c r="E897">
        <v>47710</v>
      </c>
      <c r="F897">
        <v>281.39999999999998</v>
      </c>
      <c r="G897">
        <v>249.8</v>
      </c>
      <c r="H897">
        <v>207.1</v>
      </c>
      <c r="I897">
        <v>237.9</v>
      </c>
      <c r="J897">
        <v>281.3</v>
      </c>
      <c r="K897">
        <v>235.6</v>
      </c>
      <c r="L897">
        <v>298</v>
      </c>
      <c r="M897">
        <v>271.5</v>
      </c>
      <c r="N897">
        <v>255.6</v>
      </c>
      <c r="O897">
        <v>270.5</v>
      </c>
      <c r="P897">
        <v>244.7</v>
      </c>
      <c r="Q897">
        <v>248.4</v>
      </c>
      <c r="R897">
        <v>264</v>
      </c>
      <c r="S897">
        <v>257.5</v>
      </c>
      <c r="T897">
        <v>247.3</v>
      </c>
      <c r="U897">
        <v>260.3</v>
      </c>
      <c r="V897">
        <v>247.2</v>
      </c>
      <c r="W897">
        <v>242.5</v>
      </c>
      <c r="X897">
        <v>255.8</v>
      </c>
      <c r="Y897">
        <v>255.7</v>
      </c>
      <c r="Z897">
        <v>284.39999999999998</v>
      </c>
      <c r="AA897">
        <v>259.3</v>
      </c>
      <c r="AB897">
        <v>267.8</v>
      </c>
      <c r="AC897">
        <v>265.3</v>
      </c>
      <c r="AD897">
        <v>264.60000000000002</v>
      </c>
      <c r="AE897">
        <v>240.1</v>
      </c>
      <c r="AF897">
        <v>279.60000000000002</v>
      </c>
      <c r="AG897">
        <v>273.60000000000002</v>
      </c>
    </row>
    <row r="898" spans="1:33">
      <c r="A898" t="s">
        <v>4200</v>
      </c>
      <c r="B898">
        <v>42.5</v>
      </c>
      <c r="C898">
        <v>6110</v>
      </c>
      <c r="D898">
        <v>28.19</v>
      </c>
      <c r="E898">
        <v>46730</v>
      </c>
      <c r="F898">
        <v>26.1</v>
      </c>
      <c r="G898">
        <v>22.49</v>
      </c>
      <c r="H898">
        <v>20.32</v>
      </c>
      <c r="I898">
        <v>20.85</v>
      </c>
      <c r="J898">
        <v>27.6</v>
      </c>
      <c r="K898">
        <v>16.989999999999998</v>
      </c>
      <c r="L898">
        <v>43.24</v>
      </c>
      <c r="M898">
        <v>21.3</v>
      </c>
      <c r="N898">
        <v>21.82</v>
      </c>
      <c r="O898">
        <v>22.63</v>
      </c>
      <c r="P898">
        <v>21.71</v>
      </c>
      <c r="Q898">
        <v>19.25</v>
      </c>
      <c r="R898">
        <v>21.01</v>
      </c>
      <c r="S898">
        <v>20.55</v>
      </c>
      <c r="T898">
        <v>19.89</v>
      </c>
      <c r="U898">
        <v>21.53</v>
      </c>
      <c r="V898">
        <v>19.43</v>
      </c>
      <c r="W898">
        <v>19.600000000000001</v>
      </c>
      <c r="X898">
        <v>19.47</v>
      </c>
      <c r="Y898">
        <v>19.78</v>
      </c>
      <c r="Z898">
        <v>22.01</v>
      </c>
      <c r="AA898">
        <v>21.75</v>
      </c>
      <c r="AB898">
        <v>20.92</v>
      </c>
      <c r="AC898">
        <v>20.89</v>
      </c>
      <c r="AD898">
        <v>20.21</v>
      </c>
      <c r="AE898">
        <v>19.07</v>
      </c>
      <c r="AF898">
        <v>21.3</v>
      </c>
      <c r="AG898">
        <v>20.75</v>
      </c>
    </row>
    <row r="899" spans="1:33">
      <c r="A899" t="s">
        <v>4201</v>
      </c>
      <c r="B899">
        <v>44040</v>
      </c>
      <c r="C899" s="4">
        <v>107500</v>
      </c>
      <c r="D899">
        <v>160.9</v>
      </c>
      <c r="E899">
        <v>8260</v>
      </c>
      <c r="F899">
        <v>423</v>
      </c>
      <c r="G899">
        <v>127.2</v>
      </c>
      <c r="H899">
        <v>137</v>
      </c>
      <c r="I899">
        <v>2110</v>
      </c>
      <c r="J899" s="4">
        <v>229500</v>
      </c>
      <c r="K899">
        <v>0.11899999999999999</v>
      </c>
      <c r="L899">
        <v>8.5000000000000006E-2</v>
      </c>
      <c r="M899">
        <v>180.4</v>
      </c>
      <c r="N899">
        <v>85.8</v>
      </c>
      <c r="O899">
        <v>3.5999999999999999E-3</v>
      </c>
      <c r="P899">
        <v>-4.9599999999999999E-6</v>
      </c>
      <c r="Q899">
        <v>3.3000000000000002E-2</v>
      </c>
      <c r="R899">
        <v>1.075</v>
      </c>
      <c r="S899">
        <v>0.748</v>
      </c>
      <c r="T899">
        <v>12.89</v>
      </c>
      <c r="U899">
        <v>15.24</v>
      </c>
      <c r="V899">
        <v>0.50900000000000001</v>
      </c>
      <c r="W899">
        <v>20.100000000000001</v>
      </c>
      <c r="X899">
        <v>3.99</v>
      </c>
      <c r="Y899">
        <v>29.24</v>
      </c>
      <c r="Z899">
        <v>7.11</v>
      </c>
      <c r="AA899">
        <v>21.24</v>
      </c>
      <c r="AB899">
        <v>3.48</v>
      </c>
      <c r="AC899">
        <v>24.63</v>
      </c>
      <c r="AD899">
        <v>3.8</v>
      </c>
      <c r="AE899">
        <v>1.55</v>
      </c>
      <c r="AF899">
        <v>-3.1099999999999999E-6</v>
      </c>
      <c r="AG899">
        <v>5.6000000000000001E-2</v>
      </c>
    </row>
    <row r="900" spans="1:33">
      <c r="A900" t="s">
        <v>4202</v>
      </c>
      <c r="B900" s="4">
        <v>47100</v>
      </c>
      <c r="C900" s="4">
        <v>113700</v>
      </c>
      <c r="D900">
        <v>162.9</v>
      </c>
      <c r="E900">
        <v>8120</v>
      </c>
      <c r="F900">
        <v>436</v>
      </c>
      <c r="G900">
        <v>134.30000000000001</v>
      </c>
      <c r="H900">
        <v>147.19999999999999</v>
      </c>
      <c r="I900">
        <v>2290</v>
      </c>
      <c r="J900" s="4">
        <v>236000</v>
      </c>
      <c r="K900">
        <v>0.14199999999999999</v>
      </c>
      <c r="L900">
        <v>0.104</v>
      </c>
      <c r="M900">
        <v>182.7</v>
      </c>
      <c r="N900">
        <v>89.7</v>
      </c>
      <c r="O900">
        <v>1.6999999999999999E-3</v>
      </c>
      <c r="P900">
        <v>8.9999999999999993E-3</v>
      </c>
      <c r="Q900">
        <v>3.2000000000000001E-2</v>
      </c>
      <c r="R900">
        <v>1.137</v>
      </c>
      <c r="S900">
        <v>0.75600000000000001</v>
      </c>
      <c r="T900">
        <v>13.33</v>
      </c>
      <c r="U900">
        <v>16.48</v>
      </c>
      <c r="V900">
        <v>0.59899999999999998</v>
      </c>
      <c r="W900">
        <v>22.3</v>
      </c>
      <c r="X900">
        <v>4.45</v>
      </c>
      <c r="Y900">
        <v>32.299999999999997</v>
      </c>
      <c r="Z900">
        <v>7.48</v>
      </c>
      <c r="AA900">
        <v>23.6</v>
      </c>
      <c r="AB900">
        <v>3.89</v>
      </c>
      <c r="AC900">
        <v>26.3</v>
      </c>
      <c r="AD900">
        <v>4.18</v>
      </c>
      <c r="AE900">
        <v>1.73</v>
      </c>
      <c r="AF900">
        <v>-3.2200000000000001E-6</v>
      </c>
      <c r="AG900">
        <v>5.8999999999999997E-2</v>
      </c>
    </row>
    <row r="901" spans="1:33">
      <c r="A901" t="s">
        <v>4203</v>
      </c>
      <c r="B901">
        <v>47500</v>
      </c>
      <c r="C901" s="4">
        <v>115200</v>
      </c>
      <c r="D901">
        <v>162.30000000000001</v>
      </c>
      <c r="E901">
        <v>8550</v>
      </c>
      <c r="F901">
        <v>433</v>
      </c>
      <c r="G901">
        <v>134</v>
      </c>
      <c r="H901">
        <v>144.30000000000001</v>
      </c>
      <c r="I901">
        <v>2268</v>
      </c>
      <c r="J901" s="4">
        <v>235400</v>
      </c>
      <c r="K901">
        <v>0.128</v>
      </c>
      <c r="L901">
        <v>8.3000000000000004E-2</v>
      </c>
      <c r="M901">
        <v>189.6</v>
      </c>
      <c r="N901">
        <v>93.7</v>
      </c>
      <c r="O901">
        <v>3.3E-3</v>
      </c>
      <c r="P901">
        <v>-5.2059999999999998E-6</v>
      </c>
      <c r="Q901">
        <v>3.7999999999999999E-2</v>
      </c>
      <c r="R901">
        <v>1.111</v>
      </c>
      <c r="S901">
        <v>0.83799999999999997</v>
      </c>
      <c r="T901">
        <v>14.12</v>
      </c>
      <c r="U901">
        <v>17.38</v>
      </c>
      <c r="V901">
        <v>0.59899999999999998</v>
      </c>
      <c r="W901">
        <v>22.25</v>
      </c>
      <c r="X901">
        <v>4.24</v>
      </c>
      <c r="Y901">
        <v>32.1</v>
      </c>
      <c r="Z901">
        <v>7.58</v>
      </c>
      <c r="AA901">
        <v>24.33</v>
      </c>
      <c r="AB901">
        <v>3.95</v>
      </c>
      <c r="AC901">
        <v>27.99</v>
      </c>
      <c r="AD901">
        <v>4.04</v>
      </c>
      <c r="AE901">
        <v>1.81</v>
      </c>
      <c r="AF901">
        <v>-3.2260000000000001E-6</v>
      </c>
      <c r="AG901">
        <v>7.3999999999999996E-2</v>
      </c>
    </row>
    <row r="902" spans="1:33">
      <c r="A902" t="s">
        <v>4204</v>
      </c>
      <c r="B902">
        <v>46890</v>
      </c>
      <c r="C902" s="4">
        <v>111600</v>
      </c>
      <c r="D902">
        <v>158.5</v>
      </c>
      <c r="E902">
        <v>8230</v>
      </c>
      <c r="F902">
        <v>439.3</v>
      </c>
      <c r="G902">
        <v>131</v>
      </c>
      <c r="H902">
        <v>142</v>
      </c>
      <c r="I902">
        <v>2292</v>
      </c>
      <c r="J902" s="4">
        <v>238800</v>
      </c>
      <c r="K902">
        <v>0.13400000000000001</v>
      </c>
      <c r="L902">
        <v>8.7999999999999995E-2</v>
      </c>
      <c r="M902">
        <v>180.3</v>
      </c>
      <c r="N902">
        <v>82.6</v>
      </c>
      <c r="O902">
        <v>-2.8959999999999999E-6</v>
      </c>
      <c r="P902">
        <v>-5.0760000000000002E-6</v>
      </c>
      <c r="Q902">
        <v>3.4000000000000002E-2</v>
      </c>
      <c r="R902">
        <v>1.0960000000000001</v>
      </c>
      <c r="S902">
        <v>0.78</v>
      </c>
      <c r="T902">
        <v>13.48</v>
      </c>
      <c r="U902">
        <v>16.09</v>
      </c>
      <c r="V902">
        <v>0.64200000000000002</v>
      </c>
      <c r="W902">
        <v>22.39</v>
      </c>
      <c r="X902">
        <v>4.0999999999999996</v>
      </c>
      <c r="Y902">
        <v>30.85</v>
      </c>
      <c r="Z902">
        <v>7.05</v>
      </c>
      <c r="AA902">
        <v>22.66</v>
      </c>
      <c r="AB902">
        <v>3.76</v>
      </c>
      <c r="AC902">
        <v>27.25</v>
      </c>
      <c r="AD902">
        <v>4.04</v>
      </c>
      <c r="AE902">
        <v>1.409</v>
      </c>
      <c r="AF902">
        <v>-3.112E-6</v>
      </c>
      <c r="AG902">
        <v>5.7000000000000002E-2</v>
      </c>
    </row>
    <row r="903" spans="1:33">
      <c r="A903" t="s">
        <v>4205</v>
      </c>
      <c r="B903" s="4">
        <v>42000</v>
      </c>
      <c r="C903" s="4">
        <v>99000</v>
      </c>
      <c r="D903">
        <v>144.80000000000001</v>
      </c>
      <c r="E903">
        <v>7640</v>
      </c>
      <c r="F903">
        <v>411</v>
      </c>
      <c r="G903">
        <v>116.3</v>
      </c>
      <c r="H903">
        <v>131.30000000000001</v>
      </c>
      <c r="I903">
        <v>1988</v>
      </c>
      <c r="J903" s="4">
        <v>213800</v>
      </c>
      <c r="K903">
        <v>0.24099999999999999</v>
      </c>
      <c r="L903">
        <v>0.23200000000000001</v>
      </c>
      <c r="M903">
        <v>161.5</v>
      </c>
      <c r="N903">
        <v>66</v>
      </c>
      <c r="O903">
        <v>2.1700000000000001E-2</v>
      </c>
      <c r="P903">
        <v>0.38</v>
      </c>
      <c r="Q903">
        <v>5.0999999999999997E-2</v>
      </c>
      <c r="R903">
        <v>1.0580000000000001</v>
      </c>
      <c r="S903">
        <v>0.66900000000000004</v>
      </c>
      <c r="T903">
        <v>11.62</v>
      </c>
      <c r="U903">
        <v>14.25</v>
      </c>
      <c r="V903">
        <v>0.47199999999999998</v>
      </c>
      <c r="W903">
        <v>19.329999999999998</v>
      </c>
      <c r="X903">
        <v>3.75</v>
      </c>
      <c r="Y903">
        <v>27.3</v>
      </c>
      <c r="Z903">
        <v>6.31</v>
      </c>
      <c r="AA903">
        <v>20.04</v>
      </c>
      <c r="AB903">
        <v>3.22</v>
      </c>
      <c r="AC903">
        <v>22.67</v>
      </c>
      <c r="AD903">
        <v>3.45</v>
      </c>
      <c r="AE903">
        <v>1.27</v>
      </c>
      <c r="AF903">
        <v>1.1999999999999999E-3</v>
      </c>
      <c r="AG903">
        <v>5.8000000000000003E-2</v>
      </c>
    </row>
    <row r="904" spans="1:33">
      <c r="A904" t="s">
        <v>4206</v>
      </c>
      <c r="B904" s="4">
        <v>47500</v>
      </c>
      <c r="C904" s="4">
        <v>112600</v>
      </c>
      <c r="D904">
        <v>165.6</v>
      </c>
      <c r="E904">
        <v>8170</v>
      </c>
      <c r="F904">
        <v>626</v>
      </c>
      <c r="G904">
        <v>141.30000000000001</v>
      </c>
      <c r="H904">
        <v>142.1</v>
      </c>
      <c r="I904">
        <v>2306</v>
      </c>
      <c r="J904" s="4">
        <v>234000</v>
      </c>
      <c r="K904">
        <v>0.16400000000000001</v>
      </c>
      <c r="L904">
        <v>0.10299999999999999</v>
      </c>
      <c r="M904">
        <v>219</v>
      </c>
      <c r="N904">
        <v>187.2</v>
      </c>
      <c r="O904">
        <v>4.1000000000000003E-3</v>
      </c>
      <c r="P904">
        <v>-5.2399999999999998E-6</v>
      </c>
      <c r="Q904">
        <v>2.1000000000000001E-2</v>
      </c>
      <c r="R904">
        <v>1.1160000000000001</v>
      </c>
      <c r="S904">
        <v>0.88700000000000001</v>
      </c>
      <c r="T904">
        <v>16.760000000000002</v>
      </c>
      <c r="U904">
        <v>20.79</v>
      </c>
      <c r="V904">
        <v>0.76800000000000002</v>
      </c>
      <c r="W904">
        <v>26.68</v>
      </c>
      <c r="X904">
        <v>5.1100000000000003</v>
      </c>
      <c r="Y904">
        <v>37</v>
      </c>
      <c r="Z904">
        <v>8.84</v>
      </c>
      <c r="AA904">
        <v>28.14</v>
      </c>
      <c r="AB904">
        <v>4.3499999999999996</v>
      </c>
      <c r="AC904">
        <v>30.15</v>
      </c>
      <c r="AD904">
        <v>4.55</v>
      </c>
      <c r="AE904">
        <v>3.85</v>
      </c>
      <c r="AF904">
        <v>3.8999999999999998E-3</v>
      </c>
      <c r="AG904">
        <v>3.5700000000000003E-2</v>
      </c>
    </row>
    <row r="905" spans="1:33">
      <c r="A905" t="s">
        <v>4207</v>
      </c>
      <c r="B905">
        <v>45580</v>
      </c>
      <c r="C905" s="4">
        <v>110600</v>
      </c>
      <c r="D905">
        <v>198.6</v>
      </c>
      <c r="E905">
        <v>7820</v>
      </c>
      <c r="F905">
        <v>695</v>
      </c>
      <c r="G905">
        <v>126.7</v>
      </c>
      <c r="H905">
        <v>133.30000000000001</v>
      </c>
      <c r="I905">
        <v>2186</v>
      </c>
      <c r="J905" s="4">
        <v>234200</v>
      </c>
      <c r="K905">
        <v>0.189</v>
      </c>
      <c r="L905">
        <v>0.104</v>
      </c>
      <c r="M905">
        <v>226.8</v>
      </c>
      <c r="N905">
        <v>230</v>
      </c>
      <c r="O905">
        <v>2.5000000000000001E-3</v>
      </c>
      <c r="P905">
        <v>5.7000000000000002E-2</v>
      </c>
      <c r="Q905">
        <v>3.7400000000000003E-2</v>
      </c>
      <c r="R905">
        <v>1.1910000000000001</v>
      </c>
      <c r="S905">
        <v>1.046</v>
      </c>
      <c r="T905">
        <v>18.28</v>
      </c>
      <c r="U905">
        <v>20.84</v>
      </c>
      <c r="V905">
        <v>0.627</v>
      </c>
      <c r="W905">
        <v>28.24</v>
      </c>
      <c r="X905">
        <v>5.22</v>
      </c>
      <c r="Y905">
        <v>39.5</v>
      </c>
      <c r="Z905">
        <v>8.85</v>
      </c>
      <c r="AA905">
        <v>27.98</v>
      </c>
      <c r="AB905">
        <v>4.42</v>
      </c>
      <c r="AC905">
        <v>31.84</v>
      </c>
      <c r="AD905">
        <v>4.87</v>
      </c>
      <c r="AE905">
        <v>4.5599999999999996</v>
      </c>
      <c r="AF905">
        <v>5.0000000000000001E-3</v>
      </c>
      <c r="AG905">
        <v>3.5900000000000001E-2</v>
      </c>
    </row>
    <row r="906" spans="1:33">
      <c r="A906" t="s">
        <v>4208</v>
      </c>
      <c r="B906" s="4">
        <v>46100</v>
      </c>
      <c r="C906" s="4">
        <v>111800</v>
      </c>
      <c r="D906">
        <v>201</v>
      </c>
      <c r="E906">
        <v>8250</v>
      </c>
      <c r="F906">
        <v>787</v>
      </c>
      <c r="G906">
        <v>130.19999999999999</v>
      </c>
      <c r="H906">
        <v>136.19999999999999</v>
      </c>
      <c r="I906">
        <v>2245</v>
      </c>
      <c r="J906" s="4">
        <v>232000</v>
      </c>
      <c r="K906">
        <v>0.15</v>
      </c>
      <c r="L906">
        <v>8.5000000000000006E-2</v>
      </c>
      <c r="M906">
        <v>237.4</v>
      </c>
      <c r="N906">
        <v>222.6</v>
      </c>
      <c r="O906">
        <v>1.26E-2</v>
      </c>
      <c r="P906">
        <v>-5.1200000000000001E-6</v>
      </c>
      <c r="Q906">
        <v>3.6999999999999998E-2</v>
      </c>
      <c r="R906">
        <v>1.222</v>
      </c>
      <c r="S906">
        <v>1.0189999999999999</v>
      </c>
      <c r="T906">
        <v>20.399999999999999</v>
      </c>
      <c r="U906">
        <v>22.3</v>
      </c>
      <c r="V906">
        <v>0.60099999999999998</v>
      </c>
      <c r="W906">
        <v>27.47</v>
      </c>
      <c r="X906">
        <v>5.27</v>
      </c>
      <c r="Y906">
        <v>40.1</v>
      </c>
      <c r="Z906">
        <v>8.86</v>
      </c>
      <c r="AA906">
        <v>27.32</v>
      </c>
      <c r="AB906">
        <v>4.4800000000000004</v>
      </c>
      <c r="AC906">
        <v>31.6</v>
      </c>
      <c r="AD906">
        <v>4.63</v>
      </c>
      <c r="AE906">
        <v>3.95</v>
      </c>
      <c r="AF906">
        <v>4.7000000000000002E-3</v>
      </c>
      <c r="AG906">
        <v>4.9000000000000002E-2</v>
      </c>
    </row>
    <row r="907" spans="1:33">
      <c r="A907" t="s">
        <v>4209</v>
      </c>
      <c r="B907" s="4">
        <v>45800</v>
      </c>
      <c r="C907" s="4">
        <v>112200</v>
      </c>
      <c r="D907">
        <v>157.80000000000001</v>
      </c>
      <c r="E907">
        <v>8000</v>
      </c>
      <c r="F907">
        <v>730</v>
      </c>
      <c r="G907">
        <v>125.5</v>
      </c>
      <c r="H907">
        <v>128.1</v>
      </c>
      <c r="I907">
        <v>2235</v>
      </c>
      <c r="J907" s="4">
        <v>235500</v>
      </c>
      <c r="K907">
        <v>0.157</v>
      </c>
      <c r="L907">
        <v>8.1000000000000003E-2</v>
      </c>
      <c r="M907">
        <v>225.9</v>
      </c>
      <c r="N907">
        <v>206.9</v>
      </c>
      <c r="O907">
        <v>2.5000000000000001E-3</v>
      </c>
      <c r="P907">
        <v>-5.0100000000000003E-6</v>
      </c>
      <c r="Q907">
        <v>1.7999999999999999E-2</v>
      </c>
      <c r="R907">
        <v>1.2529999999999999</v>
      </c>
      <c r="S907">
        <v>1.0589999999999999</v>
      </c>
      <c r="T907">
        <v>20.07</v>
      </c>
      <c r="U907">
        <v>21.9</v>
      </c>
      <c r="V907">
        <v>0.61099999999999999</v>
      </c>
      <c r="W907">
        <v>26.34</v>
      </c>
      <c r="X907">
        <v>4.99</v>
      </c>
      <c r="Y907">
        <v>38.65</v>
      </c>
      <c r="Z907">
        <v>8.67</v>
      </c>
      <c r="AA907">
        <v>26.32</v>
      </c>
      <c r="AB907">
        <v>4.29</v>
      </c>
      <c r="AC907">
        <v>29.78</v>
      </c>
      <c r="AD907">
        <v>4.5999999999999996</v>
      </c>
      <c r="AE907">
        <v>3.78</v>
      </c>
      <c r="AF907">
        <v>8.9999999999999998E-4</v>
      </c>
      <c r="AG907">
        <v>4.1000000000000002E-2</v>
      </c>
    </row>
    <row r="908" spans="1:33">
      <c r="A908" t="s">
        <v>4210</v>
      </c>
      <c r="B908">
        <v>47390</v>
      </c>
      <c r="C908" s="4">
        <v>113200</v>
      </c>
      <c r="D908">
        <v>139</v>
      </c>
      <c r="E908">
        <v>7850</v>
      </c>
      <c r="F908">
        <v>632</v>
      </c>
      <c r="G908">
        <v>117.8</v>
      </c>
      <c r="H908">
        <v>130.80000000000001</v>
      </c>
      <c r="I908">
        <v>2254</v>
      </c>
      <c r="J908" s="4">
        <v>233900</v>
      </c>
      <c r="K908">
        <v>0.13600000000000001</v>
      </c>
      <c r="L908">
        <v>9.1999999999999998E-2</v>
      </c>
      <c r="M908">
        <v>199.6</v>
      </c>
      <c r="N908">
        <v>188.5</v>
      </c>
      <c r="O908">
        <v>8.0999999999999996E-3</v>
      </c>
      <c r="P908">
        <v>-4.9219999999999996E-6</v>
      </c>
      <c r="Q908">
        <v>2.5999999999999999E-2</v>
      </c>
      <c r="R908">
        <v>1.044</v>
      </c>
      <c r="S908">
        <v>0.95799999999999996</v>
      </c>
      <c r="T908">
        <v>18.04</v>
      </c>
      <c r="U908">
        <v>19.809999999999999</v>
      </c>
      <c r="V908">
        <v>0.51800000000000002</v>
      </c>
      <c r="W908">
        <v>24.41</v>
      </c>
      <c r="X908">
        <v>4.72</v>
      </c>
      <c r="Y908">
        <v>34.299999999999997</v>
      </c>
      <c r="Z908">
        <v>7.78</v>
      </c>
      <c r="AA908">
        <v>24.81</v>
      </c>
      <c r="AB908">
        <v>4.0599999999999996</v>
      </c>
      <c r="AC908">
        <v>28.5</v>
      </c>
      <c r="AD908">
        <v>4.08</v>
      </c>
      <c r="AE908">
        <v>3.81</v>
      </c>
      <c r="AF908">
        <v>6.4000000000000003E-3</v>
      </c>
      <c r="AG908">
        <v>3.2199999999999999E-2</v>
      </c>
    </row>
    <row r="909" spans="1:33">
      <c r="A909" t="s">
        <v>4211</v>
      </c>
      <c r="B909">
        <v>39.700000000000003</v>
      </c>
      <c r="C909">
        <v>5920</v>
      </c>
      <c r="D909">
        <v>26.63</v>
      </c>
      <c r="E909">
        <v>43830</v>
      </c>
      <c r="F909">
        <v>22.91</v>
      </c>
      <c r="G909">
        <v>19.670000000000002</v>
      </c>
      <c r="H909">
        <v>18.27</v>
      </c>
      <c r="I909">
        <v>19.45</v>
      </c>
      <c r="J909">
        <v>18.399999999999999</v>
      </c>
      <c r="K909">
        <v>16.690000000000001</v>
      </c>
      <c r="L909">
        <v>40.79</v>
      </c>
      <c r="M909">
        <v>20.010000000000002</v>
      </c>
      <c r="N909">
        <v>19.46</v>
      </c>
      <c r="O909">
        <v>19.95</v>
      </c>
      <c r="P909">
        <v>19.61</v>
      </c>
      <c r="Q909">
        <v>18.96</v>
      </c>
      <c r="R909">
        <v>20.12</v>
      </c>
      <c r="S909">
        <v>19.37</v>
      </c>
      <c r="T909">
        <v>18.260000000000002</v>
      </c>
      <c r="U909">
        <v>19.11</v>
      </c>
      <c r="V909">
        <v>18.04</v>
      </c>
      <c r="W909">
        <v>19.05</v>
      </c>
      <c r="X909">
        <v>19.059999999999999</v>
      </c>
      <c r="Y909">
        <v>18.829999999999998</v>
      </c>
      <c r="Z909">
        <v>19.940000000000001</v>
      </c>
      <c r="AA909">
        <v>19.48</v>
      </c>
      <c r="AB909">
        <v>19.559999999999999</v>
      </c>
      <c r="AC909">
        <v>20.77</v>
      </c>
      <c r="AD909">
        <v>19.64</v>
      </c>
      <c r="AE909">
        <v>18.489999999999998</v>
      </c>
      <c r="AF909">
        <v>19.59</v>
      </c>
      <c r="AG909">
        <v>19.03</v>
      </c>
    </row>
    <row r="910" spans="1:33">
      <c r="A910" t="s">
        <v>4212</v>
      </c>
      <c r="B910">
        <v>36150</v>
      </c>
      <c r="C910">
        <v>57400</v>
      </c>
      <c r="D910">
        <v>685</v>
      </c>
      <c r="E910">
        <v>58780</v>
      </c>
      <c r="F910">
        <v>12740</v>
      </c>
      <c r="G910">
        <v>231.2</v>
      </c>
      <c r="H910">
        <v>189.8</v>
      </c>
      <c r="I910">
        <v>987</v>
      </c>
      <c r="J910" s="4">
        <v>72200</v>
      </c>
      <c r="K910">
        <v>6.67</v>
      </c>
      <c r="L910">
        <v>287.3</v>
      </c>
      <c r="M910">
        <v>16.09</v>
      </c>
      <c r="N910">
        <v>110.1</v>
      </c>
      <c r="O910">
        <v>13.37</v>
      </c>
      <c r="P910">
        <v>99.8</v>
      </c>
      <c r="Q910">
        <v>10.37</v>
      </c>
      <c r="R910">
        <v>26.53</v>
      </c>
      <c r="S910">
        <v>3.5169999999999999</v>
      </c>
      <c r="T910">
        <v>16.809999999999999</v>
      </c>
      <c r="U910">
        <v>4.38</v>
      </c>
      <c r="V910">
        <v>1.4419999999999999</v>
      </c>
      <c r="W910">
        <v>3.97</v>
      </c>
      <c r="X910">
        <v>0.57599999999999996</v>
      </c>
      <c r="Y910">
        <v>3.5</v>
      </c>
      <c r="Z910">
        <v>0.59299999999999997</v>
      </c>
      <c r="AA910">
        <v>1.621</v>
      </c>
      <c r="AB910">
        <v>0.216</v>
      </c>
      <c r="AC910">
        <v>1.36</v>
      </c>
      <c r="AD910">
        <v>0.16700000000000001</v>
      </c>
      <c r="AE910">
        <v>2.72</v>
      </c>
      <c r="AF910">
        <v>0.85299999999999998</v>
      </c>
      <c r="AG910">
        <v>0.309</v>
      </c>
    </row>
    <row r="911" spans="1:33">
      <c r="A911" t="s">
        <v>4213</v>
      </c>
      <c r="B911">
        <v>44930</v>
      </c>
      <c r="C911" s="4">
        <v>110800</v>
      </c>
      <c r="D911">
        <v>135.69999999999999</v>
      </c>
      <c r="E911">
        <v>7840</v>
      </c>
      <c r="F911">
        <v>646</v>
      </c>
      <c r="G911">
        <v>108.6</v>
      </c>
      <c r="H911">
        <v>122.4</v>
      </c>
      <c r="I911">
        <v>2225</v>
      </c>
      <c r="J911" s="4">
        <v>232900</v>
      </c>
      <c r="K911">
        <v>0.108</v>
      </c>
      <c r="L911">
        <v>9.4E-2</v>
      </c>
      <c r="M911">
        <v>206.5</v>
      </c>
      <c r="N911">
        <v>211.5</v>
      </c>
      <c r="O911">
        <v>4.7999999999999996E-3</v>
      </c>
      <c r="P911">
        <v>-4.7500000000000003E-6</v>
      </c>
      <c r="Q911">
        <v>1.9699999999999999E-2</v>
      </c>
      <c r="R911">
        <v>1.1160000000000001</v>
      </c>
      <c r="S911">
        <v>0.94899999999999995</v>
      </c>
      <c r="T911">
        <v>18.690000000000001</v>
      </c>
      <c r="U911">
        <v>20.03</v>
      </c>
      <c r="V911">
        <v>0.502</v>
      </c>
      <c r="W911">
        <v>24.83</v>
      </c>
      <c r="X911">
        <v>4.68</v>
      </c>
      <c r="Y911">
        <v>36.07</v>
      </c>
      <c r="Z911">
        <v>7.97</v>
      </c>
      <c r="AA911">
        <v>25.64</v>
      </c>
      <c r="AB911">
        <v>3.9</v>
      </c>
      <c r="AC911">
        <v>28.09</v>
      </c>
      <c r="AD911">
        <v>4.12</v>
      </c>
      <c r="AE911">
        <v>3.95</v>
      </c>
      <c r="AF911">
        <v>-2.9129999999999999E-6</v>
      </c>
      <c r="AG911">
        <v>3.5400000000000001E-2</v>
      </c>
    </row>
    <row r="912" spans="1:33">
      <c r="A912" t="s">
        <v>4214</v>
      </c>
      <c r="B912" s="4">
        <v>46700</v>
      </c>
      <c r="C912" s="4">
        <v>110900</v>
      </c>
      <c r="D912">
        <v>131.30000000000001</v>
      </c>
      <c r="E912">
        <v>8030</v>
      </c>
      <c r="F912">
        <v>681</v>
      </c>
      <c r="G912">
        <v>116.4</v>
      </c>
      <c r="H912">
        <v>124.1</v>
      </c>
      <c r="I912">
        <v>2205</v>
      </c>
      <c r="J912" s="4">
        <v>233800</v>
      </c>
      <c r="K912">
        <v>0.14099999999999999</v>
      </c>
      <c r="L912">
        <v>0.11600000000000001</v>
      </c>
      <c r="M912">
        <v>216.2</v>
      </c>
      <c r="N912">
        <v>224.9</v>
      </c>
      <c r="O912">
        <v>1.6999999999999999E-3</v>
      </c>
      <c r="P912">
        <v>-4.95E-6</v>
      </c>
      <c r="Q912">
        <v>3.4000000000000002E-2</v>
      </c>
      <c r="R912">
        <v>1.1719999999999999</v>
      </c>
      <c r="S912">
        <v>1.0580000000000001</v>
      </c>
      <c r="T912">
        <v>19.53</v>
      </c>
      <c r="U912">
        <v>20.85</v>
      </c>
      <c r="V912">
        <v>0.48699999999999999</v>
      </c>
      <c r="W912">
        <v>25.15</v>
      </c>
      <c r="X912">
        <v>4.6900000000000004</v>
      </c>
      <c r="Y912">
        <v>36</v>
      </c>
      <c r="Z912">
        <v>8.27</v>
      </c>
      <c r="AA912">
        <v>26.41</v>
      </c>
      <c r="AB912">
        <v>4.16</v>
      </c>
      <c r="AC912">
        <v>29.13</v>
      </c>
      <c r="AD912">
        <v>4.1500000000000004</v>
      </c>
      <c r="AE912">
        <v>4.13</v>
      </c>
      <c r="AF912">
        <v>5.3E-3</v>
      </c>
      <c r="AG912">
        <v>3.09E-2</v>
      </c>
    </row>
    <row r="913" spans="1:33">
      <c r="A913" t="s">
        <v>4215</v>
      </c>
      <c r="B913" s="4">
        <v>48000</v>
      </c>
      <c r="C913" s="4">
        <v>114900</v>
      </c>
      <c r="D913">
        <v>119</v>
      </c>
      <c r="E913">
        <v>7690</v>
      </c>
      <c r="F913">
        <v>703</v>
      </c>
      <c r="G913">
        <v>115.9</v>
      </c>
      <c r="H913">
        <v>129.5</v>
      </c>
      <c r="I913">
        <v>2320</v>
      </c>
      <c r="J913" s="4">
        <v>238500</v>
      </c>
      <c r="K913">
        <v>0.13800000000000001</v>
      </c>
      <c r="L913">
        <v>0.107</v>
      </c>
      <c r="M913">
        <v>214.5</v>
      </c>
      <c r="N913">
        <v>226.4</v>
      </c>
      <c r="O913">
        <v>5.7999999999999996E-3</v>
      </c>
      <c r="P913">
        <v>0.01</v>
      </c>
      <c r="Q913">
        <v>1.6299999999999999E-2</v>
      </c>
      <c r="R913">
        <v>1.1160000000000001</v>
      </c>
      <c r="S913">
        <v>0.96199999999999997</v>
      </c>
      <c r="T913">
        <v>19.77</v>
      </c>
      <c r="U913">
        <v>21.04</v>
      </c>
      <c r="V913">
        <v>0.505</v>
      </c>
      <c r="W913">
        <v>26.2</v>
      </c>
      <c r="X913">
        <v>4.9400000000000004</v>
      </c>
      <c r="Y913">
        <v>35.799999999999997</v>
      </c>
      <c r="Z913">
        <v>8.11</v>
      </c>
      <c r="AA913">
        <v>26.5</v>
      </c>
      <c r="AB913">
        <v>4.34</v>
      </c>
      <c r="AC913">
        <v>29.52</v>
      </c>
      <c r="AD913">
        <v>4.3600000000000003</v>
      </c>
      <c r="AE913">
        <v>4.13</v>
      </c>
      <c r="AF913">
        <v>1.6999999999999999E-3</v>
      </c>
      <c r="AG913">
        <v>3.9899999999999998E-2</v>
      </c>
    </row>
    <row r="914" spans="1:33">
      <c r="A914" t="s">
        <v>4216</v>
      </c>
      <c r="B914" s="4">
        <v>48900</v>
      </c>
      <c r="C914" s="4">
        <v>111900</v>
      </c>
      <c r="D914">
        <v>126.2</v>
      </c>
      <c r="E914">
        <v>8070</v>
      </c>
      <c r="F914">
        <v>724</v>
      </c>
      <c r="G914">
        <v>117.1</v>
      </c>
      <c r="H914">
        <v>130.1</v>
      </c>
      <c r="I914">
        <v>2290</v>
      </c>
      <c r="J914" s="4">
        <v>241000</v>
      </c>
      <c r="K914">
        <v>0.13400000000000001</v>
      </c>
      <c r="L914">
        <v>8.3000000000000004E-2</v>
      </c>
      <c r="M914">
        <v>214.3</v>
      </c>
      <c r="N914">
        <v>238.1</v>
      </c>
      <c r="O914">
        <v>4.1999999999999997E-3</v>
      </c>
      <c r="P914">
        <v>0.01</v>
      </c>
      <c r="Q914">
        <v>3.15E-2</v>
      </c>
      <c r="R914">
        <v>1.1830000000000001</v>
      </c>
      <c r="S914">
        <v>1.0720000000000001</v>
      </c>
      <c r="T914">
        <v>20.010000000000002</v>
      </c>
      <c r="U914">
        <v>21.39</v>
      </c>
      <c r="V914">
        <v>0.52600000000000002</v>
      </c>
      <c r="W914">
        <v>25.96</v>
      </c>
      <c r="X914">
        <v>4.97</v>
      </c>
      <c r="Y914">
        <v>36.299999999999997</v>
      </c>
      <c r="Z914">
        <v>8.24</v>
      </c>
      <c r="AA914">
        <v>26.78</v>
      </c>
      <c r="AB914">
        <v>4.2</v>
      </c>
      <c r="AC914">
        <v>28.89</v>
      </c>
      <c r="AD914">
        <v>4.24</v>
      </c>
      <c r="AE914">
        <v>3.98</v>
      </c>
      <c r="AF914">
        <v>1.9E-3</v>
      </c>
      <c r="AG914">
        <v>4.5999999999999999E-2</v>
      </c>
    </row>
    <row r="915" spans="1:33">
      <c r="A915" t="s">
        <v>4217</v>
      </c>
      <c r="B915" s="4">
        <v>47200</v>
      </c>
      <c r="C915" s="4">
        <v>113300</v>
      </c>
      <c r="D915">
        <v>123.3</v>
      </c>
      <c r="E915">
        <v>7960</v>
      </c>
      <c r="F915">
        <v>786</v>
      </c>
      <c r="G915">
        <v>120</v>
      </c>
      <c r="H915">
        <v>130.1</v>
      </c>
      <c r="I915">
        <v>2282</v>
      </c>
      <c r="J915" s="4">
        <v>236000</v>
      </c>
      <c r="K915">
        <v>0.14499999999999999</v>
      </c>
      <c r="L915">
        <v>9.5000000000000001E-2</v>
      </c>
      <c r="M915">
        <v>218.3</v>
      </c>
      <c r="N915">
        <v>239.4</v>
      </c>
      <c r="O915">
        <v>5.3E-3</v>
      </c>
      <c r="P915">
        <v>-4.95E-6</v>
      </c>
      <c r="Q915">
        <v>2.6100000000000002E-2</v>
      </c>
      <c r="R915">
        <v>1.196</v>
      </c>
      <c r="S915">
        <v>1.05</v>
      </c>
      <c r="T915">
        <v>20.68</v>
      </c>
      <c r="U915">
        <v>21.99</v>
      </c>
      <c r="V915">
        <v>0.441</v>
      </c>
      <c r="W915">
        <v>26.45</v>
      </c>
      <c r="X915">
        <v>4.9000000000000004</v>
      </c>
      <c r="Y915">
        <v>36.700000000000003</v>
      </c>
      <c r="Z915">
        <v>8.69</v>
      </c>
      <c r="AA915">
        <v>27.39</v>
      </c>
      <c r="AB915">
        <v>4.21</v>
      </c>
      <c r="AC915">
        <v>29.86</v>
      </c>
      <c r="AD915">
        <v>4.33</v>
      </c>
      <c r="AE915">
        <v>4.17</v>
      </c>
      <c r="AF915">
        <v>-2.9979999999999999E-6</v>
      </c>
      <c r="AG915">
        <v>3.8800000000000001E-2</v>
      </c>
    </row>
    <row r="916" spans="1:33">
      <c r="A916" t="s">
        <v>4218</v>
      </c>
      <c r="B916" s="4">
        <v>45500</v>
      </c>
      <c r="C916" s="4">
        <v>110700</v>
      </c>
      <c r="D916">
        <v>116.3</v>
      </c>
      <c r="E916">
        <v>8130</v>
      </c>
      <c r="F916">
        <v>780</v>
      </c>
      <c r="G916">
        <v>112.1</v>
      </c>
      <c r="H916">
        <v>124</v>
      </c>
      <c r="I916">
        <v>2217</v>
      </c>
      <c r="J916" s="4">
        <v>236600</v>
      </c>
      <c r="K916">
        <v>0.14099999999999999</v>
      </c>
      <c r="L916">
        <v>0.107</v>
      </c>
      <c r="M916">
        <v>221.2</v>
      </c>
      <c r="N916">
        <v>239.7</v>
      </c>
      <c r="O916">
        <v>5.7999999999999996E-3</v>
      </c>
      <c r="P916">
        <v>-4.8899999999999998E-6</v>
      </c>
      <c r="Q916">
        <v>2.2499999999999999E-2</v>
      </c>
      <c r="R916">
        <v>1.1579999999999999</v>
      </c>
      <c r="S916">
        <v>1.0669999999999999</v>
      </c>
      <c r="T916">
        <v>21.25</v>
      </c>
      <c r="U916">
        <v>21</v>
      </c>
      <c r="V916">
        <v>0.42899999999999999</v>
      </c>
      <c r="W916">
        <v>26.6</v>
      </c>
      <c r="X916">
        <v>4.95</v>
      </c>
      <c r="Y916">
        <v>37.700000000000003</v>
      </c>
      <c r="Z916">
        <v>8.4600000000000009</v>
      </c>
      <c r="AA916">
        <v>26.4</v>
      </c>
      <c r="AB916">
        <v>4.24</v>
      </c>
      <c r="AC916">
        <v>28.85</v>
      </c>
      <c r="AD916">
        <v>4.28</v>
      </c>
      <c r="AE916">
        <v>4.05</v>
      </c>
      <c r="AF916">
        <v>7.4000000000000003E-3</v>
      </c>
      <c r="AG916">
        <v>4.1000000000000002E-2</v>
      </c>
    </row>
    <row r="917" spans="1:33">
      <c r="A917" t="s">
        <v>4219</v>
      </c>
      <c r="B917">
        <v>44680</v>
      </c>
      <c r="C917" s="4">
        <v>109800</v>
      </c>
      <c r="D917">
        <v>115.8</v>
      </c>
      <c r="E917">
        <v>7580</v>
      </c>
      <c r="F917">
        <v>760</v>
      </c>
      <c r="G917">
        <v>111.5</v>
      </c>
      <c r="H917">
        <v>121.8</v>
      </c>
      <c r="I917">
        <v>2163</v>
      </c>
      <c r="J917" s="4">
        <v>232000</v>
      </c>
      <c r="K917">
        <v>0.16800000000000001</v>
      </c>
      <c r="L917">
        <v>7.8E-2</v>
      </c>
      <c r="M917">
        <v>211</v>
      </c>
      <c r="N917">
        <v>228.3</v>
      </c>
      <c r="O917">
        <v>2.5000000000000001E-3</v>
      </c>
      <c r="P917">
        <v>-4.6720000000000003E-6</v>
      </c>
      <c r="Q917">
        <v>2.1499999999999998E-2</v>
      </c>
      <c r="R917">
        <v>1.01</v>
      </c>
      <c r="S917">
        <v>1.046</v>
      </c>
      <c r="T917">
        <v>19.11</v>
      </c>
      <c r="U917">
        <v>19.399999999999999</v>
      </c>
      <c r="V917">
        <v>0.41699999999999998</v>
      </c>
      <c r="W917">
        <v>24.98</v>
      </c>
      <c r="X917">
        <v>4.83</v>
      </c>
      <c r="Y917">
        <v>36.200000000000003</v>
      </c>
      <c r="Z917">
        <v>8.08</v>
      </c>
      <c r="AA917">
        <v>24.54</v>
      </c>
      <c r="AB917">
        <v>4.0199999999999996</v>
      </c>
      <c r="AC917">
        <v>27.44</v>
      </c>
      <c r="AD917">
        <v>4.3</v>
      </c>
      <c r="AE917">
        <v>4.03</v>
      </c>
      <c r="AF917">
        <v>4.8999999999999998E-3</v>
      </c>
      <c r="AG917">
        <v>4.0099999999999997E-2</v>
      </c>
    </row>
    <row r="918" spans="1:33">
      <c r="A918" t="s">
        <v>4220</v>
      </c>
      <c r="B918" s="4">
        <v>45700</v>
      </c>
      <c r="C918" s="4">
        <v>111300</v>
      </c>
      <c r="D918">
        <v>116.8</v>
      </c>
      <c r="E918">
        <v>7880</v>
      </c>
      <c r="F918">
        <v>769</v>
      </c>
      <c r="G918">
        <v>112.5</v>
      </c>
      <c r="H918">
        <v>129.19999999999999</v>
      </c>
      <c r="I918">
        <v>2209</v>
      </c>
      <c r="J918" s="4">
        <v>231500</v>
      </c>
      <c r="K918">
        <v>0.152</v>
      </c>
      <c r="L918">
        <v>7.6999999999999999E-2</v>
      </c>
      <c r="M918">
        <v>215.9</v>
      </c>
      <c r="N918">
        <v>234.6</v>
      </c>
      <c r="O918">
        <v>7.4999999999999997E-3</v>
      </c>
      <c r="P918">
        <v>-4.7899999999999999E-6</v>
      </c>
      <c r="Q918">
        <v>1.41E-2</v>
      </c>
      <c r="R918">
        <v>0.84799999999999998</v>
      </c>
      <c r="S918">
        <v>0.97799999999999998</v>
      </c>
      <c r="T918">
        <v>19.309999999999999</v>
      </c>
      <c r="U918">
        <v>19.850000000000001</v>
      </c>
      <c r="V918">
        <v>0.41299999999999998</v>
      </c>
      <c r="W918">
        <v>25.5</v>
      </c>
      <c r="X918">
        <v>4.8099999999999996</v>
      </c>
      <c r="Y918">
        <v>36</v>
      </c>
      <c r="Z918">
        <v>8.2799999999999994</v>
      </c>
      <c r="AA918">
        <v>25.25</v>
      </c>
      <c r="AB918">
        <v>3.96</v>
      </c>
      <c r="AC918">
        <v>28.56</v>
      </c>
      <c r="AD918">
        <v>4.37</v>
      </c>
      <c r="AE918">
        <v>4.2</v>
      </c>
      <c r="AF918">
        <v>-2.881E-6</v>
      </c>
      <c r="AG918">
        <v>1.9699999999999999E-2</v>
      </c>
    </row>
    <row r="919" spans="1:33">
      <c r="A919" t="s">
        <v>4221</v>
      </c>
      <c r="B919" s="4">
        <v>48700</v>
      </c>
      <c r="C919" s="4">
        <v>112700</v>
      </c>
      <c r="D919">
        <v>126.1</v>
      </c>
      <c r="E919">
        <v>7950</v>
      </c>
      <c r="F919">
        <v>743</v>
      </c>
      <c r="G919">
        <v>124.5</v>
      </c>
      <c r="H919">
        <v>135.4</v>
      </c>
      <c r="I919">
        <v>2261</v>
      </c>
      <c r="J919" s="4">
        <v>234800</v>
      </c>
      <c r="K919">
        <v>0.129</v>
      </c>
      <c r="L919">
        <v>9.4E-2</v>
      </c>
      <c r="M919">
        <v>204.7</v>
      </c>
      <c r="N919">
        <v>235.9</v>
      </c>
      <c r="O919">
        <v>5.0000000000000001E-3</v>
      </c>
      <c r="P919">
        <v>-4.8400000000000002E-6</v>
      </c>
      <c r="Q919">
        <v>1.06E-2</v>
      </c>
      <c r="R919">
        <v>0.72899999999999998</v>
      </c>
      <c r="S919">
        <v>0.82599999999999996</v>
      </c>
      <c r="T919">
        <v>17.93</v>
      </c>
      <c r="U919">
        <v>20.63</v>
      </c>
      <c r="V919">
        <v>0.41499999999999998</v>
      </c>
      <c r="W919">
        <v>24.84</v>
      </c>
      <c r="X919">
        <v>4.68</v>
      </c>
      <c r="Y919">
        <v>35.29</v>
      </c>
      <c r="Z919">
        <v>8.31</v>
      </c>
      <c r="AA919">
        <v>26.2</v>
      </c>
      <c r="AB919">
        <v>4.1500000000000004</v>
      </c>
      <c r="AC919">
        <v>28.96</v>
      </c>
      <c r="AD919">
        <v>4.1500000000000004</v>
      </c>
      <c r="AE919">
        <v>4.28</v>
      </c>
      <c r="AF919">
        <v>2E-3</v>
      </c>
      <c r="AG919">
        <v>2.3199999999999998E-2</v>
      </c>
    </row>
    <row r="920" spans="1:33">
      <c r="A920" t="s">
        <v>4222</v>
      </c>
      <c r="B920" s="4">
        <v>47600</v>
      </c>
      <c r="C920" s="4">
        <v>111300</v>
      </c>
      <c r="D920">
        <v>134</v>
      </c>
      <c r="E920">
        <v>8320</v>
      </c>
      <c r="F920">
        <v>711</v>
      </c>
      <c r="G920">
        <v>124.4</v>
      </c>
      <c r="H920">
        <v>138</v>
      </c>
      <c r="I920">
        <v>2220</v>
      </c>
      <c r="J920" s="4">
        <v>237900</v>
      </c>
      <c r="K920">
        <v>0.129</v>
      </c>
      <c r="L920">
        <v>0.109</v>
      </c>
      <c r="M920">
        <v>199.6</v>
      </c>
      <c r="N920">
        <v>219.7</v>
      </c>
      <c r="O920">
        <v>1.0500000000000001E-2</v>
      </c>
      <c r="P920">
        <v>-4.87E-6</v>
      </c>
      <c r="Q920">
        <v>1.6E-2</v>
      </c>
      <c r="R920">
        <v>0.58199999999999996</v>
      </c>
      <c r="S920">
        <v>0.72199999999999998</v>
      </c>
      <c r="T920">
        <v>16.940000000000001</v>
      </c>
      <c r="U920">
        <v>18.91</v>
      </c>
      <c r="V920">
        <v>0.35899999999999999</v>
      </c>
      <c r="W920">
        <v>24.38</v>
      </c>
      <c r="X920">
        <v>4.4800000000000004</v>
      </c>
      <c r="Y920">
        <v>33.68</v>
      </c>
      <c r="Z920">
        <v>8.07</v>
      </c>
      <c r="AA920">
        <v>24.9</v>
      </c>
      <c r="AB920">
        <v>3.84</v>
      </c>
      <c r="AC920">
        <v>26.96</v>
      </c>
      <c r="AD920">
        <v>4.0199999999999996</v>
      </c>
      <c r="AE920">
        <v>4.05</v>
      </c>
      <c r="AF920">
        <v>-2.9519999999999999E-6</v>
      </c>
      <c r="AG920">
        <v>1.4500000000000001E-2</v>
      </c>
    </row>
    <row r="921" spans="1:33">
      <c r="A921" t="s">
        <v>4223</v>
      </c>
      <c r="B921">
        <v>303</v>
      </c>
      <c r="C921">
        <v>6114</v>
      </c>
      <c r="D921">
        <v>184.5</v>
      </c>
      <c r="E921">
        <v>48340</v>
      </c>
      <c r="F921">
        <v>281.8</v>
      </c>
      <c r="G921">
        <v>257.5</v>
      </c>
      <c r="H921">
        <v>216.8</v>
      </c>
      <c r="I921">
        <v>251.2</v>
      </c>
      <c r="J921">
        <v>297.60000000000002</v>
      </c>
      <c r="K921">
        <v>238.6</v>
      </c>
      <c r="L921">
        <v>295.3</v>
      </c>
      <c r="M921">
        <v>271.89999999999998</v>
      </c>
      <c r="N921">
        <v>255.5</v>
      </c>
      <c r="O921">
        <v>283.10000000000002</v>
      </c>
      <c r="P921">
        <v>259.39999999999998</v>
      </c>
      <c r="Q921">
        <v>259.8</v>
      </c>
      <c r="R921">
        <v>263.60000000000002</v>
      </c>
      <c r="S921">
        <v>257.39999999999998</v>
      </c>
      <c r="T921">
        <v>244.2</v>
      </c>
      <c r="U921">
        <v>262.39999999999998</v>
      </c>
      <c r="V921">
        <v>263.89999999999998</v>
      </c>
      <c r="W921">
        <v>254.9</v>
      </c>
      <c r="X921">
        <v>256.3</v>
      </c>
      <c r="Y921">
        <v>252.5</v>
      </c>
      <c r="Z921">
        <v>278.3</v>
      </c>
      <c r="AA921">
        <v>264.10000000000002</v>
      </c>
      <c r="AB921">
        <v>277.5</v>
      </c>
      <c r="AC921">
        <v>271.7</v>
      </c>
      <c r="AD921">
        <v>265.8</v>
      </c>
      <c r="AE921">
        <v>238.5</v>
      </c>
      <c r="AF921">
        <v>280.10000000000002</v>
      </c>
      <c r="AG921">
        <v>282.3</v>
      </c>
    </row>
    <row r="922" spans="1:33">
      <c r="A922" t="s">
        <v>4224</v>
      </c>
      <c r="B922">
        <v>42.2</v>
      </c>
      <c r="C922">
        <v>6140</v>
      </c>
      <c r="D922">
        <v>27.8</v>
      </c>
      <c r="E922">
        <v>48090</v>
      </c>
      <c r="F922">
        <v>25</v>
      </c>
      <c r="G922">
        <v>22.2</v>
      </c>
      <c r="H922">
        <v>19.739999999999998</v>
      </c>
      <c r="I922">
        <v>20.5</v>
      </c>
      <c r="J922">
        <v>33.4</v>
      </c>
      <c r="K922">
        <v>16.739999999999998</v>
      </c>
      <c r="L922">
        <v>43.39</v>
      </c>
      <c r="M922">
        <v>21.6</v>
      </c>
      <c r="N922">
        <v>21.24</v>
      </c>
      <c r="O922">
        <v>21.92</v>
      </c>
      <c r="P922">
        <v>21.4</v>
      </c>
      <c r="Q922">
        <v>19.260000000000002</v>
      </c>
      <c r="R922">
        <v>21.22</v>
      </c>
      <c r="S922">
        <v>21.04</v>
      </c>
      <c r="T922">
        <v>19.97</v>
      </c>
      <c r="U922">
        <v>21.21</v>
      </c>
      <c r="V922">
        <v>19.190000000000001</v>
      </c>
      <c r="W922">
        <v>19.850000000000001</v>
      </c>
      <c r="X922">
        <v>19.54</v>
      </c>
      <c r="Y922">
        <v>19.97</v>
      </c>
      <c r="Z922">
        <v>21.77</v>
      </c>
      <c r="AA922">
        <v>21.09</v>
      </c>
      <c r="AB922">
        <v>20.7</v>
      </c>
      <c r="AC922">
        <v>21.08</v>
      </c>
      <c r="AD922">
        <v>20</v>
      </c>
      <c r="AE922">
        <v>19.329999999999998</v>
      </c>
      <c r="AF922">
        <v>21.35</v>
      </c>
      <c r="AG922">
        <v>20.82</v>
      </c>
    </row>
    <row r="923" spans="1:33">
      <c r="A923" t="s">
        <v>4225</v>
      </c>
      <c r="B923">
        <v>45860</v>
      </c>
      <c r="C923" s="4">
        <v>112000</v>
      </c>
      <c r="D923">
        <v>123.8</v>
      </c>
      <c r="E923">
        <v>7680</v>
      </c>
      <c r="F923">
        <v>734</v>
      </c>
      <c r="G923">
        <v>118.6</v>
      </c>
      <c r="H923">
        <v>134</v>
      </c>
      <c r="I923">
        <v>2268</v>
      </c>
      <c r="J923" s="4">
        <v>234700</v>
      </c>
      <c r="K923">
        <v>0.14299999999999999</v>
      </c>
      <c r="L923">
        <v>8.5999999999999993E-2</v>
      </c>
      <c r="M923">
        <v>198.8</v>
      </c>
      <c r="N923">
        <v>227.3</v>
      </c>
      <c r="O923">
        <v>5.4000000000000003E-3</v>
      </c>
      <c r="P923">
        <v>-4.4689999999999999E-6</v>
      </c>
      <c r="Q923">
        <v>9.1999999999999998E-3</v>
      </c>
      <c r="R923">
        <v>0.76200000000000001</v>
      </c>
      <c r="S923">
        <v>0.82299999999999995</v>
      </c>
      <c r="T923">
        <v>17.489999999999998</v>
      </c>
      <c r="U923">
        <v>19.62</v>
      </c>
      <c r="V923">
        <v>0.372</v>
      </c>
      <c r="W923">
        <v>24.01</v>
      </c>
      <c r="X923">
        <v>4.6399999999999997</v>
      </c>
      <c r="Y923">
        <v>34.18</v>
      </c>
      <c r="Z923">
        <v>7.76</v>
      </c>
      <c r="AA923">
        <v>24.23</v>
      </c>
      <c r="AB923">
        <v>3.91</v>
      </c>
      <c r="AC923">
        <v>26.72</v>
      </c>
      <c r="AD923">
        <v>4.1500000000000004</v>
      </c>
      <c r="AE923">
        <v>3.95</v>
      </c>
      <c r="AF923">
        <v>5.3E-3</v>
      </c>
      <c r="AG923">
        <v>2.6800000000000001E-2</v>
      </c>
    </row>
    <row r="924" spans="1:33">
      <c r="A924" t="s">
        <v>4226</v>
      </c>
      <c r="B924">
        <v>45770</v>
      </c>
      <c r="C924" s="4">
        <v>108300</v>
      </c>
      <c r="D924">
        <v>135.1</v>
      </c>
      <c r="E924">
        <v>7860</v>
      </c>
      <c r="F924">
        <v>745</v>
      </c>
      <c r="G924">
        <v>116.1</v>
      </c>
      <c r="H924">
        <v>129.69999999999999</v>
      </c>
      <c r="I924">
        <v>2155</v>
      </c>
      <c r="J924" s="4">
        <v>227900</v>
      </c>
      <c r="K924">
        <v>0.13500000000000001</v>
      </c>
      <c r="L924">
        <v>8.5999999999999993E-2</v>
      </c>
      <c r="M924">
        <v>199.3</v>
      </c>
      <c r="N924">
        <v>218.6</v>
      </c>
      <c r="O924">
        <v>4.3E-3</v>
      </c>
      <c r="P924">
        <v>-4.3830000000000002E-6</v>
      </c>
      <c r="Q924">
        <v>7.3000000000000001E-3</v>
      </c>
      <c r="R924">
        <v>0.79500000000000004</v>
      </c>
      <c r="S924">
        <v>0.89400000000000002</v>
      </c>
      <c r="T924">
        <v>17.89</v>
      </c>
      <c r="U924">
        <v>18.97</v>
      </c>
      <c r="V924">
        <v>0.33</v>
      </c>
      <c r="W924">
        <v>23.4</v>
      </c>
      <c r="X924">
        <v>4.59</v>
      </c>
      <c r="Y924">
        <v>34</v>
      </c>
      <c r="Z924">
        <v>7.71</v>
      </c>
      <c r="AA924">
        <v>23.68</v>
      </c>
      <c r="AB924">
        <v>3.75</v>
      </c>
      <c r="AC924">
        <v>26.22</v>
      </c>
      <c r="AD924">
        <v>4.03</v>
      </c>
      <c r="AE924">
        <v>4.05</v>
      </c>
      <c r="AF924">
        <v>-2.6560000000000001E-6</v>
      </c>
      <c r="AG924">
        <v>1.3599999999999999E-2</v>
      </c>
    </row>
    <row r="925" spans="1:33">
      <c r="A925" t="s">
        <v>4227</v>
      </c>
      <c r="B925" s="4">
        <v>45300</v>
      </c>
      <c r="C925" s="4">
        <v>112100</v>
      </c>
      <c r="D925">
        <v>131.80000000000001</v>
      </c>
      <c r="E925">
        <v>7710</v>
      </c>
      <c r="F925">
        <v>735</v>
      </c>
      <c r="G925">
        <v>116.2</v>
      </c>
      <c r="H925">
        <v>130.6</v>
      </c>
      <c r="I925">
        <v>2198</v>
      </c>
      <c r="J925" s="4">
        <v>231900</v>
      </c>
      <c r="K925">
        <v>0.13900000000000001</v>
      </c>
      <c r="L925">
        <v>0.09</v>
      </c>
      <c r="M925">
        <v>198.1</v>
      </c>
      <c r="N925">
        <v>210.4</v>
      </c>
      <c r="O925">
        <v>8.8999999999999999E-3</v>
      </c>
      <c r="P925">
        <v>-4.4349999999999999E-6</v>
      </c>
      <c r="Q925">
        <v>7.9000000000000008E-3</v>
      </c>
      <c r="R925">
        <v>0.84699999999999998</v>
      </c>
      <c r="S925">
        <v>0.873</v>
      </c>
      <c r="T925">
        <v>17.5</v>
      </c>
      <c r="U925">
        <v>18.54</v>
      </c>
      <c r="V925">
        <v>0.4</v>
      </c>
      <c r="W925">
        <v>24.6</v>
      </c>
      <c r="X925">
        <v>4.72</v>
      </c>
      <c r="Y925">
        <v>34.42</v>
      </c>
      <c r="Z925">
        <v>7.72</v>
      </c>
      <c r="AA925">
        <v>23.72</v>
      </c>
      <c r="AB925">
        <v>3.88</v>
      </c>
      <c r="AC925">
        <v>26.72</v>
      </c>
      <c r="AD925">
        <v>4.13</v>
      </c>
      <c r="AE925">
        <v>4.03</v>
      </c>
      <c r="AF925">
        <v>5.4000000000000003E-3</v>
      </c>
      <c r="AG925">
        <v>2.3099999999999999E-2</v>
      </c>
    </row>
    <row r="926" spans="1:33">
      <c r="A926" t="s">
        <v>4228</v>
      </c>
      <c r="B926" s="4">
        <v>45800</v>
      </c>
      <c r="C926" s="4">
        <v>109800</v>
      </c>
      <c r="D926">
        <v>161.30000000000001</v>
      </c>
      <c r="E926">
        <v>7620</v>
      </c>
      <c r="F926">
        <v>775</v>
      </c>
      <c r="G926">
        <v>121.8</v>
      </c>
      <c r="H926">
        <v>136.1</v>
      </c>
      <c r="I926">
        <v>2208</v>
      </c>
      <c r="J926" s="4">
        <v>234600</v>
      </c>
      <c r="K926">
        <v>0.14299999999999999</v>
      </c>
      <c r="L926">
        <v>9.4E-2</v>
      </c>
      <c r="M926">
        <v>203.7</v>
      </c>
      <c r="N926">
        <v>226.6</v>
      </c>
      <c r="O926">
        <v>5.4999999999999997E-3</v>
      </c>
      <c r="P926">
        <v>-4.6099999999999999E-6</v>
      </c>
      <c r="Q926">
        <v>1.14E-2</v>
      </c>
      <c r="R926">
        <v>0.89300000000000002</v>
      </c>
      <c r="S926">
        <v>0.93100000000000005</v>
      </c>
      <c r="T926">
        <v>18.579999999999998</v>
      </c>
      <c r="U926">
        <v>18.7</v>
      </c>
      <c r="V926">
        <v>0.39300000000000002</v>
      </c>
      <c r="W926">
        <v>24.01</v>
      </c>
      <c r="X926">
        <v>4.63</v>
      </c>
      <c r="Y926">
        <v>34.67</v>
      </c>
      <c r="Z926">
        <v>8.09</v>
      </c>
      <c r="AA926">
        <v>24.51</v>
      </c>
      <c r="AB926">
        <v>3.8250000000000002</v>
      </c>
      <c r="AC926">
        <v>27.02</v>
      </c>
      <c r="AD926">
        <v>4.0999999999999996</v>
      </c>
      <c r="AE926">
        <v>4.3600000000000003</v>
      </c>
      <c r="AF926">
        <v>3.8E-3</v>
      </c>
      <c r="AG926">
        <v>2.07E-2</v>
      </c>
    </row>
    <row r="927" spans="1:33">
      <c r="A927" t="s">
        <v>4229</v>
      </c>
      <c r="B927" s="4">
        <v>45600</v>
      </c>
      <c r="C927" s="4">
        <v>109800</v>
      </c>
      <c r="D927">
        <v>137</v>
      </c>
      <c r="E927">
        <v>8090</v>
      </c>
      <c r="F927">
        <v>784</v>
      </c>
      <c r="G927">
        <v>118.4</v>
      </c>
      <c r="H927">
        <v>133.5</v>
      </c>
      <c r="I927">
        <v>2219</v>
      </c>
      <c r="J927" s="4">
        <v>234700</v>
      </c>
      <c r="K927">
        <v>0.155</v>
      </c>
      <c r="L927">
        <v>0.10199999999999999</v>
      </c>
      <c r="M927">
        <v>214</v>
      </c>
      <c r="N927">
        <v>240.7</v>
      </c>
      <c r="O927">
        <v>8.0000000000000002E-3</v>
      </c>
      <c r="P927">
        <v>-4.4499999999999997E-6</v>
      </c>
      <c r="Q927">
        <v>1.06E-2</v>
      </c>
      <c r="R927">
        <v>0.97299999999999998</v>
      </c>
      <c r="S927">
        <v>0.998</v>
      </c>
      <c r="T927">
        <v>19.079999999999998</v>
      </c>
      <c r="U927">
        <v>20.71</v>
      </c>
      <c r="V927">
        <v>0.38</v>
      </c>
      <c r="W927">
        <v>24.56</v>
      </c>
      <c r="X927">
        <v>4.83</v>
      </c>
      <c r="Y927">
        <v>36.17</v>
      </c>
      <c r="Z927">
        <v>8.39</v>
      </c>
      <c r="AA927">
        <v>25.97</v>
      </c>
      <c r="AB927">
        <v>4.08</v>
      </c>
      <c r="AC927">
        <v>28.23</v>
      </c>
      <c r="AD927">
        <v>4.33</v>
      </c>
      <c r="AE927">
        <v>4.58</v>
      </c>
      <c r="AF927">
        <v>6.3E-3</v>
      </c>
      <c r="AG927">
        <v>2.8199999999999999E-2</v>
      </c>
    </row>
    <row r="928" spans="1:33">
      <c r="A928" t="s">
        <v>4230</v>
      </c>
      <c r="B928" s="4">
        <v>46900</v>
      </c>
      <c r="C928" s="4">
        <v>112800</v>
      </c>
      <c r="D928">
        <v>121.4</v>
      </c>
      <c r="E928">
        <v>8090</v>
      </c>
      <c r="F928">
        <v>835</v>
      </c>
      <c r="G928">
        <v>127.1</v>
      </c>
      <c r="H928">
        <v>138.9</v>
      </c>
      <c r="I928">
        <v>2229</v>
      </c>
      <c r="J928" s="4">
        <v>230500</v>
      </c>
      <c r="K928">
        <v>0.14799999999999999</v>
      </c>
      <c r="L928">
        <v>9.4E-2</v>
      </c>
      <c r="M928">
        <v>217.3</v>
      </c>
      <c r="N928">
        <v>247.9</v>
      </c>
      <c r="O928">
        <v>6.6E-3</v>
      </c>
      <c r="P928">
        <v>-4.5719999999999996E-6</v>
      </c>
      <c r="Q928">
        <v>1.3599999999999999E-2</v>
      </c>
      <c r="R928">
        <v>1.103</v>
      </c>
      <c r="S928">
        <v>1.048</v>
      </c>
      <c r="T928">
        <v>20.38</v>
      </c>
      <c r="U928">
        <v>20.84</v>
      </c>
      <c r="V928">
        <v>0.45</v>
      </c>
      <c r="W928">
        <v>26.02</v>
      </c>
      <c r="X928">
        <v>4.84</v>
      </c>
      <c r="Y928">
        <v>36.5</v>
      </c>
      <c r="Z928">
        <v>8.57</v>
      </c>
      <c r="AA928">
        <v>27.5</v>
      </c>
      <c r="AB928">
        <v>4.25</v>
      </c>
      <c r="AC928">
        <v>29.99</v>
      </c>
      <c r="AD928">
        <v>4.2300000000000004</v>
      </c>
      <c r="AE928">
        <v>4.6399999999999997</v>
      </c>
      <c r="AF928">
        <v>8.9999999999999998E-4</v>
      </c>
      <c r="AG928">
        <v>3.1399999999999997E-2</v>
      </c>
    </row>
    <row r="929" spans="1:33">
      <c r="A929" t="s">
        <v>4231</v>
      </c>
      <c r="B929" s="4">
        <v>46600</v>
      </c>
      <c r="C929" s="4">
        <v>112600</v>
      </c>
      <c r="D929">
        <v>134.69999999999999</v>
      </c>
      <c r="E929">
        <v>7750</v>
      </c>
      <c r="F929">
        <v>766</v>
      </c>
      <c r="G929">
        <v>117.8</v>
      </c>
      <c r="H929">
        <v>131</v>
      </c>
      <c r="I929">
        <v>2298</v>
      </c>
      <c r="J929" s="4">
        <v>239800</v>
      </c>
      <c r="K929">
        <v>0.14699999999999999</v>
      </c>
      <c r="L929">
        <v>7.9000000000000001E-2</v>
      </c>
      <c r="M929">
        <v>207.7</v>
      </c>
      <c r="N929">
        <v>232.2</v>
      </c>
      <c r="O929">
        <v>3.8E-3</v>
      </c>
      <c r="P929">
        <v>-4.4000000000000002E-6</v>
      </c>
      <c r="Q929">
        <v>1.7600000000000001E-2</v>
      </c>
      <c r="R929">
        <v>1.0209999999999999</v>
      </c>
      <c r="S929">
        <v>0.98099999999999998</v>
      </c>
      <c r="T929">
        <v>19.510000000000002</v>
      </c>
      <c r="U929">
        <v>20.3</v>
      </c>
      <c r="V929">
        <v>0.42199999999999999</v>
      </c>
      <c r="W929">
        <v>26.3</v>
      </c>
      <c r="X929">
        <v>4.91</v>
      </c>
      <c r="Y929">
        <v>36</v>
      </c>
      <c r="Z929">
        <v>8</v>
      </c>
      <c r="AA929">
        <v>25.4</v>
      </c>
      <c r="AB929">
        <v>4.0199999999999996</v>
      </c>
      <c r="AC929">
        <v>29.1</v>
      </c>
      <c r="AD929">
        <v>4.4000000000000004</v>
      </c>
      <c r="AE929">
        <v>4.24</v>
      </c>
      <c r="AF929">
        <v>1.8E-3</v>
      </c>
      <c r="AG929">
        <v>3.5200000000000002E-2</v>
      </c>
    </row>
    <row r="930" spans="1:33">
      <c r="A930" t="s">
        <v>4232</v>
      </c>
      <c r="B930">
        <v>46540</v>
      </c>
      <c r="C930" s="4">
        <v>115600</v>
      </c>
      <c r="D930">
        <v>129.1</v>
      </c>
      <c r="E930">
        <v>7760</v>
      </c>
      <c r="F930">
        <v>747</v>
      </c>
      <c r="G930">
        <v>114.7</v>
      </c>
      <c r="H930">
        <v>131.80000000000001</v>
      </c>
      <c r="I930">
        <v>2250</v>
      </c>
      <c r="J930" s="4">
        <v>240100</v>
      </c>
      <c r="K930">
        <v>0.14799999999999999</v>
      </c>
      <c r="L930">
        <v>0.10100000000000001</v>
      </c>
      <c r="M930">
        <v>211.4</v>
      </c>
      <c r="N930">
        <v>232.2</v>
      </c>
      <c r="O930">
        <v>1.24E-2</v>
      </c>
      <c r="P930">
        <v>-4.4499999999999997E-6</v>
      </c>
      <c r="Q930">
        <v>1.8700000000000001E-2</v>
      </c>
      <c r="R930">
        <v>1.0940000000000001</v>
      </c>
      <c r="S930">
        <v>1.0169999999999999</v>
      </c>
      <c r="T930">
        <v>19.3</v>
      </c>
      <c r="U930">
        <v>19.600000000000001</v>
      </c>
      <c r="V930">
        <v>0.40899999999999997</v>
      </c>
      <c r="W930">
        <v>25.9</v>
      </c>
      <c r="X930">
        <v>5.14</v>
      </c>
      <c r="Y930">
        <v>36.6</v>
      </c>
      <c r="Z930">
        <v>8.18</v>
      </c>
      <c r="AA930">
        <v>25.66</v>
      </c>
      <c r="AB930">
        <v>4.04</v>
      </c>
      <c r="AC930">
        <v>29.6</v>
      </c>
      <c r="AD930">
        <v>4.28</v>
      </c>
      <c r="AE930">
        <v>4.4000000000000004</v>
      </c>
      <c r="AF930">
        <v>6.6E-3</v>
      </c>
      <c r="AG930">
        <v>3.6999999999999998E-2</v>
      </c>
    </row>
    <row r="931" spans="1:33">
      <c r="A931" t="s">
        <v>4233</v>
      </c>
      <c r="B931" s="4">
        <v>49700</v>
      </c>
      <c r="C931" s="4">
        <v>116000</v>
      </c>
      <c r="D931">
        <v>128</v>
      </c>
      <c r="E931">
        <v>7870</v>
      </c>
      <c r="F931">
        <v>749</v>
      </c>
      <c r="G931">
        <v>119.7</v>
      </c>
      <c r="H931">
        <v>136.19999999999999</v>
      </c>
      <c r="I931">
        <v>2366</v>
      </c>
      <c r="J931" s="4">
        <v>242700</v>
      </c>
      <c r="K931">
        <v>0.17399999999999999</v>
      </c>
      <c r="L931">
        <v>0.11</v>
      </c>
      <c r="M931">
        <v>215.3</v>
      </c>
      <c r="N931">
        <v>237.9</v>
      </c>
      <c r="O931">
        <v>2.5999999999999999E-3</v>
      </c>
      <c r="P931">
        <v>-4.6E-6</v>
      </c>
      <c r="Q931">
        <v>2.35E-2</v>
      </c>
      <c r="R931">
        <v>1.0609999999999999</v>
      </c>
      <c r="S931">
        <v>1.0229999999999999</v>
      </c>
      <c r="T931">
        <v>19.96</v>
      </c>
      <c r="U931">
        <v>21.5</v>
      </c>
      <c r="V931">
        <v>0.44700000000000001</v>
      </c>
      <c r="W931">
        <v>26.6</v>
      </c>
      <c r="X931">
        <v>4.99</v>
      </c>
      <c r="Y931">
        <v>36.729999999999997</v>
      </c>
      <c r="Z931">
        <v>8.4</v>
      </c>
      <c r="AA931">
        <v>25.67</v>
      </c>
      <c r="AB931">
        <v>4.17</v>
      </c>
      <c r="AC931">
        <v>29.51</v>
      </c>
      <c r="AD931">
        <v>4.18</v>
      </c>
      <c r="AE931">
        <v>4.58</v>
      </c>
      <c r="AF931">
        <v>6.8999999999999999E-3</v>
      </c>
      <c r="AG931">
        <v>4.2000000000000003E-2</v>
      </c>
    </row>
    <row r="932" spans="1:33">
      <c r="A932" t="s">
        <v>4234</v>
      </c>
      <c r="B932">
        <v>46110</v>
      </c>
      <c r="C932" s="4">
        <v>109700</v>
      </c>
      <c r="D932">
        <v>114.6</v>
      </c>
      <c r="E932">
        <v>8050</v>
      </c>
      <c r="F932">
        <v>639</v>
      </c>
      <c r="G932">
        <v>110.1</v>
      </c>
      <c r="H932">
        <v>124.1</v>
      </c>
      <c r="I932">
        <v>2238</v>
      </c>
      <c r="J932" s="4">
        <v>234300</v>
      </c>
      <c r="K932">
        <v>0.13400000000000001</v>
      </c>
      <c r="L932">
        <v>0.09</v>
      </c>
      <c r="M932">
        <v>196.1</v>
      </c>
      <c r="N932">
        <v>210.8</v>
      </c>
      <c r="O932">
        <v>7.1000000000000004E-3</v>
      </c>
      <c r="P932">
        <v>-4.4000000000000002E-6</v>
      </c>
      <c r="Q932">
        <v>1.2800000000000001E-2</v>
      </c>
      <c r="R932">
        <v>1.022</v>
      </c>
      <c r="S932">
        <v>0.98</v>
      </c>
      <c r="T932">
        <v>17.54</v>
      </c>
      <c r="U932">
        <v>18.62</v>
      </c>
      <c r="V932">
        <v>0.40899999999999997</v>
      </c>
      <c r="W932">
        <v>24.4</v>
      </c>
      <c r="X932">
        <v>4.6500000000000004</v>
      </c>
      <c r="Y932">
        <v>34.479999999999997</v>
      </c>
      <c r="Z932">
        <v>7.56</v>
      </c>
      <c r="AA932">
        <v>23.21</v>
      </c>
      <c r="AB932">
        <v>3.81</v>
      </c>
      <c r="AC932">
        <v>27.29</v>
      </c>
      <c r="AD932">
        <v>3.88</v>
      </c>
      <c r="AE932">
        <v>4.4000000000000004</v>
      </c>
      <c r="AF932">
        <v>2E-3</v>
      </c>
      <c r="AG932">
        <v>3.0200000000000001E-2</v>
      </c>
    </row>
    <row r="933" spans="1:33">
      <c r="A933" t="s">
        <v>4235</v>
      </c>
      <c r="B933">
        <v>39.78</v>
      </c>
      <c r="C933">
        <v>5959</v>
      </c>
      <c r="D933">
        <v>27.12</v>
      </c>
      <c r="E933">
        <v>44710</v>
      </c>
      <c r="F933">
        <v>22.03</v>
      </c>
      <c r="G933">
        <v>19.739999999999998</v>
      </c>
      <c r="H933">
        <v>18.3</v>
      </c>
      <c r="I933">
        <v>20.11</v>
      </c>
      <c r="J933">
        <v>19.100000000000001</v>
      </c>
      <c r="K933">
        <v>16.739999999999998</v>
      </c>
      <c r="L933">
        <v>41.61</v>
      </c>
      <c r="M933">
        <v>19.82</v>
      </c>
      <c r="N933">
        <v>19.510000000000002</v>
      </c>
      <c r="O933">
        <v>20.8</v>
      </c>
      <c r="P933">
        <v>21.39</v>
      </c>
      <c r="Q933">
        <v>19.329999999999998</v>
      </c>
      <c r="R933">
        <v>20.91</v>
      </c>
      <c r="S933">
        <v>19.75</v>
      </c>
      <c r="T933">
        <v>18.04</v>
      </c>
      <c r="U933">
        <v>19.7</v>
      </c>
      <c r="V933">
        <v>18.13</v>
      </c>
      <c r="W933">
        <v>19.78</v>
      </c>
      <c r="X933">
        <v>19.45</v>
      </c>
      <c r="Y933">
        <v>18.899999999999999</v>
      </c>
      <c r="Z933">
        <v>19.87</v>
      </c>
      <c r="AA933">
        <v>19.38</v>
      </c>
      <c r="AB933">
        <v>20.16</v>
      </c>
      <c r="AC933">
        <v>21.45</v>
      </c>
      <c r="AD933">
        <v>19.86</v>
      </c>
      <c r="AE933">
        <v>18.690000000000001</v>
      </c>
      <c r="AF933">
        <v>19.96</v>
      </c>
      <c r="AG933">
        <v>19.43</v>
      </c>
    </row>
    <row r="934" spans="1:33">
      <c r="A934" t="s">
        <v>4236</v>
      </c>
      <c r="B934">
        <v>35000</v>
      </c>
      <c r="C934">
        <v>56510</v>
      </c>
      <c r="D934">
        <v>688</v>
      </c>
      <c r="E934" s="4">
        <v>59900</v>
      </c>
      <c r="F934">
        <v>12170</v>
      </c>
      <c r="G934">
        <v>223.7</v>
      </c>
      <c r="H934">
        <v>180</v>
      </c>
      <c r="I934">
        <v>972</v>
      </c>
      <c r="J934" s="4">
        <v>71400</v>
      </c>
      <c r="K934">
        <v>6.6</v>
      </c>
      <c r="L934">
        <v>287.3</v>
      </c>
      <c r="M934">
        <v>15.38</v>
      </c>
      <c r="N934">
        <v>106.6</v>
      </c>
      <c r="O934">
        <v>12.93</v>
      </c>
      <c r="P934">
        <v>96.6</v>
      </c>
      <c r="Q934">
        <v>10.28</v>
      </c>
      <c r="R934">
        <v>25.81</v>
      </c>
      <c r="S934">
        <v>3.53</v>
      </c>
      <c r="T934">
        <v>16.54</v>
      </c>
      <c r="U934">
        <v>3.94</v>
      </c>
      <c r="V934">
        <v>1.4419999999999999</v>
      </c>
      <c r="W934">
        <v>3.88</v>
      </c>
      <c r="X934">
        <v>0.58499999999999996</v>
      </c>
      <c r="Y934">
        <v>3.48</v>
      </c>
      <c r="Z934">
        <v>0.61799999999999999</v>
      </c>
      <c r="AA934">
        <v>1.5980000000000001</v>
      </c>
      <c r="AB934">
        <v>0.224</v>
      </c>
      <c r="AC934">
        <v>1.35</v>
      </c>
      <c r="AD934">
        <v>0.16700000000000001</v>
      </c>
      <c r="AE934">
        <v>2.72</v>
      </c>
      <c r="AF934">
        <v>0.83799999999999997</v>
      </c>
      <c r="AG934">
        <v>0.27400000000000002</v>
      </c>
    </row>
    <row r="935" spans="1:33">
      <c r="A935" t="s">
        <v>4237</v>
      </c>
      <c r="B935" s="4">
        <v>44700</v>
      </c>
      <c r="C935" s="4">
        <v>109300</v>
      </c>
      <c r="D935">
        <v>114.1</v>
      </c>
      <c r="E935">
        <v>8320</v>
      </c>
      <c r="F935">
        <v>701</v>
      </c>
      <c r="G935">
        <v>114.5</v>
      </c>
      <c r="H935">
        <v>125</v>
      </c>
      <c r="I935">
        <v>2174</v>
      </c>
      <c r="J935" s="4">
        <v>230100</v>
      </c>
      <c r="K935">
        <v>0.14199999999999999</v>
      </c>
      <c r="L935">
        <v>8.8999999999999996E-2</v>
      </c>
      <c r="M935">
        <v>210.6</v>
      </c>
      <c r="N935">
        <v>231.3</v>
      </c>
      <c r="O935">
        <v>7.4999999999999997E-3</v>
      </c>
      <c r="P935">
        <v>-4.2599999999999999E-6</v>
      </c>
      <c r="Q935">
        <v>2.0899999999999998E-2</v>
      </c>
      <c r="R935">
        <v>1.048</v>
      </c>
      <c r="S935">
        <v>1.0529999999999999</v>
      </c>
      <c r="T935">
        <v>19.93</v>
      </c>
      <c r="U935">
        <v>20.65</v>
      </c>
      <c r="V935">
        <v>0.51400000000000001</v>
      </c>
      <c r="W935">
        <v>25.44</v>
      </c>
      <c r="X935">
        <v>4.82</v>
      </c>
      <c r="Y935">
        <v>35.299999999999997</v>
      </c>
      <c r="Z935">
        <v>8.26</v>
      </c>
      <c r="AA935">
        <v>24.57</v>
      </c>
      <c r="AB935">
        <v>3.99</v>
      </c>
      <c r="AC935">
        <v>27.28</v>
      </c>
      <c r="AD935">
        <v>4.0199999999999996</v>
      </c>
      <c r="AE935">
        <v>4.4400000000000004</v>
      </c>
      <c r="AF935">
        <v>3.7000000000000002E-3</v>
      </c>
      <c r="AG935">
        <v>3.3500000000000002E-2</v>
      </c>
    </row>
    <row r="936" spans="1:33">
      <c r="A936" t="s">
        <v>4238</v>
      </c>
      <c r="B936" s="4">
        <v>45600</v>
      </c>
      <c r="C936" s="4">
        <v>111000</v>
      </c>
      <c r="D936">
        <v>111.7</v>
      </c>
      <c r="E936">
        <v>8220</v>
      </c>
      <c r="F936">
        <v>712</v>
      </c>
      <c r="G936">
        <v>115.2</v>
      </c>
      <c r="H936">
        <v>125.4</v>
      </c>
      <c r="I936">
        <v>2220</v>
      </c>
      <c r="J936" s="4">
        <v>234800</v>
      </c>
      <c r="K936">
        <v>0.156</v>
      </c>
      <c r="L936">
        <v>7.1999999999999995E-2</v>
      </c>
      <c r="M936">
        <v>215.3</v>
      </c>
      <c r="N936">
        <v>241</v>
      </c>
      <c r="O936">
        <v>1.01E-2</v>
      </c>
      <c r="P936">
        <v>-4.4000000000000002E-6</v>
      </c>
      <c r="Q936">
        <v>0.03</v>
      </c>
      <c r="R936">
        <v>1.1950000000000001</v>
      </c>
      <c r="S936">
        <v>1.123</v>
      </c>
      <c r="T936">
        <v>19.47</v>
      </c>
      <c r="U936">
        <v>21.9</v>
      </c>
      <c r="V936">
        <v>0.48599999999999999</v>
      </c>
      <c r="W936">
        <v>26.15</v>
      </c>
      <c r="X936">
        <v>5.0199999999999996</v>
      </c>
      <c r="Y936">
        <v>37.4</v>
      </c>
      <c r="Z936">
        <v>8.57</v>
      </c>
      <c r="AA936">
        <v>25.76</v>
      </c>
      <c r="AB936">
        <v>3.99</v>
      </c>
      <c r="AC936">
        <v>28.1</v>
      </c>
      <c r="AD936">
        <v>4.4000000000000004</v>
      </c>
      <c r="AE936">
        <v>4.68</v>
      </c>
      <c r="AF936">
        <v>-2.5770000000000001E-6</v>
      </c>
      <c r="AG936">
        <v>4.1000000000000002E-2</v>
      </c>
    </row>
    <row r="937" spans="1:33">
      <c r="A937" t="s">
        <v>4239</v>
      </c>
      <c r="B937">
        <v>46290</v>
      </c>
      <c r="C937" s="4">
        <v>112000</v>
      </c>
      <c r="D937">
        <v>108.7</v>
      </c>
      <c r="E937">
        <v>8000</v>
      </c>
      <c r="F937">
        <v>637</v>
      </c>
      <c r="G937">
        <v>110.9</v>
      </c>
      <c r="H937">
        <v>123</v>
      </c>
      <c r="I937">
        <v>2222</v>
      </c>
      <c r="J937" s="4">
        <v>236300</v>
      </c>
      <c r="K937">
        <v>0.13500000000000001</v>
      </c>
      <c r="L937">
        <v>9.8000000000000004E-2</v>
      </c>
      <c r="M937">
        <v>205.8</v>
      </c>
      <c r="N937">
        <v>225.3</v>
      </c>
      <c r="O937">
        <v>3.2000000000000002E-3</v>
      </c>
      <c r="P937">
        <v>-4.1370000000000004E-6</v>
      </c>
      <c r="Q937">
        <v>2.2800000000000001E-2</v>
      </c>
      <c r="R937">
        <v>1.1870000000000001</v>
      </c>
      <c r="S937">
        <v>1.0369999999999999</v>
      </c>
      <c r="T937">
        <v>18.420000000000002</v>
      </c>
      <c r="U937">
        <v>20.23</v>
      </c>
      <c r="V937">
        <v>0.46500000000000002</v>
      </c>
      <c r="W937">
        <v>26.1</v>
      </c>
      <c r="X937">
        <v>5.05</v>
      </c>
      <c r="Y937">
        <v>35.24</v>
      </c>
      <c r="Z937">
        <v>7.95</v>
      </c>
      <c r="AA937">
        <v>24.29</v>
      </c>
      <c r="AB937">
        <v>3.93</v>
      </c>
      <c r="AC937">
        <v>27.7</v>
      </c>
      <c r="AD937">
        <v>4.1399999999999997</v>
      </c>
      <c r="AE937">
        <v>4.4800000000000004</v>
      </c>
      <c r="AF937">
        <v>-2.4420000000000001E-6</v>
      </c>
      <c r="AG937">
        <v>3.2300000000000002E-2</v>
      </c>
    </row>
    <row r="938" spans="1:33">
      <c r="A938" t="s">
        <v>4240</v>
      </c>
      <c r="B938" s="4">
        <v>45600</v>
      </c>
      <c r="C938" s="4">
        <v>110600</v>
      </c>
      <c r="D938">
        <v>112.6</v>
      </c>
      <c r="E938">
        <v>8420</v>
      </c>
      <c r="F938">
        <v>638</v>
      </c>
      <c r="G938">
        <v>109.7</v>
      </c>
      <c r="H938">
        <v>119.3</v>
      </c>
      <c r="I938">
        <v>2192</v>
      </c>
      <c r="J938" s="4">
        <v>230100</v>
      </c>
      <c r="K938">
        <v>0.17199999999999999</v>
      </c>
      <c r="L938">
        <v>8.7999999999999995E-2</v>
      </c>
      <c r="M938">
        <v>217.7</v>
      </c>
      <c r="N938">
        <v>228.9</v>
      </c>
      <c r="O938">
        <v>5.4999999999999997E-3</v>
      </c>
      <c r="P938">
        <v>-4.2899999999999996E-6</v>
      </c>
      <c r="Q938">
        <v>2.3E-2</v>
      </c>
      <c r="R938">
        <v>1.224</v>
      </c>
      <c r="S938">
        <v>1.0669999999999999</v>
      </c>
      <c r="T938">
        <v>19.329999999999998</v>
      </c>
      <c r="U938">
        <v>21.08</v>
      </c>
      <c r="V938">
        <v>0.53</v>
      </c>
      <c r="W938">
        <v>25.9</v>
      </c>
      <c r="X938">
        <v>5.08</v>
      </c>
      <c r="Y938">
        <v>38.299999999999997</v>
      </c>
      <c r="Z938">
        <v>8.4499999999999993</v>
      </c>
      <c r="AA938">
        <v>25.59</v>
      </c>
      <c r="AB938">
        <v>3.99</v>
      </c>
      <c r="AC938">
        <v>28.33</v>
      </c>
      <c r="AD938">
        <v>4.2300000000000004</v>
      </c>
      <c r="AE938">
        <v>4.6900000000000004</v>
      </c>
      <c r="AF938">
        <v>3.8999999999999998E-3</v>
      </c>
      <c r="AG938">
        <v>3.15E-2</v>
      </c>
    </row>
    <row r="939" spans="1:33">
      <c r="A939" t="s">
        <v>4241</v>
      </c>
      <c r="B939" s="4">
        <v>48300</v>
      </c>
      <c r="C939" s="4">
        <v>114300</v>
      </c>
      <c r="D939">
        <v>113.6</v>
      </c>
      <c r="E939">
        <v>8300</v>
      </c>
      <c r="F939">
        <v>635</v>
      </c>
      <c r="G939">
        <v>117.4</v>
      </c>
      <c r="H939">
        <v>128.4</v>
      </c>
      <c r="I939">
        <v>2322</v>
      </c>
      <c r="J939" s="4">
        <v>236300</v>
      </c>
      <c r="K939">
        <v>0.152</v>
      </c>
      <c r="L939">
        <v>0.123</v>
      </c>
      <c r="M939">
        <v>215.8</v>
      </c>
      <c r="N939">
        <v>240.8</v>
      </c>
      <c r="O939">
        <v>4.4000000000000003E-3</v>
      </c>
      <c r="P939">
        <v>-4.3460000000000004E-6</v>
      </c>
      <c r="Q939">
        <v>2.6200000000000001E-2</v>
      </c>
      <c r="R939">
        <v>1.224</v>
      </c>
      <c r="S939">
        <v>1.038</v>
      </c>
      <c r="T939">
        <v>19.8</v>
      </c>
      <c r="U939">
        <v>21.32</v>
      </c>
      <c r="V939">
        <v>0.60399999999999998</v>
      </c>
      <c r="W939">
        <v>27</v>
      </c>
      <c r="X939">
        <v>5.15</v>
      </c>
      <c r="Y939">
        <v>37.9</v>
      </c>
      <c r="Z939">
        <v>8.64</v>
      </c>
      <c r="AA939">
        <v>26.7</v>
      </c>
      <c r="AB939">
        <v>4.32</v>
      </c>
      <c r="AC939">
        <v>29.61</v>
      </c>
      <c r="AD939">
        <v>4.1900000000000004</v>
      </c>
      <c r="AE939">
        <v>4.6900000000000004</v>
      </c>
      <c r="AF939">
        <v>-2.548E-6</v>
      </c>
      <c r="AG939">
        <v>5.1999999999999998E-2</v>
      </c>
    </row>
    <row r="940" spans="1:33">
      <c r="A940" t="s">
        <v>4242</v>
      </c>
      <c r="B940" s="4">
        <v>47400</v>
      </c>
      <c r="C940" s="4">
        <v>116800</v>
      </c>
      <c r="D940">
        <v>119.8</v>
      </c>
      <c r="E940">
        <v>8480</v>
      </c>
      <c r="F940">
        <v>591</v>
      </c>
      <c r="G940">
        <v>118.4</v>
      </c>
      <c r="H940">
        <v>129.19999999999999</v>
      </c>
      <c r="I940">
        <v>2294</v>
      </c>
      <c r="J940" s="4">
        <v>243000</v>
      </c>
      <c r="K940">
        <v>0.14299999999999999</v>
      </c>
      <c r="L940">
        <v>0.08</v>
      </c>
      <c r="M940">
        <v>212.5</v>
      </c>
      <c r="N940">
        <v>231.5</v>
      </c>
      <c r="O940">
        <v>4.8999999999999998E-3</v>
      </c>
      <c r="P940">
        <v>-4.2359999999999998E-6</v>
      </c>
      <c r="Q940">
        <v>2.9000000000000001E-2</v>
      </c>
      <c r="R940">
        <v>1.264</v>
      </c>
      <c r="S940">
        <v>0.89700000000000002</v>
      </c>
      <c r="T940">
        <v>18.079999999999998</v>
      </c>
      <c r="U940">
        <v>20.71</v>
      </c>
      <c r="V940">
        <v>0.70699999999999996</v>
      </c>
      <c r="W940">
        <v>27.5</v>
      </c>
      <c r="X940">
        <v>4.99</v>
      </c>
      <c r="Y940">
        <v>36.6</v>
      </c>
      <c r="Z940">
        <v>8.25</v>
      </c>
      <c r="AA940">
        <v>26.3</v>
      </c>
      <c r="AB940">
        <v>4.1500000000000004</v>
      </c>
      <c r="AC940">
        <v>28.8</v>
      </c>
      <c r="AD940">
        <v>4.18</v>
      </c>
      <c r="AE940">
        <v>4.6900000000000004</v>
      </c>
      <c r="AF940">
        <v>4.0000000000000001E-3</v>
      </c>
      <c r="AG940">
        <v>3.78E-2</v>
      </c>
    </row>
    <row r="941" spans="1:33">
      <c r="A941" t="s">
        <v>4243</v>
      </c>
      <c r="B941" s="4">
        <v>46500</v>
      </c>
      <c r="C941" s="4">
        <v>112600</v>
      </c>
      <c r="D941">
        <v>172.4</v>
      </c>
      <c r="E941">
        <v>8690</v>
      </c>
      <c r="F941">
        <v>531</v>
      </c>
      <c r="G941">
        <v>156.1</v>
      </c>
      <c r="H941">
        <v>146.1</v>
      </c>
      <c r="I941">
        <v>2236</v>
      </c>
      <c r="J941" s="4">
        <v>240800</v>
      </c>
      <c r="K941">
        <v>0.154</v>
      </c>
      <c r="L941">
        <v>8.4000000000000005E-2</v>
      </c>
      <c r="M941">
        <v>197.7</v>
      </c>
      <c r="N941">
        <v>149.5</v>
      </c>
      <c r="O941">
        <v>-2.5979999999999999E-6</v>
      </c>
      <c r="P941">
        <v>1.9E-2</v>
      </c>
      <c r="Q941">
        <v>2.5999999999999999E-2</v>
      </c>
      <c r="R941">
        <v>1.034</v>
      </c>
      <c r="S941">
        <v>0.82899999999999996</v>
      </c>
      <c r="T941">
        <v>15.06</v>
      </c>
      <c r="U941">
        <v>18.04</v>
      </c>
      <c r="V941">
        <v>0.58099999999999996</v>
      </c>
      <c r="W941">
        <v>22.27</v>
      </c>
      <c r="X941">
        <v>4.3600000000000003</v>
      </c>
      <c r="Y941">
        <v>33.19</v>
      </c>
      <c r="Z941">
        <v>7.74</v>
      </c>
      <c r="AA941">
        <v>25.06</v>
      </c>
      <c r="AB941">
        <v>4.1100000000000003</v>
      </c>
      <c r="AC941">
        <v>28.6</v>
      </c>
      <c r="AD941">
        <v>4.43</v>
      </c>
      <c r="AE941">
        <v>3.38</v>
      </c>
      <c r="AF941">
        <v>-2.5390000000000002E-6</v>
      </c>
      <c r="AG941">
        <v>2.9399999999999999E-2</v>
      </c>
    </row>
    <row r="942" spans="1:33">
      <c r="A942" t="s">
        <v>4244</v>
      </c>
      <c r="B942">
        <v>46690</v>
      </c>
      <c r="C942" s="4">
        <v>114300</v>
      </c>
      <c r="D942">
        <v>137.4</v>
      </c>
      <c r="E942">
        <v>8430</v>
      </c>
      <c r="F942">
        <v>608</v>
      </c>
      <c r="G942">
        <v>164.3</v>
      </c>
      <c r="H942">
        <v>143.5</v>
      </c>
      <c r="I942">
        <v>2284</v>
      </c>
      <c r="J942" s="4">
        <v>235900</v>
      </c>
      <c r="K942">
        <v>0.17</v>
      </c>
      <c r="L942">
        <v>0.10299999999999999</v>
      </c>
      <c r="M942">
        <v>208.4</v>
      </c>
      <c r="N942">
        <v>171.9</v>
      </c>
      <c r="O942">
        <v>1.6000000000000001E-3</v>
      </c>
      <c r="P942">
        <v>0.02</v>
      </c>
      <c r="Q942">
        <v>2.1499999999999998E-2</v>
      </c>
      <c r="R942">
        <v>1.0720000000000001</v>
      </c>
      <c r="S942">
        <v>0.90400000000000003</v>
      </c>
      <c r="T942">
        <v>17.04</v>
      </c>
      <c r="U942">
        <v>19.71</v>
      </c>
      <c r="V942">
        <v>0.63700000000000001</v>
      </c>
      <c r="W942">
        <v>24.65</v>
      </c>
      <c r="X942">
        <v>4.53</v>
      </c>
      <c r="Y942">
        <v>35.1</v>
      </c>
      <c r="Z942">
        <v>8.36</v>
      </c>
      <c r="AA942">
        <v>26.91</v>
      </c>
      <c r="AB942">
        <v>4.3499999999999996</v>
      </c>
      <c r="AC942">
        <v>29.59</v>
      </c>
      <c r="AD942">
        <v>4.41</v>
      </c>
      <c r="AE942">
        <v>3.38</v>
      </c>
      <c r="AF942">
        <v>2.0999999999999999E-3</v>
      </c>
      <c r="AG942">
        <v>3.1699999999999999E-2</v>
      </c>
    </row>
    <row r="943" spans="1:33">
      <c r="A943" t="s">
        <v>4245</v>
      </c>
      <c r="B943">
        <v>45670</v>
      </c>
      <c r="C943" s="4">
        <v>111200</v>
      </c>
      <c r="D943">
        <v>126.8</v>
      </c>
      <c r="E943">
        <v>8450</v>
      </c>
      <c r="F943">
        <v>715</v>
      </c>
      <c r="G943">
        <v>151.30000000000001</v>
      </c>
      <c r="H943">
        <v>132.9</v>
      </c>
      <c r="I943">
        <v>2207</v>
      </c>
      <c r="J943" s="4">
        <v>241300</v>
      </c>
      <c r="K943">
        <v>0.158</v>
      </c>
      <c r="L943">
        <v>0.115</v>
      </c>
      <c r="M943">
        <v>228</v>
      </c>
      <c r="N943">
        <v>221.3</v>
      </c>
      <c r="O943">
        <v>3.0999999999999999E-3</v>
      </c>
      <c r="P943">
        <v>-4.1999999999999996E-6</v>
      </c>
      <c r="Q943">
        <v>2.7E-2</v>
      </c>
      <c r="R943">
        <v>1.266</v>
      </c>
      <c r="S943">
        <v>1.028</v>
      </c>
      <c r="T943">
        <v>19.149999999999999</v>
      </c>
      <c r="U943">
        <v>20.57</v>
      </c>
      <c r="V943">
        <v>0.64300000000000002</v>
      </c>
      <c r="W943">
        <v>26.1</v>
      </c>
      <c r="X943">
        <v>5.0199999999999996</v>
      </c>
      <c r="Y943">
        <v>38</v>
      </c>
      <c r="Z943">
        <v>8.7899999999999991</v>
      </c>
      <c r="AA943">
        <v>27.84</v>
      </c>
      <c r="AB943">
        <v>4.37</v>
      </c>
      <c r="AC943">
        <v>31.85</v>
      </c>
      <c r="AD943">
        <v>4.84</v>
      </c>
      <c r="AE943">
        <v>4.3899999999999997</v>
      </c>
      <c r="AF943">
        <v>3.7000000000000002E-3</v>
      </c>
      <c r="AG943">
        <v>4.7E-2</v>
      </c>
    </row>
    <row r="944" spans="1:33">
      <c r="A944" t="s">
        <v>4246</v>
      </c>
      <c r="B944" s="4">
        <v>44800</v>
      </c>
      <c r="C944" s="4">
        <v>113100</v>
      </c>
      <c r="D944">
        <v>115.6</v>
      </c>
      <c r="E944">
        <v>8160</v>
      </c>
      <c r="F944">
        <v>739</v>
      </c>
      <c r="G944">
        <v>150</v>
      </c>
      <c r="H944">
        <v>131.80000000000001</v>
      </c>
      <c r="I944">
        <v>2270</v>
      </c>
      <c r="J944" s="4">
        <v>240700</v>
      </c>
      <c r="K944">
        <v>0.19</v>
      </c>
      <c r="L944">
        <v>0.105</v>
      </c>
      <c r="M944">
        <v>228</v>
      </c>
      <c r="N944">
        <v>220.6</v>
      </c>
      <c r="O944">
        <v>7.0000000000000001E-3</v>
      </c>
      <c r="P944">
        <v>-4.1180000000000002E-6</v>
      </c>
      <c r="Q944">
        <v>2.76E-2</v>
      </c>
      <c r="R944">
        <v>1.22</v>
      </c>
      <c r="S944">
        <v>1.0529999999999999</v>
      </c>
      <c r="T944">
        <v>19.07</v>
      </c>
      <c r="U944">
        <v>21.2</v>
      </c>
      <c r="V944">
        <v>0.56899999999999995</v>
      </c>
      <c r="W944">
        <v>26.95</v>
      </c>
      <c r="X944">
        <v>5.0999999999999996</v>
      </c>
      <c r="Y944">
        <v>38.4</v>
      </c>
      <c r="Z944">
        <v>8.66</v>
      </c>
      <c r="AA944">
        <v>28</v>
      </c>
      <c r="AB944">
        <v>4.6399999999999997</v>
      </c>
      <c r="AC944">
        <v>32.4</v>
      </c>
      <c r="AD944">
        <v>4.66</v>
      </c>
      <c r="AE944">
        <v>4.03</v>
      </c>
      <c r="AF944">
        <v>7.6E-3</v>
      </c>
      <c r="AG944">
        <v>5.8999999999999997E-2</v>
      </c>
    </row>
    <row r="945" spans="1:33">
      <c r="A945" t="s">
        <v>4247</v>
      </c>
      <c r="B945">
        <v>16410</v>
      </c>
      <c r="C945">
        <v>54320</v>
      </c>
      <c r="D945">
        <v>532.70000000000005</v>
      </c>
      <c r="E945">
        <v>36250</v>
      </c>
      <c r="F945">
        <v>5698</v>
      </c>
      <c r="G945">
        <v>28.51</v>
      </c>
      <c r="H945">
        <v>27.43</v>
      </c>
      <c r="I945">
        <v>145.69999999999999</v>
      </c>
      <c r="J945" s="4">
        <v>79500</v>
      </c>
      <c r="K945">
        <v>26.44</v>
      </c>
      <c r="L945">
        <v>47.73</v>
      </c>
      <c r="M945">
        <v>25.54</v>
      </c>
      <c r="N945">
        <v>26.27</v>
      </c>
      <c r="O945">
        <v>30.53</v>
      </c>
      <c r="P945">
        <v>46.55</v>
      </c>
      <c r="Q945">
        <v>25.02</v>
      </c>
      <c r="R945">
        <v>28.4</v>
      </c>
      <c r="S945">
        <v>29.99</v>
      </c>
      <c r="T945">
        <v>28.54</v>
      </c>
      <c r="U945">
        <v>30.13</v>
      </c>
      <c r="V945">
        <v>26.65</v>
      </c>
      <c r="W945">
        <v>29.6</v>
      </c>
      <c r="X945">
        <v>29.16</v>
      </c>
      <c r="Y945">
        <v>33.17</v>
      </c>
      <c r="Z945">
        <v>30.94</v>
      </c>
      <c r="AA945">
        <v>23.75</v>
      </c>
      <c r="AB945">
        <v>31.65</v>
      </c>
      <c r="AC945">
        <v>33.299999999999997</v>
      </c>
      <c r="AD945">
        <v>32.46</v>
      </c>
      <c r="AE945">
        <v>24.41</v>
      </c>
      <c r="AF945">
        <v>27.13</v>
      </c>
      <c r="AG945">
        <v>27.71</v>
      </c>
    </row>
    <row r="946" spans="1:33">
      <c r="A946" t="s">
        <v>4248</v>
      </c>
      <c r="B946">
        <v>41.5</v>
      </c>
      <c r="C946">
        <v>5997</v>
      </c>
      <c r="D946">
        <v>26.34</v>
      </c>
      <c r="E946">
        <v>45110</v>
      </c>
      <c r="F946">
        <v>23.7</v>
      </c>
      <c r="G946">
        <v>20.34</v>
      </c>
      <c r="H946">
        <v>19.170000000000002</v>
      </c>
      <c r="I946">
        <v>20.65</v>
      </c>
      <c r="J946">
        <v>28.6</v>
      </c>
      <c r="K946">
        <v>16.920000000000002</v>
      </c>
      <c r="L946">
        <v>40.86</v>
      </c>
      <c r="M946">
        <v>19.87</v>
      </c>
      <c r="N946">
        <v>19.68</v>
      </c>
      <c r="O946">
        <v>21.4</v>
      </c>
      <c r="P946">
        <v>21.07</v>
      </c>
      <c r="Q946">
        <v>19.32</v>
      </c>
      <c r="R946">
        <v>20.86</v>
      </c>
      <c r="S946">
        <v>19.57</v>
      </c>
      <c r="T946">
        <v>18.329999999999998</v>
      </c>
      <c r="U946">
        <v>19.7</v>
      </c>
      <c r="V946">
        <v>18.59</v>
      </c>
      <c r="W946">
        <v>19.96</v>
      </c>
      <c r="X946">
        <v>19.100000000000001</v>
      </c>
      <c r="Y946">
        <v>19.22</v>
      </c>
      <c r="Z946">
        <v>19.91</v>
      </c>
      <c r="AA946">
        <v>19.82</v>
      </c>
      <c r="AB946">
        <v>20.39</v>
      </c>
      <c r="AC946">
        <v>20.98</v>
      </c>
      <c r="AD946">
        <v>19.61</v>
      </c>
      <c r="AE946">
        <v>18.59</v>
      </c>
      <c r="AF946">
        <v>19.52</v>
      </c>
      <c r="AG946">
        <v>19.690000000000001</v>
      </c>
    </row>
    <row r="947" spans="1:33">
      <c r="A947" t="s">
        <v>4249</v>
      </c>
      <c r="B947">
        <v>45460</v>
      </c>
      <c r="C947" s="4">
        <v>110600</v>
      </c>
      <c r="D947">
        <v>117</v>
      </c>
      <c r="E947">
        <v>8210</v>
      </c>
      <c r="F947">
        <v>720</v>
      </c>
      <c r="G947">
        <v>147.30000000000001</v>
      </c>
      <c r="H947">
        <v>125.4</v>
      </c>
      <c r="I947">
        <v>2196</v>
      </c>
      <c r="J947" s="4">
        <v>240100</v>
      </c>
      <c r="K947">
        <v>0.14599999999999999</v>
      </c>
      <c r="L947">
        <v>0.106</v>
      </c>
      <c r="M947">
        <v>227</v>
      </c>
      <c r="N947">
        <v>224.5</v>
      </c>
      <c r="O947">
        <v>6.0000000000000001E-3</v>
      </c>
      <c r="P947">
        <v>-3.9709999999999998E-6</v>
      </c>
      <c r="Q947">
        <v>1.9E-2</v>
      </c>
      <c r="R947">
        <v>1.173</v>
      </c>
      <c r="S947">
        <v>1.0229999999999999</v>
      </c>
      <c r="T947">
        <v>19.420000000000002</v>
      </c>
      <c r="U947">
        <v>20.81</v>
      </c>
      <c r="V947">
        <v>0.51</v>
      </c>
      <c r="W947">
        <v>25.63</v>
      </c>
      <c r="X947">
        <v>4.96</v>
      </c>
      <c r="Y947">
        <v>37.299999999999997</v>
      </c>
      <c r="Z947">
        <v>8.59</v>
      </c>
      <c r="AA947">
        <v>27.51</v>
      </c>
      <c r="AB947">
        <v>4.51</v>
      </c>
      <c r="AC947">
        <v>31.4</v>
      </c>
      <c r="AD947">
        <v>4.7300000000000004</v>
      </c>
      <c r="AE947">
        <v>4.1900000000000004</v>
      </c>
      <c r="AF947">
        <v>8.0000000000000004E-4</v>
      </c>
      <c r="AG947">
        <v>3.5999999999999997E-2</v>
      </c>
    </row>
    <row r="948" spans="1:33">
      <c r="A948" t="s">
        <v>4250</v>
      </c>
      <c r="B948">
        <v>45800</v>
      </c>
      <c r="C948" s="4">
        <v>112000</v>
      </c>
      <c r="D948">
        <v>126.6</v>
      </c>
      <c r="E948">
        <v>8120</v>
      </c>
      <c r="F948">
        <v>658</v>
      </c>
      <c r="G948">
        <v>141.1</v>
      </c>
      <c r="H948">
        <v>127.8</v>
      </c>
      <c r="I948">
        <v>2251</v>
      </c>
      <c r="J948" s="4">
        <v>237300</v>
      </c>
      <c r="K948">
        <v>0.17199999999999999</v>
      </c>
      <c r="L948">
        <v>9.4E-2</v>
      </c>
      <c r="M948">
        <v>211.9</v>
      </c>
      <c r="N948">
        <v>209.3</v>
      </c>
      <c r="O948">
        <v>2.3E-3</v>
      </c>
      <c r="P948">
        <v>-3.9979999999999997E-6</v>
      </c>
      <c r="Q948">
        <v>2.8000000000000001E-2</v>
      </c>
      <c r="R948">
        <v>1.0920000000000001</v>
      </c>
      <c r="S948">
        <v>0.96099999999999997</v>
      </c>
      <c r="T948">
        <v>18.16</v>
      </c>
      <c r="U948">
        <v>19.350000000000001</v>
      </c>
      <c r="V948">
        <v>0.43</v>
      </c>
      <c r="W948">
        <v>24.89</v>
      </c>
      <c r="X948">
        <v>4.6900000000000004</v>
      </c>
      <c r="Y948">
        <v>35.130000000000003</v>
      </c>
      <c r="Z948">
        <v>8.0500000000000007</v>
      </c>
      <c r="AA948">
        <v>25.98</v>
      </c>
      <c r="AB948">
        <v>4.05</v>
      </c>
      <c r="AC948">
        <v>28.3</v>
      </c>
      <c r="AD948">
        <v>4.4400000000000004</v>
      </c>
      <c r="AE948">
        <v>3.85</v>
      </c>
      <c r="AF948">
        <v>9.4999999999999998E-3</v>
      </c>
      <c r="AG948">
        <v>3.4500000000000003E-2</v>
      </c>
    </row>
    <row r="949" spans="1:33">
      <c r="A949" t="s">
        <v>4251</v>
      </c>
      <c r="B949" s="4">
        <v>47100</v>
      </c>
      <c r="C949" s="4">
        <v>116100</v>
      </c>
      <c r="D949">
        <v>162.9</v>
      </c>
      <c r="E949">
        <v>8220</v>
      </c>
      <c r="F949">
        <v>666</v>
      </c>
      <c r="G949">
        <v>152.5</v>
      </c>
      <c r="H949">
        <v>130.9</v>
      </c>
      <c r="I949">
        <v>2307</v>
      </c>
      <c r="J949" s="4">
        <v>236600</v>
      </c>
      <c r="K949">
        <v>0.154</v>
      </c>
      <c r="L949">
        <v>0.107</v>
      </c>
      <c r="M949">
        <v>212.7</v>
      </c>
      <c r="N949">
        <v>233.9</v>
      </c>
      <c r="O949">
        <v>4.4000000000000003E-3</v>
      </c>
      <c r="P949">
        <v>-4.1710000000000004E-6</v>
      </c>
      <c r="Q949">
        <v>2.0799999999999999E-2</v>
      </c>
      <c r="R949">
        <v>1.0309999999999999</v>
      </c>
      <c r="S949">
        <v>0.86099999999999999</v>
      </c>
      <c r="T949">
        <v>18.34</v>
      </c>
      <c r="U949">
        <v>20.05</v>
      </c>
      <c r="V949">
        <v>0.47599999999999998</v>
      </c>
      <c r="W949">
        <v>24.54</v>
      </c>
      <c r="X949">
        <v>4.47</v>
      </c>
      <c r="Y949">
        <v>35.1</v>
      </c>
      <c r="Z949">
        <v>8.4600000000000009</v>
      </c>
      <c r="AA949">
        <v>27.5</v>
      </c>
      <c r="AB949">
        <v>4.4400000000000004</v>
      </c>
      <c r="AC949">
        <v>29.6</v>
      </c>
      <c r="AD949">
        <v>4.4000000000000004</v>
      </c>
      <c r="AE949">
        <v>3.92</v>
      </c>
      <c r="AF949">
        <v>6.0000000000000001E-3</v>
      </c>
      <c r="AG949">
        <v>4.5999999999999999E-2</v>
      </c>
    </row>
    <row r="950" spans="1:33">
      <c r="A950" t="s">
        <v>4252</v>
      </c>
      <c r="B950" s="4">
        <v>45700</v>
      </c>
      <c r="C950" s="4">
        <v>112600</v>
      </c>
      <c r="D950">
        <v>142.19999999999999</v>
      </c>
      <c r="E950">
        <v>8340</v>
      </c>
      <c r="F950">
        <v>595</v>
      </c>
      <c r="G950">
        <v>154.4</v>
      </c>
      <c r="H950">
        <v>135.9</v>
      </c>
      <c r="I950">
        <v>2237</v>
      </c>
      <c r="J950" s="4">
        <v>236700</v>
      </c>
      <c r="K950">
        <v>0.13700000000000001</v>
      </c>
      <c r="L950">
        <v>0.12</v>
      </c>
      <c r="M950">
        <v>205.4</v>
      </c>
      <c r="N950">
        <v>210</v>
      </c>
      <c r="O950">
        <v>2.3999999999999998E-3</v>
      </c>
      <c r="P950">
        <v>-4.1200000000000004E-6</v>
      </c>
      <c r="Q950">
        <v>2.1399999999999999E-2</v>
      </c>
      <c r="R950">
        <v>0.93899999999999995</v>
      </c>
      <c r="S950">
        <v>0.9</v>
      </c>
      <c r="T950">
        <v>17.23</v>
      </c>
      <c r="U950">
        <v>19.420000000000002</v>
      </c>
      <c r="V950">
        <v>0.38400000000000001</v>
      </c>
      <c r="W950">
        <v>23.5</v>
      </c>
      <c r="X950">
        <v>4.34</v>
      </c>
      <c r="Y950">
        <v>34.799999999999997</v>
      </c>
      <c r="Z950">
        <v>8.3800000000000008</v>
      </c>
      <c r="AA950">
        <v>25.33</v>
      </c>
      <c r="AB950">
        <v>4.1500000000000004</v>
      </c>
      <c r="AC950">
        <v>28.69</v>
      </c>
      <c r="AD950">
        <v>4.29</v>
      </c>
      <c r="AE950">
        <v>4.04</v>
      </c>
      <c r="AF950">
        <v>-2.3870000000000002E-6</v>
      </c>
      <c r="AG950">
        <v>2.9000000000000001E-2</v>
      </c>
    </row>
    <row r="951" spans="1:33">
      <c r="A951" t="s">
        <v>4253</v>
      </c>
      <c r="B951">
        <v>45680</v>
      </c>
      <c r="C951" s="4">
        <v>111400</v>
      </c>
      <c r="D951">
        <v>199.1</v>
      </c>
      <c r="E951">
        <v>8130</v>
      </c>
      <c r="F951">
        <v>511</v>
      </c>
      <c r="G951">
        <v>146.9</v>
      </c>
      <c r="H951">
        <v>130.1</v>
      </c>
      <c r="I951">
        <v>2254</v>
      </c>
      <c r="J951" s="4">
        <v>236100</v>
      </c>
      <c r="K951">
        <v>0.13700000000000001</v>
      </c>
      <c r="L951">
        <v>6.9000000000000006E-2</v>
      </c>
      <c r="M951">
        <v>184</v>
      </c>
      <c r="N951">
        <v>173.1</v>
      </c>
      <c r="O951">
        <v>3.3999999999999998E-3</v>
      </c>
      <c r="P951">
        <v>8.9999999999999993E-3</v>
      </c>
      <c r="Q951">
        <v>2.2700000000000001E-2</v>
      </c>
      <c r="R951">
        <v>0.875</v>
      </c>
      <c r="S951">
        <v>0.73399999999999999</v>
      </c>
      <c r="T951">
        <v>14.92</v>
      </c>
      <c r="U951">
        <v>16.170000000000002</v>
      </c>
      <c r="V951">
        <v>0.38700000000000001</v>
      </c>
      <c r="W951">
        <v>20.48</v>
      </c>
      <c r="X951">
        <v>4.08</v>
      </c>
      <c r="Y951">
        <v>31.56</v>
      </c>
      <c r="Z951">
        <v>7.43</v>
      </c>
      <c r="AA951">
        <v>23.29</v>
      </c>
      <c r="AB951">
        <v>3.75</v>
      </c>
      <c r="AC951">
        <v>26.13</v>
      </c>
      <c r="AD951">
        <v>4.01</v>
      </c>
      <c r="AE951">
        <v>3.34</v>
      </c>
      <c r="AF951">
        <v>-2.3159999999999999E-6</v>
      </c>
      <c r="AG951">
        <v>2.4899999999999999E-2</v>
      </c>
    </row>
    <row r="952" spans="1:33">
      <c r="A952" t="s">
        <v>4254</v>
      </c>
      <c r="B952" s="4">
        <v>48400</v>
      </c>
      <c r="C952" s="4">
        <v>115700</v>
      </c>
      <c r="D952">
        <v>217.3</v>
      </c>
      <c r="E952">
        <v>8020</v>
      </c>
      <c r="F952">
        <v>460</v>
      </c>
      <c r="G952">
        <v>150.69999999999999</v>
      </c>
      <c r="H952">
        <v>134.80000000000001</v>
      </c>
      <c r="I952">
        <v>2354</v>
      </c>
      <c r="J952" s="4">
        <v>243600</v>
      </c>
      <c r="K952">
        <v>0.14599999999999999</v>
      </c>
      <c r="L952">
        <v>6.5000000000000002E-2</v>
      </c>
      <c r="M952">
        <v>179.5</v>
      </c>
      <c r="N952">
        <v>163.5</v>
      </c>
      <c r="O952">
        <v>-2.4770000000000002E-6</v>
      </c>
      <c r="P952">
        <v>-4.053E-6</v>
      </c>
      <c r="Q952">
        <v>2.0799999999999999E-2</v>
      </c>
      <c r="R952">
        <v>0.875</v>
      </c>
      <c r="S952">
        <v>0.7</v>
      </c>
      <c r="T952">
        <v>14.16</v>
      </c>
      <c r="U952">
        <v>15.82</v>
      </c>
      <c r="V952">
        <v>0.36</v>
      </c>
      <c r="W952">
        <v>21.24</v>
      </c>
      <c r="X952">
        <v>4.0199999999999996</v>
      </c>
      <c r="Y952">
        <v>30.01</v>
      </c>
      <c r="Z952">
        <v>7.31</v>
      </c>
      <c r="AA952">
        <v>23.22</v>
      </c>
      <c r="AB952">
        <v>3.79</v>
      </c>
      <c r="AC952">
        <v>26.02</v>
      </c>
      <c r="AD952">
        <v>3.94</v>
      </c>
      <c r="AE952">
        <v>3.17</v>
      </c>
      <c r="AF952">
        <v>1E-3</v>
      </c>
      <c r="AG952">
        <v>2.0500000000000001E-2</v>
      </c>
    </row>
    <row r="953" spans="1:33">
      <c r="A953" t="s">
        <v>4255</v>
      </c>
      <c r="B953" s="4">
        <v>50000</v>
      </c>
      <c r="C953" s="4">
        <v>116400</v>
      </c>
      <c r="D953">
        <v>205.5</v>
      </c>
      <c r="E953">
        <v>8170</v>
      </c>
      <c r="F953">
        <v>549</v>
      </c>
      <c r="G953">
        <v>161.19999999999999</v>
      </c>
      <c r="H953">
        <v>143.9</v>
      </c>
      <c r="I953">
        <v>2329</v>
      </c>
      <c r="J953" s="4">
        <v>246500</v>
      </c>
      <c r="K953">
        <v>0.13400000000000001</v>
      </c>
      <c r="L953">
        <v>8.6999999999999994E-2</v>
      </c>
      <c r="M953">
        <v>199.9</v>
      </c>
      <c r="N953">
        <v>200.8</v>
      </c>
      <c r="O953">
        <v>0.05</v>
      </c>
      <c r="P953">
        <v>-4.1799999999999998E-6</v>
      </c>
      <c r="Q953">
        <v>2.5000000000000001E-2</v>
      </c>
      <c r="R953">
        <v>0.88300000000000001</v>
      </c>
      <c r="S953">
        <v>0.68899999999999995</v>
      </c>
      <c r="T953">
        <v>15.29</v>
      </c>
      <c r="U953">
        <v>17.66</v>
      </c>
      <c r="V953">
        <v>0.42399999999999999</v>
      </c>
      <c r="W953">
        <v>22.9</v>
      </c>
      <c r="X953">
        <v>4.37</v>
      </c>
      <c r="Y953">
        <v>33</v>
      </c>
      <c r="Z953">
        <v>8.14</v>
      </c>
      <c r="AA953">
        <v>26.1</v>
      </c>
      <c r="AB953">
        <v>4.32</v>
      </c>
      <c r="AC953">
        <v>29</v>
      </c>
      <c r="AD953">
        <v>4.43</v>
      </c>
      <c r="AE953">
        <v>3.92</v>
      </c>
      <c r="AF953">
        <v>4.7000000000000002E-3</v>
      </c>
      <c r="AG953">
        <v>3.3399999999999999E-2</v>
      </c>
    </row>
    <row r="954" spans="1:33">
      <c r="A954" t="s">
        <v>4256</v>
      </c>
      <c r="B954" s="4">
        <v>47800</v>
      </c>
      <c r="C954" s="4">
        <v>115500</v>
      </c>
      <c r="D954">
        <v>205.7</v>
      </c>
      <c r="E954">
        <v>7790</v>
      </c>
      <c r="F954">
        <v>554</v>
      </c>
      <c r="G954">
        <v>157.6</v>
      </c>
      <c r="H954">
        <v>141.19999999999999</v>
      </c>
      <c r="I954">
        <v>2350</v>
      </c>
      <c r="J954" s="4">
        <v>244200</v>
      </c>
      <c r="K954">
        <v>0.17599999999999999</v>
      </c>
      <c r="L954">
        <v>9.2999999999999999E-2</v>
      </c>
      <c r="M954">
        <v>188.2</v>
      </c>
      <c r="N954">
        <v>196.3</v>
      </c>
      <c r="O954">
        <v>1.29E-2</v>
      </c>
      <c r="P954">
        <v>-4.0219999999999998E-6</v>
      </c>
      <c r="Q954">
        <v>2.1999999999999999E-2</v>
      </c>
      <c r="R954">
        <v>0.89200000000000002</v>
      </c>
      <c r="S954">
        <v>0.78700000000000003</v>
      </c>
      <c r="T954">
        <v>14.54</v>
      </c>
      <c r="U954">
        <v>17</v>
      </c>
      <c r="V954">
        <v>0.36499999999999999</v>
      </c>
      <c r="W954">
        <v>22</v>
      </c>
      <c r="X954">
        <v>4.32</v>
      </c>
      <c r="Y954">
        <v>32.9</v>
      </c>
      <c r="Z954">
        <v>8.11</v>
      </c>
      <c r="AA954">
        <v>24.5</v>
      </c>
      <c r="AB954">
        <v>4.01</v>
      </c>
      <c r="AC954">
        <v>28.91</v>
      </c>
      <c r="AD954">
        <v>4.0599999999999996</v>
      </c>
      <c r="AE954">
        <v>3.8</v>
      </c>
      <c r="AF954">
        <v>4.0000000000000001E-3</v>
      </c>
      <c r="AG954">
        <v>3.0599999999999999E-2</v>
      </c>
    </row>
    <row r="955" spans="1:33">
      <c r="A955" t="s">
        <v>4257</v>
      </c>
      <c r="B955">
        <v>48850</v>
      </c>
      <c r="C955" s="4">
        <v>116800</v>
      </c>
      <c r="D955">
        <v>215.6</v>
      </c>
      <c r="E955">
        <v>8240</v>
      </c>
      <c r="F955">
        <v>563</v>
      </c>
      <c r="G955">
        <v>163.9</v>
      </c>
      <c r="H955">
        <v>140.9</v>
      </c>
      <c r="I955">
        <v>2328</v>
      </c>
      <c r="J955" s="4">
        <v>244200</v>
      </c>
      <c r="K955">
        <v>0.121</v>
      </c>
      <c r="L955">
        <v>8.5999999999999993E-2</v>
      </c>
      <c r="M955">
        <v>198.6</v>
      </c>
      <c r="N955">
        <v>201.6</v>
      </c>
      <c r="O955">
        <v>2.5999999999999999E-3</v>
      </c>
      <c r="P955">
        <v>1.0999999999999999E-2</v>
      </c>
      <c r="Q955">
        <v>1.52E-2</v>
      </c>
      <c r="R955">
        <v>0.83699999999999997</v>
      </c>
      <c r="S955">
        <v>0.74199999999999999</v>
      </c>
      <c r="T955">
        <v>15.02</v>
      </c>
      <c r="U955">
        <v>17.62</v>
      </c>
      <c r="V955">
        <v>0.42799999999999999</v>
      </c>
      <c r="W955">
        <v>23.11</v>
      </c>
      <c r="X955">
        <v>4.28</v>
      </c>
      <c r="Y955">
        <v>33.799999999999997</v>
      </c>
      <c r="Z955">
        <v>8.1999999999999993</v>
      </c>
      <c r="AA955">
        <v>26.06</v>
      </c>
      <c r="AB955">
        <v>4.22</v>
      </c>
      <c r="AC955">
        <v>27.31</v>
      </c>
      <c r="AD955">
        <v>4.26</v>
      </c>
      <c r="AE955">
        <v>4.25</v>
      </c>
      <c r="AF955">
        <v>-2.328E-6</v>
      </c>
      <c r="AG955">
        <v>1.7000000000000001E-2</v>
      </c>
    </row>
    <row r="956" spans="1:33">
      <c r="A956" t="s">
        <v>4258</v>
      </c>
      <c r="B956" s="4">
        <v>46800</v>
      </c>
      <c r="C956" s="4">
        <v>110500</v>
      </c>
      <c r="D956">
        <v>200.5</v>
      </c>
      <c r="E956">
        <v>8090</v>
      </c>
      <c r="F956">
        <v>571</v>
      </c>
      <c r="G956">
        <v>159.5</v>
      </c>
      <c r="H956">
        <v>138.4</v>
      </c>
      <c r="I956">
        <v>2214</v>
      </c>
      <c r="J956" s="4">
        <v>239000</v>
      </c>
      <c r="K956">
        <v>0.151</v>
      </c>
      <c r="L956">
        <v>9.4E-2</v>
      </c>
      <c r="M956">
        <v>199.4</v>
      </c>
      <c r="N956">
        <v>200.7</v>
      </c>
      <c r="O956">
        <v>6.7000000000000002E-3</v>
      </c>
      <c r="P956">
        <v>-4.0400000000000003E-6</v>
      </c>
      <c r="Q956">
        <v>1.35E-2</v>
      </c>
      <c r="R956">
        <v>0.91300000000000003</v>
      </c>
      <c r="S956">
        <v>0.82</v>
      </c>
      <c r="T956">
        <v>15.62</v>
      </c>
      <c r="U956">
        <v>18.13</v>
      </c>
      <c r="V956">
        <v>0.42799999999999999</v>
      </c>
      <c r="W956">
        <v>22.51</v>
      </c>
      <c r="X956">
        <v>4.38</v>
      </c>
      <c r="Y956">
        <v>33.49</v>
      </c>
      <c r="Z956">
        <v>8.24</v>
      </c>
      <c r="AA956">
        <v>26.6</v>
      </c>
      <c r="AB956">
        <v>4.25</v>
      </c>
      <c r="AC956">
        <v>28.06</v>
      </c>
      <c r="AD956">
        <v>4.29</v>
      </c>
      <c r="AE956">
        <v>4.28</v>
      </c>
      <c r="AF956">
        <v>-2.311E-6</v>
      </c>
      <c r="AG956">
        <v>2.58E-2</v>
      </c>
    </row>
    <row r="957" spans="1:33">
      <c r="A957" t="s">
        <v>4259</v>
      </c>
      <c r="B957">
        <v>303.10000000000002</v>
      </c>
      <c r="C957">
        <v>6100</v>
      </c>
      <c r="D957">
        <v>186.9</v>
      </c>
      <c r="E957">
        <v>50600</v>
      </c>
      <c r="F957">
        <v>284.3</v>
      </c>
      <c r="G957">
        <v>264.3</v>
      </c>
      <c r="H957">
        <v>219.6</v>
      </c>
      <c r="I957">
        <v>249.8</v>
      </c>
      <c r="J957">
        <v>291.60000000000002</v>
      </c>
      <c r="K957">
        <v>244.1</v>
      </c>
      <c r="L957">
        <v>301.5</v>
      </c>
      <c r="M957">
        <v>279.7</v>
      </c>
      <c r="N957">
        <v>264.2</v>
      </c>
      <c r="O957">
        <v>282.39999999999998</v>
      </c>
      <c r="P957">
        <v>257.39999999999998</v>
      </c>
      <c r="Q957">
        <v>257.2</v>
      </c>
      <c r="R957">
        <v>264.60000000000002</v>
      </c>
      <c r="S957">
        <v>265.89999999999998</v>
      </c>
      <c r="T957">
        <v>251.3</v>
      </c>
      <c r="U957">
        <v>268</v>
      </c>
      <c r="V957">
        <v>258.2</v>
      </c>
      <c r="W957">
        <v>252.3</v>
      </c>
      <c r="X957">
        <v>256.2</v>
      </c>
      <c r="Y957">
        <v>259.39999999999998</v>
      </c>
      <c r="Z957">
        <v>285.7</v>
      </c>
      <c r="AA957">
        <v>267.7</v>
      </c>
      <c r="AB957">
        <v>280.5</v>
      </c>
      <c r="AC957">
        <v>272.8</v>
      </c>
      <c r="AD957">
        <v>272.7</v>
      </c>
      <c r="AE957">
        <v>248.7</v>
      </c>
      <c r="AF957">
        <v>290.2</v>
      </c>
      <c r="AG957">
        <v>292.3</v>
      </c>
    </row>
    <row r="958" spans="1:33">
      <c r="A958" t="s">
        <v>4260</v>
      </c>
      <c r="B958">
        <v>40.94</v>
      </c>
      <c r="C958">
        <v>6004</v>
      </c>
      <c r="D958">
        <v>27.53</v>
      </c>
      <c r="E958" s="4">
        <v>45600</v>
      </c>
      <c r="F958">
        <v>23.04</v>
      </c>
      <c r="G958">
        <v>20.190000000000001</v>
      </c>
      <c r="H958">
        <v>19.440000000000001</v>
      </c>
      <c r="I958">
        <v>20.100000000000001</v>
      </c>
      <c r="J958">
        <v>29.3</v>
      </c>
      <c r="K958">
        <v>16.739999999999998</v>
      </c>
      <c r="L958">
        <v>42.02</v>
      </c>
      <c r="M958">
        <v>19.84</v>
      </c>
      <c r="N958">
        <v>19.55</v>
      </c>
      <c r="O958">
        <v>20.74</v>
      </c>
      <c r="P958">
        <v>20.71</v>
      </c>
      <c r="Q958">
        <v>19.2</v>
      </c>
      <c r="R958">
        <v>20.43</v>
      </c>
      <c r="S958">
        <v>19.690000000000001</v>
      </c>
      <c r="T958">
        <v>18.39</v>
      </c>
      <c r="U958">
        <v>19.850000000000001</v>
      </c>
      <c r="V958">
        <v>18.55</v>
      </c>
      <c r="W958">
        <v>19.53</v>
      </c>
      <c r="X958">
        <v>18.97</v>
      </c>
      <c r="Y958">
        <v>19.079999999999998</v>
      </c>
      <c r="Z958">
        <v>19.91</v>
      </c>
      <c r="AA958">
        <v>19.57</v>
      </c>
      <c r="AB958">
        <v>20.62</v>
      </c>
      <c r="AC958">
        <v>20.83</v>
      </c>
      <c r="AD958">
        <v>19.47</v>
      </c>
      <c r="AE958">
        <v>18.72</v>
      </c>
      <c r="AF958">
        <v>19.73</v>
      </c>
      <c r="AG958">
        <v>19.71</v>
      </c>
    </row>
    <row r="959" spans="1:33">
      <c r="A959" t="s">
        <v>4261</v>
      </c>
      <c r="B959" s="4">
        <v>46100</v>
      </c>
      <c r="C959" s="4">
        <v>109700</v>
      </c>
      <c r="D959">
        <v>185</v>
      </c>
      <c r="E959">
        <v>8300</v>
      </c>
      <c r="F959">
        <v>585</v>
      </c>
      <c r="G959">
        <v>159.1</v>
      </c>
      <c r="H959">
        <v>137.9</v>
      </c>
      <c r="I959">
        <v>2223</v>
      </c>
      <c r="J959" s="4">
        <v>238300</v>
      </c>
      <c r="K959">
        <v>0.16400000000000001</v>
      </c>
      <c r="L959">
        <v>8.4000000000000005E-2</v>
      </c>
      <c r="M959">
        <v>199.6</v>
      </c>
      <c r="N959">
        <v>150</v>
      </c>
      <c r="O959">
        <v>4.5999999999999999E-3</v>
      </c>
      <c r="P959">
        <v>-3.8199999999999998E-6</v>
      </c>
      <c r="Q959">
        <v>2.3E-2</v>
      </c>
      <c r="R959">
        <v>0.85499999999999998</v>
      </c>
      <c r="S959">
        <v>0.74099999999999999</v>
      </c>
      <c r="T959">
        <v>15.4</v>
      </c>
      <c r="U959">
        <v>17.29</v>
      </c>
      <c r="V959">
        <v>0.434</v>
      </c>
      <c r="W959">
        <v>21.88</v>
      </c>
      <c r="X959">
        <v>4.3600000000000003</v>
      </c>
      <c r="Y959">
        <v>34.6</v>
      </c>
      <c r="Z959">
        <v>8.11</v>
      </c>
      <c r="AA959">
        <v>26.2</v>
      </c>
      <c r="AB959">
        <v>4.04</v>
      </c>
      <c r="AC959">
        <v>28.29</v>
      </c>
      <c r="AD959">
        <v>4.13</v>
      </c>
      <c r="AE959">
        <v>3.04</v>
      </c>
      <c r="AF959">
        <v>3.0000000000000001E-3</v>
      </c>
      <c r="AG959">
        <v>3.2000000000000001E-2</v>
      </c>
    </row>
    <row r="960" spans="1:33">
      <c r="A960" t="s">
        <v>4262</v>
      </c>
      <c r="B960" s="4">
        <v>47300</v>
      </c>
      <c r="C960" s="4">
        <v>114400</v>
      </c>
      <c r="D960">
        <v>158.1</v>
      </c>
      <c r="E960">
        <v>7840</v>
      </c>
      <c r="F960">
        <v>502</v>
      </c>
      <c r="G960">
        <v>153.5</v>
      </c>
      <c r="H960">
        <v>141.1</v>
      </c>
      <c r="I960">
        <v>2298</v>
      </c>
      <c r="J960" s="4">
        <v>241000</v>
      </c>
      <c r="K960">
        <v>0.13200000000000001</v>
      </c>
      <c r="L960">
        <v>9.1999999999999998E-2</v>
      </c>
      <c r="M960">
        <v>189.4</v>
      </c>
      <c r="N960">
        <v>107.6</v>
      </c>
      <c r="O960">
        <v>3.3E-3</v>
      </c>
      <c r="P960">
        <v>1.7999999999999999E-2</v>
      </c>
      <c r="Q960">
        <v>1.8599999999999998E-2</v>
      </c>
      <c r="R960">
        <v>0.89700000000000002</v>
      </c>
      <c r="S960">
        <v>0.70699999999999996</v>
      </c>
      <c r="T960">
        <v>13.6</v>
      </c>
      <c r="U960">
        <v>16.059999999999999</v>
      </c>
      <c r="V960">
        <v>0.435</v>
      </c>
      <c r="W960">
        <v>20.9</v>
      </c>
      <c r="X960">
        <v>3.95</v>
      </c>
      <c r="Y960">
        <v>31.9</v>
      </c>
      <c r="Z960">
        <v>7.3</v>
      </c>
      <c r="AA960">
        <v>24.6</v>
      </c>
      <c r="AB960">
        <v>3.97</v>
      </c>
      <c r="AC960">
        <v>28.1</v>
      </c>
      <c r="AD960">
        <v>4</v>
      </c>
      <c r="AE960">
        <v>2.06</v>
      </c>
      <c r="AF960">
        <v>-2.0849999999999999E-6</v>
      </c>
      <c r="AG960">
        <v>3.4500000000000003E-2</v>
      </c>
    </row>
    <row r="961" spans="1:33">
      <c r="A961" t="s">
        <v>4263</v>
      </c>
      <c r="B961" s="4">
        <v>45600</v>
      </c>
      <c r="C961" s="4">
        <v>110900</v>
      </c>
      <c r="D961">
        <v>167.8</v>
      </c>
      <c r="E961">
        <v>8370</v>
      </c>
      <c r="F961">
        <v>498</v>
      </c>
      <c r="G961">
        <v>151</v>
      </c>
      <c r="H961">
        <v>133.80000000000001</v>
      </c>
      <c r="I961">
        <v>2197</v>
      </c>
      <c r="J961" s="4">
        <v>237800</v>
      </c>
      <c r="K961">
        <v>0.14599999999999999</v>
      </c>
      <c r="L961">
        <v>8.7999999999999995E-2</v>
      </c>
      <c r="M961">
        <v>187.8</v>
      </c>
      <c r="N961">
        <v>87</v>
      </c>
      <c r="O961">
        <v>8.0000000000000004E-4</v>
      </c>
      <c r="P961">
        <v>-3.7900000000000001E-6</v>
      </c>
      <c r="Q961">
        <v>2.8000000000000001E-2</v>
      </c>
      <c r="R961">
        <v>0.89</v>
      </c>
      <c r="S961">
        <v>0.751</v>
      </c>
      <c r="T961">
        <v>13.61</v>
      </c>
      <c r="U961">
        <v>16.600000000000001</v>
      </c>
      <c r="V961">
        <v>0.45</v>
      </c>
      <c r="W961">
        <v>20.36</v>
      </c>
      <c r="X961">
        <v>3.91</v>
      </c>
      <c r="Y961">
        <v>31.1</v>
      </c>
      <c r="Z961">
        <v>7.55</v>
      </c>
      <c r="AA961">
        <v>23.32</v>
      </c>
      <c r="AB961">
        <v>3.75</v>
      </c>
      <c r="AC961">
        <v>26.39</v>
      </c>
      <c r="AD961">
        <v>3.95</v>
      </c>
      <c r="AE961">
        <v>1.52</v>
      </c>
      <c r="AF961">
        <v>-2.1229999999999998E-6</v>
      </c>
      <c r="AG961">
        <v>3.56E-2</v>
      </c>
    </row>
    <row r="962" spans="1:33">
      <c r="A962" t="s">
        <v>4264</v>
      </c>
      <c r="B962" s="4">
        <v>45300</v>
      </c>
      <c r="C962" s="4">
        <v>111200</v>
      </c>
      <c r="D962">
        <v>164.1</v>
      </c>
      <c r="E962">
        <v>8100</v>
      </c>
      <c r="F962">
        <v>498</v>
      </c>
      <c r="G962">
        <v>149.1</v>
      </c>
      <c r="H962">
        <v>132.69999999999999</v>
      </c>
      <c r="I962">
        <v>2194</v>
      </c>
      <c r="J962" s="4">
        <v>236200</v>
      </c>
      <c r="K962">
        <v>0.158</v>
      </c>
      <c r="L962">
        <v>8.5999999999999993E-2</v>
      </c>
      <c r="M962">
        <v>190.1</v>
      </c>
      <c r="N962">
        <v>107.9</v>
      </c>
      <c r="O962">
        <v>1.6000000000000001E-3</v>
      </c>
      <c r="P962">
        <v>8.9999999999999993E-3</v>
      </c>
      <c r="Q962">
        <v>2.18E-2</v>
      </c>
      <c r="R962">
        <v>0.89</v>
      </c>
      <c r="S962">
        <v>0.73099999999999998</v>
      </c>
      <c r="T962">
        <v>13.52</v>
      </c>
      <c r="U962">
        <v>15.94</v>
      </c>
      <c r="V962">
        <v>0.45100000000000001</v>
      </c>
      <c r="W962">
        <v>21.31</v>
      </c>
      <c r="X962">
        <v>4.1500000000000004</v>
      </c>
      <c r="Y962">
        <v>32.340000000000003</v>
      </c>
      <c r="Z962">
        <v>7.38</v>
      </c>
      <c r="AA962">
        <v>22.93</v>
      </c>
      <c r="AB962">
        <v>3.68</v>
      </c>
      <c r="AC962">
        <v>26.07</v>
      </c>
      <c r="AD962">
        <v>4</v>
      </c>
      <c r="AE962">
        <v>2.19</v>
      </c>
      <c r="AF962">
        <v>-2.0420000000000001E-6</v>
      </c>
      <c r="AG962">
        <v>2.9600000000000001E-2</v>
      </c>
    </row>
    <row r="963" spans="1:33">
      <c r="A963" t="s">
        <v>4265</v>
      </c>
      <c r="B963" s="4">
        <v>46400</v>
      </c>
      <c r="C963" s="4">
        <v>112100</v>
      </c>
      <c r="D963">
        <v>176.8</v>
      </c>
      <c r="E963">
        <v>8090</v>
      </c>
      <c r="F963">
        <v>561</v>
      </c>
      <c r="G963">
        <v>159.80000000000001</v>
      </c>
      <c r="H963">
        <v>135.4</v>
      </c>
      <c r="I963">
        <v>2204</v>
      </c>
      <c r="J963" s="4">
        <v>233100</v>
      </c>
      <c r="K963">
        <v>0.14499999999999999</v>
      </c>
      <c r="L963">
        <v>0.10100000000000001</v>
      </c>
      <c r="M963">
        <v>201.2</v>
      </c>
      <c r="N963">
        <v>165.7</v>
      </c>
      <c r="O963">
        <v>1.06E-2</v>
      </c>
      <c r="P963">
        <v>-3.7340000000000002E-6</v>
      </c>
      <c r="Q963">
        <v>2.5999999999999999E-2</v>
      </c>
      <c r="R963">
        <v>0.85499999999999998</v>
      </c>
      <c r="S963">
        <v>0.73399999999999999</v>
      </c>
      <c r="T963">
        <v>15.26</v>
      </c>
      <c r="U963">
        <v>17.73</v>
      </c>
      <c r="V963">
        <v>0.438</v>
      </c>
      <c r="W963">
        <v>22.73</v>
      </c>
      <c r="X963">
        <v>4.28</v>
      </c>
      <c r="Y963">
        <v>33.5</v>
      </c>
      <c r="Z963">
        <v>8.2899999999999991</v>
      </c>
      <c r="AA963">
        <v>25.16</v>
      </c>
      <c r="AB963">
        <v>4.2</v>
      </c>
      <c r="AC963">
        <v>27.55</v>
      </c>
      <c r="AD963">
        <v>4.22</v>
      </c>
      <c r="AE963">
        <v>3.45</v>
      </c>
      <c r="AF963">
        <v>-2.1519999999999999E-6</v>
      </c>
      <c r="AG963">
        <v>3.3000000000000002E-2</v>
      </c>
    </row>
    <row r="964" spans="1:33">
      <c r="A964" t="s">
        <v>4266</v>
      </c>
      <c r="B964" s="4">
        <v>47600</v>
      </c>
      <c r="C964" s="4">
        <v>113300</v>
      </c>
      <c r="D964">
        <v>190.3</v>
      </c>
      <c r="E964">
        <v>8410</v>
      </c>
      <c r="F964">
        <v>652</v>
      </c>
      <c r="G964">
        <v>159.1</v>
      </c>
      <c r="H964">
        <v>136.69999999999999</v>
      </c>
      <c r="I964">
        <v>2249</v>
      </c>
      <c r="J964" s="4">
        <v>243700</v>
      </c>
      <c r="K964">
        <v>0.14599999999999999</v>
      </c>
      <c r="L964">
        <v>0.107</v>
      </c>
      <c r="M964">
        <v>225</v>
      </c>
      <c r="N964">
        <v>236.3</v>
      </c>
      <c r="O964">
        <v>9.9000000000000008E-3</v>
      </c>
      <c r="P964">
        <v>-3.7560000000000001E-6</v>
      </c>
      <c r="Q964">
        <v>2.0500000000000001E-2</v>
      </c>
      <c r="R964">
        <v>1.026</v>
      </c>
      <c r="S964">
        <v>0.84</v>
      </c>
      <c r="T964">
        <v>17.28</v>
      </c>
      <c r="U964">
        <v>19.850000000000001</v>
      </c>
      <c r="V964">
        <v>0.53800000000000003</v>
      </c>
      <c r="W964">
        <v>24.8</v>
      </c>
      <c r="X964">
        <v>4.8099999999999996</v>
      </c>
      <c r="Y964">
        <v>37.700000000000003</v>
      </c>
      <c r="Z964">
        <v>9</v>
      </c>
      <c r="AA964">
        <v>28.23</v>
      </c>
      <c r="AB964">
        <v>4.55</v>
      </c>
      <c r="AC964">
        <v>30.59</v>
      </c>
      <c r="AD964">
        <v>4.78</v>
      </c>
      <c r="AE964">
        <v>4.7</v>
      </c>
      <c r="AF964">
        <v>-2.1459999999999999E-6</v>
      </c>
      <c r="AG964">
        <v>2.7699999999999999E-2</v>
      </c>
    </row>
    <row r="965" spans="1:33">
      <c r="A965" t="s">
        <v>4267</v>
      </c>
      <c r="B965" s="4">
        <v>48000</v>
      </c>
      <c r="C965" s="4">
        <v>115500</v>
      </c>
      <c r="D965">
        <v>228</v>
      </c>
      <c r="E965">
        <v>8180</v>
      </c>
      <c r="F965">
        <v>624</v>
      </c>
      <c r="G965">
        <v>157.80000000000001</v>
      </c>
      <c r="H965">
        <v>135.30000000000001</v>
      </c>
      <c r="I965">
        <v>2317</v>
      </c>
      <c r="J965" s="4">
        <v>244000</v>
      </c>
      <c r="K965">
        <v>0.16300000000000001</v>
      </c>
      <c r="L965">
        <v>0.1</v>
      </c>
      <c r="M965">
        <v>212.8</v>
      </c>
      <c r="N965">
        <v>235</v>
      </c>
      <c r="O965">
        <v>4.1000000000000003E-3</v>
      </c>
      <c r="P965">
        <v>-3.7139999999999999E-6</v>
      </c>
      <c r="Q965">
        <v>2.1299999999999999E-2</v>
      </c>
      <c r="R965">
        <v>0.97299999999999998</v>
      </c>
      <c r="S965">
        <v>0.91</v>
      </c>
      <c r="T965">
        <v>17.38</v>
      </c>
      <c r="U965">
        <v>19.04</v>
      </c>
      <c r="V965">
        <v>0.47299999999999998</v>
      </c>
      <c r="W965">
        <v>25.6</v>
      </c>
      <c r="X965">
        <v>4.5599999999999996</v>
      </c>
      <c r="Y965">
        <v>36.700000000000003</v>
      </c>
      <c r="Z965">
        <v>8.64</v>
      </c>
      <c r="AA965">
        <v>27.3</v>
      </c>
      <c r="AB965">
        <v>4.62</v>
      </c>
      <c r="AC965">
        <v>31.92</v>
      </c>
      <c r="AD965">
        <v>4.6100000000000003</v>
      </c>
      <c r="AE965">
        <v>4.1100000000000003</v>
      </c>
      <c r="AF965">
        <v>-2.0650000000000001E-6</v>
      </c>
      <c r="AG965">
        <v>2.6599999999999999E-2</v>
      </c>
    </row>
    <row r="966" spans="1:33">
      <c r="A966" t="s">
        <v>4268</v>
      </c>
      <c r="B966">
        <v>45010</v>
      </c>
      <c r="C966" s="4">
        <v>111100</v>
      </c>
      <c r="D966">
        <v>229.9</v>
      </c>
      <c r="E966">
        <v>8050</v>
      </c>
      <c r="F966">
        <v>496</v>
      </c>
      <c r="G966">
        <v>139.69999999999999</v>
      </c>
      <c r="H966">
        <v>123.2</v>
      </c>
      <c r="I966">
        <v>2202</v>
      </c>
      <c r="J966" s="4">
        <v>233800</v>
      </c>
      <c r="K966">
        <v>0.13700000000000001</v>
      </c>
      <c r="L966">
        <v>0.10199999999999999</v>
      </c>
      <c r="M966">
        <v>191</v>
      </c>
      <c r="N966">
        <v>179.5</v>
      </c>
      <c r="O966">
        <v>3.0999999999999999E-3</v>
      </c>
      <c r="P966">
        <v>-3.6100000000000002E-6</v>
      </c>
      <c r="Q966">
        <v>9.1000000000000004E-3</v>
      </c>
      <c r="R966">
        <v>0.76900000000000002</v>
      </c>
      <c r="S966">
        <v>0.77300000000000002</v>
      </c>
      <c r="T966">
        <v>15.26</v>
      </c>
      <c r="U966">
        <v>16.399999999999999</v>
      </c>
      <c r="V966">
        <v>0.39600000000000002</v>
      </c>
      <c r="W966">
        <v>21.41</v>
      </c>
      <c r="X966">
        <v>4.05</v>
      </c>
      <c r="Y966">
        <v>32.83</v>
      </c>
      <c r="Z966">
        <v>7.45</v>
      </c>
      <c r="AA966">
        <v>23.65</v>
      </c>
      <c r="AB966">
        <v>3.86</v>
      </c>
      <c r="AC966">
        <v>26.64</v>
      </c>
      <c r="AD966">
        <v>4</v>
      </c>
      <c r="AE966">
        <v>3.66</v>
      </c>
      <c r="AF966">
        <v>-1.9939999999999999E-6</v>
      </c>
      <c r="AG966">
        <v>3.1300000000000001E-2</v>
      </c>
    </row>
    <row r="967" spans="1:33">
      <c r="A967" t="s">
        <v>4269</v>
      </c>
      <c r="B967" s="4">
        <v>45200</v>
      </c>
      <c r="C967" s="4">
        <v>107200</v>
      </c>
      <c r="D967">
        <v>246.9</v>
      </c>
      <c r="E967">
        <v>8380</v>
      </c>
      <c r="F967">
        <v>677</v>
      </c>
      <c r="G967">
        <v>134</v>
      </c>
      <c r="H967">
        <v>118.2</v>
      </c>
      <c r="I967">
        <v>2197</v>
      </c>
      <c r="J967" s="4">
        <v>235700</v>
      </c>
      <c r="K967">
        <v>0.191</v>
      </c>
      <c r="L967">
        <v>0.17699999999999999</v>
      </c>
      <c r="M967">
        <v>181.3</v>
      </c>
      <c r="N967">
        <v>145</v>
      </c>
      <c r="O967">
        <v>0.26800000000000002</v>
      </c>
      <c r="P967">
        <v>0.61</v>
      </c>
      <c r="Q967">
        <v>0.111</v>
      </c>
      <c r="R967">
        <v>1.1000000000000001</v>
      </c>
      <c r="S967">
        <v>0.78</v>
      </c>
      <c r="T967">
        <v>14.24</v>
      </c>
      <c r="U967">
        <v>16.37</v>
      </c>
      <c r="V967">
        <v>0.39800000000000002</v>
      </c>
      <c r="W967">
        <v>20.75</v>
      </c>
      <c r="X967">
        <v>4.0199999999999996</v>
      </c>
      <c r="Y967">
        <v>31.14</v>
      </c>
      <c r="Z967">
        <v>7.11</v>
      </c>
      <c r="AA967">
        <v>23.32</v>
      </c>
      <c r="AB967">
        <v>3.714</v>
      </c>
      <c r="AC967">
        <v>24.99</v>
      </c>
      <c r="AD967">
        <v>3.91</v>
      </c>
      <c r="AE967">
        <v>2.92</v>
      </c>
      <c r="AF967">
        <v>4.5999999999999999E-2</v>
      </c>
      <c r="AG967">
        <v>0.14199999999999999</v>
      </c>
    </row>
    <row r="968" spans="1:33">
      <c r="A968" t="s">
        <v>4270</v>
      </c>
      <c r="B968" s="4">
        <v>47200</v>
      </c>
      <c r="C968" s="4">
        <v>113000</v>
      </c>
      <c r="D968">
        <v>271</v>
      </c>
      <c r="E968">
        <v>8380</v>
      </c>
      <c r="F968">
        <v>549</v>
      </c>
      <c r="G968">
        <v>146.69999999999999</v>
      </c>
      <c r="H968">
        <v>129.69999999999999</v>
      </c>
      <c r="I968">
        <v>2205</v>
      </c>
      <c r="J968" s="4">
        <v>239600</v>
      </c>
      <c r="K968">
        <v>0.13700000000000001</v>
      </c>
      <c r="L968">
        <v>8.3000000000000004E-2</v>
      </c>
      <c r="M968">
        <v>187.2</v>
      </c>
      <c r="N968">
        <v>186.4</v>
      </c>
      <c r="O968">
        <v>5.4000000000000003E-3</v>
      </c>
      <c r="P968">
        <v>-3.6899999999999998E-6</v>
      </c>
      <c r="Q968">
        <v>1.17E-2</v>
      </c>
      <c r="R968">
        <v>0.79200000000000004</v>
      </c>
      <c r="S968">
        <v>0.76800000000000002</v>
      </c>
      <c r="T968">
        <v>14.94</v>
      </c>
      <c r="U968">
        <v>16.940000000000001</v>
      </c>
      <c r="V968">
        <v>0.39800000000000002</v>
      </c>
      <c r="W968">
        <v>20.49</v>
      </c>
      <c r="X968">
        <v>3.94</v>
      </c>
      <c r="Y968">
        <v>32</v>
      </c>
      <c r="Z968">
        <v>7.5</v>
      </c>
      <c r="AA968">
        <v>23.93</v>
      </c>
      <c r="AB968">
        <v>3.79</v>
      </c>
      <c r="AC968">
        <v>25.75</v>
      </c>
      <c r="AD968">
        <v>3.83</v>
      </c>
      <c r="AE968">
        <v>3.95</v>
      </c>
      <c r="AF968">
        <v>3.0000000000000001E-3</v>
      </c>
      <c r="AG968">
        <v>1.6199999999999999E-2</v>
      </c>
    </row>
    <row r="969" spans="1:33">
      <c r="A969" t="s">
        <v>4271</v>
      </c>
      <c r="B969">
        <v>41.58</v>
      </c>
      <c r="C969">
        <v>6220</v>
      </c>
      <c r="D969">
        <v>27.61</v>
      </c>
      <c r="E969">
        <v>46050</v>
      </c>
      <c r="F969">
        <v>22.26</v>
      </c>
      <c r="G969">
        <v>21.33</v>
      </c>
      <c r="H969">
        <v>19.68</v>
      </c>
      <c r="I969">
        <v>20.85</v>
      </c>
      <c r="J969">
        <v>22</v>
      </c>
      <c r="K969">
        <v>16.940000000000001</v>
      </c>
      <c r="L969">
        <v>42.07</v>
      </c>
      <c r="M969">
        <v>20.25</v>
      </c>
      <c r="N969">
        <v>20.21</v>
      </c>
      <c r="O969">
        <v>21.49</v>
      </c>
      <c r="P969">
        <v>22.25</v>
      </c>
      <c r="Q969">
        <v>19.32</v>
      </c>
      <c r="R969">
        <v>20.62</v>
      </c>
      <c r="S969">
        <v>20.11</v>
      </c>
      <c r="T969">
        <v>18.36</v>
      </c>
      <c r="U969">
        <v>20.62</v>
      </c>
      <c r="V969">
        <v>18.82</v>
      </c>
      <c r="W969">
        <v>20.89</v>
      </c>
      <c r="X969">
        <v>19.54</v>
      </c>
      <c r="Y969">
        <v>19.14</v>
      </c>
      <c r="Z969">
        <v>20.65</v>
      </c>
      <c r="AA969">
        <v>20.420000000000002</v>
      </c>
      <c r="AB969">
        <v>20.99</v>
      </c>
      <c r="AC969">
        <v>21.36</v>
      </c>
      <c r="AD969">
        <v>19.64</v>
      </c>
      <c r="AE969">
        <v>18.55</v>
      </c>
      <c r="AF969">
        <v>20.16</v>
      </c>
      <c r="AG969">
        <v>20.71</v>
      </c>
    </row>
    <row r="970" spans="1:33">
      <c r="A970" t="s">
        <v>4272</v>
      </c>
      <c r="B970">
        <v>35710</v>
      </c>
      <c r="C970" s="4">
        <v>57200</v>
      </c>
      <c r="D970">
        <v>727</v>
      </c>
      <c r="E970" s="4">
        <v>64300</v>
      </c>
      <c r="F970">
        <v>13490</v>
      </c>
      <c r="G970">
        <v>238</v>
      </c>
      <c r="H970">
        <v>189.6</v>
      </c>
      <c r="I970">
        <v>981</v>
      </c>
      <c r="J970" s="4">
        <v>72300</v>
      </c>
      <c r="K970">
        <v>6.63</v>
      </c>
      <c r="L970">
        <v>301.3</v>
      </c>
      <c r="M970">
        <v>16.48</v>
      </c>
      <c r="N970">
        <v>114.1</v>
      </c>
      <c r="O970">
        <v>13.71</v>
      </c>
      <c r="P970">
        <v>100.1</v>
      </c>
      <c r="Q970">
        <v>10.42</v>
      </c>
      <c r="R970">
        <v>26.87</v>
      </c>
      <c r="S970">
        <v>3.669</v>
      </c>
      <c r="T970">
        <v>17.39</v>
      </c>
      <c r="U970">
        <v>4.5599999999999996</v>
      </c>
      <c r="V970">
        <v>1.4570000000000001</v>
      </c>
      <c r="W970">
        <v>4.08</v>
      </c>
      <c r="X970">
        <v>0.61099999999999999</v>
      </c>
      <c r="Y970">
        <v>3.74</v>
      </c>
      <c r="Z970">
        <v>0.68</v>
      </c>
      <c r="AA970">
        <v>1.72</v>
      </c>
      <c r="AB970">
        <v>0.221</v>
      </c>
      <c r="AC970">
        <v>1.28</v>
      </c>
      <c r="AD970">
        <v>0.185</v>
      </c>
      <c r="AE970">
        <v>2.98</v>
      </c>
      <c r="AF970">
        <v>0.83</v>
      </c>
      <c r="AG970">
        <v>0.308</v>
      </c>
    </row>
    <row r="971" spans="1:33">
      <c r="A971" t="s">
        <v>4273</v>
      </c>
      <c r="B971">
        <v>45870</v>
      </c>
      <c r="C971" s="4">
        <v>110800</v>
      </c>
      <c r="D971">
        <v>155.1</v>
      </c>
      <c r="E971">
        <v>8240</v>
      </c>
      <c r="F971">
        <v>565</v>
      </c>
      <c r="G971">
        <v>139.5</v>
      </c>
      <c r="H971">
        <v>131.6</v>
      </c>
      <c r="I971">
        <v>2250</v>
      </c>
      <c r="J971" s="4">
        <v>237800</v>
      </c>
      <c r="K971">
        <v>0.14199999999999999</v>
      </c>
      <c r="L971">
        <v>9.7000000000000003E-2</v>
      </c>
      <c r="M971">
        <v>196.5</v>
      </c>
      <c r="N971">
        <v>197.8</v>
      </c>
      <c r="O971">
        <v>1.8E-3</v>
      </c>
      <c r="P971">
        <v>-3.5099999999999999E-6</v>
      </c>
      <c r="Q971">
        <v>1.78E-2</v>
      </c>
      <c r="R971">
        <v>0.89</v>
      </c>
      <c r="S971">
        <v>0.83599999999999997</v>
      </c>
      <c r="T971">
        <v>15.63</v>
      </c>
      <c r="U971">
        <v>18.21</v>
      </c>
      <c r="V971">
        <v>0.35599999999999998</v>
      </c>
      <c r="W971">
        <v>23.05</v>
      </c>
      <c r="X971">
        <v>4.28</v>
      </c>
      <c r="Y971">
        <v>34.200000000000003</v>
      </c>
      <c r="Z971">
        <v>7.62</v>
      </c>
      <c r="AA971">
        <v>24.26</v>
      </c>
      <c r="AB971">
        <v>3.93</v>
      </c>
      <c r="AC971">
        <v>28.03</v>
      </c>
      <c r="AD971">
        <v>4.2300000000000004</v>
      </c>
      <c r="AE971">
        <v>3.92</v>
      </c>
      <c r="AF971">
        <v>-1.933E-6</v>
      </c>
      <c r="AG971">
        <v>2.3400000000000001E-2</v>
      </c>
    </row>
    <row r="972" spans="1:33">
      <c r="A972" t="s">
        <v>4274</v>
      </c>
      <c r="B972" s="4">
        <v>46100</v>
      </c>
      <c r="C972" s="4">
        <v>112600</v>
      </c>
      <c r="D972">
        <v>124.6</v>
      </c>
      <c r="E972">
        <v>8160</v>
      </c>
      <c r="F972">
        <v>669</v>
      </c>
      <c r="G972">
        <v>143.69999999999999</v>
      </c>
      <c r="H972">
        <v>130.19999999999999</v>
      </c>
      <c r="I972">
        <v>2247</v>
      </c>
      <c r="J972" s="4">
        <v>234100</v>
      </c>
      <c r="K972">
        <v>0.17499999999999999</v>
      </c>
      <c r="L972">
        <v>9.6000000000000002E-2</v>
      </c>
      <c r="M972">
        <v>214.1</v>
      </c>
      <c r="N972">
        <v>223.9</v>
      </c>
      <c r="O972">
        <v>4.1000000000000003E-3</v>
      </c>
      <c r="P972">
        <v>-3.3979999999999999E-6</v>
      </c>
      <c r="Q972">
        <v>2.29E-2</v>
      </c>
      <c r="R972">
        <v>0.96099999999999997</v>
      </c>
      <c r="S972">
        <v>0.93899999999999995</v>
      </c>
      <c r="T972">
        <v>18.47</v>
      </c>
      <c r="U972">
        <v>20.6</v>
      </c>
      <c r="V972">
        <v>0.45600000000000002</v>
      </c>
      <c r="W972">
        <v>24.7</v>
      </c>
      <c r="X972">
        <v>4.74</v>
      </c>
      <c r="Y972">
        <v>36.700000000000003</v>
      </c>
      <c r="Z972">
        <v>8.6</v>
      </c>
      <c r="AA972">
        <v>27.5</v>
      </c>
      <c r="AB972">
        <v>4.41</v>
      </c>
      <c r="AC972">
        <v>31.4</v>
      </c>
      <c r="AD972">
        <v>4.74</v>
      </c>
      <c r="AE972">
        <v>4.4000000000000004</v>
      </c>
      <c r="AF972">
        <v>-1.8840000000000001E-6</v>
      </c>
      <c r="AG972">
        <v>3.5000000000000003E-2</v>
      </c>
    </row>
    <row r="973" spans="1:33">
      <c r="A973" t="s">
        <v>4275</v>
      </c>
      <c r="B973" s="4">
        <v>48400</v>
      </c>
      <c r="C973" s="4">
        <v>115300</v>
      </c>
      <c r="D973">
        <v>116.2</v>
      </c>
      <c r="E973">
        <v>8120</v>
      </c>
      <c r="F973">
        <v>634</v>
      </c>
      <c r="G973">
        <v>136.9</v>
      </c>
      <c r="H973">
        <v>125.6</v>
      </c>
      <c r="I973">
        <v>2298</v>
      </c>
      <c r="J973" s="4">
        <v>241500</v>
      </c>
      <c r="K973">
        <v>0.16300000000000001</v>
      </c>
      <c r="L973">
        <v>8.4000000000000005E-2</v>
      </c>
      <c r="M973">
        <v>203</v>
      </c>
      <c r="N973">
        <v>207</v>
      </c>
      <c r="O973">
        <v>2.5899999999999999E-2</v>
      </c>
      <c r="P973">
        <v>-3.472E-6</v>
      </c>
      <c r="Q973">
        <v>2.3E-2</v>
      </c>
      <c r="R973">
        <v>1.0369999999999999</v>
      </c>
      <c r="S973">
        <v>0.91</v>
      </c>
      <c r="T973">
        <v>17.63</v>
      </c>
      <c r="U973">
        <v>19.3</v>
      </c>
      <c r="V973">
        <v>0.33600000000000002</v>
      </c>
      <c r="W973">
        <v>23.7</v>
      </c>
      <c r="X973">
        <v>4.2699999999999996</v>
      </c>
      <c r="Y973">
        <v>34.299999999999997</v>
      </c>
      <c r="Z973">
        <v>7.83</v>
      </c>
      <c r="AA973">
        <v>25.4</v>
      </c>
      <c r="AB973">
        <v>4.13</v>
      </c>
      <c r="AC973">
        <v>28.3</v>
      </c>
      <c r="AD973">
        <v>4.28</v>
      </c>
      <c r="AE973">
        <v>4.04</v>
      </c>
      <c r="AF973">
        <v>-1.903E-6</v>
      </c>
      <c r="AG973">
        <v>4.5999999999999999E-2</v>
      </c>
    </row>
    <row r="974" spans="1:33">
      <c r="A974" t="s">
        <v>4276</v>
      </c>
      <c r="B974" s="4">
        <v>48800</v>
      </c>
      <c r="C974" s="4">
        <v>116400</v>
      </c>
      <c r="D974">
        <v>116.8</v>
      </c>
      <c r="E974">
        <v>8470</v>
      </c>
      <c r="F974">
        <v>701</v>
      </c>
      <c r="G974">
        <v>150.4</v>
      </c>
      <c r="H974">
        <v>128.1</v>
      </c>
      <c r="I974">
        <v>2287</v>
      </c>
      <c r="J974" s="4">
        <v>244100</v>
      </c>
      <c r="K974">
        <v>0.17499999999999999</v>
      </c>
      <c r="L974">
        <v>0.104</v>
      </c>
      <c r="M974">
        <v>210.8</v>
      </c>
      <c r="N974">
        <v>216.7</v>
      </c>
      <c r="O974">
        <v>3.5999999999999999E-3</v>
      </c>
      <c r="P974">
        <v>-3.5980000000000001E-6</v>
      </c>
      <c r="Q974">
        <v>2.0299999999999999E-2</v>
      </c>
      <c r="R974">
        <v>1.093</v>
      </c>
      <c r="S974">
        <v>1.0620000000000001</v>
      </c>
      <c r="T974">
        <v>19.739999999999998</v>
      </c>
      <c r="U974">
        <v>20.91</v>
      </c>
      <c r="V974">
        <v>0.44600000000000001</v>
      </c>
      <c r="W974">
        <v>24.44</v>
      </c>
      <c r="X974">
        <v>4.5</v>
      </c>
      <c r="Y974">
        <v>36.200000000000003</v>
      </c>
      <c r="Z974">
        <v>8.48</v>
      </c>
      <c r="AA974">
        <v>26.77</v>
      </c>
      <c r="AB974">
        <v>4.3</v>
      </c>
      <c r="AC974">
        <v>29.22</v>
      </c>
      <c r="AD974">
        <v>4.3099999999999996</v>
      </c>
      <c r="AE974">
        <v>4.03</v>
      </c>
      <c r="AF974">
        <v>4.8999999999999998E-3</v>
      </c>
      <c r="AG974">
        <v>3.5700000000000003E-2</v>
      </c>
    </row>
    <row r="975" spans="1:33">
      <c r="A975" t="s">
        <v>4277</v>
      </c>
      <c r="B975" s="4">
        <v>44700</v>
      </c>
      <c r="C975" s="4">
        <v>110100</v>
      </c>
      <c r="D975">
        <v>112.4</v>
      </c>
      <c r="E975">
        <v>8250</v>
      </c>
      <c r="F975">
        <v>776</v>
      </c>
      <c r="G975">
        <v>140.80000000000001</v>
      </c>
      <c r="H975">
        <v>121.7</v>
      </c>
      <c r="I975">
        <v>2184</v>
      </c>
      <c r="J975" s="4">
        <v>233000</v>
      </c>
      <c r="K975">
        <v>0.16200000000000001</v>
      </c>
      <c r="L975">
        <v>8.8999999999999996E-2</v>
      </c>
      <c r="M975">
        <v>219.1</v>
      </c>
      <c r="N975">
        <v>219.4</v>
      </c>
      <c r="O975">
        <v>2.5000000000000001E-3</v>
      </c>
      <c r="P975">
        <v>-3.4290000000000001E-6</v>
      </c>
      <c r="Q975">
        <v>1.7500000000000002E-2</v>
      </c>
      <c r="R975">
        <v>1.2450000000000001</v>
      </c>
      <c r="S975">
        <v>1.1060000000000001</v>
      </c>
      <c r="T975">
        <v>20.32</v>
      </c>
      <c r="U975">
        <v>20.62</v>
      </c>
      <c r="V975">
        <v>0.505</v>
      </c>
      <c r="W975">
        <v>25</v>
      </c>
      <c r="X975">
        <v>4.84</v>
      </c>
      <c r="Y975">
        <v>37.4</v>
      </c>
      <c r="Z975">
        <v>8.36</v>
      </c>
      <c r="AA975">
        <v>27.42</v>
      </c>
      <c r="AB975">
        <v>4.3499999999999996</v>
      </c>
      <c r="AC975">
        <v>29.65</v>
      </c>
      <c r="AD975">
        <v>4.49</v>
      </c>
      <c r="AE975">
        <v>4.16</v>
      </c>
      <c r="AF975">
        <v>6.1000000000000004E-3</v>
      </c>
      <c r="AG975">
        <v>4.3999999999999997E-2</v>
      </c>
    </row>
    <row r="976" spans="1:33">
      <c r="A976" t="s">
        <v>4278</v>
      </c>
      <c r="B976">
        <v>45460</v>
      </c>
      <c r="C976" s="4">
        <v>112600</v>
      </c>
      <c r="D976">
        <v>117.3</v>
      </c>
      <c r="E976">
        <v>8070</v>
      </c>
      <c r="F976">
        <v>771</v>
      </c>
      <c r="G976">
        <v>138.1</v>
      </c>
      <c r="H976">
        <v>122</v>
      </c>
      <c r="I976">
        <v>2265</v>
      </c>
      <c r="J976" s="4">
        <v>236900</v>
      </c>
      <c r="K976">
        <v>0.16800000000000001</v>
      </c>
      <c r="L976">
        <v>0.109</v>
      </c>
      <c r="M976">
        <v>224.2</v>
      </c>
      <c r="N976">
        <v>228.8</v>
      </c>
      <c r="O976">
        <v>4.4999999999999997E-3</v>
      </c>
      <c r="P976">
        <v>-3.3730000000000001E-6</v>
      </c>
      <c r="Q976">
        <v>2.5999999999999999E-2</v>
      </c>
      <c r="R976">
        <v>1.383</v>
      </c>
      <c r="S976">
        <v>1.147</v>
      </c>
      <c r="T976">
        <v>20.07</v>
      </c>
      <c r="U976">
        <v>20.68</v>
      </c>
      <c r="V976">
        <v>0.48</v>
      </c>
      <c r="W976">
        <v>26.1</v>
      </c>
      <c r="X976">
        <v>4.95</v>
      </c>
      <c r="Y976">
        <v>38.5</v>
      </c>
      <c r="Z976">
        <v>8.64</v>
      </c>
      <c r="AA976">
        <v>26.58</v>
      </c>
      <c r="AB976">
        <v>4.41</v>
      </c>
      <c r="AC976">
        <v>30.8</v>
      </c>
      <c r="AD976">
        <v>4.5999999999999996</v>
      </c>
      <c r="AE976">
        <v>4.32</v>
      </c>
      <c r="AF976">
        <v>7.7999999999999996E-3</v>
      </c>
      <c r="AG976">
        <v>7.0999999999999994E-2</v>
      </c>
    </row>
    <row r="977" spans="1:33">
      <c r="A977" t="s">
        <v>4279</v>
      </c>
      <c r="B977" s="4">
        <v>47500</v>
      </c>
      <c r="C977" s="4">
        <v>116000</v>
      </c>
      <c r="D977">
        <v>118.3</v>
      </c>
      <c r="E977">
        <v>8050</v>
      </c>
      <c r="F977">
        <v>794</v>
      </c>
      <c r="G977">
        <v>144.9</v>
      </c>
      <c r="H977">
        <v>125</v>
      </c>
      <c r="I977">
        <v>2299</v>
      </c>
      <c r="J977" s="4">
        <v>239900</v>
      </c>
      <c r="K977">
        <v>0.16900000000000001</v>
      </c>
      <c r="L977">
        <v>0.105</v>
      </c>
      <c r="M977">
        <v>226</v>
      </c>
      <c r="N977">
        <v>228.7</v>
      </c>
      <c r="O977">
        <v>1.6999999999999999E-3</v>
      </c>
      <c r="P977">
        <v>-3.3869999999999999E-6</v>
      </c>
      <c r="Q977">
        <v>2.5999999999999999E-2</v>
      </c>
      <c r="R977">
        <v>1.41</v>
      </c>
      <c r="S977">
        <v>1.1859999999999999</v>
      </c>
      <c r="T977">
        <v>21.19</v>
      </c>
      <c r="U977">
        <v>22.01</v>
      </c>
      <c r="V977">
        <v>0.48299999999999998</v>
      </c>
      <c r="W977">
        <v>26.5</v>
      </c>
      <c r="X977">
        <v>5.14</v>
      </c>
      <c r="Y977">
        <v>37.9</v>
      </c>
      <c r="Z977">
        <v>8.7799999999999994</v>
      </c>
      <c r="AA977">
        <v>27.3</v>
      </c>
      <c r="AB977">
        <v>4.53</v>
      </c>
      <c r="AC977">
        <v>31.4</v>
      </c>
      <c r="AD977">
        <v>4.57</v>
      </c>
      <c r="AE977">
        <v>4.24</v>
      </c>
      <c r="AF977">
        <v>3.0000000000000001E-3</v>
      </c>
      <c r="AG977">
        <v>5.8999999999999997E-2</v>
      </c>
    </row>
    <row r="978" spans="1:33">
      <c r="A978" t="s">
        <v>4280</v>
      </c>
      <c r="B978" s="4">
        <v>46500</v>
      </c>
      <c r="C978" s="4">
        <v>115400</v>
      </c>
      <c r="D978">
        <v>108.6</v>
      </c>
      <c r="E978">
        <v>7950</v>
      </c>
      <c r="F978">
        <v>737</v>
      </c>
      <c r="G978">
        <v>141.5</v>
      </c>
      <c r="H978">
        <v>119.1</v>
      </c>
      <c r="I978">
        <v>2304</v>
      </c>
      <c r="J978" s="4">
        <v>239900</v>
      </c>
      <c r="K978">
        <v>0.17199999999999999</v>
      </c>
      <c r="L978">
        <v>0.104</v>
      </c>
      <c r="M978">
        <v>219.5</v>
      </c>
      <c r="N978">
        <v>217</v>
      </c>
      <c r="O978">
        <v>6.1000000000000004E-3</v>
      </c>
      <c r="P978">
        <v>-3.3450000000000002E-6</v>
      </c>
      <c r="Q978">
        <v>1.78E-2</v>
      </c>
      <c r="R978">
        <v>1.349</v>
      </c>
      <c r="S978">
        <v>1.1519999999999999</v>
      </c>
      <c r="T978">
        <v>20.71</v>
      </c>
      <c r="U978">
        <v>21.5</v>
      </c>
      <c r="V978">
        <v>0.5</v>
      </c>
      <c r="W978">
        <v>26.1</v>
      </c>
      <c r="X978">
        <v>5</v>
      </c>
      <c r="Y978">
        <v>37.4</v>
      </c>
      <c r="Z978">
        <v>8.42</v>
      </c>
      <c r="AA978">
        <v>27.1</v>
      </c>
      <c r="AB978">
        <v>4.28</v>
      </c>
      <c r="AC978">
        <v>31.2</v>
      </c>
      <c r="AD978">
        <v>4.46</v>
      </c>
      <c r="AE978">
        <v>4.0199999999999996</v>
      </c>
      <c r="AF978">
        <v>7.7999999999999996E-3</v>
      </c>
      <c r="AG978">
        <v>5.0999999999999997E-2</v>
      </c>
    </row>
    <row r="979" spans="1:33">
      <c r="A979" t="s">
        <v>4281</v>
      </c>
      <c r="B979" s="4">
        <v>48700</v>
      </c>
      <c r="C979" s="4">
        <v>115700</v>
      </c>
      <c r="D979">
        <v>123.5</v>
      </c>
      <c r="E979">
        <v>8850</v>
      </c>
      <c r="F979">
        <v>768</v>
      </c>
      <c r="G979">
        <v>148.1</v>
      </c>
      <c r="H979">
        <v>124.4</v>
      </c>
      <c r="I979">
        <v>2398</v>
      </c>
      <c r="J979" s="4">
        <v>244800</v>
      </c>
      <c r="K979">
        <v>0.155</v>
      </c>
      <c r="L979">
        <v>0.13600000000000001</v>
      </c>
      <c r="M979">
        <v>236.4</v>
      </c>
      <c r="N979">
        <v>227.8</v>
      </c>
      <c r="O979">
        <v>8.8000000000000005E-3</v>
      </c>
      <c r="P979">
        <v>-3.4570000000000001E-6</v>
      </c>
      <c r="Q979">
        <v>3.3599999999999998E-2</v>
      </c>
      <c r="R979">
        <v>1.4870000000000001</v>
      </c>
      <c r="S979">
        <v>1.1910000000000001</v>
      </c>
      <c r="T979">
        <v>21.26</v>
      </c>
      <c r="U979">
        <v>23.52</v>
      </c>
      <c r="V979">
        <v>0.55200000000000005</v>
      </c>
      <c r="W979">
        <v>27.35</v>
      </c>
      <c r="X979">
        <v>5.0599999999999996</v>
      </c>
      <c r="Y979">
        <v>38.9</v>
      </c>
      <c r="Z979">
        <v>8.86</v>
      </c>
      <c r="AA979">
        <v>27.62</v>
      </c>
      <c r="AB979">
        <v>4.62</v>
      </c>
      <c r="AC979">
        <v>31.12</v>
      </c>
      <c r="AD979">
        <v>4.7300000000000004</v>
      </c>
      <c r="AE979">
        <v>4.3899999999999997</v>
      </c>
      <c r="AF979">
        <v>1.23E-2</v>
      </c>
      <c r="AG979">
        <v>6.7000000000000004E-2</v>
      </c>
    </row>
    <row r="980" spans="1:33">
      <c r="A980" t="s">
        <v>4282</v>
      </c>
      <c r="B980" s="4">
        <v>49300</v>
      </c>
      <c r="C980" s="4">
        <v>115100</v>
      </c>
      <c r="D980">
        <v>138.19999999999999</v>
      </c>
      <c r="E980">
        <v>8440</v>
      </c>
      <c r="F980">
        <v>720</v>
      </c>
      <c r="G980">
        <v>146.19999999999999</v>
      </c>
      <c r="H980">
        <v>119.8</v>
      </c>
      <c r="I980">
        <v>2338</v>
      </c>
      <c r="J980" s="4">
        <v>240000</v>
      </c>
      <c r="K980">
        <v>0.16600000000000001</v>
      </c>
      <c r="L980">
        <v>9.1999999999999998E-2</v>
      </c>
      <c r="M980">
        <v>232</v>
      </c>
      <c r="N980">
        <v>236.1</v>
      </c>
      <c r="O980">
        <v>8.8000000000000005E-3</v>
      </c>
      <c r="P980">
        <v>-3.4599999999999999E-6</v>
      </c>
      <c r="Q980">
        <v>1.9E-2</v>
      </c>
      <c r="R980">
        <v>1.373</v>
      </c>
      <c r="S980">
        <v>1.159</v>
      </c>
      <c r="T980">
        <v>21.32</v>
      </c>
      <c r="U980">
        <v>21.8</v>
      </c>
      <c r="V980">
        <v>0.6</v>
      </c>
      <c r="W980">
        <v>26.5</v>
      </c>
      <c r="X980">
        <v>5</v>
      </c>
      <c r="Y980">
        <v>39.799999999999997</v>
      </c>
      <c r="Z980">
        <v>8.93</v>
      </c>
      <c r="AA980">
        <v>28.3</v>
      </c>
      <c r="AB980">
        <v>4.5599999999999996</v>
      </c>
      <c r="AC980">
        <v>30.7</v>
      </c>
      <c r="AD980">
        <v>4.7</v>
      </c>
      <c r="AE980">
        <v>4.43</v>
      </c>
      <c r="AF980">
        <v>-1.8470000000000001E-6</v>
      </c>
      <c r="AG980">
        <v>5.1999999999999998E-2</v>
      </c>
    </row>
    <row r="981" spans="1:33">
      <c r="A981" t="s">
        <v>4283</v>
      </c>
      <c r="B981">
        <v>44630</v>
      </c>
      <c r="C981" s="4">
        <v>109200</v>
      </c>
      <c r="D981">
        <v>97.7</v>
      </c>
      <c r="E981">
        <v>8560</v>
      </c>
      <c r="F981">
        <v>626</v>
      </c>
      <c r="G981">
        <v>128.6</v>
      </c>
      <c r="H981">
        <v>108</v>
      </c>
      <c r="I981">
        <v>2182</v>
      </c>
      <c r="J981" s="4">
        <v>232700</v>
      </c>
      <c r="K981">
        <v>0.14899999999999999</v>
      </c>
      <c r="L981">
        <v>0.109</v>
      </c>
      <c r="M981">
        <v>230.1</v>
      </c>
      <c r="N981">
        <v>237.8</v>
      </c>
      <c r="O981">
        <v>1.1599999999999999E-2</v>
      </c>
      <c r="P981">
        <v>-3.3400000000000002E-6</v>
      </c>
      <c r="Q981">
        <v>4.02E-2</v>
      </c>
      <c r="R981">
        <v>1.347</v>
      </c>
      <c r="S981">
        <v>1.1439999999999999</v>
      </c>
      <c r="T981">
        <v>19.690000000000001</v>
      </c>
      <c r="U981">
        <v>20.58</v>
      </c>
      <c r="V981">
        <v>0.63200000000000001</v>
      </c>
      <c r="W981">
        <v>26.91</v>
      </c>
      <c r="X981">
        <v>5.09</v>
      </c>
      <c r="Y981">
        <v>39.33</v>
      </c>
      <c r="Z981">
        <v>9.06</v>
      </c>
      <c r="AA981">
        <v>28.03</v>
      </c>
      <c r="AB981">
        <v>4.33</v>
      </c>
      <c r="AC981">
        <v>29.77</v>
      </c>
      <c r="AD981">
        <v>4.41</v>
      </c>
      <c r="AE981">
        <v>4.6900000000000004</v>
      </c>
      <c r="AF981">
        <v>2E-3</v>
      </c>
      <c r="AG981">
        <v>5.6000000000000001E-2</v>
      </c>
    </row>
    <row r="982" spans="1:33">
      <c r="A982" t="s">
        <v>4284</v>
      </c>
      <c r="B982" s="4">
        <v>48000</v>
      </c>
      <c r="C982" s="4">
        <v>115100</v>
      </c>
      <c r="D982">
        <v>134.30000000000001</v>
      </c>
      <c r="E982">
        <v>8850</v>
      </c>
      <c r="F982">
        <v>558</v>
      </c>
      <c r="G982">
        <v>134.6</v>
      </c>
      <c r="H982">
        <v>114.4</v>
      </c>
      <c r="I982">
        <v>2306</v>
      </c>
      <c r="J982" s="4">
        <v>244400</v>
      </c>
      <c r="K982">
        <v>0.14399999999999999</v>
      </c>
      <c r="L982">
        <v>0.104</v>
      </c>
      <c r="M982">
        <v>215.4</v>
      </c>
      <c r="N982">
        <v>209.7</v>
      </c>
      <c r="O982">
        <v>5.5999999999999999E-3</v>
      </c>
      <c r="P982">
        <v>-3.4070000000000002E-6</v>
      </c>
      <c r="Q982">
        <v>2.5000000000000001E-2</v>
      </c>
      <c r="R982">
        <v>1.1419999999999999</v>
      </c>
      <c r="S982">
        <v>1.0129999999999999</v>
      </c>
      <c r="T982">
        <v>18.03</v>
      </c>
      <c r="U982">
        <v>20.59</v>
      </c>
      <c r="V982">
        <v>0.70199999999999996</v>
      </c>
      <c r="W982">
        <v>25.25</v>
      </c>
      <c r="X982">
        <v>4.6900000000000004</v>
      </c>
      <c r="Y982">
        <v>37.1</v>
      </c>
      <c r="Z982">
        <v>8.6</v>
      </c>
      <c r="AA982">
        <v>26.98</v>
      </c>
      <c r="AB982">
        <v>4.1399999999999997</v>
      </c>
      <c r="AC982">
        <v>28.88</v>
      </c>
      <c r="AD982">
        <v>4.16</v>
      </c>
      <c r="AE982">
        <v>4.29</v>
      </c>
      <c r="AF982">
        <v>2.0999999999999999E-3</v>
      </c>
      <c r="AG982">
        <v>5.6000000000000001E-2</v>
      </c>
    </row>
    <row r="983" spans="1:33">
      <c r="A983" t="s">
        <v>4285</v>
      </c>
      <c r="B983">
        <v>46540</v>
      </c>
      <c r="C983" s="4">
        <v>115700</v>
      </c>
      <c r="D983">
        <v>181.9</v>
      </c>
      <c r="E983">
        <v>8640</v>
      </c>
      <c r="F983">
        <v>456</v>
      </c>
      <c r="G983">
        <v>132.9</v>
      </c>
      <c r="H983">
        <v>116.1</v>
      </c>
      <c r="I983">
        <v>2322</v>
      </c>
      <c r="J983" s="4">
        <v>244900</v>
      </c>
      <c r="K983">
        <v>0.155</v>
      </c>
      <c r="L983">
        <v>9.6000000000000002E-2</v>
      </c>
      <c r="M983">
        <v>187.9</v>
      </c>
      <c r="N983">
        <v>145.80000000000001</v>
      </c>
      <c r="O983">
        <v>4.1999999999999997E-3</v>
      </c>
      <c r="P983">
        <v>-3.2820000000000001E-6</v>
      </c>
      <c r="Q983">
        <v>3.5000000000000003E-2</v>
      </c>
      <c r="R983">
        <v>1.012</v>
      </c>
      <c r="S983">
        <v>0.81</v>
      </c>
      <c r="T983">
        <v>14.67</v>
      </c>
      <c r="U983">
        <v>17.3</v>
      </c>
      <c r="V983">
        <v>0.625</v>
      </c>
      <c r="W983">
        <v>22.87</v>
      </c>
      <c r="X983">
        <v>4.43</v>
      </c>
      <c r="Y983">
        <v>32.9</v>
      </c>
      <c r="Z983">
        <v>7.38</v>
      </c>
      <c r="AA983">
        <v>24</v>
      </c>
      <c r="AB983">
        <v>3.8</v>
      </c>
      <c r="AC983">
        <v>25.86</v>
      </c>
      <c r="AD983">
        <v>3.85</v>
      </c>
      <c r="AE983">
        <v>3.19</v>
      </c>
      <c r="AF983">
        <v>-1.748E-6</v>
      </c>
      <c r="AG983">
        <v>2.5999999999999999E-2</v>
      </c>
    </row>
    <row r="984" spans="1:33">
      <c r="A984" t="s">
        <v>4286</v>
      </c>
      <c r="B984">
        <v>14350</v>
      </c>
      <c r="C984">
        <v>3506</v>
      </c>
      <c r="D984">
        <v>23.91</v>
      </c>
      <c r="E984">
        <v>23840</v>
      </c>
      <c r="F984">
        <v>47</v>
      </c>
      <c r="G984">
        <v>0.32400000000000001</v>
      </c>
      <c r="H984">
        <v>9.11</v>
      </c>
      <c r="I984">
        <v>9.02</v>
      </c>
      <c r="J984">
        <v>66</v>
      </c>
      <c r="K984">
        <v>13.87</v>
      </c>
      <c r="L984">
        <v>15.39</v>
      </c>
      <c r="M984">
        <v>0.58699999999999997</v>
      </c>
      <c r="N984">
        <v>62</v>
      </c>
      <c r="O984">
        <v>0.13500000000000001</v>
      </c>
      <c r="P984">
        <v>104</v>
      </c>
      <c r="Q984">
        <v>0.76900000000000002</v>
      </c>
      <c r="R984">
        <v>2.99</v>
      </c>
      <c r="S984">
        <v>0.16300000000000001</v>
      </c>
      <c r="T984">
        <v>1.04</v>
      </c>
      <c r="U984">
        <v>0.11700000000000001</v>
      </c>
      <c r="V984">
        <v>8.5999999999999993E-2</v>
      </c>
      <c r="W984">
        <v>0.124</v>
      </c>
      <c r="X984">
        <v>1.2500000000000001E-2</v>
      </c>
      <c r="Y984">
        <v>9.9000000000000005E-2</v>
      </c>
      <c r="Z984">
        <v>1.72E-2</v>
      </c>
      <c r="AA984">
        <v>0.06</v>
      </c>
      <c r="AB984">
        <v>1.2999999999999999E-2</v>
      </c>
      <c r="AC984">
        <v>0.11799999999999999</v>
      </c>
      <c r="AD984">
        <v>9.5999999999999992E-3</v>
      </c>
      <c r="AE984">
        <v>1.35</v>
      </c>
      <c r="AF984">
        <v>0.17100000000000001</v>
      </c>
      <c r="AG984">
        <v>6.9000000000000006E-2</v>
      </c>
    </row>
    <row r="985" spans="1:33">
      <c r="A985" t="s">
        <v>4287</v>
      </c>
      <c r="B985">
        <v>286.89999999999998</v>
      </c>
      <c r="C985">
        <v>6067</v>
      </c>
      <c r="D985">
        <v>205</v>
      </c>
      <c r="E985" s="4">
        <v>51300</v>
      </c>
      <c r="F985">
        <v>277.5</v>
      </c>
      <c r="G985">
        <v>241.3</v>
      </c>
      <c r="H985">
        <v>206.9</v>
      </c>
      <c r="I985">
        <v>246</v>
      </c>
      <c r="J985">
        <v>292</v>
      </c>
      <c r="K985">
        <v>237.1</v>
      </c>
      <c r="L985">
        <v>314.60000000000002</v>
      </c>
      <c r="M985">
        <v>280.5</v>
      </c>
      <c r="N985">
        <v>255.5</v>
      </c>
      <c r="O985">
        <v>275.2</v>
      </c>
      <c r="P985">
        <v>253.2</v>
      </c>
      <c r="Q985">
        <v>259</v>
      </c>
      <c r="R985">
        <v>267.89999999999998</v>
      </c>
      <c r="S985">
        <v>268.7</v>
      </c>
      <c r="T985">
        <v>245.2</v>
      </c>
      <c r="U985">
        <v>256.60000000000002</v>
      </c>
      <c r="V985">
        <v>254.5</v>
      </c>
      <c r="W985">
        <v>254.3</v>
      </c>
      <c r="X985">
        <v>268.60000000000002</v>
      </c>
      <c r="Y985">
        <v>267.10000000000002</v>
      </c>
      <c r="Z985">
        <v>291.2</v>
      </c>
      <c r="AA985">
        <v>262.60000000000002</v>
      </c>
      <c r="AB985">
        <v>278.60000000000002</v>
      </c>
      <c r="AC985">
        <v>276</v>
      </c>
      <c r="AD985">
        <v>282.10000000000002</v>
      </c>
      <c r="AE985">
        <v>260.2</v>
      </c>
      <c r="AF985">
        <v>279.2</v>
      </c>
      <c r="AG985">
        <v>267.39999999999998</v>
      </c>
    </row>
    <row r="986" spans="1:33">
      <c r="A986" t="s">
        <v>4288</v>
      </c>
      <c r="B986">
        <v>46050</v>
      </c>
      <c r="C986" s="4">
        <v>83300</v>
      </c>
      <c r="D986">
        <v>206.2</v>
      </c>
      <c r="E986">
        <v>8470</v>
      </c>
      <c r="F986">
        <v>302.8</v>
      </c>
      <c r="G986">
        <v>77.2</v>
      </c>
      <c r="H986">
        <v>184.6</v>
      </c>
      <c r="I986">
        <v>2498</v>
      </c>
      <c r="J986" s="4">
        <v>170200</v>
      </c>
      <c r="K986">
        <v>0.63800000000000001</v>
      </c>
      <c r="L986">
        <v>72.7</v>
      </c>
      <c r="M986">
        <v>73.599999999999994</v>
      </c>
      <c r="N986">
        <v>44.81</v>
      </c>
      <c r="O986">
        <v>0.161</v>
      </c>
      <c r="P986">
        <v>84.7</v>
      </c>
      <c r="Q986">
        <v>7.71</v>
      </c>
      <c r="R986">
        <v>13.31</v>
      </c>
      <c r="S986">
        <v>1.3320000000000001</v>
      </c>
      <c r="T986">
        <v>6.63</v>
      </c>
      <c r="U986">
        <v>5.56</v>
      </c>
      <c r="V986">
        <v>1.212</v>
      </c>
      <c r="W986">
        <v>12.04</v>
      </c>
      <c r="X986">
        <v>2.3319999999999999</v>
      </c>
      <c r="Y986">
        <v>15.84</v>
      </c>
      <c r="Z986">
        <v>2.89</v>
      </c>
      <c r="AA986">
        <v>6.91</v>
      </c>
      <c r="AB986">
        <v>0.97899999999999998</v>
      </c>
      <c r="AC986">
        <v>6.2</v>
      </c>
      <c r="AD986">
        <v>0.84399999999999997</v>
      </c>
      <c r="AE986">
        <v>0.78900000000000003</v>
      </c>
      <c r="AF986">
        <v>-1.404E-6</v>
      </c>
      <c r="AG986">
        <v>5.8999999999999999E-3</v>
      </c>
    </row>
    <row r="987" spans="1:33">
      <c r="A987" t="s">
        <v>4289</v>
      </c>
      <c r="B987" s="4">
        <v>46100</v>
      </c>
      <c r="C987" s="4">
        <v>123000</v>
      </c>
      <c r="D987">
        <v>259</v>
      </c>
      <c r="E987">
        <v>8490</v>
      </c>
      <c r="F987">
        <v>365.1</v>
      </c>
      <c r="G987">
        <v>124.2</v>
      </c>
      <c r="H987">
        <v>307.89999999999998</v>
      </c>
      <c r="I987">
        <v>3076</v>
      </c>
      <c r="J987" s="4">
        <v>209600</v>
      </c>
      <c r="K987">
        <v>7.9000000000000001E-2</v>
      </c>
      <c r="L987">
        <v>5.7000000000000002E-2</v>
      </c>
      <c r="M987">
        <v>96.3</v>
      </c>
      <c r="N987">
        <v>63.3</v>
      </c>
      <c r="O987">
        <v>3.0300000000000001E-2</v>
      </c>
      <c r="P987">
        <v>3.9E-2</v>
      </c>
      <c r="Q987">
        <v>1.04E-2</v>
      </c>
      <c r="R987">
        <v>0.28799999999999998</v>
      </c>
      <c r="S987">
        <v>0.14199999999999999</v>
      </c>
      <c r="T987">
        <v>2.97</v>
      </c>
      <c r="U987">
        <v>7.03</v>
      </c>
      <c r="V987">
        <v>1.1759999999999999</v>
      </c>
      <c r="W987">
        <v>15.54</v>
      </c>
      <c r="X987">
        <v>3.0920000000000001</v>
      </c>
      <c r="Y987">
        <v>20.84</v>
      </c>
      <c r="Z987">
        <v>3.64</v>
      </c>
      <c r="AA987">
        <v>9.06</v>
      </c>
      <c r="AB987">
        <v>1.2250000000000001</v>
      </c>
      <c r="AC987">
        <v>8.27</v>
      </c>
      <c r="AD987">
        <v>1.115</v>
      </c>
      <c r="AE987">
        <v>1.47</v>
      </c>
      <c r="AF987">
        <v>2.8999999999999998E-3</v>
      </c>
      <c r="AG987">
        <v>5.1000000000000004E-3</v>
      </c>
    </row>
    <row r="988" spans="1:33">
      <c r="A988" t="s">
        <v>4290</v>
      </c>
      <c r="B988" s="4">
        <v>50300</v>
      </c>
      <c r="C988" s="4">
        <v>113600</v>
      </c>
      <c r="D988">
        <v>161.19999999999999</v>
      </c>
      <c r="E988">
        <v>9060</v>
      </c>
      <c r="F988">
        <v>417.8</v>
      </c>
      <c r="G988">
        <v>105.5</v>
      </c>
      <c r="H988">
        <v>250.8</v>
      </c>
      <c r="I988">
        <v>3315</v>
      </c>
      <c r="J988" s="4">
        <v>227400</v>
      </c>
      <c r="K988">
        <v>7.2999999999999995E-2</v>
      </c>
      <c r="L988">
        <v>4.9000000000000002E-2</v>
      </c>
      <c r="M988">
        <v>115.3</v>
      </c>
      <c r="N988">
        <v>92.3</v>
      </c>
      <c r="O988">
        <v>1.41E-2</v>
      </c>
      <c r="P988">
        <v>-2.977E-6</v>
      </c>
      <c r="Q988">
        <v>1.14E-2</v>
      </c>
      <c r="R988">
        <v>0.311</v>
      </c>
      <c r="S988">
        <v>0.23699999999999999</v>
      </c>
      <c r="T988">
        <v>4.17</v>
      </c>
      <c r="U988">
        <v>8.5399999999999991</v>
      </c>
      <c r="V988">
        <v>1.38</v>
      </c>
      <c r="W988">
        <v>19.98</v>
      </c>
      <c r="X988">
        <v>3.75</v>
      </c>
      <c r="Y988">
        <v>26.17</v>
      </c>
      <c r="Z988">
        <v>4.4000000000000004</v>
      </c>
      <c r="AA988">
        <v>11.27</v>
      </c>
      <c r="AB988">
        <v>1.552</v>
      </c>
      <c r="AC988">
        <v>9.64</v>
      </c>
      <c r="AD988">
        <v>1.385</v>
      </c>
      <c r="AE988">
        <v>1.92</v>
      </c>
      <c r="AF988">
        <v>-1.567E-6</v>
      </c>
      <c r="AG988">
        <v>2.3999999999999998E-3</v>
      </c>
    </row>
    <row r="989" spans="1:33">
      <c r="A989" t="s">
        <v>4291</v>
      </c>
      <c r="B989" t="s">
        <v>4292</v>
      </c>
      <c r="C989" t="s">
        <v>4292</v>
      </c>
      <c r="D989" t="s">
        <v>4292</v>
      </c>
      <c r="E989" t="s">
        <v>4292</v>
      </c>
      <c r="F989" t="s">
        <v>4292</v>
      </c>
      <c r="G989" t="s">
        <v>4292</v>
      </c>
      <c r="H989" t="s">
        <v>4292</v>
      </c>
      <c r="I989" t="s">
        <v>4292</v>
      </c>
      <c r="J989" t="s">
        <v>4292</v>
      </c>
      <c r="K989" t="s">
        <v>4292</v>
      </c>
      <c r="L989" t="s">
        <v>4292</v>
      </c>
      <c r="M989" t="s">
        <v>4292</v>
      </c>
      <c r="N989" t="s">
        <v>4292</v>
      </c>
      <c r="O989" t="s">
        <v>4292</v>
      </c>
      <c r="P989" t="s">
        <v>4292</v>
      </c>
      <c r="Q989" t="s">
        <v>4292</v>
      </c>
      <c r="R989" t="s">
        <v>4292</v>
      </c>
      <c r="S989" t="s">
        <v>4292</v>
      </c>
      <c r="T989" t="s">
        <v>4292</v>
      </c>
      <c r="U989" t="s">
        <v>4292</v>
      </c>
      <c r="V989" t="s">
        <v>4292</v>
      </c>
      <c r="W989" t="s">
        <v>4292</v>
      </c>
      <c r="X989" t="s">
        <v>4292</v>
      </c>
      <c r="Y989" t="s">
        <v>4292</v>
      </c>
      <c r="Z989" t="s">
        <v>4292</v>
      </c>
      <c r="AA989" t="s">
        <v>4292</v>
      </c>
      <c r="AB989" t="s">
        <v>4292</v>
      </c>
      <c r="AC989" t="s">
        <v>4292</v>
      </c>
      <c r="AD989" t="s">
        <v>4292</v>
      </c>
      <c r="AE989" t="s">
        <v>4292</v>
      </c>
      <c r="AF989" t="s">
        <v>4292</v>
      </c>
      <c r="AG989" t="s">
        <v>4292</v>
      </c>
    </row>
    <row r="990" spans="1:33">
      <c r="A990" t="s">
        <v>4293</v>
      </c>
      <c r="B990">
        <v>290.5</v>
      </c>
      <c r="C990">
        <v>5920</v>
      </c>
      <c r="D990">
        <v>198.8</v>
      </c>
      <c r="E990">
        <v>51740</v>
      </c>
      <c r="F990">
        <v>283.8</v>
      </c>
      <c r="G990">
        <v>257.60000000000002</v>
      </c>
      <c r="H990">
        <v>212.8</v>
      </c>
      <c r="I990">
        <v>242.3</v>
      </c>
      <c r="J990">
        <v>287.2</v>
      </c>
      <c r="K990">
        <v>249.7</v>
      </c>
      <c r="L990">
        <v>307.8</v>
      </c>
      <c r="M990">
        <v>277.7</v>
      </c>
      <c r="N990">
        <v>254.4</v>
      </c>
      <c r="O990">
        <v>273.39999999999998</v>
      </c>
      <c r="P990">
        <v>249.7</v>
      </c>
      <c r="Q990">
        <v>248.9</v>
      </c>
      <c r="R990">
        <v>268.8</v>
      </c>
      <c r="S990">
        <v>267.5</v>
      </c>
      <c r="T990">
        <v>243.1</v>
      </c>
      <c r="U990">
        <v>255.9</v>
      </c>
      <c r="V990">
        <v>255.2</v>
      </c>
      <c r="W990">
        <v>241.6</v>
      </c>
      <c r="X990">
        <v>260.8</v>
      </c>
      <c r="Y990">
        <v>262.89999999999998</v>
      </c>
      <c r="Z990">
        <v>282.89999999999998</v>
      </c>
      <c r="AA990">
        <v>256.2</v>
      </c>
      <c r="AB990">
        <v>268.39999999999998</v>
      </c>
      <c r="AC990">
        <v>263.89999999999998</v>
      </c>
      <c r="AD990">
        <v>265.39999999999998</v>
      </c>
      <c r="AE990">
        <v>249.7</v>
      </c>
      <c r="AF990">
        <v>281.60000000000002</v>
      </c>
      <c r="AG990">
        <v>279.5</v>
      </c>
    </row>
    <row r="992" spans="1:33">
      <c r="A992" s="46" t="s">
        <v>4295</v>
      </c>
    </row>
    <row r="994" spans="1:33">
      <c r="A994" s="15" t="s">
        <v>4296</v>
      </c>
      <c r="E994" s="111">
        <v>10800</v>
      </c>
      <c r="F994" s="15">
        <v>540</v>
      </c>
      <c r="G994" s="15">
        <v>96.8</v>
      </c>
      <c r="H994" s="15">
        <v>181</v>
      </c>
      <c r="K994" s="15" t="s">
        <v>4914</v>
      </c>
      <c r="L994" s="15">
        <v>7.4</v>
      </c>
      <c r="M994" s="15">
        <v>209</v>
      </c>
      <c r="N994" s="15">
        <v>178</v>
      </c>
      <c r="O994" s="15">
        <v>2.4E-2</v>
      </c>
      <c r="P994" s="15">
        <v>150</v>
      </c>
      <c r="Q994" s="15">
        <v>5.2999999999999999E-2</v>
      </c>
      <c r="R994" s="15">
        <v>1.07</v>
      </c>
      <c r="S994" s="15">
        <v>0.98</v>
      </c>
      <c r="T994" s="15">
        <v>18.7</v>
      </c>
      <c r="U994" s="15">
        <v>22.3</v>
      </c>
      <c r="V994" s="15">
        <v>2.13</v>
      </c>
      <c r="W994">
        <v>21.3</v>
      </c>
      <c r="X994" s="15">
        <v>5</v>
      </c>
      <c r="Y994" s="15">
        <v>34.1</v>
      </c>
      <c r="Z994" s="15">
        <v>8.14</v>
      </c>
      <c r="AA994" s="15">
        <v>22.8</v>
      </c>
      <c r="AB994" s="15">
        <v>4.76</v>
      </c>
      <c r="AC994" s="15">
        <v>23.6</v>
      </c>
      <c r="AD994" s="15">
        <v>3.09</v>
      </c>
      <c r="AE994" s="15">
        <v>4.5</v>
      </c>
      <c r="AF994" s="15" t="s">
        <v>4914</v>
      </c>
      <c r="AG994" s="15">
        <v>0.13100000000000001</v>
      </c>
    </row>
    <row r="995" spans="1:33">
      <c r="A995" s="15" t="s">
        <v>4297</v>
      </c>
      <c r="E995" s="15">
        <v>10960</v>
      </c>
      <c r="F995" s="15">
        <v>760</v>
      </c>
      <c r="G995" s="15">
        <v>110</v>
      </c>
      <c r="H995" s="15">
        <v>207</v>
      </c>
      <c r="K995" s="15" t="s">
        <v>4914</v>
      </c>
      <c r="L995" s="15">
        <v>7.0999999999999994E-2</v>
      </c>
      <c r="M995" s="15">
        <v>230</v>
      </c>
      <c r="N995" s="15">
        <v>327</v>
      </c>
      <c r="O995" s="15">
        <v>4.7E-2</v>
      </c>
      <c r="P995" s="15" t="s">
        <v>4914</v>
      </c>
      <c r="Q995" s="15">
        <v>5.3999999999999999E-2</v>
      </c>
      <c r="R995" s="15">
        <v>1.28</v>
      </c>
      <c r="S995" s="15">
        <v>1.1200000000000001</v>
      </c>
      <c r="T995" s="15">
        <v>23.1</v>
      </c>
      <c r="U995" s="15">
        <v>25.4</v>
      </c>
      <c r="V995" s="15">
        <v>2.33</v>
      </c>
      <c r="W995">
        <v>24.7</v>
      </c>
      <c r="X995" s="15">
        <v>6.32</v>
      </c>
      <c r="Y995" s="15">
        <v>41.4</v>
      </c>
      <c r="Z995" s="15">
        <v>10.199999999999999</v>
      </c>
      <c r="AA995" s="15">
        <v>27.2</v>
      </c>
      <c r="AB995" s="15">
        <v>4.26</v>
      </c>
      <c r="AC995" s="15">
        <v>26.7</v>
      </c>
      <c r="AD995" s="15">
        <v>4.22</v>
      </c>
      <c r="AE995" s="15">
        <v>7.7</v>
      </c>
      <c r="AF995" s="15" t="s">
        <v>4914</v>
      </c>
      <c r="AG995" s="15">
        <v>0.20699999999999999</v>
      </c>
    </row>
    <row r="996" spans="1:33">
      <c r="A996" s="15" t="s">
        <v>4298</v>
      </c>
      <c r="E996" s="111">
        <v>9300</v>
      </c>
      <c r="F996" s="15">
        <v>627</v>
      </c>
      <c r="G996" s="15">
        <v>91.8</v>
      </c>
      <c r="H996" s="15">
        <v>159</v>
      </c>
      <c r="K996" s="15" t="s">
        <v>4914</v>
      </c>
      <c r="L996" s="15">
        <v>8.3000000000000004E-2</v>
      </c>
      <c r="M996" s="15">
        <v>190</v>
      </c>
      <c r="N996" s="15">
        <v>268</v>
      </c>
      <c r="O996" s="15">
        <v>1.44E-2</v>
      </c>
      <c r="P996" s="15" t="s">
        <v>4914</v>
      </c>
      <c r="Q996" s="15">
        <v>2.5999999999999999E-2</v>
      </c>
      <c r="R996" s="15">
        <v>1.18</v>
      </c>
      <c r="S996" s="15">
        <v>1.02</v>
      </c>
      <c r="T996" s="15">
        <v>18.899999999999999</v>
      </c>
      <c r="U996" s="15">
        <v>23.8</v>
      </c>
      <c r="V996" s="15">
        <v>1.97</v>
      </c>
      <c r="W996">
        <v>21.6</v>
      </c>
      <c r="X996" s="15">
        <v>4.72</v>
      </c>
      <c r="Y996" s="15">
        <v>36.4</v>
      </c>
      <c r="Z996" s="15">
        <v>7.39</v>
      </c>
      <c r="AA996" s="15">
        <v>23.3</v>
      </c>
      <c r="AB996" s="15">
        <v>3.66</v>
      </c>
      <c r="AC996" s="15">
        <v>20.7</v>
      </c>
      <c r="AD996" s="15">
        <v>3.5</v>
      </c>
      <c r="AE996" s="15">
        <v>5.91</v>
      </c>
      <c r="AF996" s="15">
        <v>8.9999999999999993E-3</v>
      </c>
      <c r="AG996" s="15">
        <v>0.186</v>
      </c>
    </row>
    <row r="997" spans="1:33">
      <c r="A997" s="15" t="s">
        <v>4299</v>
      </c>
      <c r="E997" s="15">
        <v>9430</v>
      </c>
      <c r="F997" s="15">
        <v>661</v>
      </c>
      <c r="G997" s="15">
        <v>96</v>
      </c>
      <c r="H997" s="15">
        <v>181</v>
      </c>
      <c r="K997" s="15" t="s">
        <v>4914</v>
      </c>
      <c r="L997" s="15">
        <v>0.109</v>
      </c>
      <c r="M997" s="15">
        <v>227</v>
      </c>
      <c r="N997" s="15">
        <v>288</v>
      </c>
      <c r="O997" s="15">
        <v>0.03</v>
      </c>
      <c r="P997" s="15" t="s">
        <v>4914</v>
      </c>
      <c r="Q997" s="15">
        <v>2.5999999999999999E-2</v>
      </c>
      <c r="R997" s="15">
        <v>1.4</v>
      </c>
      <c r="S997" s="15">
        <v>1.06</v>
      </c>
      <c r="T997" s="15">
        <v>16.7</v>
      </c>
      <c r="U997" s="15">
        <v>24.6</v>
      </c>
      <c r="V997" s="15">
        <v>2.16</v>
      </c>
      <c r="W997">
        <v>23.5</v>
      </c>
      <c r="X997" s="15">
        <v>5.63</v>
      </c>
      <c r="Y997" s="15">
        <v>35.6</v>
      </c>
      <c r="Z997" s="15">
        <v>8.4</v>
      </c>
      <c r="AA997" s="15">
        <v>26.3</v>
      </c>
      <c r="AB997" s="15">
        <v>4.05</v>
      </c>
      <c r="AC997" s="15">
        <v>23.3</v>
      </c>
      <c r="AD997" s="15">
        <v>3.76</v>
      </c>
      <c r="AE997" s="15">
        <v>6.23</v>
      </c>
      <c r="AF997" s="15">
        <v>2.7000000000000001E-3</v>
      </c>
      <c r="AG997" s="15">
        <v>0.219</v>
      </c>
    </row>
    <row r="998" spans="1:33">
      <c r="A998" s="15" t="s">
        <v>4300</v>
      </c>
      <c r="E998" s="111">
        <v>9900</v>
      </c>
      <c r="F998" s="15">
        <v>682</v>
      </c>
      <c r="G998" s="15">
        <v>94.7</v>
      </c>
      <c r="H998" s="15">
        <v>197</v>
      </c>
      <c r="K998" s="15" t="s">
        <v>4914</v>
      </c>
      <c r="L998" s="15">
        <v>0.11</v>
      </c>
      <c r="M998" s="15">
        <v>233</v>
      </c>
      <c r="N998" s="15">
        <v>252</v>
      </c>
      <c r="O998" s="15">
        <v>9.5000000000000001E-2</v>
      </c>
      <c r="P998" s="15" t="s">
        <v>4914</v>
      </c>
      <c r="Q998" s="15">
        <v>4.2000000000000003E-2</v>
      </c>
      <c r="R998" s="15">
        <v>1.22</v>
      </c>
      <c r="S998" s="15">
        <v>1.05</v>
      </c>
      <c r="T998" s="15">
        <v>21</v>
      </c>
      <c r="U998" s="15">
        <v>23.6</v>
      </c>
      <c r="V998" s="15">
        <v>2.1100000000000003</v>
      </c>
      <c r="W998">
        <v>22.4</v>
      </c>
      <c r="X998" s="15">
        <v>4.74</v>
      </c>
      <c r="Y998" s="15">
        <v>34.1</v>
      </c>
      <c r="Z998" s="15">
        <v>7.4</v>
      </c>
      <c r="AA998" s="15">
        <v>26.2</v>
      </c>
      <c r="AB998" s="15">
        <v>3.67</v>
      </c>
      <c r="AC998" s="15">
        <v>22.7</v>
      </c>
      <c r="AD998" s="15">
        <v>3.28</v>
      </c>
      <c r="AE998" s="15">
        <v>5.8</v>
      </c>
      <c r="AF998" s="15">
        <v>2.5999999999999999E-2</v>
      </c>
      <c r="AG998" s="15">
        <v>0.20100000000000001</v>
      </c>
    </row>
    <row r="999" spans="1:33">
      <c r="A999" s="15" t="s">
        <v>4301</v>
      </c>
      <c r="E999" s="111">
        <v>9900</v>
      </c>
      <c r="F999" s="15">
        <v>679</v>
      </c>
      <c r="G999" s="15">
        <v>91</v>
      </c>
      <c r="H999" s="15">
        <v>170</v>
      </c>
      <c r="K999" s="15">
        <v>0.23</v>
      </c>
      <c r="L999" s="15">
        <v>0.45</v>
      </c>
      <c r="M999" s="15">
        <v>225</v>
      </c>
      <c r="N999" s="15">
        <v>299</v>
      </c>
      <c r="O999" s="15">
        <v>0.13100000000000001</v>
      </c>
      <c r="P999" s="15">
        <v>1.48</v>
      </c>
      <c r="Q999" s="15">
        <v>2.7E-2</v>
      </c>
      <c r="R999" s="15">
        <v>1.23</v>
      </c>
      <c r="S999" s="15">
        <v>1.19</v>
      </c>
      <c r="T999" s="15">
        <v>21</v>
      </c>
      <c r="U999" s="15">
        <v>24.5</v>
      </c>
      <c r="V999" s="15">
        <v>2.1900000000000004</v>
      </c>
      <c r="W999">
        <v>21</v>
      </c>
      <c r="X999" s="15">
        <v>5.78</v>
      </c>
      <c r="Y999" s="15">
        <v>41.7</v>
      </c>
      <c r="Z999" s="15">
        <v>8.9</v>
      </c>
      <c r="AA999" s="15">
        <v>25.5</v>
      </c>
      <c r="AB999" s="15">
        <v>3.9</v>
      </c>
      <c r="AC999" s="15">
        <v>22.9</v>
      </c>
      <c r="AD999" s="15">
        <v>4.18</v>
      </c>
      <c r="AE999" s="15">
        <v>6</v>
      </c>
      <c r="AF999" s="15">
        <v>4.9000000000000002E-2</v>
      </c>
      <c r="AG999" s="15">
        <v>0.23200000000000001</v>
      </c>
    </row>
    <row r="1000" spans="1:33">
      <c r="A1000" s="15" t="s">
        <v>4302</v>
      </c>
      <c r="E1000" s="111">
        <v>9800</v>
      </c>
      <c r="F1000" s="15">
        <v>734</v>
      </c>
      <c r="G1000" s="15">
        <v>99.8</v>
      </c>
      <c r="H1000" s="15">
        <v>177</v>
      </c>
      <c r="K1000" s="15" t="s">
        <v>4914</v>
      </c>
      <c r="L1000" s="15" t="s">
        <v>4914</v>
      </c>
      <c r="M1000" s="15">
        <v>239</v>
      </c>
      <c r="N1000" s="15">
        <v>303</v>
      </c>
      <c r="O1000" s="15">
        <v>4.2000000000000003E-2</v>
      </c>
      <c r="P1000" s="15" t="s">
        <v>4914</v>
      </c>
      <c r="Q1000" s="15">
        <v>3.5999999999999997E-2</v>
      </c>
      <c r="R1000" s="15">
        <v>1.32</v>
      </c>
      <c r="S1000" s="15">
        <v>1.0589999999999999</v>
      </c>
      <c r="T1000" s="15">
        <v>22.5</v>
      </c>
      <c r="U1000" s="15">
        <v>30.4</v>
      </c>
      <c r="V1000" s="15">
        <v>2.0300000000000002</v>
      </c>
      <c r="W1000">
        <v>26</v>
      </c>
      <c r="X1000" s="15">
        <v>6</v>
      </c>
      <c r="Y1000" s="15">
        <v>39.200000000000003</v>
      </c>
      <c r="Z1000" s="15">
        <v>9.3000000000000007</v>
      </c>
      <c r="AA1000" s="15">
        <v>26.9</v>
      </c>
      <c r="AB1000" s="15">
        <v>4.21</v>
      </c>
      <c r="AC1000" s="15">
        <v>26.3</v>
      </c>
      <c r="AD1000" s="15">
        <v>4.17</v>
      </c>
      <c r="AE1000" s="15">
        <v>5.74</v>
      </c>
      <c r="AF1000" s="15" t="s">
        <v>4914</v>
      </c>
      <c r="AG1000" s="15">
        <v>0.223</v>
      </c>
    </row>
    <row r="1001" spans="1:33">
      <c r="A1001" s="15" t="s">
        <v>4303</v>
      </c>
      <c r="E1001" s="111">
        <v>9100</v>
      </c>
      <c r="F1001" s="15">
        <v>706</v>
      </c>
      <c r="G1001" s="15">
        <v>93</v>
      </c>
      <c r="H1001" s="15">
        <v>177</v>
      </c>
      <c r="K1001" s="15" t="s">
        <v>4914</v>
      </c>
      <c r="L1001" s="15" t="s">
        <v>4914</v>
      </c>
      <c r="M1001" s="15">
        <v>212</v>
      </c>
      <c r="N1001" s="15">
        <v>307</v>
      </c>
      <c r="O1001" s="15">
        <v>3.2000000000000001E-2</v>
      </c>
      <c r="P1001" s="15" t="s">
        <v>4914</v>
      </c>
      <c r="Q1001" s="15">
        <v>2.5000000000000001E-2</v>
      </c>
      <c r="R1001" s="15">
        <v>1.1599999999999999</v>
      </c>
      <c r="S1001" s="15">
        <v>1.1000000000000001</v>
      </c>
      <c r="T1001" s="15">
        <v>20.3</v>
      </c>
      <c r="U1001" s="15">
        <v>24.2</v>
      </c>
      <c r="V1001" s="15">
        <v>1.97</v>
      </c>
      <c r="W1001">
        <v>24.9</v>
      </c>
      <c r="X1001" s="15">
        <v>5.23</v>
      </c>
      <c r="Y1001" s="15">
        <v>41.8</v>
      </c>
      <c r="Z1001" s="15">
        <v>8</v>
      </c>
      <c r="AA1001" s="15">
        <v>22.7</v>
      </c>
      <c r="AB1001" s="15">
        <v>3.96</v>
      </c>
      <c r="AC1001" s="15">
        <v>23.7</v>
      </c>
      <c r="AD1001" s="15">
        <v>3.59</v>
      </c>
      <c r="AE1001" s="15">
        <v>5.65</v>
      </c>
      <c r="AF1001" s="15">
        <v>8.9999999999999993E-3</v>
      </c>
      <c r="AG1001" s="15">
        <v>0.2</v>
      </c>
    </row>
    <row r="1002" spans="1:33">
      <c r="A1002" s="15" t="s">
        <v>4304</v>
      </c>
      <c r="E1002" s="15">
        <v>9730</v>
      </c>
      <c r="F1002" s="15">
        <v>803</v>
      </c>
      <c r="G1002" s="15">
        <v>104.6</v>
      </c>
      <c r="H1002" s="15">
        <v>199</v>
      </c>
      <c r="K1002" s="15" t="s">
        <v>4914</v>
      </c>
      <c r="L1002" s="15">
        <v>5.8000000000000003E-2</v>
      </c>
      <c r="M1002" s="15">
        <v>260</v>
      </c>
      <c r="N1002" s="15">
        <v>385</v>
      </c>
      <c r="O1002" s="15">
        <v>3.7999999999999999E-2</v>
      </c>
      <c r="P1002" s="15" t="s">
        <v>4914</v>
      </c>
      <c r="Q1002" s="15">
        <v>4.7E-2</v>
      </c>
      <c r="R1002" s="15">
        <v>1.3</v>
      </c>
      <c r="S1002" s="15">
        <v>1.208</v>
      </c>
      <c r="T1002" s="15">
        <v>21.5</v>
      </c>
      <c r="U1002" s="15">
        <v>27.2</v>
      </c>
      <c r="V1002" s="15">
        <v>2.09</v>
      </c>
      <c r="W1002">
        <v>24.6</v>
      </c>
      <c r="X1002" s="15">
        <v>6.7</v>
      </c>
      <c r="Y1002" s="15">
        <v>40.799999999999997</v>
      </c>
      <c r="Z1002" s="15">
        <v>9.4</v>
      </c>
      <c r="AA1002" s="15">
        <v>29.4</v>
      </c>
      <c r="AB1002" s="15">
        <v>4.1500000000000004</v>
      </c>
      <c r="AC1002" s="15">
        <v>28.5</v>
      </c>
      <c r="AD1002" s="15">
        <v>3.8</v>
      </c>
      <c r="AE1002" s="15">
        <v>7.26</v>
      </c>
      <c r="AF1002" s="15">
        <v>8.0000000000000002E-3</v>
      </c>
      <c r="AG1002" s="15">
        <v>0.215</v>
      </c>
    </row>
    <row r="1003" spans="1:33">
      <c r="A1003" s="15" t="s">
        <v>4305</v>
      </c>
      <c r="E1003" s="111">
        <v>10400</v>
      </c>
      <c r="F1003" s="15">
        <v>770</v>
      </c>
      <c r="G1003" s="15">
        <v>106.9</v>
      </c>
      <c r="H1003" s="15">
        <v>203</v>
      </c>
      <c r="K1003" s="15" t="s">
        <v>4914</v>
      </c>
      <c r="L1003" s="15">
        <v>0.09</v>
      </c>
      <c r="M1003" s="15">
        <v>255</v>
      </c>
      <c r="N1003" s="15">
        <v>317</v>
      </c>
      <c r="O1003" s="15">
        <v>2.7E-2</v>
      </c>
      <c r="P1003" s="15" t="s">
        <v>4914</v>
      </c>
      <c r="Q1003" s="15">
        <v>4.5999999999999999E-2</v>
      </c>
      <c r="R1003" s="15">
        <v>1.57</v>
      </c>
      <c r="S1003" s="15">
        <v>1.2</v>
      </c>
      <c r="T1003" s="15">
        <v>19.5</v>
      </c>
      <c r="U1003" s="15">
        <v>27.9</v>
      </c>
      <c r="V1003" s="15">
        <v>2.2999999999999998</v>
      </c>
      <c r="W1003">
        <v>23.4</v>
      </c>
      <c r="X1003" s="15">
        <v>5.76</v>
      </c>
      <c r="Y1003" s="15">
        <v>45.4</v>
      </c>
      <c r="Z1003" s="15">
        <v>9.6</v>
      </c>
      <c r="AA1003" s="15">
        <v>26.1</v>
      </c>
      <c r="AB1003" s="15">
        <v>4.72</v>
      </c>
      <c r="AC1003" s="15">
        <v>26.9</v>
      </c>
      <c r="AD1003" s="15">
        <v>4.2699999999999996</v>
      </c>
      <c r="AE1003" s="15">
        <v>6.49</v>
      </c>
      <c r="AF1003" s="15">
        <v>1.4E-2</v>
      </c>
      <c r="AG1003" s="15">
        <v>0.21099999999999999</v>
      </c>
    </row>
    <row r="1004" spans="1:33">
      <c r="A1004" s="15" t="s">
        <v>4306</v>
      </c>
      <c r="E1004" s="111">
        <v>10400</v>
      </c>
      <c r="F1004" s="15">
        <v>663</v>
      </c>
      <c r="G1004" s="15">
        <v>96</v>
      </c>
      <c r="H1004" s="15">
        <v>206</v>
      </c>
      <c r="K1004" s="15" t="s">
        <v>4914</v>
      </c>
      <c r="L1004" s="15">
        <v>6.6000000000000003E-2</v>
      </c>
      <c r="M1004" s="15">
        <v>251</v>
      </c>
      <c r="N1004" s="15">
        <v>292</v>
      </c>
      <c r="O1004" s="15">
        <v>2.1000000000000001E-2</v>
      </c>
      <c r="P1004" s="15" t="s">
        <v>4914</v>
      </c>
      <c r="Q1004" s="15">
        <v>4.2000000000000003E-2</v>
      </c>
      <c r="R1004" s="15">
        <v>1.36</v>
      </c>
      <c r="S1004" s="15">
        <v>1.18</v>
      </c>
      <c r="T1004" s="15">
        <v>20.399999999999999</v>
      </c>
      <c r="U1004" s="15">
        <v>25</v>
      </c>
      <c r="V1004" s="15">
        <v>2.2200000000000002</v>
      </c>
      <c r="W1004">
        <v>24.5</v>
      </c>
      <c r="X1004" s="15">
        <v>5.56</v>
      </c>
      <c r="Y1004" s="15">
        <v>39.5</v>
      </c>
      <c r="Z1004" s="15">
        <v>8.6</v>
      </c>
      <c r="AA1004" s="15">
        <v>23.9</v>
      </c>
      <c r="AB1004" s="15">
        <v>3.92</v>
      </c>
      <c r="AC1004" s="15">
        <v>27.1</v>
      </c>
      <c r="AD1004" s="15">
        <v>4.4000000000000004</v>
      </c>
      <c r="AE1004" s="15">
        <v>4.7699999999999996</v>
      </c>
      <c r="AF1004" s="15" t="s">
        <v>4914</v>
      </c>
      <c r="AG1004" s="15">
        <v>0.221</v>
      </c>
    </row>
    <row r="1005" spans="1:33">
      <c r="A1005" s="15" t="s">
        <v>4307</v>
      </c>
      <c r="E1005" s="111">
        <v>9800</v>
      </c>
      <c r="F1005" s="15">
        <v>616</v>
      </c>
      <c r="G1005" s="15">
        <v>97</v>
      </c>
      <c r="H1005" s="15">
        <v>203</v>
      </c>
      <c r="K1005" s="15" t="s">
        <v>4914</v>
      </c>
      <c r="L1005" s="15">
        <v>8.8999999999999996E-2</v>
      </c>
      <c r="M1005" s="15">
        <v>225</v>
      </c>
      <c r="N1005" s="15">
        <v>303</v>
      </c>
      <c r="O1005" s="15">
        <v>3.2000000000000001E-2</v>
      </c>
      <c r="P1005" s="15" t="s">
        <v>4914</v>
      </c>
      <c r="Q1005" s="15">
        <v>3.5000000000000003E-2</v>
      </c>
      <c r="R1005" s="15">
        <v>1.4</v>
      </c>
      <c r="S1005" s="15">
        <v>0.9</v>
      </c>
      <c r="T1005" s="15">
        <v>19.399999999999999</v>
      </c>
      <c r="U1005" s="15">
        <v>23.9</v>
      </c>
      <c r="V1005" s="15">
        <v>2.0099999999999998</v>
      </c>
      <c r="W1005">
        <v>25.2</v>
      </c>
      <c r="X1005" s="15">
        <v>5.43</v>
      </c>
      <c r="Y1005" s="15">
        <v>35.200000000000003</v>
      </c>
      <c r="Z1005" s="15">
        <v>8.69</v>
      </c>
      <c r="AA1005" s="15">
        <v>24.8</v>
      </c>
      <c r="AB1005" s="15">
        <v>3.65</v>
      </c>
      <c r="AC1005" s="15">
        <v>26.3</v>
      </c>
      <c r="AD1005" s="15">
        <v>4.0599999999999996</v>
      </c>
      <c r="AE1005" s="15">
        <v>6.1</v>
      </c>
      <c r="AF1005" s="15">
        <v>1.7999999999999999E-2</v>
      </c>
      <c r="AG1005" s="15">
        <v>0.23400000000000001</v>
      </c>
    </row>
    <row r="1006" spans="1:33">
      <c r="A1006" s="15" t="s">
        <v>4308</v>
      </c>
      <c r="E1006" s="111">
        <v>9600</v>
      </c>
      <c r="F1006" s="15">
        <v>629</v>
      </c>
      <c r="G1006" s="15">
        <v>100</v>
      </c>
      <c r="H1006" s="15">
        <v>188</v>
      </c>
      <c r="K1006" s="15" t="s">
        <v>4914</v>
      </c>
      <c r="L1006" s="15">
        <v>6.0999999999999999E-2</v>
      </c>
      <c r="M1006" s="15">
        <v>215</v>
      </c>
      <c r="N1006" s="15">
        <v>311</v>
      </c>
      <c r="O1006" s="15">
        <v>3.1E-2</v>
      </c>
      <c r="P1006" s="15" t="s">
        <v>4914</v>
      </c>
      <c r="Q1006" s="15">
        <v>2.5999999999999999E-2</v>
      </c>
      <c r="R1006" s="15">
        <v>1.21</v>
      </c>
      <c r="S1006" s="15">
        <v>0.98</v>
      </c>
      <c r="T1006" s="15">
        <v>20.6</v>
      </c>
      <c r="U1006" s="15">
        <v>24.3</v>
      </c>
      <c r="V1006" s="15">
        <v>2.0499999999999998</v>
      </c>
      <c r="W1006">
        <v>21.6</v>
      </c>
      <c r="X1006" s="15">
        <v>5.66</v>
      </c>
      <c r="Y1006" s="15">
        <v>39.799999999999997</v>
      </c>
      <c r="Z1006" s="15">
        <v>8.6999999999999993</v>
      </c>
      <c r="AA1006" s="15">
        <v>21</v>
      </c>
      <c r="AB1006" s="15">
        <v>3.85</v>
      </c>
      <c r="AC1006" s="15">
        <v>23.9</v>
      </c>
      <c r="AD1006" s="15">
        <v>4.04</v>
      </c>
      <c r="AE1006" s="15">
        <v>5.72</v>
      </c>
      <c r="AF1006" s="15">
        <v>6.6E-3</v>
      </c>
      <c r="AG1006" s="15">
        <v>0.16300000000000001</v>
      </c>
    </row>
    <row r="1007" spans="1:33">
      <c r="A1007" s="15" t="s">
        <v>4309</v>
      </c>
      <c r="E1007" s="111">
        <v>11800</v>
      </c>
      <c r="F1007" s="15">
        <v>483</v>
      </c>
      <c r="G1007" s="15">
        <v>86.2</v>
      </c>
      <c r="H1007" s="15">
        <v>198</v>
      </c>
      <c r="K1007" s="15">
        <v>1.45</v>
      </c>
      <c r="L1007" s="15">
        <v>3.3</v>
      </c>
      <c r="M1007" s="15">
        <v>236</v>
      </c>
      <c r="N1007" s="15">
        <v>128</v>
      </c>
      <c r="O1007" s="15">
        <v>9.8000000000000004E-2</v>
      </c>
      <c r="P1007" s="15">
        <v>17.7</v>
      </c>
      <c r="Q1007" s="15">
        <v>0.33</v>
      </c>
      <c r="R1007" s="15">
        <v>2</v>
      </c>
      <c r="S1007" s="15">
        <v>0.98</v>
      </c>
      <c r="T1007" s="15">
        <v>17.399999999999999</v>
      </c>
      <c r="U1007" s="15">
        <v>22.7</v>
      </c>
      <c r="V1007" s="15">
        <v>2.38</v>
      </c>
      <c r="W1007">
        <v>20.100000000000001</v>
      </c>
      <c r="X1007" s="15">
        <v>5.6</v>
      </c>
      <c r="Y1007" s="15">
        <v>32.6</v>
      </c>
      <c r="Z1007" s="15">
        <v>8.17</v>
      </c>
      <c r="AA1007" s="15">
        <v>25.6</v>
      </c>
      <c r="AB1007" s="15">
        <v>4.22</v>
      </c>
      <c r="AC1007" s="15">
        <v>27.1</v>
      </c>
      <c r="AD1007" s="15">
        <v>4.24</v>
      </c>
      <c r="AE1007" s="15">
        <v>2.4</v>
      </c>
      <c r="AF1007" s="15">
        <v>1.2E-2</v>
      </c>
      <c r="AG1007" s="15">
        <v>0.13200000000000001</v>
      </c>
    </row>
    <row r="1008" spans="1:33">
      <c r="A1008" s="15" t="s">
        <v>4310</v>
      </c>
      <c r="E1008" s="111">
        <v>9100</v>
      </c>
      <c r="F1008" s="15">
        <v>503</v>
      </c>
      <c r="G1008" s="15">
        <v>81.5</v>
      </c>
      <c r="H1008" s="15">
        <v>185</v>
      </c>
      <c r="K1008" s="15" t="s">
        <v>4914</v>
      </c>
      <c r="L1008" s="15">
        <v>7.5999999999999998E-2</v>
      </c>
      <c r="M1008" s="15">
        <v>198</v>
      </c>
      <c r="N1008" s="15">
        <v>159</v>
      </c>
      <c r="O1008" s="15">
        <v>3.5999999999999997E-2</v>
      </c>
      <c r="P1008" s="15" t="s">
        <v>4914</v>
      </c>
      <c r="Q1008" s="15" t="s">
        <v>4914</v>
      </c>
      <c r="R1008" s="15">
        <v>0.97799999999999998</v>
      </c>
      <c r="S1008" s="15">
        <v>0.93</v>
      </c>
      <c r="T1008" s="15">
        <v>17</v>
      </c>
      <c r="U1008" s="15">
        <v>21.3</v>
      </c>
      <c r="V1008" s="15">
        <v>1.9300000000000002</v>
      </c>
      <c r="W1008">
        <v>19.8</v>
      </c>
      <c r="X1008" s="15">
        <v>4.68</v>
      </c>
      <c r="Y1008" s="15">
        <v>32.1</v>
      </c>
      <c r="Z1008" s="15">
        <v>7.5</v>
      </c>
      <c r="AA1008" s="15">
        <v>21</v>
      </c>
      <c r="AB1008" s="15">
        <v>3.34</v>
      </c>
      <c r="AC1008" s="15">
        <v>22.3</v>
      </c>
      <c r="AD1008" s="15">
        <v>3.49</v>
      </c>
      <c r="AE1008" s="15">
        <v>3.29</v>
      </c>
      <c r="AF1008" s="15">
        <v>4.1999999999999997E-3</v>
      </c>
      <c r="AG1008" s="15">
        <v>0.14499999999999999</v>
      </c>
    </row>
    <row r="1009" spans="1:33">
      <c r="A1009" s="15" t="s">
        <v>4311</v>
      </c>
      <c r="E1009" s="111">
        <v>11000</v>
      </c>
      <c r="F1009" s="15">
        <v>488</v>
      </c>
      <c r="G1009" s="15">
        <v>100</v>
      </c>
      <c r="H1009" s="15">
        <v>193</v>
      </c>
      <c r="K1009" s="15" t="s">
        <v>4914</v>
      </c>
      <c r="L1009" s="15">
        <v>0.05</v>
      </c>
      <c r="M1009" s="15">
        <v>206</v>
      </c>
      <c r="N1009" s="15">
        <v>125</v>
      </c>
      <c r="O1009" s="15">
        <v>3.1E-2</v>
      </c>
      <c r="P1009" s="15" t="s">
        <v>4914</v>
      </c>
      <c r="Q1009" s="15">
        <v>1.7000000000000001E-2</v>
      </c>
      <c r="R1009" s="15">
        <v>1.29</v>
      </c>
      <c r="S1009" s="15">
        <v>0.93</v>
      </c>
      <c r="T1009" s="15">
        <v>15.9</v>
      </c>
      <c r="U1009" s="15">
        <v>23.1</v>
      </c>
      <c r="V1009" s="15">
        <v>2.3199999999999998</v>
      </c>
      <c r="W1009">
        <v>23.1</v>
      </c>
      <c r="X1009" s="15">
        <v>5.21</v>
      </c>
      <c r="Y1009" s="15">
        <v>35.9</v>
      </c>
      <c r="Z1009" s="15">
        <v>8.6</v>
      </c>
      <c r="AA1009" s="15">
        <v>21.8</v>
      </c>
      <c r="AB1009" s="15">
        <v>3.59</v>
      </c>
      <c r="AC1009" s="15">
        <v>23.5</v>
      </c>
      <c r="AD1009" s="15">
        <v>3.76</v>
      </c>
      <c r="AE1009" s="15">
        <v>2.5099999999999998</v>
      </c>
      <c r="AF1009" s="15" t="s">
        <v>4914</v>
      </c>
      <c r="AG1009" s="15">
        <v>0.114</v>
      </c>
    </row>
    <row r="1010" spans="1:33">
      <c r="A1010" s="15" t="s">
        <v>4312</v>
      </c>
      <c r="E1010" s="15">
        <v>11120</v>
      </c>
      <c r="F1010" s="15">
        <v>731</v>
      </c>
      <c r="G1010" s="15">
        <v>104.4</v>
      </c>
      <c r="H1010" s="15">
        <v>204</v>
      </c>
      <c r="K1010" s="15" t="s">
        <v>4914</v>
      </c>
      <c r="L1010" s="15">
        <v>6.0999999999999999E-2</v>
      </c>
      <c r="M1010" s="15">
        <v>278</v>
      </c>
      <c r="N1010" s="15">
        <v>336</v>
      </c>
      <c r="O1010" s="15">
        <v>2.1999999999999999E-2</v>
      </c>
      <c r="P1010" s="15" t="s">
        <v>4914</v>
      </c>
      <c r="Q1010" s="15">
        <v>5.1999999999999998E-2</v>
      </c>
      <c r="R1010" s="15">
        <v>1.46</v>
      </c>
      <c r="S1010" s="15">
        <v>1.1599999999999999</v>
      </c>
      <c r="T1010" s="15">
        <v>23.2</v>
      </c>
      <c r="U1010" s="15">
        <v>27.2</v>
      </c>
      <c r="V1010" s="15">
        <v>2.6</v>
      </c>
      <c r="W1010">
        <v>27.3</v>
      </c>
      <c r="X1010" s="15">
        <v>6.43</v>
      </c>
      <c r="Y1010" s="15">
        <v>46</v>
      </c>
      <c r="Z1010" s="15">
        <v>9.1999999999999993</v>
      </c>
      <c r="AA1010" s="15">
        <v>29.9</v>
      </c>
      <c r="AB1010" s="15">
        <v>4.79</v>
      </c>
      <c r="AC1010" s="15">
        <v>29.5</v>
      </c>
      <c r="AD1010" s="15">
        <v>4.74</v>
      </c>
      <c r="AE1010" s="15">
        <v>6.69</v>
      </c>
      <c r="AF1010" s="15">
        <v>8.9999999999999993E-3</v>
      </c>
      <c r="AG1010" s="15">
        <v>0.22800000000000001</v>
      </c>
    </row>
    <row r="1011" spans="1:33">
      <c r="A1011" s="15" t="s">
        <v>4313</v>
      </c>
      <c r="E1011" s="111">
        <v>10900</v>
      </c>
      <c r="F1011" s="15">
        <v>810</v>
      </c>
      <c r="G1011" s="15">
        <v>117</v>
      </c>
      <c r="H1011" s="15">
        <v>232</v>
      </c>
      <c r="K1011" s="15" t="s">
        <v>4914</v>
      </c>
      <c r="L1011" s="15">
        <v>8.6999999999999994E-2</v>
      </c>
      <c r="M1011" s="15">
        <v>312</v>
      </c>
      <c r="N1011" s="15">
        <v>417</v>
      </c>
      <c r="O1011" s="15">
        <v>3.2000000000000001E-2</v>
      </c>
      <c r="P1011" s="15" t="s">
        <v>4914</v>
      </c>
      <c r="Q1011" s="15">
        <v>4.1000000000000002E-2</v>
      </c>
      <c r="R1011" s="15">
        <v>1.68</v>
      </c>
      <c r="S1011" s="15">
        <v>1.47</v>
      </c>
      <c r="T1011" s="15">
        <v>27.6</v>
      </c>
      <c r="U1011" s="15">
        <v>31.9</v>
      </c>
      <c r="V1011" s="15">
        <v>2.76</v>
      </c>
      <c r="W1011">
        <v>30.3</v>
      </c>
      <c r="X1011" s="15">
        <v>6.56</v>
      </c>
      <c r="Y1011" s="15">
        <v>51.2</v>
      </c>
      <c r="Z1011" s="15">
        <v>11.4</v>
      </c>
      <c r="AA1011" s="15">
        <v>32.4</v>
      </c>
      <c r="AB1011" s="15">
        <v>4.87</v>
      </c>
      <c r="AC1011" s="15">
        <v>30.7</v>
      </c>
      <c r="AD1011" s="15">
        <v>5.3</v>
      </c>
      <c r="AE1011" s="15">
        <v>8.5</v>
      </c>
      <c r="AF1011" s="15" t="s">
        <v>4914</v>
      </c>
      <c r="AG1011" s="15">
        <v>0.27800000000000002</v>
      </c>
    </row>
    <row r="1012" spans="1:33">
      <c r="A1012" s="15" t="s">
        <v>4314</v>
      </c>
      <c r="E1012" s="111">
        <v>8400</v>
      </c>
      <c r="F1012" s="15">
        <v>670</v>
      </c>
      <c r="G1012" s="15">
        <v>88.6</v>
      </c>
      <c r="H1012" s="15">
        <v>179</v>
      </c>
      <c r="K1012" s="15" t="s">
        <v>4914</v>
      </c>
      <c r="L1012" s="15">
        <v>5.0999999999999997E-2</v>
      </c>
      <c r="M1012" s="15">
        <v>257</v>
      </c>
      <c r="N1012" s="15">
        <v>298</v>
      </c>
      <c r="O1012" s="15">
        <v>1.9E-2</v>
      </c>
      <c r="P1012" s="15" t="s">
        <v>4914</v>
      </c>
      <c r="Q1012" s="15">
        <v>2.4E-2</v>
      </c>
      <c r="R1012" s="15">
        <v>1.27</v>
      </c>
      <c r="S1012" s="15">
        <v>1.02</v>
      </c>
      <c r="T1012" s="15">
        <v>20.5</v>
      </c>
      <c r="U1012" s="15">
        <v>24.7</v>
      </c>
      <c r="V1012" s="15">
        <v>2.2000000000000002</v>
      </c>
      <c r="W1012">
        <v>22.3</v>
      </c>
      <c r="X1012" s="15">
        <v>5.92</v>
      </c>
      <c r="Y1012" s="15">
        <v>38.1</v>
      </c>
      <c r="Z1012" s="15">
        <v>8.5500000000000007</v>
      </c>
      <c r="AA1012" s="15">
        <v>24.8</v>
      </c>
      <c r="AB1012" s="15">
        <v>4.13</v>
      </c>
      <c r="AC1012" s="15">
        <v>24.5</v>
      </c>
      <c r="AD1012" s="15">
        <v>3.51</v>
      </c>
      <c r="AE1012" s="15">
        <v>7.1</v>
      </c>
      <c r="AF1012" s="15">
        <v>6.6E-3</v>
      </c>
      <c r="AG1012" s="15">
        <v>0.23200000000000001</v>
      </c>
    </row>
    <row r="1013" spans="1:33">
      <c r="A1013" s="15" t="s">
        <v>4315</v>
      </c>
      <c r="E1013" s="111">
        <v>10800</v>
      </c>
      <c r="F1013" s="15">
        <v>553</v>
      </c>
      <c r="G1013" s="15">
        <v>100</v>
      </c>
      <c r="H1013" s="15">
        <v>209</v>
      </c>
      <c r="K1013" s="15" t="s">
        <v>4914</v>
      </c>
      <c r="L1013" s="15">
        <v>6.8000000000000005E-2</v>
      </c>
      <c r="M1013" s="15">
        <v>241</v>
      </c>
      <c r="N1013" s="15">
        <v>227</v>
      </c>
      <c r="O1013" s="15">
        <v>2.7E-2</v>
      </c>
      <c r="P1013" s="15" t="s">
        <v>4914</v>
      </c>
      <c r="Q1013" s="15">
        <v>5.8000000000000003E-2</v>
      </c>
      <c r="R1013" s="15">
        <v>1.39</v>
      </c>
      <c r="S1013" s="15">
        <v>1.07</v>
      </c>
      <c r="T1013" s="15">
        <v>18.5</v>
      </c>
      <c r="U1013" s="15">
        <v>24.1</v>
      </c>
      <c r="V1013" s="15">
        <v>2.3200000000000003</v>
      </c>
      <c r="W1013">
        <v>25.6</v>
      </c>
      <c r="X1013" s="15">
        <v>6.16</v>
      </c>
      <c r="Y1013" s="15">
        <v>45.5</v>
      </c>
      <c r="Z1013" s="15">
        <v>9.6999999999999993</v>
      </c>
      <c r="AA1013" s="15">
        <v>27</v>
      </c>
      <c r="AB1013" s="15">
        <v>4.08</v>
      </c>
      <c r="AC1013" s="15">
        <v>23.2</v>
      </c>
      <c r="AD1013" s="15">
        <v>3.72</v>
      </c>
      <c r="AE1013" s="15">
        <v>4.9800000000000004</v>
      </c>
      <c r="AF1013" s="15" t="s">
        <v>4914</v>
      </c>
      <c r="AG1013" s="15">
        <v>0.17399999999999999</v>
      </c>
    </row>
    <row r="1014" spans="1:33">
      <c r="A1014" s="15" t="s">
        <v>4316</v>
      </c>
      <c r="E1014" s="111">
        <v>11200</v>
      </c>
      <c r="F1014" s="15">
        <v>604</v>
      </c>
      <c r="G1014" s="15">
        <v>96.3</v>
      </c>
      <c r="H1014" s="15">
        <v>197</v>
      </c>
      <c r="K1014" s="15">
        <v>5.39</v>
      </c>
      <c r="L1014" s="15">
        <v>24.8</v>
      </c>
      <c r="M1014" s="15">
        <v>209</v>
      </c>
      <c r="N1014" s="15">
        <v>125</v>
      </c>
      <c r="O1014" s="15">
        <v>0.39500000000000002</v>
      </c>
      <c r="P1014" s="15">
        <v>91.3</v>
      </c>
      <c r="Q1014" s="15">
        <v>2.52</v>
      </c>
      <c r="R1014" s="15">
        <v>4.6100000000000003</v>
      </c>
      <c r="S1014" s="15">
        <v>1.39</v>
      </c>
      <c r="T1014" s="15">
        <v>20</v>
      </c>
      <c r="U1014" s="15">
        <v>21.3</v>
      </c>
      <c r="V1014" s="15">
        <v>2.2999999999999998</v>
      </c>
      <c r="W1014">
        <v>22.3</v>
      </c>
      <c r="X1014" s="15">
        <v>5.13</v>
      </c>
      <c r="Y1014" s="15">
        <v>37.200000000000003</v>
      </c>
      <c r="Z1014" s="15">
        <v>7.6</v>
      </c>
      <c r="AA1014" s="15">
        <v>21.4</v>
      </c>
      <c r="AB1014" s="15">
        <v>3.08</v>
      </c>
      <c r="AC1014" s="15">
        <v>20.3</v>
      </c>
      <c r="AD1014" s="15">
        <v>3.77</v>
      </c>
      <c r="AE1014" s="15">
        <v>2.76</v>
      </c>
      <c r="AF1014" s="15">
        <v>6.7000000000000004E-2</v>
      </c>
      <c r="AG1014" s="15">
        <v>0.14699999999999999</v>
      </c>
    </row>
    <row r="1015" spans="1:33">
      <c r="A1015" s="15" t="s">
        <v>4317</v>
      </c>
      <c r="E1015" s="111">
        <v>10400</v>
      </c>
      <c r="F1015" s="15">
        <v>450</v>
      </c>
      <c r="G1015" s="15">
        <v>89</v>
      </c>
      <c r="H1015" s="15">
        <v>186</v>
      </c>
      <c r="K1015" s="15">
        <v>7.2999999999999995E-2</v>
      </c>
      <c r="L1015" s="15">
        <v>0.14699999999999999</v>
      </c>
      <c r="M1015" s="15">
        <v>206</v>
      </c>
      <c r="N1015" s="15">
        <v>122</v>
      </c>
      <c r="O1015" s="15">
        <v>2.8000000000000001E-2</v>
      </c>
      <c r="P1015" s="15">
        <v>0.65</v>
      </c>
      <c r="Q1015" s="15">
        <v>0.05</v>
      </c>
      <c r="R1015" s="15">
        <v>1.21</v>
      </c>
      <c r="S1015" s="15">
        <v>0.85</v>
      </c>
      <c r="T1015" s="15">
        <v>16.399999999999999</v>
      </c>
      <c r="U1015" s="15">
        <v>20.5</v>
      </c>
      <c r="V1015" s="15">
        <v>1.9500000000000002</v>
      </c>
      <c r="W1015">
        <v>21.5</v>
      </c>
      <c r="X1015" s="15">
        <v>5.0199999999999996</v>
      </c>
      <c r="Y1015" s="15">
        <v>35.299999999999997</v>
      </c>
      <c r="Z1015" s="15">
        <v>9.02</v>
      </c>
      <c r="AA1015" s="15">
        <v>19.7</v>
      </c>
      <c r="AB1015" s="15">
        <v>3.2</v>
      </c>
      <c r="AC1015" s="15">
        <v>21.9</v>
      </c>
      <c r="AD1015" s="15">
        <v>3.31</v>
      </c>
      <c r="AE1015" s="15">
        <v>2.0499999999999998</v>
      </c>
      <c r="AF1015" s="15" t="s">
        <v>4914</v>
      </c>
      <c r="AG1015" s="15">
        <v>0.11600000000000001</v>
      </c>
    </row>
    <row r="1016" spans="1:33">
      <c r="A1016" s="15" t="s">
        <v>4318</v>
      </c>
      <c r="E1016" s="15">
        <v>10210</v>
      </c>
      <c r="F1016" s="15">
        <v>553</v>
      </c>
      <c r="G1016" s="15">
        <v>94.6</v>
      </c>
      <c r="H1016" s="15">
        <v>214</v>
      </c>
      <c r="K1016" s="15" t="s">
        <v>4914</v>
      </c>
      <c r="L1016" s="15">
        <v>0.107</v>
      </c>
      <c r="M1016" s="15">
        <v>224</v>
      </c>
      <c r="N1016" s="15">
        <v>154</v>
      </c>
      <c r="O1016" s="15" t="s">
        <v>4914</v>
      </c>
      <c r="P1016" s="15">
        <v>0.38</v>
      </c>
      <c r="Q1016" s="15">
        <v>3.5000000000000003E-2</v>
      </c>
      <c r="R1016" s="15">
        <v>1.26</v>
      </c>
      <c r="S1016" s="15">
        <v>0.95</v>
      </c>
      <c r="T1016" s="15">
        <v>19</v>
      </c>
      <c r="U1016" s="15">
        <v>22.1</v>
      </c>
      <c r="V1016" s="15">
        <v>2.2999999999999998</v>
      </c>
      <c r="W1016">
        <v>24.4</v>
      </c>
      <c r="X1016" s="15">
        <v>5.22</v>
      </c>
      <c r="Y1016" s="15">
        <v>37.1</v>
      </c>
      <c r="Z1016" s="15">
        <v>9.2799999999999994</v>
      </c>
      <c r="AA1016" s="15">
        <v>23.7</v>
      </c>
      <c r="AB1016" s="15">
        <v>3.47</v>
      </c>
      <c r="AC1016" s="15">
        <v>24.7</v>
      </c>
      <c r="AD1016" s="15">
        <v>3.86</v>
      </c>
      <c r="AE1016" s="15">
        <v>3.5</v>
      </c>
      <c r="AF1016" s="15" t="s">
        <v>4914</v>
      </c>
      <c r="AG1016" s="15">
        <v>0.14499999999999999</v>
      </c>
    </row>
    <row r="1017" spans="1:33">
      <c r="A1017" s="15" t="s">
        <v>4319</v>
      </c>
      <c r="E1017" s="111">
        <v>9700</v>
      </c>
      <c r="F1017" s="15">
        <v>449</v>
      </c>
      <c r="G1017" s="15">
        <v>83.9</v>
      </c>
      <c r="H1017" s="15">
        <v>185</v>
      </c>
      <c r="K1017" s="15" t="s">
        <v>4914</v>
      </c>
      <c r="L1017" s="15">
        <v>6.7000000000000004E-2</v>
      </c>
      <c r="M1017" s="15">
        <v>206</v>
      </c>
      <c r="N1017" s="15">
        <v>158</v>
      </c>
      <c r="O1017" s="15">
        <v>3.1E-2</v>
      </c>
      <c r="P1017" s="15" t="s">
        <v>4914</v>
      </c>
      <c r="Q1017" s="15">
        <v>2.5000000000000001E-2</v>
      </c>
      <c r="R1017" s="15">
        <v>1.1200000000000001</v>
      </c>
      <c r="S1017" s="15">
        <v>1.02</v>
      </c>
      <c r="T1017" s="15">
        <v>17.5</v>
      </c>
      <c r="U1017" s="15">
        <v>20.8</v>
      </c>
      <c r="V1017" s="15">
        <v>1.94</v>
      </c>
      <c r="W1017">
        <v>23.8</v>
      </c>
      <c r="X1017" s="15">
        <v>5.0599999999999996</v>
      </c>
      <c r="Y1017" s="15">
        <v>36.5</v>
      </c>
      <c r="Z1017" s="15">
        <v>7.5</v>
      </c>
      <c r="AA1017" s="15">
        <v>19.2</v>
      </c>
      <c r="AB1017" s="15">
        <v>3.48</v>
      </c>
      <c r="AC1017" s="15">
        <v>20.100000000000001</v>
      </c>
      <c r="AD1017" s="15">
        <v>3.67</v>
      </c>
      <c r="AE1017" s="15">
        <v>3.32</v>
      </c>
      <c r="AF1017" s="15">
        <v>1.2999999999999999E-2</v>
      </c>
      <c r="AG1017" s="15">
        <v>0.11899999999999999</v>
      </c>
    </row>
    <row r="1018" spans="1:33">
      <c r="A1018" s="15" t="s">
        <v>4320</v>
      </c>
      <c r="E1018" s="111">
        <v>11200</v>
      </c>
      <c r="F1018" s="15">
        <v>519</v>
      </c>
      <c r="G1018" s="15">
        <v>99</v>
      </c>
      <c r="H1018" s="15">
        <v>209</v>
      </c>
      <c r="K1018" s="15" t="s">
        <v>4914</v>
      </c>
      <c r="L1018" s="15">
        <v>4.8000000000000001E-2</v>
      </c>
      <c r="M1018" s="15">
        <v>256</v>
      </c>
      <c r="N1018" s="15">
        <v>159</v>
      </c>
      <c r="O1018" s="15">
        <v>0.03</v>
      </c>
      <c r="P1018" s="15" t="s">
        <v>4914</v>
      </c>
      <c r="Q1018" s="15">
        <v>3.9E-2</v>
      </c>
      <c r="R1018" s="15">
        <v>1.2</v>
      </c>
      <c r="S1018" s="15">
        <v>1.02</v>
      </c>
      <c r="T1018" s="15">
        <v>19.7</v>
      </c>
      <c r="U1018" s="15">
        <v>23.7</v>
      </c>
      <c r="V1018" s="15">
        <v>2.38</v>
      </c>
      <c r="W1018">
        <v>25.3</v>
      </c>
      <c r="X1018" s="15">
        <v>5.81</v>
      </c>
      <c r="Y1018" s="15">
        <v>40.299999999999997</v>
      </c>
      <c r="Z1018" s="15">
        <v>9.9</v>
      </c>
      <c r="AA1018" s="15">
        <v>24.1</v>
      </c>
      <c r="AB1018" s="15">
        <v>4.22</v>
      </c>
      <c r="AC1018" s="15">
        <v>26</v>
      </c>
      <c r="AD1018" s="15">
        <v>4.22</v>
      </c>
      <c r="AE1018" s="15">
        <v>2.91</v>
      </c>
      <c r="AF1018" s="15" t="s">
        <v>4914</v>
      </c>
      <c r="AG1018" s="15">
        <v>0.129</v>
      </c>
    </row>
    <row r="1019" spans="1:33">
      <c r="A1019" s="15" t="s">
        <v>4321</v>
      </c>
      <c r="E1019" s="111">
        <v>9900</v>
      </c>
      <c r="F1019" s="15">
        <v>516</v>
      </c>
      <c r="G1019" s="15">
        <v>85</v>
      </c>
      <c r="H1019" s="15">
        <v>189</v>
      </c>
      <c r="K1019" s="15" t="s">
        <v>4914</v>
      </c>
      <c r="L1019" s="15">
        <v>7.6999999999999999E-2</v>
      </c>
      <c r="M1019" s="15">
        <v>220</v>
      </c>
      <c r="N1019" s="15">
        <v>142</v>
      </c>
      <c r="O1019" s="15">
        <v>2.1999999999999999E-2</v>
      </c>
      <c r="P1019" s="15" t="s">
        <v>4914</v>
      </c>
      <c r="Q1019" s="15">
        <v>2.7E-2</v>
      </c>
      <c r="R1019" s="15">
        <v>1.1000000000000001</v>
      </c>
      <c r="S1019" s="15">
        <v>0.9</v>
      </c>
      <c r="T1019" s="15">
        <v>19.7</v>
      </c>
      <c r="U1019" s="15">
        <v>21.3</v>
      </c>
      <c r="V1019" s="15">
        <v>2.13</v>
      </c>
      <c r="W1019">
        <v>22.9</v>
      </c>
      <c r="X1019" s="15">
        <v>4.5599999999999996</v>
      </c>
      <c r="Y1019" s="15">
        <v>38.299999999999997</v>
      </c>
      <c r="Z1019" s="15">
        <v>8.1999999999999993</v>
      </c>
      <c r="AA1019" s="15">
        <v>21.2</v>
      </c>
      <c r="AB1019" s="15">
        <v>3.5</v>
      </c>
      <c r="AC1019" s="15">
        <v>21.7</v>
      </c>
      <c r="AD1019" s="15">
        <v>3.21</v>
      </c>
      <c r="AE1019" s="15">
        <v>3.69</v>
      </c>
      <c r="AF1019" s="15">
        <v>1.0999999999999999E-2</v>
      </c>
      <c r="AG1019" s="15">
        <v>0.13200000000000001</v>
      </c>
    </row>
    <row r="1020" spans="1:33">
      <c r="A1020" s="15" t="s">
        <v>4322</v>
      </c>
      <c r="E1020" s="15">
        <v>8580</v>
      </c>
      <c r="F1020" s="15">
        <v>481</v>
      </c>
      <c r="G1020" s="15">
        <v>75.400000000000006</v>
      </c>
      <c r="H1020" s="15">
        <v>164</v>
      </c>
      <c r="K1020" s="15" t="s">
        <v>4914</v>
      </c>
      <c r="L1020" s="15" t="s">
        <v>4914</v>
      </c>
      <c r="M1020" s="15">
        <v>197</v>
      </c>
      <c r="N1020" s="15">
        <v>192</v>
      </c>
      <c r="O1020" s="15">
        <v>2.8000000000000001E-2</v>
      </c>
      <c r="P1020" s="15" t="s">
        <v>4914</v>
      </c>
      <c r="Q1020" s="15">
        <v>2.5999999999999999E-2</v>
      </c>
      <c r="R1020" s="15">
        <v>1.1000000000000001</v>
      </c>
      <c r="S1020" s="15">
        <v>0.81</v>
      </c>
      <c r="T1020" s="15">
        <v>15.7</v>
      </c>
      <c r="U1020" s="15">
        <v>20.7</v>
      </c>
      <c r="V1020" s="15">
        <v>1.8740000000000001</v>
      </c>
      <c r="W1020">
        <v>19.3</v>
      </c>
      <c r="X1020" s="15">
        <v>5</v>
      </c>
      <c r="Y1020" s="15">
        <v>36</v>
      </c>
      <c r="Z1020" s="15">
        <v>7.02</v>
      </c>
      <c r="AA1020" s="15">
        <v>20.2</v>
      </c>
      <c r="AB1020" s="15">
        <v>3.37</v>
      </c>
      <c r="AC1020" s="15">
        <v>19.2</v>
      </c>
      <c r="AD1020" s="15">
        <v>3.59</v>
      </c>
      <c r="AE1020" s="15">
        <v>4.2300000000000004</v>
      </c>
      <c r="AF1020" s="15" t="s">
        <v>4914</v>
      </c>
      <c r="AG1020" s="15">
        <v>0.14399999999999999</v>
      </c>
    </row>
    <row r="1021" spans="1:33">
      <c r="A1021" s="15"/>
      <c r="E1021" s="15"/>
      <c r="F1021" s="15"/>
      <c r="G1021" s="15"/>
      <c r="H1021" s="15"/>
      <c r="K1021" s="15"/>
      <c r="L1021" s="15"/>
      <c r="M1021" s="15"/>
      <c r="N1021" s="15"/>
      <c r="O1021" s="15"/>
      <c r="P1021" s="15"/>
      <c r="Q1021" s="15"/>
      <c r="R1021" s="15"/>
      <c r="S1021" s="15"/>
      <c r="T1021" s="15"/>
      <c r="U1021" s="15"/>
      <c r="V1021" s="15">
        <v>0</v>
      </c>
      <c r="X1021" s="15"/>
      <c r="Y1021" s="15"/>
      <c r="Z1021" s="15"/>
      <c r="AA1021" s="15"/>
      <c r="AB1021" s="15"/>
      <c r="AC1021" s="15"/>
      <c r="AD1021" s="15"/>
      <c r="AE1021" s="15"/>
      <c r="AF1021" s="15"/>
      <c r="AG1021" s="15"/>
    </row>
    <row r="1022" spans="1:33">
      <c r="A1022" s="15" t="s">
        <v>4323</v>
      </c>
      <c r="E1022" s="111">
        <v>11300</v>
      </c>
      <c r="F1022" s="15">
        <v>615</v>
      </c>
      <c r="G1022" s="15">
        <v>113</v>
      </c>
      <c r="H1022" s="15">
        <v>180</v>
      </c>
      <c r="K1022" s="15" t="s">
        <v>4914</v>
      </c>
      <c r="L1022" s="15">
        <v>5.3999999999999999E-2</v>
      </c>
      <c r="M1022" s="15">
        <v>240</v>
      </c>
      <c r="N1022" s="15">
        <v>251</v>
      </c>
      <c r="O1022" s="15">
        <v>2.5999999999999999E-2</v>
      </c>
      <c r="P1022" s="15" t="s">
        <v>4914</v>
      </c>
      <c r="Q1022" s="15">
        <v>1.6E-2</v>
      </c>
      <c r="R1022" s="15">
        <v>1.26</v>
      </c>
      <c r="S1022" s="15">
        <v>0.88</v>
      </c>
      <c r="T1022" s="15">
        <v>19.8</v>
      </c>
      <c r="U1022" s="15">
        <v>22.8</v>
      </c>
      <c r="V1022" s="15">
        <v>2.2599999999999998</v>
      </c>
      <c r="W1022">
        <v>23.9</v>
      </c>
      <c r="X1022" s="15">
        <v>6.7</v>
      </c>
      <c r="Y1022" s="15">
        <v>41.4</v>
      </c>
      <c r="Z1022" s="15">
        <v>8.18</v>
      </c>
      <c r="AA1022" s="15">
        <v>21.5</v>
      </c>
      <c r="AB1022" s="15">
        <v>4.46</v>
      </c>
      <c r="AC1022" s="15">
        <v>26.4</v>
      </c>
      <c r="AD1022" s="15">
        <v>3.88</v>
      </c>
      <c r="AE1022" s="15">
        <v>5.6</v>
      </c>
      <c r="AF1022" s="15">
        <v>1.9E-2</v>
      </c>
      <c r="AG1022" s="15">
        <v>0.187</v>
      </c>
    </row>
    <row r="1023" spans="1:33">
      <c r="A1023" s="15" t="s">
        <v>4324</v>
      </c>
      <c r="E1023" s="111">
        <v>9200</v>
      </c>
      <c r="F1023" s="15">
        <v>618</v>
      </c>
      <c r="G1023" s="15">
        <v>102.9</v>
      </c>
      <c r="H1023" s="15">
        <v>169</v>
      </c>
      <c r="K1023" s="15" t="s">
        <v>4914</v>
      </c>
      <c r="L1023" s="15">
        <v>7.0999999999999994E-2</v>
      </c>
      <c r="M1023" s="15">
        <v>229</v>
      </c>
      <c r="N1023" s="15">
        <v>280</v>
      </c>
      <c r="O1023" s="15">
        <v>2.3E-2</v>
      </c>
      <c r="P1023" s="15" t="s">
        <v>4914</v>
      </c>
      <c r="Q1023" s="15">
        <v>1.4999999999999999E-2</v>
      </c>
      <c r="R1023" s="15">
        <v>1.1100000000000001</v>
      </c>
      <c r="S1023" s="15">
        <v>0.85</v>
      </c>
      <c r="T1023" s="15">
        <v>18.3</v>
      </c>
      <c r="U1023" s="15">
        <v>22.2</v>
      </c>
      <c r="V1023" s="15">
        <v>1.9900000000000002</v>
      </c>
      <c r="W1023">
        <v>24.8</v>
      </c>
      <c r="X1023" s="15">
        <v>5.45</v>
      </c>
      <c r="Y1023" s="15">
        <v>36.799999999999997</v>
      </c>
      <c r="Z1023" s="15">
        <v>9.1</v>
      </c>
      <c r="AA1023" s="15">
        <v>21.3</v>
      </c>
      <c r="AB1023" s="15">
        <v>4.09</v>
      </c>
      <c r="AC1023" s="15">
        <v>27.4</v>
      </c>
      <c r="AD1023" s="15">
        <v>4.3899999999999997</v>
      </c>
      <c r="AE1023" s="15">
        <v>6.1</v>
      </c>
      <c r="AF1023" s="15">
        <v>4.7000000000000002E-3</v>
      </c>
      <c r="AG1023" s="15">
        <v>0.23499999999999999</v>
      </c>
    </row>
    <row r="1024" spans="1:33">
      <c r="A1024" s="15" t="s">
        <v>4325</v>
      </c>
      <c r="E1024" s="111">
        <v>9800</v>
      </c>
      <c r="F1024" s="15">
        <v>715</v>
      </c>
      <c r="G1024" s="15">
        <v>110.5</v>
      </c>
      <c r="H1024" s="15">
        <v>195</v>
      </c>
      <c r="K1024" s="15" t="s">
        <v>4914</v>
      </c>
      <c r="L1024" s="15">
        <v>8.7999999999999995E-2</v>
      </c>
      <c r="M1024" s="15">
        <v>224</v>
      </c>
      <c r="N1024" s="15">
        <v>302</v>
      </c>
      <c r="O1024" s="15">
        <v>3.5999999999999997E-2</v>
      </c>
      <c r="P1024" s="15" t="s">
        <v>4914</v>
      </c>
      <c r="Q1024" s="15">
        <v>3.5000000000000003E-2</v>
      </c>
      <c r="R1024" s="15">
        <v>1.33</v>
      </c>
      <c r="S1024" s="15">
        <v>0.96</v>
      </c>
      <c r="T1024" s="15">
        <v>18</v>
      </c>
      <c r="U1024" s="15">
        <v>25.4</v>
      </c>
      <c r="V1024" s="15">
        <v>2.13</v>
      </c>
      <c r="W1024">
        <v>26.5</v>
      </c>
      <c r="X1024" s="15">
        <v>6.18</v>
      </c>
      <c r="Y1024" s="15">
        <v>38.9</v>
      </c>
      <c r="Z1024" s="15">
        <v>9.3000000000000007</v>
      </c>
      <c r="AA1024" s="15">
        <v>21.5</v>
      </c>
      <c r="AB1024" s="15">
        <v>4.41</v>
      </c>
      <c r="AC1024" s="15">
        <v>26.7</v>
      </c>
      <c r="AD1024" s="15">
        <v>4.49</v>
      </c>
      <c r="AE1024" s="15">
        <v>6.31</v>
      </c>
      <c r="AF1024" s="15">
        <v>1.4E-2</v>
      </c>
      <c r="AG1024" s="15">
        <v>0.17899999999999999</v>
      </c>
    </row>
    <row r="1025" spans="1:33">
      <c r="A1025" s="15" t="s">
        <v>4326</v>
      </c>
      <c r="E1025" s="111">
        <v>9900</v>
      </c>
      <c r="F1025" s="15">
        <v>718</v>
      </c>
      <c r="G1025" s="15">
        <v>111</v>
      </c>
      <c r="H1025" s="15">
        <v>200</v>
      </c>
      <c r="K1025" s="15">
        <v>8.7999999999999995E-2</v>
      </c>
      <c r="L1025" s="15">
        <v>0.09</v>
      </c>
      <c r="M1025" s="15">
        <v>253</v>
      </c>
      <c r="N1025" s="15">
        <v>317</v>
      </c>
      <c r="O1025" s="15">
        <v>3.6999999999999998E-2</v>
      </c>
      <c r="P1025" s="15" t="s">
        <v>4914</v>
      </c>
      <c r="Q1025" s="15">
        <v>2.5000000000000001E-2</v>
      </c>
      <c r="R1025" s="15">
        <v>1.41</v>
      </c>
      <c r="S1025" s="15">
        <v>0.97</v>
      </c>
      <c r="T1025" s="15">
        <v>18.3</v>
      </c>
      <c r="U1025" s="15">
        <v>26.6</v>
      </c>
      <c r="V1025" s="15">
        <v>2.02</v>
      </c>
      <c r="W1025">
        <v>25.8</v>
      </c>
      <c r="X1025" s="15">
        <v>6.29</v>
      </c>
      <c r="Y1025" s="15">
        <v>43.7</v>
      </c>
      <c r="Z1025" s="15">
        <v>8.8000000000000007</v>
      </c>
      <c r="AA1025" s="15">
        <v>24.4</v>
      </c>
      <c r="AB1025" s="15">
        <v>4.88</v>
      </c>
      <c r="AC1025" s="15">
        <v>28.4</v>
      </c>
      <c r="AD1025" s="15">
        <v>4.49</v>
      </c>
      <c r="AE1025" s="15">
        <v>6.1</v>
      </c>
      <c r="AF1025" s="15">
        <v>2.4E-2</v>
      </c>
      <c r="AG1025" s="15">
        <v>0.21199999999999999</v>
      </c>
    </row>
    <row r="1026" spans="1:33">
      <c r="A1026" s="15" t="s">
        <v>4327</v>
      </c>
      <c r="E1026" s="111">
        <v>10100</v>
      </c>
      <c r="F1026" s="15">
        <v>684</v>
      </c>
      <c r="G1026" s="15">
        <v>112</v>
      </c>
      <c r="H1026" s="15">
        <v>223</v>
      </c>
      <c r="K1026" s="15">
        <v>0.223</v>
      </c>
      <c r="L1026" s="15">
        <v>7.2999999999999995E-2</v>
      </c>
      <c r="M1026" s="15">
        <v>255</v>
      </c>
      <c r="N1026" s="15">
        <v>266</v>
      </c>
      <c r="O1026" s="15">
        <v>3.4000000000000002E-2</v>
      </c>
      <c r="P1026" s="15" t="s">
        <v>4914</v>
      </c>
      <c r="Q1026" s="15">
        <v>7.0999999999999994E-2</v>
      </c>
      <c r="R1026" s="15">
        <v>1.24</v>
      </c>
      <c r="S1026" s="15">
        <v>1.05</v>
      </c>
      <c r="T1026" s="15">
        <v>19.3</v>
      </c>
      <c r="U1026" s="15">
        <v>23.1</v>
      </c>
      <c r="V1026" s="15">
        <v>2.02</v>
      </c>
      <c r="W1026">
        <v>23.7</v>
      </c>
      <c r="X1026" s="15">
        <v>6.38</v>
      </c>
      <c r="Y1026" s="15">
        <v>38.6</v>
      </c>
      <c r="Z1026" s="15">
        <v>9.5</v>
      </c>
      <c r="AA1026" s="15">
        <v>21.8</v>
      </c>
      <c r="AB1026" s="15">
        <v>4.6399999999999997</v>
      </c>
      <c r="AC1026" s="15">
        <v>28.6</v>
      </c>
      <c r="AD1026" s="15">
        <v>4.26</v>
      </c>
      <c r="AE1026" s="15">
        <v>6.31</v>
      </c>
      <c r="AF1026" s="15">
        <v>1.11E-2</v>
      </c>
      <c r="AG1026" s="15">
        <v>0.182</v>
      </c>
    </row>
    <row r="1027" spans="1:33">
      <c r="A1027" s="15" t="s">
        <v>4328</v>
      </c>
      <c r="E1027" s="111">
        <v>9900</v>
      </c>
      <c r="F1027" s="15">
        <v>592</v>
      </c>
      <c r="G1027" s="15">
        <v>125</v>
      </c>
      <c r="H1027" s="15">
        <v>219</v>
      </c>
      <c r="K1027" s="15">
        <v>0.65300000000000002</v>
      </c>
      <c r="L1027" s="15">
        <v>5.8000000000000003E-2</v>
      </c>
      <c r="M1027" s="15">
        <v>238</v>
      </c>
      <c r="N1027" s="15">
        <v>239</v>
      </c>
      <c r="O1027" s="15">
        <v>4.9000000000000002E-2</v>
      </c>
      <c r="P1027" s="15">
        <v>0.42</v>
      </c>
      <c r="Q1027" s="15">
        <v>0.11600000000000001</v>
      </c>
      <c r="R1027" s="15">
        <v>1.42</v>
      </c>
      <c r="S1027" s="15">
        <v>0.96</v>
      </c>
      <c r="T1027" s="15">
        <v>17</v>
      </c>
      <c r="U1027" s="15">
        <v>22.2</v>
      </c>
      <c r="V1027" s="15">
        <v>2.16</v>
      </c>
      <c r="W1027">
        <v>24.4</v>
      </c>
      <c r="X1027" s="15">
        <v>5.85</v>
      </c>
      <c r="Y1027" s="15">
        <v>36.5</v>
      </c>
      <c r="Z1027" s="15">
        <v>9.3000000000000007</v>
      </c>
      <c r="AA1027" s="15">
        <v>18.8</v>
      </c>
      <c r="AB1027" s="15">
        <v>3.94</v>
      </c>
      <c r="AC1027" s="15">
        <v>23</v>
      </c>
      <c r="AD1027" s="15">
        <v>4.05</v>
      </c>
      <c r="AE1027" s="15">
        <v>5.2</v>
      </c>
      <c r="AF1027" s="15">
        <v>5.0999999999999997E-2</v>
      </c>
      <c r="AG1027" s="15">
        <v>0.17699999999999999</v>
      </c>
    </row>
    <row r="1028" spans="1:33">
      <c r="A1028" s="15" t="s">
        <v>4329</v>
      </c>
      <c r="E1028" s="111">
        <v>9200</v>
      </c>
      <c r="F1028" s="15">
        <v>607</v>
      </c>
      <c r="G1028" s="15">
        <v>107.6</v>
      </c>
      <c r="H1028" s="15">
        <v>180</v>
      </c>
      <c r="K1028" s="15">
        <v>0.25600000000000001</v>
      </c>
      <c r="L1028" s="15">
        <v>7.0000000000000007E-2</v>
      </c>
      <c r="M1028" s="15">
        <v>210</v>
      </c>
      <c r="N1028" s="15">
        <v>255</v>
      </c>
      <c r="O1028" s="15">
        <v>3.5000000000000003E-2</v>
      </c>
      <c r="P1028" s="15" t="s">
        <v>4914</v>
      </c>
      <c r="Q1028" s="15">
        <v>4.4999999999999998E-2</v>
      </c>
      <c r="R1028" s="15">
        <v>1.18</v>
      </c>
      <c r="S1028" s="15">
        <v>0.88</v>
      </c>
      <c r="T1028" s="15">
        <v>17</v>
      </c>
      <c r="U1028" s="15">
        <v>23.3</v>
      </c>
      <c r="V1028" s="15">
        <v>1.87</v>
      </c>
      <c r="W1028">
        <v>21.9</v>
      </c>
      <c r="X1028" s="15">
        <v>5.41</v>
      </c>
      <c r="Y1028" s="15">
        <v>35</v>
      </c>
      <c r="Z1028" s="15">
        <v>8.19</v>
      </c>
      <c r="AA1028" s="15">
        <v>19.3</v>
      </c>
      <c r="AB1028" s="15">
        <v>3.81</v>
      </c>
      <c r="AC1028" s="15">
        <v>23.2</v>
      </c>
      <c r="AD1028" s="15">
        <v>3.64</v>
      </c>
      <c r="AE1028" s="15">
        <v>4.49</v>
      </c>
      <c r="AF1028" s="15">
        <v>1.6E-2</v>
      </c>
      <c r="AG1028" s="15">
        <v>0.17499999999999999</v>
      </c>
    </row>
    <row r="1029" spans="1:33">
      <c r="A1029" s="15" t="s">
        <v>4330</v>
      </c>
      <c r="E1029" s="111">
        <v>9300</v>
      </c>
      <c r="F1029" s="15">
        <v>628</v>
      </c>
      <c r="G1029" s="15">
        <v>100</v>
      </c>
      <c r="H1029" s="15">
        <v>200</v>
      </c>
      <c r="K1029" s="15">
        <v>0.104</v>
      </c>
      <c r="L1029" s="15">
        <v>5.3999999999999999E-2</v>
      </c>
      <c r="M1029" s="15">
        <v>218</v>
      </c>
      <c r="N1029" s="15">
        <v>249</v>
      </c>
      <c r="O1029" s="15">
        <v>1.6E-2</v>
      </c>
      <c r="P1029" s="15" t="s">
        <v>4914</v>
      </c>
      <c r="Q1029" s="15">
        <v>4.3999999999999997E-2</v>
      </c>
      <c r="R1029" s="15">
        <v>1.03</v>
      </c>
      <c r="S1029" s="15">
        <v>0.87</v>
      </c>
      <c r="T1029" s="15">
        <v>15.5</v>
      </c>
      <c r="U1029" s="15">
        <v>21.2</v>
      </c>
      <c r="V1029" s="15">
        <v>1.7999999999999998</v>
      </c>
      <c r="W1029">
        <v>21.7</v>
      </c>
      <c r="X1029" s="15">
        <v>5.32</v>
      </c>
      <c r="Y1029" s="15">
        <v>34</v>
      </c>
      <c r="Z1029" s="15">
        <v>7.9</v>
      </c>
      <c r="AA1029" s="15">
        <v>19.7</v>
      </c>
      <c r="AB1029" s="15">
        <v>3.53</v>
      </c>
      <c r="AC1029" s="15">
        <v>24.7</v>
      </c>
      <c r="AD1029" s="15">
        <v>3.53</v>
      </c>
      <c r="AE1029" s="15">
        <v>5.54</v>
      </c>
      <c r="AF1029" s="15">
        <v>0.03</v>
      </c>
      <c r="AG1029" s="15">
        <v>0.182</v>
      </c>
    </row>
    <row r="1030" spans="1:33">
      <c r="A1030" s="15" t="s">
        <v>4331</v>
      </c>
      <c r="E1030" s="111">
        <v>9000</v>
      </c>
      <c r="F1030" s="15">
        <v>569</v>
      </c>
      <c r="G1030" s="15">
        <v>103</v>
      </c>
      <c r="H1030" s="15">
        <v>181</v>
      </c>
      <c r="K1030" s="15">
        <v>1.1299999999999999</v>
      </c>
      <c r="L1030" s="15">
        <v>2.4</v>
      </c>
      <c r="M1030" s="15">
        <v>204</v>
      </c>
      <c r="N1030" s="15">
        <v>241</v>
      </c>
      <c r="O1030" s="15">
        <v>3.4000000000000002E-2</v>
      </c>
      <c r="P1030" s="15">
        <v>17.399999999999999</v>
      </c>
      <c r="Q1030" s="15">
        <v>0.26</v>
      </c>
      <c r="R1030" s="15">
        <v>1.35</v>
      </c>
      <c r="S1030" s="15">
        <v>0.96</v>
      </c>
      <c r="T1030" s="15">
        <v>17.5</v>
      </c>
      <c r="U1030" s="15">
        <v>21.6</v>
      </c>
      <c r="V1030" s="15">
        <v>1.88</v>
      </c>
      <c r="W1030">
        <v>23.5</v>
      </c>
      <c r="X1030" s="15">
        <v>5.56</v>
      </c>
      <c r="Y1030" s="15">
        <v>38.700000000000003</v>
      </c>
      <c r="Z1030" s="15">
        <v>8.0399999999999991</v>
      </c>
      <c r="AA1030" s="15">
        <v>19.600000000000001</v>
      </c>
      <c r="AB1030" s="15">
        <v>3.9</v>
      </c>
      <c r="AC1030" s="15">
        <v>26.6</v>
      </c>
      <c r="AD1030" s="15">
        <v>4.18</v>
      </c>
      <c r="AE1030" s="15">
        <v>5.4</v>
      </c>
      <c r="AF1030" s="15">
        <v>1.6E-2</v>
      </c>
      <c r="AG1030" s="15">
        <v>0.16600000000000001</v>
      </c>
    </row>
    <row r="1031" spans="1:33">
      <c r="A1031" s="15" t="s">
        <v>4332</v>
      </c>
      <c r="E1031" s="15">
        <v>9810</v>
      </c>
      <c r="F1031" s="15">
        <v>655</v>
      </c>
      <c r="G1031" s="15">
        <v>127</v>
      </c>
      <c r="H1031" s="15">
        <v>207</v>
      </c>
      <c r="K1031" s="15" t="s">
        <v>4914</v>
      </c>
      <c r="L1031" s="15">
        <v>0.108</v>
      </c>
      <c r="M1031" s="15">
        <v>241</v>
      </c>
      <c r="N1031" s="15">
        <v>249</v>
      </c>
      <c r="O1031" s="15">
        <v>0.02</v>
      </c>
      <c r="P1031" s="15">
        <v>0.47</v>
      </c>
      <c r="Q1031" s="15">
        <v>3.5000000000000003E-2</v>
      </c>
      <c r="R1031" s="15">
        <v>1.19</v>
      </c>
      <c r="S1031" s="15">
        <v>0.93</v>
      </c>
      <c r="T1031" s="15">
        <v>18.899999999999999</v>
      </c>
      <c r="U1031" s="15">
        <v>22.9</v>
      </c>
      <c r="V1031" s="15">
        <v>1.9</v>
      </c>
      <c r="W1031">
        <v>24</v>
      </c>
      <c r="X1031" s="15">
        <v>6.15</v>
      </c>
      <c r="Y1031" s="15">
        <v>40.6</v>
      </c>
      <c r="Z1031" s="15">
        <v>8.5</v>
      </c>
      <c r="AA1031" s="15">
        <v>20.9</v>
      </c>
      <c r="AB1031" s="15">
        <v>4.3600000000000003</v>
      </c>
      <c r="AC1031" s="15">
        <v>27.2</v>
      </c>
      <c r="AD1031" s="15">
        <v>3.95</v>
      </c>
      <c r="AE1031" s="15">
        <v>4.8</v>
      </c>
      <c r="AF1031" s="15">
        <v>2.8999999999999998E-3</v>
      </c>
      <c r="AG1031" s="15">
        <v>0.20100000000000001</v>
      </c>
    </row>
    <row r="1032" spans="1:33">
      <c r="A1032" s="15" t="s">
        <v>4333</v>
      </c>
      <c r="E1032" s="111">
        <v>9100</v>
      </c>
      <c r="F1032" s="15">
        <v>620</v>
      </c>
      <c r="G1032" s="15">
        <v>114</v>
      </c>
      <c r="H1032" s="15">
        <v>223</v>
      </c>
      <c r="K1032" s="15" t="s">
        <v>4914</v>
      </c>
      <c r="L1032" s="15">
        <v>0.08</v>
      </c>
      <c r="M1032" s="15">
        <v>242</v>
      </c>
      <c r="N1032" s="15">
        <v>205</v>
      </c>
      <c r="O1032" s="15">
        <v>0.03</v>
      </c>
      <c r="P1032" s="15">
        <v>0.24</v>
      </c>
      <c r="Q1032" s="15">
        <v>0.04</v>
      </c>
      <c r="R1032" s="15">
        <v>1.23</v>
      </c>
      <c r="S1032" s="15">
        <v>0.84499999999999997</v>
      </c>
      <c r="T1032" s="15">
        <v>17.100000000000001</v>
      </c>
      <c r="U1032" s="15">
        <v>21.8</v>
      </c>
      <c r="V1032" s="15">
        <v>1.92</v>
      </c>
      <c r="W1032">
        <v>25.2</v>
      </c>
      <c r="X1032" s="15">
        <v>5.41</v>
      </c>
      <c r="Y1032" s="15">
        <v>39.9</v>
      </c>
      <c r="Z1032" s="15">
        <v>8.66</v>
      </c>
      <c r="AA1032" s="15">
        <v>22.5</v>
      </c>
      <c r="AB1032" s="15">
        <v>4.4800000000000004</v>
      </c>
      <c r="AC1032" s="15">
        <v>26.4</v>
      </c>
      <c r="AD1032" s="15">
        <v>4.45</v>
      </c>
      <c r="AE1032" s="15">
        <v>3.96</v>
      </c>
      <c r="AF1032" s="15">
        <v>4.4000000000000003E-3</v>
      </c>
      <c r="AG1032" s="15">
        <v>0.155</v>
      </c>
    </row>
    <row r="1033" spans="1:33">
      <c r="A1033" s="15" t="s">
        <v>4334</v>
      </c>
      <c r="E1033" s="15">
        <v>9510</v>
      </c>
      <c r="F1033" s="15">
        <v>551</v>
      </c>
      <c r="G1033" s="15">
        <v>112</v>
      </c>
      <c r="H1033" s="15">
        <v>216</v>
      </c>
      <c r="K1033" s="15" t="s">
        <v>4914</v>
      </c>
      <c r="L1033" s="15">
        <v>8.5000000000000006E-2</v>
      </c>
      <c r="M1033" s="15">
        <v>208</v>
      </c>
      <c r="N1033" s="15">
        <v>158</v>
      </c>
      <c r="O1033" s="15" t="s">
        <v>4914</v>
      </c>
      <c r="P1033" s="15">
        <v>0.16</v>
      </c>
      <c r="Q1033" s="15">
        <v>3.2000000000000001E-2</v>
      </c>
      <c r="R1033" s="15">
        <v>1.028</v>
      </c>
      <c r="S1033" s="15">
        <v>0.75</v>
      </c>
      <c r="T1033" s="15">
        <v>15.6</v>
      </c>
      <c r="U1033" s="15">
        <v>16.7</v>
      </c>
      <c r="V1033" s="15">
        <v>1.5870000000000002</v>
      </c>
      <c r="W1033">
        <v>21.3</v>
      </c>
      <c r="X1033" s="15">
        <v>4.9800000000000004</v>
      </c>
      <c r="Y1033" s="15">
        <v>32.5</v>
      </c>
      <c r="Z1033" s="15">
        <v>6.98</v>
      </c>
      <c r="AA1033" s="15">
        <v>17.899999999999999</v>
      </c>
      <c r="AB1033" s="15">
        <v>3.86</v>
      </c>
      <c r="AC1033" s="15">
        <v>24.4</v>
      </c>
      <c r="AD1033" s="15">
        <v>3.97</v>
      </c>
      <c r="AE1033" s="15">
        <v>3.29</v>
      </c>
      <c r="AF1033" s="15">
        <v>8.0000000000000002E-3</v>
      </c>
      <c r="AG1033" s="15">
        <v>0.13100000000000001</v>
      </c>
    </row>
    <row r="1034" spans="1:33">
      <c r="A1034" s="15" t="s">
        <v>4335</v>
      </c>
      <c r="E1034" s="111">
        <v>8900</v>
      </c>
      <c r="F1034" s="15">
        <v>499</v>
      </c>
      <c r="G1034" s="15">
        <v>104</v>
      </c>
      <c r="H1034" s="15">
        <v>189</v>
      </c>
      <c r="K1034" s="15" t="s">
        <v>4914</v>
      </c>
      <c r="L1034" s="15">
        <v>0.106</v>
      </c>
      <c r="M1034" s="15">
        <v>200</v>
      </c>
      <c r="N1034" s="15">
        <v>122</v>
      </c>
      <c r="O1034" s="15" t="s">
        <v>4914</v>
      </c>
      <c r="P1034" s="15">
        <v>0.19</v>
      </c>
      <c r="Q1034" s="15">
        <v>2.9000000000000001E-2</v>
      </c>
      <c r="R1034" s="15">
        <v>1.05</v>
      </c>
      <c r="S1034" s="15">
        <v>0.69899999999999995</v>
      </c>
      <c r="T1034" s="15">
        <v>13.8</v>
      </c>
      <c r="U1034" s="15">
        <v>20</v>
      </c>
      <c r="V1034" s="15">
        <v>1.71</v>
      </c>
      <c r="W1034">
        <v>21.4</v>
      </c>
      <c r="X1034" s="15">
        <v>4.5999999999999996</v>
      </c>
      <c r="Y1034" s="15">
        <v>36.1</v>
      </c>
      <c r="Z1034" s="15">
        <v>6.51</v>
      </c>
      <c r="AA1034" s="15">
        <v>18.3</v>
      </c>
      <c r="AB1034" s="15">
        <v>3.66</v>
      </c>
      <c r="AC1034" s="15">
        <v>23.4</v>
      </c>
      <c r="AD1034" s="15">
        <v>3.92</v>
      </c>
      <c r="AE1034" s="15">
        <v>2.64</v>
      </c>
      <c r="AF1034" s="15">
        <v>1.6999999999999999E-3</v>
      </c>
      <c r="AG1034" s="15">
        <v>0.10100000000000001</v>
      </c>
    </row>
    <row r="1035" spans="1:33">
      <c r="A1035" s="15" t="s">
        <v>4336</v>
      </c>
      <c r="E1035" s="111">
        <v>11300</v>
      </c>
      <c r="F1035" s="15">
        <v>645</v>
      </c>
      <c r="G1035" s="15">
        <v>124</v>
      </c>
      <c r="H1035" s="15">
        <v>228</v>
      </c>
      <c r="K1035" s="15" t="s">
        <v>4914</v>
      </c>
      <c r="L1035" s="15">
        <v>0.32</v>
      </c>
      <c r="M1035" s="15">
        <v>230</v>
      </c>
      <c r="N1035" s="15">
        <v>169</v>
      </c>
      <c r="O1035" s="15" t="s">
        <v>4914</v>
      </c>
      <c r="P1035" s="15">
        <v>2.9</v>
      </c>
      <c r="Q1035" s="15">
        <v>6.6000000000000003E-2</v>
      </c>
      <c r="R1035" s="15">
        <v>1.19</v>
      </c>
      <c r="S1035" s="15">
        <v>0.80200000000000005</v>
      </c>
      <c r="T1035" s="15">
        <v>16.899999999999999</v>
      </c>
      <c r="U1035" s="15">
        <v>21.9</v>
      </c>
      <c r="V1035" s="15">
        <v>1.8599999999999999</v>
      </c>
      <c r="W1035">
        <v>22.7</v>
      </c>
      <c r="X1035" s="15">
        <v>5.41</v>
      </c>
      <c r="Y1035" s="15">
        <v>39.1</v>
      </c>
      <c r="Z1035" s="15">
        <v>9.4</v>
      </c>
      <c r="AA1035" s="15">
        <v>21.6</v>
      </c>
      <c r="AB1035" s="15">
        <v>4.5199999999999996</v>
      </c>
      <c r="AC1035" s="15">
        <v>26.2</v>
      </c>
      <c r="AD1035" s="15">
        <v>4.2699999999999996</v>
      </c>
      <c r="AE1035" s="15">
        <v>3.03</v>
      </c>
      <c r="AF1035" s="15">
        <v>0.03</v>
      </c>
      <c r="AG1035" s="15">
        <v>0.125</v>
      </c>
    </row>
    <row r="1036" spans="1:33">
      <c r="A1036" s="15" t="s">
        <v>4337</v>
      </c>
      <c r="E1036" s="111">
        <v>58000</v>
      </c>
      <c r="F1036" s="15">
        <v>1050</v>
      </c>
      <c r="G1036" s="15">
        <v>106</v>
      </c>
      <c r="H1036" s="15">
        <v>289</v>
      </c>
      <c r="K1036" s="15">
        <v>28.4</v>
      </c>
      <c r="L1036" s="15">
        <v>73</v>
      </c>
      <c r="M1036" s="15">
        <v>286</v>
      </c>
      <c r="N1036" s="15">
        <v>340</v>
      </c>
      <c r="O1036" s="15">
        <v>1.08</v>
      </c>
      <c r="P1036" s="15">
        <v>650</v>
      </c>
      <c r="Q1036" s="15">
        <v>3.9</v>
      </c>
      <c r="R1036" s="15">
        <v>12</v>
      </c>
      <c r="S1036" s="15">
        <v>1.71</v>
      </c>
      <c r="T1036" s="15">
        <v>22.7</v>
      </c>
      <c r="U1036" s="15">
        <v>24.8</v>
      </c>
      <c r="V1036" s="15">
        <v>2.66</v>
      </c>
      <c r="W1036">
        <v>30.1</v>
      </c>
      <c r="X1036" s="15">
        <v>6.6</v>
      </c>
      <c r="Y1036" s="15">
        <v>45.2</v>
      </c>
      <c r="Z1036" s="15">
        <v>10.1</v>
      </c>
      <c r="AA1036" s="15">
        <v>27.6</v>
      </c>
      <c r="AB1036" s="15">
        <v>5.15</v>
      </c>
      <c r="AC1036" s="15">
        <v>30.4</v>
      </c>
      <c r="AD1036" s="15">
        <v>5.36</v>
      </c>
      <c r="AE1036" s="15">
        <v>7.7</v>
      </c>
      <c r="AF1036" s="15">
        <v>1.8</v>
      </c>
      <c r="AG1036" s="15">
        <v>0.45</v>
      </c>
    </row>
    <row r="1037" spans="1:33">
      <c r="A1037" s="15" t="s">
        <v>4338</v>
      </c>
      <c r="E1037" s="111">
        <v>11300</v>
      </c>
      <c r="F1037" s="15">
        <v>501</v>
      </c>
      <c r="G1037" s="15">
        <v>79.099999999999994</v>
      </c>
      <c r="H1037" s="15">
        <v>196</v>
      </c>
      <c r="K1037" s="15">
        <v>3.7</v>
      </c>
      <c r="L1037" s="15">
        <v>8.4</v>
      </c>
      <c r="M1037" s="15">
        <v>210</v>
      </c>
      <c r="N1037" s="15">
        <v>141</v>
      </c>
      <c r="O1037" s="15">
        <v>0.36</v>
      </c>
      <c r="P1037" s="15">
        <v>89</v>
      </c>
      <c r="Q1037" s="15">
        <v>0.54</v>
      </c>
      <c r="R1037" s="15">
        <v>2.19</v>
      </c>
      <c r="S1037" s="15">
        <v>0.93</v>
      </c>
      <c r="T1037" s="15">
        <v>15.4</v>
      </c>
      <c r="U1037" s="15">
        <v>18.2</v>
      </c>
      <c r="V1037" s="15">
        <v>1.92</v>
      </c>
      <c r="W1037">
        <v>21.2</v>
      </c>
      <c r="X1037" s="15">
        <v>4.4800000000000004</v>
      </c>
      <c r="Y1037" s="15">
        <v>36.299999999999997</v>
      </c>
      <c r="Z1037" s="15">
        <v>8.02</v>
      </c>
      <c r="AA1037" s="15">
        <v>18.399999999999999</v>
      </c>
      <c r="AB1037" s="15">
        <v>3.4</v>
      </c>
      <c r="AC1037" s="15">
        <v>21.6</v>
      </c>
      <c r="AD1037" s="15">
        <v>2.92</v>
      </c>
      <c r="AE1037" s="15">
        <v>2.4300000000000002</v>
      </c>
      <c r="AF1037" s="15">
        <v>6.7000000000000004E-2</v>
      </c>
      <c r="AG1037" s="15">
        <v>0.13500000000000001</v>
      </c>
    </row>
    <row r="1038" spans="1:33">
      <c r="A1038" s="15" t="s">
        <v>4339</v>
      </c>
      <c r="E1038" s="111">
        <v>23000</v>
      </c>
      <c r="F1038" s="15">
        <v>689</v>
      </c>
      <c r="G1038" s="15">
        <v>79</v>
      </c>
      <c r="H1038" s="15">
        <v>215</v>
      </c>
      <c r="K1038" s="15">
        <v>9.1</v>
      </c>
      <c r="L1038" s="15">
        <v>18.100000000000001</v>
      </c>
      <c r="M1038" s="15">
        <v>277</v>
      </c>
      <c r="N1038" s="15">
        <v>203</v>
      </c>
      <c r="O1038" s="15">
        <v>0.8</v>
      </c>
      <c r="P1038" s="15">
        <v>129</v>
      </c>
      <c r="Q1038" s="15">
        <v>2.59</v>
      </c>
      <c r="R1038" s="15">
        <v>5.3</v>
      </c>
      <c r="S1038" s="15">
        <v>1.31</v>
      </c>
      <c r="T1038" s="15">
        <v>19.600000000000001</v>
      </c>
      <c r="U1038" s="15">
        <v>25.2</v>
      </c>
      <c r="V1038" s="15">
        <v>2.6100000000000003</v>
      </c>
      <c r="W1038">
        <v>25.4</v>
      </c>
      <c r="X1038" s="15">
        <v>6.4</v>
      </c>
      <c r="Y1038" s="15">
        <v>43.3</v>
      </c>
      <c r="Z1038" s="15">
        <v>9.6</v>
      </c>
      <c r="AA1038" s="15">
        <v>24</v>
      </c>
      <c r="AB1038" s="15">
        <v>4.55</v>
      </c>
      <c r="AC1038" s="15">
        <v>28</v>
      </c>
      <c r="AD1038" s="15">
        <v>3.7</v>
      </c>
      <c r="AE1038" s="15">
        <v>4.2</v>
      </c>
      <c r="AF1038" s="15">
        <v>0.54</v>
      </c>
      <c r="AG1038" s="15">
        <v>0.17899999999999999</v>
      </c>
    </row>
    <row r="1039" spans="1:33">
      <c r="A1039" s="15" t="s">
        <v>4340</v>
      </c>
      <c r="E1039" s="111">
        <v>21600</v>
      </c>
      <c r="F1039" s="15">
        <v>425</v>
      </c>
      <c r="G1039" s="15">
        <v>73.599999999999994</v>
      </c>
      <c r="H1039" s="15">
        <v>176</v>
      </c>
      <c r="K1039" s="15">
        <v>5.6</v>
      </c>
      <c r="L1039" s="15">
        <v>8</v>
      </c>
      <c r="M1039" s="15">
        <v>293</v>
      </c>
      <c r="N1039" s="15">
        <v>163</v>
      </c>
      <c r="O1039" s="15">
        <v>0.14799999999999999</v>
      </c>
      <c r="P1039" s="15">
        <v>51</v>
      </c>
      <c r="Q1039" s="15">
        <v>0.64</v>
      </c>
      <c r="R1039" s="15">
        <v>2.81</v>
      </c>
      <c r="S1039" s="15">
        <v>1.1200000000000001</v>
      </c>
      <c r="T1039" s="15">
        <v>19</v>
      </c>
      <c r="U1039" s="15">
        <v>27.7</v>
      </c>
      <c r="V1039" s="15">
        <v>2.4</v>
      </c>
      <c r="W1039">
        <v>25.3</v>
      </c>
      <c r="X1039" s="15">
        <v>6.44</v>
      </c>
      <c r="Y1039" s="15">
        <v>48.9</v>
      </c>
      <c r="Z1039" s="15">
        <v>9.8000000000000007</v>
      </c>
      <c r="AA1039" s="15">
        <v>23.7</v>
      </c>
      <c r="AB1039" s="15">
        <v>4.54</v>
      </c>
      <c r="AC1039" s="15">
        <v>29.7</v>
      </c>
      <c r="AD1039" s="15">
        <v>4.17</v>
      </c>
      <c r="AE1039" s="15">
        <v>3.42</v>
      </c>
      <c r="AF1039" s="15">
        <v>0.81</v>
      </c>
      <c r="AG1039" s="15">
        <v>0.11</v>
      </c>
    </row>
    <row r="1040" spans="1:33">
      <c r="A1040" s="15" t="s">
        <v>4341</v>
      </c>
      <c r="E1040" s="15">
        <v>10390</v>
      </c>
      <c r="F1040" s="15">
        <v>616</v>
      </c>
      <c r="G1040" s="15">
        <v>94</v>
      </c>
      <c r="H1040" s="15">
        <v>162</v>
      </c>
      <c r="K1040" s="15">
        <v>7.1</v>
      </c>
      <c r="L1040" s="15">
        <v>15.1</v>
      </c>
      <c r="M1040" s="15">
        <v>209</v>
      </c>
      <c r="N1040" s="15">
        <v>128</v>
      </c>
      <c r="O1040" s="15">
        <v>0.32</v>
      </c>
      <c r="P1040" s="15">
        <v>87</v>
      </c>
      <c r="Q1040" s="15">
        <v>2.6</v>
      </c>
      <c r="R1040" s="15">
        <v>6.8</v>
      </c>
      <c r="S1040" s="15">
        <v>1.35</v>
      </c>
      <c r="T1040" s="15">
        <v>17.2</v>
      </c>
      <c r="U1040" s="15">
        <v>18.5</v>
      </c>
      <c r="V1040" s="15">
        <v>1.98</v>
      </c>
      <c r="W1040">
        <v>6</v>
      </c>
      <c r="X1040" s="15">
        <v>4.6399999999999997</v>
      </c>
      <c r="Y1040" s="15">
        <v>31.7</v>
      </c>
      <c r="Z1040" s="15">
        <v>8.3699999999999992</v>
      </c>
      <c r="AA1040" s="15">
        <v>19.899999999999999</v>
      </c>
      <c r="AB1040" s="15">
        <v>3.36</v>
      </c>
      <c r="AC1040" s="15">
        <v>24.1</v>
      </c>
      <c r="AD1040" s="15">
        <v>4.22</v>
      </c>
      <c r="AE1040" s="15">
        <v>2.35</v>
      </c>
      <c r="AF1040" s="15">
        <v>0.28000000000000003</v>
      </c>
      <c r="AG1040" s="15">
        <v>0.125</v>
      </c>
    </row>
    <row r="1041" spans="1:33">
      <c r="A1041" s="15" t="s">
        <v>4342</v>
      </c>
      <c r="E1041" s="111">
        <v>9900</v>
      </c>
      <c r="F1041" s="15">
        <v>648</v>
      </c>
      <c r="G1041" s="15">
        <v>118</v>
      </c>
      <c r="H1041" s="15">
        <v>213</v>
      </c>
      <c r="K1041" s="15">
        <v>0.88</v>
      </c>
      <c r="L1041" s="15">
        <v>0.68</v>
      </c>
      <c r="M1041" s="15">
        <v>231</v>
      </c>
      <c r="N1041" s="15">
        <v>168</v>
      </c>
      <c r="O1041" s="15">
        <v>7.6999999999999999E-2</v>
      </c>
      <c r="P1041" s="15">
        <v>5.0999999999999996</v>
      </c>
      <c r="Q1041" s="15">
        <v>0.17</v>
      </c>
      <c r="R1041" s="15">
        <v>1.58</v>
      </c>
      <c r="S1041" s="15">
        <v>0.95</v>
      </c>
      <c r="T1041" s="15">
        <v>15.1</v>
      </c>
      <c r="U1041" s="15">
        <v>23.6</v>
      </c>
      <c r="V1041" s="15">
        <v>1.99</v>
      </c>
      <c r="W1041">
        <v>32.1</v>
      </c>
      <c r="X1041" s="15">
        <v>5.5</v>
      </c>
      <c r="Y1041" s="15">
        <v>38.200000000000003</v>
      </c>
      <c r="Z1041" s="15">
        <v>8.5</v>
      </c>
      <c r="AA1041" s="15">
        <v>22.1</v>
      </c>
      <c r="AB1041" s="15">
        <v>4.01</v>
      </c>
      <c r="AC1041" s="15">
        <v>26.4</v>
      </c>
      <c r="AD1041" s="15">
        <v>4.4400000000000004</v>
      </c>
      <c r="AE1041" s="15">
        <v>3.36</v>
      </c>
      <c r="AF1041" s="15">
        <v>1.4999999999999999E-2</v>
      </c>
      <c r="AG1041" s="15">
        <v>0.17799999999999999</v>
      </c>
    </row>
    <row r="1042" spans="1:33">
      <c r="A1042" s="15" t="s">
        <v>4343</v>
      </c>
      <c r="E1042" s="111">
        <v>8800</v>
      </c>
      <c r="F1042" s="15">
        <v>627</v>
      </c>
      <c r="G1042" s="15">
        <v>105</v>
      </c>
      <c r="H1042" s="15">
        <v>193</v>
      </c>
      <c r="K1042" s="15">
        <v>1.42</v>
      </c>
      <c r="L1042" s="15">
        <v>0.75</v>
      </c>
      <c r="M1042" s="15">
        <v>231</v>
      </c>
      <c r="N1042" s="15">
        <v>241</v>
      </c>
      <c r="O1042" s="15">
        <v>7.1999999999999995E-2</v>
      </c>
      <c r="P1042" s="15">
        <v>3.5</v>
      </c>
      <c r="Q1042" s="15">
        <v>0.19</v>
      </c>
      <c r="R1042" s="15">
        <v>1.42</v>
      </c>
      <c r="S1042" s="15">
        <v>0.94</v>
      </c>
      <c r="T1042" s="15">
        <v>18.3</v>
      </c>
      <c r="U1042" s="15">
        <v>23.2</v>
      </c>
      <c r="V1042" s="15">
        <v>1.94</v>
      </c>
      <c r="W1042">
        <v>35.5</v>
      </c>
      <c r="X1042" s="15">
        <v>5.86</v>
      </c>
      <c r="Y1042" s="15">
        <v>43.1</v>
      </c>
      <c r="Z1042" s="15">
        <v>9</v>
      </c>
      <c r="AA1042" s="15">
        <v>21</v>
      </c>
      <c r="AB1042" s="15">
        <v>4.09</v>
      </c>
      <c r="AC1042" s="15">
        <v>26</v>
      </c>
      <c r="AD1042" s="15">
        <v>4.54</v>
      </c>
      <c r="AE1042" s="15">
        <v>5.45</v>
      </c>
      <c r="AF1042" s="15">
        <v>4.8999999999999998E-3</v>
      </c>
      <c r="AG1042" s="15">
        <v>0.20599999999999999</v>
      </c>
    </row>
    <row r="1043" spans="1:33">
      <c r="A1043" s="15" t="s">
        <v>4344</v>
      </c>
      <c r="E1043" s="111">
        <v>10200</v>
      </c>
      <c r="F1043" s="15">
        <v>644</v>
      </c>
      <c r="G1043" s="15">
        <v>116</v>
      </c>
      <c r="H1043" s="15">
        <v>200</v>
      </c>
      <c r="K1043" s="15">
        <v>0.67</v>
      </c>
      <c r="L1043" s="15">
        <v>0.13500000000000001</v>
      </c>
      <c r="M1043" s="15">
        <v>251</v>
      </c>
      <c r="N1043" s="15">
        <v>242</v>
      </c>
      <c r="O1043" s="15">
        <v>2.4E-2</v>
      </c>
      <c r="P1043" s="15">
        <v>4.4000000000000004</v>
      </c>
      <c r="Q1043" s="15">
        <v>7.2999999999999995E-2</v>
      </c>
      <c r="R1043" s="15">
        <v>1.1299999999999999</v>
      </c>
      <c r="S1043" s="15">
        <v>0.93</v>
      </c>
      <c r="T1043" s="15">
        <v>16.899999999999999</v>
      </c>
      <c r="U1043" s="15">
        <v>23.5</v>
      </c>
      <c r="V1043" s="15">
        <v>1.92</v>
      </c>
      <c r="W1043">
        <v>190</v>
      </c>
      <c r="X1043" s="15">
        <v>5.78</v>
      </c>
      <c r="Y1043" s="15">
        <v>40.700000000000003</v>
      </c>
      <c r="Z1043" s="15">
        <v>8.5</v>
      </c>
      <c r="AA1043" s="15">
        <v>20.6</v>
      </c>
      <c r="AB1043" s="15">
        <v>4.3600000000000003</v>
      </c>
      <c r="AC1043" s="15">
        <v>29.4</v>
      </c>
      <c r="AD1043" s="15">
        <v>5.12</v>
      </c>
      <c r="AE1043" s="15">
        <v>5.45</v>
      </c>
      <c r="AF1043" s="15">
        <v>7.4999999999999997E-3</v>
      </c>
      <c r="AG1043" s="15">
        <v>0.14299999999999999</v>
      </c>
    </row>
    <row r="1044" spans="1:33">
      <c r="A1044" s="15" t="s">
        <v>4345</v>
      </c>
      <c r="E1044" s="111">
        <v>8800</v>
      </c>
      <c r="F1044" s="15">
        <v>512</v>
      </c>
      <c r="G1044" s="15">
        <v>101</v>
      </c>
      <c r="H1044" s="15">
        <v>200</v>
      </c>
      <c r="K1044" s="15">
        <v>0.14000000000000001</v>
      </c>
      <c r="L1044" s="15">
        <v>0.08</v>
      </c>
      <c r="M1044" s="15">
        <v>198</v>
      </c>
      <c r="N1044" s="15">
        <v>157</v>
      </c>
      <c r="O1044" s="15">
        <v>5.2999999999999999E-2</v>
      </c>
      <c r="P1044" s="15">
        <v>0.22</v>
      </c>
      <c r="Q1044" s="15">
        <v>2.5000000000000001E-2</v>
      </c>
      <c r="R1044" s="15">
        <v>1.1000000000000001</v>
      </c>
      <c r="S1044" s="15">
        <v>0.73</v>
      </c>
      <c r="T1044" s="15">
        <v>15.4</v>
      </c>
      <c r="U1044" s="15">
        <v>21.2</v>
      </c>
      <c r="V1044" s="15">
        <v>1.66</v>
      </c>
      <c r="W1044">
        <v>21.9</v>
      </c>
      <c r="X1044" s="15">
        <v>4.75</v>
      </c>
      <c r="Y1044" s="15">
        <v>31</v>
      </c>
      <c r="Z1044" s="15">
        <v>7.9</v>
      </c>
      <c r="AA1044" s="15">
        <v>17.899999999999999</v>
      </c>
      <c r="AB1044" s="15">
        <v>4.3099999999999996</v>
      </c>
      <c r="AC1044" s="15">
        <v>24.2</v>
      </c>
      <c r="AD1044" s="15">
        <v>3.91</v>
      </c>
      <c r="AE1044" s="15">
        <v>3.22</v>
      </c>
      <c r="AF1044" s="15">
        <v>3.8999999999999998E-3</v>
      </c>
      <c r="AG1044" s="15">
        <v>0.13400000000000001</v>
      </c>
    </row>
    <row r="1045" spans="1:33">
      <c r="A1045" s="15" t="s">
        <v>4346</v>
      </c>
      <c r="E1045" s="111">
        <v>9300</v>
      </c>
      <c r="F1045" s="15">
        <v>598</v>
      </c>
      <c r="G1045" s="15">
        <v>101</v>
      </c>
      <c r="H1045" s="15">
        <v>175</v>
      </c>
      <c r="K1045" s="15">
        <v>0.13500000000000001</v>
      </c>
      <c r="L1045" s="15">
        <v>7.4999999999999997E-2</v>
      </c>
      <c r="M1045" s="15">
        <v>219</v>
      </c>
      <c r="N1045" s="15">
        <v>201</v>
      </c>
      <c r="O1045" s="15">
        <v>3.2000000000000001E-2</v>
      </c>
      <c r="P1045" s="15">
        <v>0.57999999999999996</v>
      </c>
      <c r="Q1045" s="15">
        <v>1.4999999999999999E-2</v>
      </c>
      <c r="R1045" s="15">
        <v>1.06</v>
      </c>
      <c r="S1045" s="15">
        <v>0.78700000000000003</v>
      </c>
      <c r="T1045" s="15">
        <v>14.9</v>
      </c>
      <c r="U1045" s="15">
        <v>20.8</v>
      </c>
      <c r="V1045" s="15">
        <v>1.8</v>
      </c>
      <c r="W1045">
        <v>24.6</v>
      </c>
      <c r="X1045" s="15">
        <v>6</v>
      </c>
      <c r="Y1045" s="15">
        <v>37.9</v>
      </c>
      <c r="Z1045" s="15">
        <v>7.7</v>
      </c>
      <c r="AA1045" s="15">
        <v>21.8</v>
      </c>
      <c r="AB1045" s="15">
        <v>4.1399999999999997</v>
      </c>
      <c r="AC1045" s="15">
        <v>26.5</v>
      </c>
      <c r="AD1045" s="15">
        <v>4.1900000000000004</v>
      </c>
      <c r="AE1045" s="15">
        <v>4.13</v>
      </c>
      <c r="AF1045" s="15">
        <v>0.01</v>
      </c>
      <c r="AG1045" s="15">
        <v>0.17</v>
      </c>
    </row>
    <row r="1046" spans="1:33">
      <c r="A1046" s="15" t="s">
        <v>4347</v>
      </c>
      <c r="E1046" s="111">
        <v>9900</v>
      </c>
      <c r="F1046" s="15">
        <v>690</v>
      </c>
      <c r="G1046" s="15">
        <v>109.3</v>
      </c>
      <c r="H1046" s="15">
        <v>195</v>
      </c>
      <c r="K1046" s="15" t="s">
        <v>4914</v>
      </c>
      <c r="L1046" s="15">
        <v>9.2999999999999999E-2</v>
      </c>
      <c r="M1046" s="15">
        <v>244</v>
      </c>
      <c r="N1046" s="15">
        <v>274</v>
      </c>
      <c r="O1046" s="15">
        <v>3.4000000000000002E-2</v>
      </c>
      <c r="P1046" s="15">
        <v>0.2</v>
      </c>
      <c r="Q1046" s="15">
        <v>3.4000000000000002E-2</v>
      </c>
      <c r="R1046" s="15">
        <v>1.1200000000000001</v>
      </c>
      <c r="S1046" s="15">
        <v>0.94</v>
      </c>
      <c r="T1046" s="15">
        <v>19.7</v>
      </c>
      <c r="U1046" s="15">
        <v>22.9</v>
      </c>
      <c r="V1046" s="15">
        <v>2.13</v>
      </c>
      <c r="W1046">
        <v>23.9</v>
      </c>
      <c r="X1046" s="15">
        <v>5.68</v>
      </c>
      <c r="Y1046" s="15">
        <v>41.4</v>
      </c>
      <c r="Z1046" s="15">
        <v>9.1999999999999993</v>
      </c>
      <c r="AA1046" s="15">
        <v>24</v>
      </c>
      <c r="AB1046" s="15">
        <v>4.25</v>
      </c>
      <c r="AC1046" s="15">
        <v>30.2</v>
      </c>
      <c r="AD1046" s="15">
        <v>4.9400000000000004</v>
      </c>
      <c r="AE1046" s="15">
        <v>5.8</v>
      </c>
      <c r="AF1046" s="15">
        <v>1.4999999999999999E-2</v>
      </c>
      <c r="AG1046" s="15">
        <v>0.18</v>
      </c>
    </row>
    <row r="1047" spans="1:33">
      <c r="A1047" s="15" t="s">
        <v>4348</v>
      </c>
      <c r="E1047" s="111">
        <v>10200</v>
      </c>
      <c r="F1047" s="15">
        <v>752</v>
      </c>
      <c r="G1047" s="15">
        <v>120</v>
      </c>
      <c r="H1047" s="15">
        <v>204</v>
      </c>
      <c r="K1047" s="15" t="s">
        <v>4914</v>
      </c>
      <c r="L1047" s="15">
        <v>0.08</v>
      </c>
      <c r="M1047" s="15">
        <v>245</v>
      </c>
      <c r="N1047" s="15">
        <v>253</v>
      </c>
      <c r="O1047" s="15">
        <v>3.2000000000000001E-2</v>
      </c>
      <c r="P1047" s="15" t="s">
        <v>4914</v>
      </c>
      <c r="Q1047" s="15">
        <v>3.4000000000000002E-2</v>
      </c>
      <c r="R1047" s="15">
        <v>1.33</v>
      </c>
      <c r="S1047" s="15">
        <v>0.995</v>
      </c>
      <c r="T1047" s="15">
        <v>18.3</v>
      </c>
      <c r="U1047" s="15">
        <v>26.8</v>
      </c>
      <c r="V1047" s="15">
        <v>2.2199999999999998</v>
      </c>
      <c r="W1047">
        <v>23.6</v>
      </c>
      <c r="X1047" s="15">
        <v>6.9</v>
      </c>
      <c r="Y1047" s="15">
        <v>45.4</v>
      </c>
      <c r="Z1047" s="15">
        <v>10.1</v>
      </c>
      <c r="AA1047" s="15">
        <v>24.1</v>
      </c>
      <c r="AB1047" s="15">
        <v>5</v>
      </c>
      <c r="AC1047" s="15">
        <v>29.7</v>
      </c>
      <c r="AD1047" s="15">
        <v>4.93</v>
      </c>
      <c r="AE1047" s="15">
        <v>5.69</v>
      </c>
      <c r="AF1047" s="15" t="s">
        <v>4914</v>
      </c>
      <c r="AG1047" s="15">
        <v>0.20100000000000001</v>
      </c>
    </row>
    <row r="1048" spans="1:33">
      <c r="A1048" s="15" t="s">
        <v>4349</v>
      </c>
      <c r="E1048" s="111">
        <v>9700</v>
      </c>
      <c r="F1048" s="15">
        <v>548</v>
      </c>
      <c r="G1048" s="15">
        <v>110</v>
      </c>
      <c r="H1048" s="15">
        <v>185</v>
      </c>
      <c r="K1048" s="15" t="s">
        <v>4914</v>
      </c>
      <c r="L1048" s="15">
        <v>4.5999999999999999E-2</v>
      </c>
      <c r="M1048" s="15">
        <v>213</v>
      </c>
      <c r="N1048" s="15">
        <v>138</v>
      </c>
      <c r="O1048" s="15">
        <v>3.6999999999999998E-2</v>
      </c>
      <c r="P1048" s="15" t="s">
        <v>4914</v>
      </c>
      <c r="Q1048" s="15">
        <v>0.04</v>
      </c>
      <c r="R1048" s="15">
        <v>1.1399999999999999</v>
      </c>
      <c r="S1048" s="15">
        <v>0.93</v>
      </c>
      <c r="T1048" s="15">
        <v>15.1</v>
      </c>
      <c r="U1048" s="15">
        <v>19.899999999999999</v>
      </c>
      <c r="V1048" s="15">
        <v>1.69</v>
      </c>
      <c r="W1048">
        <v>20.8</v>
      </c>
      <c r="X1048" s="15">
        <v>5.57</v>
      </c>
      <c r="Y1048" s="15">
        <v>32.9</v>
      </c>
      <c r="Z1048" s="15">
        <v>7.18</v>
      </c>
      <c r="AA1048" s="15">
        <v>19</v>
      </c>
      <c r="AB1048" s="15">
        <v>4.03</v>
      </c>
      <c r="AC1048" s="15">
        <v>22.8</v>
      </c>
      <c r="AD1048" s="15">
        <v>3.77</v>
      </c>
      <c r="AE1048" s="15">
        <v>2.44</v>
      </c>
      <c r="AF1048" s="15">
        <v>8.0999999999999996E-3</v>
      </c>
      <c r="AG1048" s="15">
        <v>0.13300000000000001</v>
      </c>
    </row>
    <row r="1049" spans="1:33">
      <c r="A1049" s="15" t="s">
        <v>4350</v>
      </c>
      <c r="E1049" s="15">
        <v>9500</v>
      </c>
      <c r="F1049" s="15">
        <v>529</v>
      </c>
      <c r="G1049" s="15">
        <v>108</v>
      </c>
      <c r="H1049" s="15">
        <v>173</v>
      </c>
      <c r="K1049" s="15" t="s">
        <v>4914</v>
      </c>
      <c r="L1049" s="15" t="s">
        <v>4914</v>
      </c>
      <c r="M1049" s="15">
        <v>205</v>
      </c>
      <c r="N1049" s="15">
        <v>143</v>
      </c>
      <c r="O1049" s="15">
        <v>3.7999999999999999E-2</v>
      </c>
      <c r="P1049" s="15" t="s">
        <v>4914</v>
      </c>
      <c r="Q1049" s="15">
        <v>2.7E-2</v>
      </c>
      <c r="R1049" s="15">
        <v>1.08</v>
      </c>
      <c r="S1049" s="15">
        <v>0.87</v>
      </c>
      <c r="T1049" s="15">
        <v>14.9</v>
      </c>
      <c r="U1049" s="15">
        <v>20.5</v>
      </c>
      <c r="V1049" s="15">
        <v>1.79</v>
      </c>
      <c r="W1049">
        <v>20.9</v>
      </c>
      <c r="X1049" s="15">
        <v>4.91</v>
      </c>
      <c r="Y1049" s="15">
        <v>33.799999999999997</v>
      </c>
      <c r="Z1049" s="15">
        <v>7.35</v>
      </c>
      <c r="AA1049" s="15">
        <v>20.5</v>
      </c>
      <c r="AB1049" s="15">
        <v>3.98</v>
      </c>
      <c r="AC1049" s="15">
        <v>22.7</v>
      </c>
      <c r="AD1049" s="15">
        <v>3.61</v>
      </c>
      <c r="AE1049" s="15">
        <v>2.62</v>
      </c>
      <c r="AF1049" s="15" t="s">
        <v>4914</v>
      </c>
      <c r="AG1049" s="15">
        <v>0.11899999999999999</v>
      </c>
    </row>
    <row r="1050" spans="1:33">
      <c r="A1050" s="15" t="s">
        <v>4351</v>
      </c>
      <c r="E1050" s="15">
        <v>8400</v>
      </c>
      <c r="F1050" s="15">
        <v>461</v>
      </c>
      <c r="G1050" s="15">
        <v>100</v>
      </c>
      <c r="H1050" s="15">
        <v>153</v>
      </c>
      <c r="K1050" s="15" t="s">
        <v>4914</v>
      </c>
      <c r="L1050" s="15">
        <v>6.5000000000000002E-2</v>
      </c>
      <c r="M1050" s="15">
        <v>180</v>
      </c>
      <c r="N1050" s="15">
        <v>122</v>
      </c>
      <c r="O1050" s="15">
        <v>2.1999999999999999E-2</v>
      </c>
      <c r="P1050" s="15" t="s">
        <v>4914</v>
      </c>
      <c r="Q1050" s="15">
        <v>2.7E-2</v>
      </c>
      <c r="R1050" s="15">
        <v>0.98</v>
      </c>
      <c r="S1050" s="15">
        <v>0.72</v>
      </c>
      <c r="T1050" s="15">
        <v>13</v>
      </c>
      <c r="U1050" s="15">
        <v>17</v>
      </c>
      <c r="V1050" s="15">
        <v>1.56</v>
      </c>
      <c r="W1050">
        <v>26</v>
      </c>
      <c r="X1050" s="15">
        <v>4.47</v>
      </c>
      <c r="Y1050" s="15">
        <v>32</v>
      </c>
      <c r="Z1050" s="15">
        <v>7.4</v>
      </c>
      <c r="AA1050" s="15">
        <v>16.100000000000001</v>
      </c>
      <c r="AB1050" s="15">
        <v>3.31</v>
      </c>
      <c r="AC1050" s="15">
        <v>22.3</v>
      </c>
      <c r="AD1050" s="15">
        <v>3.46</v>
      </c>
      <c r="AE1050" s="15">
        <v>2.21</v>
      </c>
      <c r="AF1050" s="15" t="s">
        <v>4914</v>
      </c>
      <c r="AG1050" s="15">
        <v>0.106</v>
      </c>
    </row>
    <row r="1051" spans="1:33">
      <c r="A1051" s="15" t="s">
        <v>4352</v>
      </c>
      <c r="E1051" s="111">
        <v>10100</v>
      </c>
      <c r="F1051" s="15">
        <v>676</v>
      </c>
      <c r="G1051" s="15">
        <v>120</v>
      </c>
      <c r="H1051" s="15">
        <v>205</v>
      </c>
      <c r="K1051" s="15" t="s">
        <v>4914</v>
      </c>
      <c r="L1051" s="15">
        <v>3.9E-2</v>
      </c>
      <c r="M1051" s="15">
        <v>212</v>
      </c>
      <c r="N1051" s="15">
        <v>220</v>
      </c>
      <c r="O1051" s="15">
        <v>3.6999999999999998E-2</v>
      </c>
      <c r="P1051" s="15" t="s">
        <v>4914</v>
      </c>
      <c r="Q1051" s="15">
        <v>2.1000000000000001E-2</v>
      </c>
      <c r="R1051" s="15">
        <v>1.1299999999999999</v>
      </c>
      <c r="S1051" s="15">
        <v>0.8</v>
      </c>
      <c r="T1051" s="15">
        <v>16.899999999999999</v>
      </c>
      <c r="U1051" s="15">
        <v>24.2</v>
      </c>
      <c r="V1051" s="15">
        <v>1.95</v>
      </c>
      <c r="W1051">
        <v>25.9</v>
      </c>
      <c r="X1051" s="15">
        <v>6.21</v>
      </c>
      <c r="Y1051" s="15">
        <v>39.6</v>
      </c>
      <c r="Z1051" s="15">
        <v>8.6</v>
      </c>
      <c r="AA1051" s="15">
        <v>22.8</v>
      </c>
      <c r="AB1051" s="15">
        <v>4.28</v>
      </c>
      <c r="AC1051" s="15">
        <v>29.6</v>
      </c>
      <c r="AD1051" s="15">
        <v>4.01</v>
      </c>
      <c r="AE1051" s="15">
        <v>5.22</v>
      </c>
      <c r="AF1051" s="15" t="s">
        <v>4914</v>
      </c>
      <c r="AG1051" s="15">
        <v>0.23</v>
      </c>
    </row>
    <row r="1052" spans="1:33">
      <c r="A1052" s="15" t="s">
        <v>4353</v>
      </c>
      <c r="E1052" s="111">
        <v>9700</v>
      </c>
      <c r="F1052" s="15">
        <v>717</v>
      </c>
      <c r="G1052" s="15">
        <v>125</v>
      </c>
      <c r="H1052" s="15">
        <v>211</v>
      </c>
      <c r="K1052" s="15" t="s">
        <v>4914</v>
      </c>
      <c r="L1052" s="15">
        <v>7.1999999999999995E-2</v>
      </c>
      <c r="M1052" s="15">
        <v>222</v>
      </c>
      <c r="N1052" s="15">
        <v>279</v>
      </c>
      <c r="O1052" s="15">
        <v>0.03</v>
      </c>
      <c r="P1052" s="15" t="s">
        <v>4914</v>
      </c>
      <c r="Q1052" s="15">
        <v>3.3000000000000002E-2</v>
      </c>
      <c r="R1052" s="15">
        <v>1.17</v>
      </c>
      <c r="S1052" s="15">
        <v>0.88</v>
      </c>
      <c r="T1052" s="15">
        <v>17.399999999999999</v>
      </c>
      <c r="U1052" s="15">
        <v>22.1</v>
      </c>
      <c r="V1052" s="15">
        <v>1.8199999999999998</v>
      </c>
      <c r="W1052">
        <v>19.3</v>
      </c>
      <c r="X1052" s="15">
        <v>5.98</v>
      </c>
      <c r="Y1052" s="15">
        <v>42.6</v>
      </c>
      <c r="Z1052" s="15">
        <v>8.3000000000000007</v>
      </c>
      <c r="AA1052" s="15">
        <v>22.2</v>
      </c>
      <c r="AB1052" s="15">
        <v>4.49</v>
      </c>
      <c r="AC1052" s="15">
        <v>25.4</v>
      </c>
      <c r="AD1052" s="15">
        <v>4.18</v>
      </c>
      <c r="AE1052" s="15">
        <v>5.04</v>
      </c>
      <c r="AF1052" s="15" t="s">
        <v>4914</v>
      </c>
      <c r="AG1052" s="15">
        <v>0.20699999999999999</v>
      </c>
    </row>
    <row r="1053" spans="1:33">
      <c r="A1053" s="15" t="s">
        <v>4354</v>
      </c>
      <c r="E1053" s="15">
        <v>9460</v>
      </c>
      <c r="F1053" s="15">
        <v>755</v>
      </c>
      <c r="G1053" s="15">
        <v>117</v>
      </c>
      <c r="H1053" s="15">
        <v>201</v>
      </c>
      <c r="K1053" s="15" t="s">
        <v>4914</v>
      </c>
      <c r="L1053" s="15">
        <v>9.7000000000000003E-2</v>
      </c>
      <c r="M1053" s="15">
        <v>207</v>
      </c>
      <c r="N1053" s="15">
        <v>250</v>
      </c>
      <c r="O1053" s="15">
        <v>3.4000000000000002E-2</v>
      </c>
      <c r="P1053" s="15" t="s">
        <v>4914</v>
      </c>
      <c r="Q1053" s="15">
        <v>3.6999999999999998E-2</v>
      </c>
      <c r="R1053" s="15">
        <v>1.28</v>
      </c>
      <c r="S1053" s="15">
        <v>0.91</v>
      </c>
      <c r="T1053" s="15">
        <v>18</v>
      </c>
      <c r="U1053" s="15">
        <v>23.8</v>
      </c>
      <c r="V1053" s="15">
        <v>1.9</v>
      </c>
      <c r="W1053">
        <v>20.9</v>
      </c>
      <c r="X1053" s="15">
        <v>5.23</v>
      </c>
      <c r="Y1053" s="15">
        <v>40.9</v>
      </c>
      <c r="Z1053" s="15">
        <v>7.45</v>
      </c>
      <c r="AA1053" s="15">
        <v>22.8</v>
      </c>
      <c r="AB1053" s="15">
        <v>4.04</v>
      </c>
      <c r="AC1053" s="15">
        <v>26.8</v>
      </c>
      <c r="AD1053" s="15">
        <v>4.24</v>
      </c>
      <c r="AE1053" s="15">
        <v>5.99</v>
      </c>
      <c r="AF1053" s="15">
        <v>1.2999999999999999E-2</v>
      </c>
      <c r="AG1053" s="15">
        <v>0.19600000000000001</v>
      </c>
    </row>
    <row r="1054" spans="1:33">
      <c r="A1054" s="15" t="s">
        <v>4355</v>
      </c>
      <c r="E1054" s="111">
        <v>9200</v>
      </c>
      <c r="F1054" s="15">
        <v>684</v>
      </c>
      <c r="G1054" s="15">
        <v>124</v>
      </c>
      <c r="H1054" s="15">
        <v>190</v>
      </c>
      <c r="K1054" s="15" t="s">
        <v>4914</v>
      </c>
      <c r="L1054" s="15">
        <v>6.3E-2</v>
      </c>
      <c r="M1054" s="15">
        <v>246</v>
      </c>
      <c r="N1054" s="15">
        <v>269</v>
      </c>
      <c r="O1054" s="15">
        <v>3.5999999999999997E-2</v>
      </c>
      <c r="P1054" s="15">
        <v>0.16</v>
      </c>
      <c r="Q1054" s="15">
        <v>3.3000000000000002E-2</v>
      </c>
      <c r="R1054" s="15">
        <v>1.1200000000000001</v>
      </c>
      <c r="S1054" s="15">
        <v>0.97</v>
      </c>
      <c r="T1054" s="15">
        <v>18.2</v>
      </c>
      <c r="U1054" s="15">
        <v>23.6</v>
      </c>
      <c r="V1054" s="15">
        <v>2.02</v>
      </c>
      <c r="W1054">
        <v>18.2</v>
      </c>
      <c r="X1054" s="15">
        <v>6.01</v>
      </c>
      <c r="Y1054" s="15">
        <v>38.9</v>
      </c>
      <c r="Z1054" s="15">
        <v>8.8000000000000007</v>
      </c>
      <c r="AA1054" s="15">
        <v>24.9</v>
      </c>
      <c r="AB1054" s="15">
        <v>4.28</v>
      </c>
      <c r="AC1054" s="15">
        <v>27.8</v>
      </c>
      <c r="AD1054" s="15">
        <v>4.38</v>
      </c>
      <c r="AE1054" s="15">
        <v>5.84</v>
      </c>
      <c r="AF1054" s="15" t="s">
        <v>4914</v>
      </c>
      <c r="AG1054" s="15">
        <v>0.17799999999999999</v>
      </c>
    </row>
    <row r="1055" spans="1:33">
      <c r="A1055" s="15" t="s">
        <v>4356</v>
      </c>
      <c r="E1055" s="15">
        <v>8260</v>
      </c>
      <c r="F1055" s="15">
        <v>530</v>
      </c>
      <c r="G1055" s="15">
        <v>98</v>
      </c>
      <c r="H1055" s="15">
        <v>152.1</v>
      </c>
      <c r="K1055" s="15" t="s">
        <v>4914</v>
      </c>
      <c r="L1055" s="15">
        <v>3.3000000000000002E-2</v>
      </c>
      <c r="M1055" s="15">
        <v>207</v>
      </c>
      <c r="N1055" s="15">
        <v>187</v>
      </c>
      <c r="O1055" s="15" t="s">
        <v>4914</v>
      </c>
      <c r="P1055" s="15" t="s">
        <v>4914</v>
      </c>
      <c r="Q1055" s="15">
        <v>2.3E-2</v>
      </c>
      <c r="R1055" s="15">
        <v>0.93</v>
      </c>
      <c r="S1055" s="15">
        <v>0.75800000000000001</v>
      </c>
      <c r="T1055" s="15">
        <v>14.3</v>
      </c>
      <c r="U1055" s="15">
        <v>19.899999999999999</v>
      </c>
      <c r="V1055" s="15">
        <v>1.5299999999999998</v>
      </c>
      <c r="W1055">
        <v>25.6</v>
      </c>
      <c r="X1055" s="15">
        <v>4.67</v>
      </c>
      <c r="Y1055" s="15">
        <v>32.5</v>
      </c>
      <c r="Z1055" s="15">
        <v>6.8</v>
      </c>
      <c r="AA1055" s="15">
        <v>18.100000000000001</v>
      </c>
      <c r="AB1055" s="15">
        <v>3.4</v>
      </c>
      <c r="AC1055" s="15">
        <v>20.399999999999999</v>
      </c>
      <c r="AD1055" s="15">
        <v>3.32</v>
      </c>
      <c r="AE1055" s="15">
        <v>3.64</v>
      </c>
      <c r="AF1055" s="15" t="s">
        <v>4914</v>
      </c>
      <c r="AG1055" s="15">
        <v>0.16</v>
      </c>
    </row>
    <row r="1056" spans="1:33">
      <c r="A1056" s="15" t="s">
        <v>4357</v>
      </c>
      <c r="E1056" s="111">
        <v>10000</v>
      </c>
      <c r="F1056" s="15">
        <v>561</v>
      </c>
      <c r="G1056" s="15">
        <v>110</v>
      </c>
      <c r="H1056" s="15">
        <v>187</v>
      </c>
      <c r="K1056" s="15" t="s">
        <v>4914</v>
      </c>
      <c r="L1056" s="15" t="s">
        <v>4914</v>
      </c>
      <c r="M1056" s="15">
        <v>209</v>
      </c>
      <c r="N1056" s="15">
        <v>167</v>
      </c>
      <c r="O1056" s="15" t="s">
        <v>4914</v>
      </c>
      <c r="P1056" s="15" t="s">
        <v>4914</v>
      </c>
      <c r="Q1056" s="15">
        <v>2.8000000000000001E-2</v>
      </c>
      <c r="R1056" s="15">
        <v>1.05</v>
      </c>
      <c r="S1056" s="15">
        <v>0.87</v>
      </c>
      <c r="T1056" s="15">
        <v>15.4</v>
      </c>
      <c r="U1056" s="15">
        <v>19.7</v>
      </c>
      <c r="V1056" s="15">
        <v>1.82</v>
      </c>
      <c r="W1056">
        <v>24.5</v>
      </c>
      <c r="X1056" s="15">
        <v>4.7</v>
      </c>
      <c r="Y1056" s="15">
        <v>37.200000000000003</v>
      </c>
      <c r="Z1056" s="15">
        <v>8</v>
      </c>
      <c r="AA1056" s="15">
        <v>18.600000000000001</v>
      </c>
      <c r="AB1056" s="15">
        <v>3.77</v>
      </c>
      <c r="AC1056" s="15">
        <v>24.8</v>
      </c>
      <c r="AD1056" s="15">
        <v>3.73</v>
      </c>
      <c r="AE1056" s="15">
        <v>3.12</v>
      </c>
      <c r="AF1056" s="15" t="s">
        <v>4914</v>
      </c>
      <c r="AG1056" s="15">
        <v>0.127</v>
      </c>
    </row>
    <row r="1057" spans="1:33">
      <c r="A1057" s="15" t="s">
        <v>4358</v>
      </c>
      <c r="E1057" s="111">
        <v>9400</v>
      </c>
      <c r="F1057" s="15">
        <v>498</v>
      </c>
      <c r="G1057" s="15">
        <v>92</v>
      </c>
      <c r="H1057" s="15">
        <v>178</v>
      </c>
      <c r="K1057" s="15">
        <v>1.1100000000000001</v>
      </c>
      <c r="L1057" s="15">
        <v>0.98</v>
      </c>
      <c r="M1057" s="15">
        <v>193</v>
      </c>
      <c r="N1057" s="15">
        <v>175</v>
      </c>
      <c r="O1057" s="15">
        <v>2.9000000000000001E-2</v>
      </c>
      <c r="P1057" s="15">
        <v>9.5</v>
      </c>
      <c r="Q1057" s="15">
        <v>0.20399999999999999</v>
      </c>
      <c r="R1057" s="15">
        <v>1.32</v>
      </c>
      <c r="S1057" s="15">
        <v>0.86</v>
      </c>
      <c r="T1057" s="15">
        <v>14</v>
      </c>
      <c r="U1057" s="15">
        <v>19.600000000000001</v>
      </c>
      <c r="V1057" s="15">
        <v>1.679</v>
      </c>
      <c r="W1057">
        <v>25.3</v>
      </c>
      <c r="X1057" s="15">
        <v>5.12</v>
      </c>
      <c r="Y1057" s="15">
        <v>36.299999999999997</v>
      </c>
      <c r="Z1057" s="15">
        <v>7</v>
      </c>
      <c r="AA1057" s="15">
        <v>21.4</v>
      </c>
      <c r="AB1057" s="15">
        <v>4.12</v>
      </c>
      <c r="AC1057" s="15">
        <v>22.7</v>
      </c>
      <c r="AD1057" s="15">
        <v>3.86</v>
      </c>
      <c r="AE1057" s="15">
        <v>3.73</v>
      </c>
      <c r="AF1057" s="15" t="s">
        <v>4914</v>
      </c>
      <c r="AG1057" s="15">
        <v>0.14499999999999999</v>
      </c>
    </row>
    <row r="1058" spans="1:33">
      <c r="A1058" s="15" t="s">
        <v>4359</v>
      </c>
      <c r="E1058" s="111">
        <v>10300</v>
      </c>
      <c r="F1058" s="15">
        <v>495</v>
      </c>
      <c r="G1058" s="15">
        <v>84.4</v>
      </c>
      <c r="H1058" s="15">
        <v>155</v>
      </c>
      <c r="K1058" s="15">
        <v>2.25</v>
      </c>
      <c r="L1058" s="15">
        <v>9.9</v>
      </c>
      <c r="M1058" s="15">
        <v>211</v>
      </c>
      <c r="N1058" s="15">
        <v>195</v>
      </c>
      <c r="O1058" s="15">
        <v>0.34</v>
      </c>
      <c r="P1058" s="15">
        <v>35.6</v>
      </c>
      <c r="Q1058" s="15">
        <v>0.71</v>
      </c>
      <c r="R1058" s="15">
        <v>2.27</v>
      </c>
      <c r="S1058" s="15">
        <v>0.89</v>
      </c>
      <c r="T1058" s="15">
        <v>14.3</v>
      </c>
      <c r="U1058" s="15">
        <v>18.8</v>
      </c>
      <c r="V1058" s="15">
        <v>1.69</v>
      </c>
      <c r="W1058">
        <v>25.9</v>
      </c>
      <c r="X1058" s="15">
        <v>5.14</v>
      </c>
      <c r="Y1058" s="15">
        <v>32</v>
      </c>
      <c r="Z1058" s="15">
        <v>7.44</v>
      </c>
      <c r="AA1058" s="15">
        <v>18.600000000000001</v>
      </c>
      <c r="AB1058" s="15">
        <v>3.58</v>
      </c>
      <c r="AC1058" s="15">
        <v>22.2</v>
      </c>
      <c r="AD1058" s="15">
        <v>3.96</v>
      </c>
      <c r="AE1058" s="15">
        <v>4.13</v>
      </c>
      <c r="AF1058" s="15">
        <v>0.11899999999999999</v>
      </c>
      <c r="AG1058" s="15">
        <v>0.115</v>
      </c>
    </row>
    <row r="1059" spans="1:33">
      <c r="A1059" s="15" t="s">
        <v>4360</v>
      </c>
      <c r="E1059" s="111">
        <v>10900</v>
      </c>
      <c r="F1059" s="15">
        <v>556</v>
      </c>
      <c r="G1059" s="15">
        <v>104</v>
      </c>
      <c r="H1059" s="15">
        <v>189</v>
      </c>
      <c r="K1059" s="15" t="s">
        <v>4914</v>
      </c>
      <c r="L1059" s="15">
        <v>8.1000000000000003E-2</v>
      </c>
      <c r="M1059" s="15">
        <v>284</v>
      </c>
      <c r="N1059" s="15">
        <v>290</v>
      </c>
      <c r="O1059" s="15">
        <v>2.9000000000000001E-2</v>
      </c>
      <c r="P1059" s="15">
        <v>0.19</v>
      </c>
      <c r="Q1059" s="15" t="s">
        <v>4914</v>
      </c>
      <c r="R1059" s="15">
        <v>1.08</v>
      </c>
      <c r="S1059" s="15">
        <v>1.02</v>
      </c>
      <c r="T1059" s="15">
        <v>17.100000000000001</v>
      </c>
      <c r="U1059" s="15">
        <v>22.8</v>
      </c>
      <c r="V1059" s="15">
        <v>2.02</v>
      </c>
      <c r="W1059">
        <v>19.2</v>
      </c>
      <c r="X1059" s="15">
        <v>5.82</v>
      </c>
      <c r="Y1059" s="15">
        <v>38.700000000000003</v>
      </c>
      <c r="Z1059" s="15">
        <v>9.1999999999999993</v>
      </c>
      <c r="AA1059" s="15">
        <v>23.2</v>
      </c>
      <c r="AB1059" s="15">
        <v>4.47</v>
      </c>
      <c r="AC1059" s="15">
        <v>28.7</v>
      </c>
      <c r="AD1059" s="15">
        <v>4.6100000000000003</v>
      </c>
      <c r="AE1059" s="15">
        <v>5.29</v>
      </c>
      <c r="AF1059" s="15">
        <v>1.4999999999999999E-2</v>
      </c>
      <c r="AG1059" s="15">
        <v>0.13100000000000001</v>
      </c>
    </row>
    <row r="1060" spans="1:33">
      <c r="A1060" s="15" t="s">
        <v>4361</v>
      </c>
      <c r="E1060" s="111">
        <v>9900</v>
      </c>
      <c r="F1060" s="15">
        <v>576</v>
      </c>
      <c r="G1060" s="15">
        <v>110</v>
      </c>
      <c r="H1060" s="15">
        <v>191</v>
      </c>
      <c r="K1060" s="15" t="s">
        <v>4914</v>
      </c>
      <c r="L1060" s="15">
        <v>8.5000000000000006E-2</v>
      </c>
      <c r="M1060" s="15">
        <v>255</v>
      </c>
      <c r="N1060" s="15">
        <v>328</v>
      </c>
      <c r="O1060" s="15" t="s">
        <v>4914</v>
      </c>
      <c r="P1060" s="15">
        <v>0.19</v>
      </c>
      <c r="Q1060" s="15">
        <v>3.4000000000000002E-2</v>
      </c>
      <c r="R1060" s="15">
        <v>1.1200000000000001</v>
      </c>
      <c r="S1060" s="15">
        <v>0.91400000000000003</v>
      </c>
      <c r="T1060" s="15">
        <v>17.600000000000001</v>
      </c>
      <c r="U1060" s="15">
        <v>21.9</v>
      </c>
      <c r="V1060" s="15">
        <v>1.8069999999999999</v>
      </c>
      <c r="W1060">
        <v>20.6</v>
      </c>
      <c r="X1060" s="15">
        <v>6</v>
      </c>
      <c r="Y1060" s="15">
        <v>38.4</v>
      </c>
      <c r="Z1060" s="15">
        <v>8</v>
      </c>
      <c r="AA1060" s="15">
        <v>22.8</v>
      </c>
      <c r="AB1060" s="15">
        <v>4.2</v>
      </c>
      <c r="AC1060" s="15">
        <v>25.9</v>
      </c>
      <c r="AD1060" s="15">
        <v>4.0199999999999996</v>
      </c>
      <c r="AE1060" s="15">
        <v>6.4</v>
      </c>
      <c r="AF1060" s="15">
        <v>7.7999999999999996E-3</v>
      </c>
      <c r="AG1060" s="15">
        <v>0.122</v>
      </c>
    </row>
    <row r="1061" spans="1:33">
      <c r="A1061" s="15" t="s">
        <v>4362</v>
      </c>
      <c r="E1061" s="111">
        <v>10300</v>
      </c>
      <c r="F1061" s="15">
        <v>580</v>
      </c>
      <c r="G1061" s="15">
        <v>108.1</v>
      </c>
      <c r="H1061" s="15">
        <v>186</v>
      </c>
      <c r="K1061" s="15" t="s">
        <v>4914</v>
      </c>
      <c r="L1061" s="15">
        <v>6.3E-2</v>
      </c>
      <c r="M1061" s="15">
        <v>249</v>
      </c>
      <c r="N1061" s="15">
        <v>288</v>
      </c>
      <c r="O1061" s="15">
        <v>2.1999999999999999E-2</v>
      </c>
      <c r="P1061" s="15" t="s">
        <v>4914</v>
      </c>
      <c r="Q1061" s="15">
        <v>2.9000000000000001E-2</v>
      </c>
      <c r="R1061" s="15">
        <v>1.155</v>
      </c>
      <c r="S1061" s="15">
        <v>0.82</v>
      </c>
      <c r="T1061" s="15">
        <v>18.100000000000001</v>
      </c>
      <c r="U1061" s="15">
        <v>23.2</v>
      </c>
      <c r="V1061" s="15">
        <v>2.08</v>
      </c>
      <c r="W1061">
        <v>22.3</v>
      </c>
      <c r="X1061" s="15">
        <v>5.5</v>
      </c>
      <c r="Y1061" s="15">
        <v>38.6</v>
      </c>
      <c r="Z1061" s="15">
        <v>9.5</v>
      </c>
      <c r="AA1061" s="15">
        <v>23</v>
      </c>
      <c r="AB1061" s="15">
        <v>4.21</v>
      </c>
      <c r="AC1061" s="15">
        <v>28.5</v>
      </c>
      <c r="AD1061" s="15">
        <v>4.7</v>
      </c>
      <c r="AE1061" s="15">
        <v>6.6</v>
      </c>
      <c r="AF1061" s="15" t="s">
        <v>4914</v>
      </c>
      <c r="AG1061" s="15">
        <v>0.17699999999999999</v>
      </c>
    </row>
    <row r="1062" spans="1:33">
      <c r="A1062" s="15" t="s">
        <v>4363</v>
      </c>
      <c r="E1062" s="111">
        <v>10800</v>
      </c>
      <c r="F1062" s="15">
        <v>549</v>
      </c>
      <c r="G1062" s="15">
        <v>106</v>
      </c>
      <c r="H1062" s="15">
        <v>174</v>
      </c>
      <c r="K1062" s="15">
        <v>0.27</v>
      </c>
      <c r="L1062" s="15">
        <v>0.28999999999999998</v>
      </c>
      <c r="M1062" s="15">
        <v>248</v>
      </c>
      <c r="N1062" s="15">
        <v>287</v>
      </c>
      <c r="O1062" s="15">
        <v>4.2000000000000003E-2</v>
      </c>
      <c r="P1062" s="15">
        <v>1.28</v>
      </c>
      <c r="Q1062" s="15">
        <v>6.9000000000000006E-2</v>
      </c>
      <c r="R1062" s="15">
        <v>1.33</v>
      </c>
      <c r="S1062" s="15">
        <v>0.9</v>
      </c>
      <c r="T1062" s="15">
        <v>17.899999999999999</v>
      </c>
      <c r="U1062" s="15">
        <v>21.8</v>
      </c>
      <c r="V1062" s="15">
        <v>2.09</v>
      </c>
      <c r="W1062">
        <v>20.3</v>
      </c>
      <c r="X1062" s="15">
        <v>5.92</v>
      </c>
      <c r="Y1062" s="15">
        <v>42.2</v>
      </c>
      <c r="Z1062" s="15">
        <v>9.1999999999999993</v>
      </c>
      <c r="AA1062" s="15">
        <v>24.5</v>
      </c>
      <c r="AB1062" s="15">
        <v>4.71</v>
      </c>
      <c r="AC1062" s="15">
        <v>30.2</v>
      </c>
      <c r="AD1062" s="15">
        <v>4.41</v>
      </c>
      <c r="AE1062" s="15">
        <v>5.15</v>
      </c>
      <c r="AF1062" s="15">
        <v>1.7000000000000001E-2</v>
      </c>
      <c r="AG1062" s="15">
        <v>0.13800000000000001</v>
      </c>
    </row>
    <row r="1063" spans="1:33">
      <c r="A1063" s="15" t="s">
        <v>4364</v>
      </c>
      <c r="E1063" s="111">
        <v>15500</v>
      </c>
      <c r="F1063" s="15">
        <v>589</v>
      </c>
      <c r="G1063" s="15">
        <v>89.8</v>
      </c>
      <c r="H1063" s="15">
        <v>161</v>
      </c>
      <c r="K1063" s="15">
        <v>14.5</v>
      </c>
      <c r="L1063" s="15">
        <v>84</v>
      </c>
      <c r="M1063" s="15">
        <v>208</v>
      </c>
      <c r="N1063" s="15">
        <v>157</v>
      </c>
      <c r="O1063" s="15">
        <v>0.51</v>
      </c>
      <c r="P1063" s="15">
        <v>542</v>
      </c>
      <c r="Q1063" s="15">
        <v>3.82</v>
      </c>
      <c r="R1063" s="15">
        <v>4.74</v>
      </c>
      <c r="S1063" s="15">
        <v>1.46</v>
      </c>
      <c r="T1063" s="15">
        <v>21.7</v>
      </c>
      <c r="U1063" s="15">
        <v>25.1</v>
      </c>
      <c r="V1063" s="15">
        <v>2.58</v>
      </c>
      <c r="W1063">
        <v>25</v>
      </c>
      <c r="X1063" s="15">
        <v>5.43</v>
      </c>
      <c r="Y1063" s="15">
        <v>36.200000000000003</v>
      </c>
      <c r="Z1063" s="15">
        <v>8.5</v>
      </c>
      <c r="AA1063" s="15">
        <v>21.4</v>
      </c>
      <c r="AB1063" s="15">
        <v>4.2699999999999996</v>
      </c>
      <c r="AC1063" s="15">
        <v>27.4</v>
      </c>
      <c r="AD1063" s="15">
        <v>3.96</v>
      </c>
      <c r="AE1063" s="15">
        <v>2.82</v>
      </c>
      <c r="AF1063" s="15">
        <v>0.20899999999999999</v>
      </c>
      <c r="AG1063" s="15">
        <v>0.14499999999999999</v>
      </c>
    </row>
    <row r="1064" spans="1:33">
      <c r="A1064" s="15" t="s">
        <v>4365</v>
      </c>
      <c r="E1064" s="15">
        <v>9860</v>
      </c>
      <c r="F1064" s="15">
        <v>475</v>
      </c>
      <c r="G1064" s="15">
        <v>104</v>
      </c>
      <c r="H1064" s="15">
        <v>183</v>
      </c>
      <c r="K1064" s="15">
        <v>0.24</v>
      </c>
      <c r="L1064" s="15">
        <v>0.69</v>
      </c>
      <c r="M1064" s="15">
        <v>216</v>
      </c>
      <c r="N1064" s="15">
        <v>86</v>
      </c>
      <c r="O1064" s="15">
        <v>0.03</v>
      </c>
      <c r="P1064" s="15">
        <v>5.4</v>
      </c>
      <c r="Q1064" s="15">
        <v>4.3999999999999997E-2</v>
      </c>
      <c r="R1064" s="15">
        <v>1.1399999999999999</v>
      </c>
      <c r="S1064" s="15">
        <v>0.78</v>
      </c>
      <c r="T1064" s="15">
        <v>15.6</v>
      </c>
      <c r="U1064" s="15">
        <v>18</v>
      </c>
      <c r="V1064" s="15">
        <v>1.95</v>
      </c>
      <c r="W1064">
        <v>24.5</v>
      </c>
      <c r="X1064" s="15">
        <v>5.36</v>
      </c>
      <c r="Y1064" s="15">
        <v>35.5</v>
      </c>
      <c r="Z1064" s="15">
        <v>8</v>
      </c>
      <c r="AA1064" s="15">
        <v>20.9</v>
      </c>
      <c r="AB1064" s="15">
        <v>3.9</v>
      </c>
      <c r="AC1064" s="15">
        <v>25.8</v>
      </c>
      <c r="AD1064" s="15">
        <v>3.48</v>
      </c>
      <c r="AE1064" s="15">
        <v>1.36</v>
      </c>
      <c r="AF1064" s="15" t="s">
        <v>4914</v>
      </c>
      <c r="AG1064" s="15">
        <v>0.122</v>
      </c>
    </row>
    <row r="1065" spans="1:33">
      <c r="A1065" s="15" t="s">
        <v>4366</v>
      </c>
      <c r="E1065" s="111">
        <v>9400</v>
      </c>
      <c r="F1065" s="15">
        <v>422</v>
      </c>
      <c r="G1065" s="15">
        <v>95</v>
      </c>
      <c r="H1065" s="15">
        <v>185</v>
      </c>
      <c r="K1065" s="15">
        <v>0.25</v>
      </c>
      <c r="L1065" s="15">
        <v>0.66</v>
      </c>
      <c r="M1065" s="15">
        <v>197</v>
      </c>
      <c r="N1065" s="15">
        <v>95</v>
      </c>
      <c r="O1065" s="15">
        <v>2.1999999999999999E-2</v>
      </c>
      <c r="P1065" s="15">
        <v>3.2</v>
      </c>
      <c r="Q1065" s="15">
        <v>5.2999999999999999E-2</v>
      </c>
      <c r="R1065" s="15">
        <v>1.1200000000000001</v>
      </c>
      <c r="S1065" s="15">
        <v>0.75800000000000001</v>
      </c>
      <c r="T1065" s="15">
        <v>15.6</v>
      </c>
      <c r="U1065" s="15">
        <v>20.5</v>
      </c>
      <c r="V1065" s="15">
        <v>1.8340000000000001</v>
      </c>
      <c r="W1065">
        <v>24.3</v>
      </c>
      <c r="X1065" s="15">
        <v>5.07</v>
      </c>
      <c r="Y1065" s="15">
        <v>35.6</v>
      </c>
      <c r="Z1065" s="15">
        <v>7.09</v>
      </c>
      <c r="AA1065" s="15">
        <v>21.5</v>
      </c>
      <c r="AB1065" s="15">
        <v>3.73</v>
      </c>
      <c r="AC1065" s="15">
        <v>22.7</v>
      </c>
      <c r="AD1065" s="15">
        <v>3.87</v>
      </c>
      <c r="AE1065" s="15">
        <v>1.67</v>
      </c>
      <c r="AF1065" s="15">
        <v>7.4999999999999997E-3</v>
      </c>
      <c r="AG1065" s="15">
        <v>0.113</v>
      </c>
    </row>
    <row r="1066" spans="1:33">
      <c r="A1066" s="15" t="s">
        <v>4367</v>
      </c>
      <c r="E1066" s="111">
        <v>9700</v>
      </c>
      <c r="F1066" s="15">
        <v>421</v>
      </c>
      <c r="G1066" s="15">
        <v>97</v>
      </c>
      <c r="H1066" s="15">
        <v>174</v>
      </c>
      <c r="K1066" s="15">
        <v>9.2999999999999999E-2</v>
      </c>
      <c r="L1066" s="15">
        <v>0.26</v>
      </c>
      <c r="M1066" s="15">
        <v>209</v>
      </c>
      <c r="N1066" s="15">
        <v>92</v>
      </c>
      <c r="O1066" s="15">
        <v>2.7E-2</v>
      </c>
      <c r="P1066" s="15">
        <v>1.27</v>
      </c>
      <c r="Q1066" s="15">
        <v>3.2000000000000001E-2</v>
      </c>
      <c r="R1066" s="15">
        <v>0.99</v>
      </c>
      <c r="S1066" s="15">
        <v>0.7</v>
      </c>
      <c r="T1066" s="15">
        <v>14.1</v>
      </c>
      <c r="U1066" s="15">
        <v>19.5</v>
      </c>
      <c r="V1066" s="15">
        <v>1.67</v>
      </c>
      <c r="W1066">
        <v>21.5</v>
      </c>
      <c r="X1066" s="15">
        <v>4.74</v>
      </c>
      <c r="Y1066" s="15">
        <v>35.6</v>
      </c>
      <c r="Z1066" s="15">
        <v>7.3</v>
      </c>
      <c r="AA1066" s="15">
        <v>18.5</v>
      </c>
      <c r="AB1066" s="15">
        <v>3.62</v>
      </c>
      <c r="AC1066" s="15">
        <v>23.1</v>
      </c>
      <c r="AD1066" s="15">
        <v>3.44</v>
      </c>
      <c r="AE1066" s="15">
        <v>1.73</v>
      </c>
      <c r="AF1066" s="15">
        <v>5.4000000000000003E-3</v>
      </c>
      <c r="AG1066" s="15">
        <v>9.2999999999999999E-2</v>
      </c>
    </row>
    <row r="1067" spans="1:33">
      <c r="A1067" s="15" t="s">
        <v>4368</v>
      </c>
      <c r="E1067" s="111">
        <v>10200</v>
      </c>
      <c r="F1067" s="15">
        <v>472</v>
      </c>
      <c r="G1067" s="15">
        <v>109</v>
      </c>
      <c r="H1067" s="15">
        <v>186</v>
      </c>
      <c r="K1067" s="15" t="s">
        <v>4914</v>
      </c>
      <c r="L1067" s="15" t="s">
        <v>4914</v>
      </c>
      <c r="M1067" s="15">
        <v>196</v>
      </c>
      <c r="N1067" s="15">
        <v>113</v>
      </c>
      <c r="O1067" s="15" t="s">
        <v>4914</v>
      </c>
      <c r="P1067" s="15">
        <v>0.28999999999999998</v>
      </c>
      <c r="Q1067" s="15">
        <v>3.5000000000000003E-2</v>
      </c>
      <c r="R1067" s="15">
        <v>1</v>
      </c>
      <c r="S1067" s="15">
        <v>0.81</v>
      </c>
      <c r="T1067" s="15">
        <v>15.3</v>
      </c>
      <c r="U1067" s="15">
        <v>22.7</v>
      </c>
      <c r="V1067" s="15">
        <v>1.85</v>
      </c>
      <c r="W1067">
        <v>24</v>
      </c>
      <c r="X1067" s="15">
        <v>5.2</v>
      </c>
      <c r="Y1067" s="15">
        <v>38.799999999999997</v>
      </c>
      <c r="Z1067" s="15">
        <v>7.6</v>
      </c>
      <c r="AA1067" s="15">
        <v>23.4</v>
      </c>
      <c r="AB1067" s="15">
        <v>4.22</v>
      </c>
      <c r="AC1067" s="15">
        <v>28.9</v>
      </c>
      <c r="AD1067" s="15">
        <v>4.04</v>
      </c>
      <c r="AE1067" s="15">
        <v>1.99</v>
      </c>
      <c r="AF1067" s="15">
        <v>6.6E-3</v>
      </c>
      <c r="AG1067" s="15">
        <v>0.13300000000000001</v>
      </c>
    </row>
    <row r="1068" spans="1:33">
      <c r="A1068" s="15" t="s">
        <v>4369</v>
      </c>
      <c r="E1068" s="111">
        <v>8700</v>
      </c>
      <c r="F1068" s="15">
        <v>431</v>
      </c>
      <c r="G1068" s="15">
        <v>98</v>
      </c>
      <c r="H1068" s="15">
        <v>162</v>
      </c>
      <c r="K1068" s="15">
        <v>0.106</v>
      </c>
      <c r="L1068" s="15">
        <v>4.5999999999999999E-2</v>
      </c>
      <c r="M1068" s="15">
        <v>213</v>
      </c>
      <c r="N1068" s="15">
        <v>99</v>
      </c>
      <c r="O1068" s="15">
        <v>1.6E-2</v>
      </c>
      <c r="P1068" s="15">
        <v>0.18</v>
      </c>
      <c r="Q1068" s="15">
        <v>3.2000000000000001E-2</v>
      </c>
      <c r="R1068" s="15">
        <v>0.88</v>
      </c>
      <c r="S1068" s="15">
        <v>0.77</v>
      </c>
      <c r="T1068" s="15">
        <v>13.6</v>
      </c>
      <c r="U1068" s="15">
        <v>17.7</v>
      </c>
      <c r="V1068" s="15">
        <v>1.6</v>
      </c>
      <c r="W1068">
        <v>20.100000000000001</v>
      </c>
      <c r="X1068" s="15">
        <v>4.1500000000000004</v>
      </c>
      <c r="Y1068" s="15">
        <v>30</v>
      </c>
      <c r="Z1068" s="15">
        <v>7.3</v>
      </c>
      <c r="AA1068" s="15">
        <v>19.5</v>
      </c>
      <c r="AB1068" s="15">
        <v>3.85</v>
      </c>
      <c r="AC1068" s="15">
        <v>23.8</v>
      </c>
      <c r="AD1068" s="15">
        <v>3.75</v>
      </c>
      <c r="AE1068" s="15">
        <v>1.64</v>
      </c>
      <c r="AF1068" s="15" t="s">
        <v>4914</v>
      </c>
      <c r="AG1068" s="15">
        <v>0.107</v>
      </c>
    </row>
    <row r="1069" spans="1:33">
      <c r="A1069" s="15" t="s">
        <v>4370</v>
      </c>
      <c r="E1069" s="111">
        <v>9400</v>
      </c>
      <c r="F1069" s="15">
        <v>445</v>
      </c>
      <c r="G1069" s="15">
        <v>102</v>
      </c>
      <c r="H1069" s="15">
        <v>170</v>
      </c>
      <c r="K1069" s="15" t="s">
        <v>4914</v>
      </c>
      <c r="L1069" s="15">
        <v>0.06</v>
      </c>
      <c r="M1069" s="15">
        <v>204</v>
      </c>
      <c r="N1069" s="15">
        <v>105</v>
      </c>
      <c r="O1069" s="15" t="s">
        <v>4914</v>
      </c>
      <c r="P1069" s="15" t="s">
        <v>4914</v>
      </c>
      <c r="Q1069" s="15">
        <v>3.2000000000000001E-2</v>
      </c>
      <c r="R1069" s="15">
        <v>0.9</v>
      </c>
      <c r="S1069" s="15">
        <v>0.72</v>
      </c>
      <c r="T1069" s="15">
        <v>12.7</v>
      </c>
      <c r="U1069" s="15">
        <v>17.5</v>
      </c>
      <c r="V1069" s="15">
        <v>1.62</v>
      </c>
      <c r="W1069">
        <v>19.899999999999999</v>
      </c>
      <c r="X1069" s="15">
        <v>4.57</v>
      </c>
      <c r="Y1069" s="15">
        <v>35</v>
      </c>
      <c r="Z1069" s="15">
        <v>6.88</v>
      </c>
      <c r="AA1069" s="15">
        <v>20.6</v>
      </c>
      <c r="AB1069" s="15">
        <v>3.93</v>
      </c>
      <c r="AC1069" s="15">
        <v>23.2</v>
      </c>
      <c r="AD1069" s="15">
        <v>3.7</v>
      </c>
      <c r="AE1069" s="15">
        <v>2.02</v>
      </c>
      <c r="AF1069" s="15">
        <v>9.7000000000000003E-3</v>
      </c>
      <c r="AG1069" s="15">
        <v>0.10100000000000001</v>
      </c>
    </row>
    <row r="1070" spans="1:33">
      <c r="A1070" s="15" t="s">
        <v>4371</v>
      </c>
      <c r="E1070" s="111">
        <v>9600</v>
      </c>
      <c r="F1070" s="15">
        <v>445</v>
      </c>
      <c r="G1070" s="15">
        <v>100</v>
      </c>
      <c r="H1070" s="15">
        <v>183</v>
      </c>
      <c r="K1070" s="15" t="s">
        <v>4914</v>
      </c>
      <c r="L1070" s="15">
        <v>6.3E-2</v>
      </c>
      <c r="M1070" s="15">
        <v>215</v>
      </c>
      <c r="N1070" s="15">
        <v>111</v>
      </c>
      <c r="O1070" s="15" t="s">
        <v>4914</v>
      </c>
      <c r="P1070" s="15" t="s">
        <v>4914</v>
      </c>
      <c r="Q1070" s="15">
        <v>4.2000000000000003E-2</v>
      </c>
      <c r="R1070" s="15">
        <v>1.0900000000000001</v>
      </c>
      <c r="S1070" s="15">
        <v>0.72099999999999997</v>
      </c>
      <c r="T1070" s="15">
        <v>14</v>
      </c>
      <c r="U1070" s="15">
        <v>19</v>
      </c>
      <c r="V1070" s="15">
        <v>1.74</v>
      </c>
      <c r="W1070">
        <v>18.399999999999999</v>
      </c>
      <c r="X1070" s="15">
        <v>5.03</v>
      </c>
      <c r="Y1070" s="15">
        <v>32.1</v>
      </c>
      <c r="Z1070" s="15">
        <v>8</v>
      </c>
      <c r="AA1070" s="15">
        <v>24.2</v>
      </c>
      <c r="AB1070" s="15">
        <v>4.1100000000000003</v>
      </c>
      <c r="AC1070" s="15">
        <v>24.1</v>
      </c>
      <c r="AD1070" s="15">
        <v>3.78</v>
      </c>
      <c r="AE1070" s="15">
        <v>1.93</v>
      </c>
      <c r="AF1070" s="15" t="s">
        <v>4914</v>
      </c>
      <c r="AG1070" s="15">
        <v>9.2999999999999999E-2</v>
      </c>
    </row>
    <row r="1071" spans="1:33">
      <c r="A1071" s="15" t="s">
        <v>4372</v>
      </c>
      <c r="E1071" s="15">
        <v>9650</v>
      </c>
      <c r="F1071" s="15">
        <v>425</v>
      </c>
      <c r="G1071" s="15">
        <v>106</v>
      </c>
      <c r="H1071" s="15">
        <v>175</v>
      </c>
      <c r="K1071" s="15" t="s">
        <v>4914</v>
      </c>
      <c r="L1071" s="15">
        <v>7.3999999999999996E-2</v>
      </c>
      <c r="M1071" s="15">
        <v>194</v>
      </c>
      <c r="N1071" s="15">
        <v>104</v>
      </c>
      <c r="O1071" s="15" t="s">
        <v>4914</v>
      </c>
      <c r="P1071" s="15" t="s">
        <v>4914</v>
      </c>
      <c r="Q1071" s="15">
        <v>3.9E-2</v>
      </c>
      <c r="R1071" s="15">
        <v>1.05</v>
      </c>
      <c r="S1071" s="15">
        <v>0.71</v>
      </c>
      <c r="T1071" s="15">
        <v>13.2</v>
      </c>
      <c r="U1071" s="15">
        <v>16.8</v>
      </c>
      <c r="V1071" s="15">
        <v>1.56</v>
      </c>
      <c r="W1071">
        <v>21.7</v>
      </c>
      <c r="X1071" s="15">
        <v>4.1900000000000004</v>
      </c>
      <c r="Y1071" s="15">
        <v>29.5</v>
      </c>
      <c r="Z1071" s="15">
        <v>6.9</v>
      </c>
      <c r="AA1071" s="15">
        <v>21.4</v>
      </c>
      <c r="AB1071" s="15">
        <v>3.64</v>
      </c>
      <c r="AC1071" s="15">
        <v>21.1</v>
      </c>
      <c r="AD1071" s="15">
        <v>3.54</v>
      </c>
      <c r="AE1071" s="15">
        <v>1.69</v>
      </c>
      <c r="AF1071" s="15" t="s">
        <v>4914</v>
      </c>
      <c r="AG1071" s="15">
        <v>0.128</v>
      </c>
    </row>
    <row r="1072" spans="1:33">
      <c r="A1072" s="15" t="s">
        <v>4373</v>
      </c>
      <c r="E1072" s="111">
        <v>10200</v>
      </c>
      <c r="F1072" s="15">
        <v>463</v>
      </c>
      <c r="G1072" s="15">
        <v>112</v>
      </c>
      <c r="H1072" s="15">
        <v>173</v>
      </c>
      <c r="K1072" s="15">
        <v>8.5000000000000006E-2</v>
      </c>
      <c r="L1072" s="15" t="s">
        <v>4914</v>
      </c>
      <c r="M1072" s="15">
        <v>208</v>
      </c>
      <c r="N1072" s="15">
        <v>103</v>
      </c>
      <c r="O1072" s="15" t="s">
        <v>4914</v>
      </c>
      <c r="P1072" s="15" t="s">
        <v>4914</v>
      </c>
      <c r="Q1072" s="15">
        <v>2.9000000000000001E-2</v>
      </c>
      <c r="R1072" s="15">
        <v>0.97</v>
      </c>
      <c r="S1072" s="15">
        <v>0.75</v>
      </c>
      <c r="T1072" s="15">
        <v>13</v>
      </c>
      <c r="U1072" s="15">
        <v>19.600000000000001</v>
      </c>
      <c r="V1072" s="15">
        <v>1.673</v>
      </c>
      <c r="W1072">
        <v>17.5</v>
      </c>
      <c r="X1072" s="15">
        <v>4.9000000000000004</v>
      </c>
      <c r="Y1072" s="15">
        <v>36</v>
      </c>
      <c r="Z1072" s="15">
        <v>7.2</v>
      </c>
      <c r="AA1072" s="15">
        <v>21</v>
      </c>
      <c r="AB1072" s="15">
        <v>3.87</v>
      </c>
      <c r="AC1072" s="15">
        <v>22.6</v>
      </c>
      <c r="AD1072" s="15">
        <v>3.61</v>
      </c>
      <c r="AE1072" s="15">
        <v>1.72</v>
      </c>
      <c r="AF1072" s="15" t="s">
        <v>4914</v>
      </c>
      <c r="AG1072" s="15">
        <v>9.6000000000000002E-2</v>
      </c>
    </row>
    <row r="1073" spans="1:33">
      <c r="A1073" s="15" t="s">
        <v>4374</v>
      </c>
      <c r="E1073" s="111">
        <v>10100</v>
      </c>
      <c r="F1073" s="15">
        <v>483</v>
      </c>
      <c r="G1073" s="15">
        <v>108</v>
      </c>
      <c r="H1073" s="15">
        <v>191</v>
      </c>
      <c r="K1073" s="15" t="s">
        <v>4914</v>
      </c>
      <c r="L1073" s="15" t="s">
        <v>4914</v>
      </c>
      <c r="M1073" s="15">
        <v>219</v>
      </c>
      <c r="N1073" s="15">
        <v>107</v>
      </c>
      <c r="O1073" s="15" t="s">
        <v>4914</v>
      </c>
      <c r="P1073" s="15" t="s">
        <v>4914</v>
      </c>
      <c r="Q1073" s="15">
        <v>4.2999999999999997E-2</v>
      </c>
      <c r="R1073" s="15">
        <v>1.05</v>
      </c>
      <c r="S1073" s="15">
        <v>0.77800000000000002</v>
      </c>
      <c r="T1073" s="15">
        <v>15</v>
      </c>
      <c r="U1073" s="15">
        <v>19</v>
      </c>
      <c r="V1073" s="15">
        <v>1.8199999999999998</v>
      </c>
      <c r="W1073">
        <v>18.3</v>
      </c>
      <c r="X1073" s="15">
        <v>5.0599999999999996</v>
      </c>
      <c r="Y1073" s="15">
        <v>34.9</v>
      </c>
      <c r="Z1073" s="15">
        <v>8.0299999999999994</v>
      </c>
      <c r="AA1073" s="15">
        <v>20.8</v>
      </c>
      <c r="AB1073" s="15">
        <v>3.72</v>
      </c>
      <c r="AC1073" s="15">
        <v>24.8</v>
      </c>
      <c r="AD1073" s="15">
        <v>3.97</v>
      </c>
      <c r="AE1073" s="15">
        <v>1.99</v>
      </c>
      <c r="AF1073" s="15" t="s">
        <v>4914</v>
      </c>
      <c r="AG1073" s="15">
        <v>0.127</v>
      </c>
    </row>
    <row r="1074" spans="1:33">
      <c r="A1074" s="15" t="s">
        <v>4375</v>
      </c>
      <c r="E1074" s="111">
        <v>11000</v>
      </c>
      <c r="F1074" s="15">
        <v>512</v>
      </c>
      <c r="G1074" s="15">
        <v>116.7</v>
      </c>
      <c r="H1074" s="15">
        <v>210</v>
      </c>
      <c r="K1074" s="15" t="s">
        <v>4914</v>
      </c>
      <c r="L1074" s="15" t="s">
        <v>4914</v>
      </c>
      <c r="M1074" s="15">
        <v>229</v>
      </c>
      <c r="N1074" s="15">
        <v>114</v>
      </c>
      <c r="O1074" s="15">
        <v>3.5000000000000003E-2</v>
      </c>
      <c r="P1074" s="15" t="s">
        <v>4914</v>
      </c>
      <c r="Q1074" s="15">
        <v>4.2000000000000003E-2</v>
      </c>
      <c r="R1074" s="15">
        <v>1.002</v>
      </c>
      <c r="S1074" s="15">
        <v>0.76</v>
      </c>
      <c r="T1074" s="15">
        <v>15.2</v>
      </c>
      <c r="U1074" s="15">
        <v>19.600000000000001</v>
      </c>
      <c r="V1074" s="15">
        <v>1.76</v>
      </c>
      <c r="W1074">
        <v>19.100000000000001</v>
      </c>
      <c r="X1074" s="15">
        <v>5.37</v>
      </c>
      <c r="Y1074" s="15">
        <v>37.9</v>
      </c>
      <c r="Z1074" s="15">
        <v>10</v>
      </c>
      <c r="AA1074" s="15">
        <v>25.1</v>
      </c>
      <c r="AB1074" s="15">
        <v>4.2699999999999996</v>
      </c>
      <c r="AC1074" s="15">
        <v>25.9</v>
      </c>
      <c r="AD1074" s="15">
        <v>4.1100000000000003</v>
      </c>
      <c r="AE1074" s="15">
        <v>2.17</v>
      </c>
      <c r="AF1074" s="15" t="s">
        <v>4914</v>
      </c>
      <c r="AG1074" s="15">
        <v>0.13700000000000001</v>
      </c>
    </row>
    <row r="1075" spans="1:33">
      <c r="A1075" s="15" t="s">
        <v>4376</v>
      </c>
      <c r="E1075" s="111">
        <v>10200</v>
      </c>
      <c r="F1075" s="15">
        <v>516</v>
      </c>
      <c r="G1075" s="15">
        <v>111.7</v>
      </c>
      <c r="H1075" s="15">
        <v>190</v>
      </c>
      <c r="K1075" s="15" t="s">
        <v>4914</v>
      </c>
      <c r="L1075" s="15">
        <v>4.3999999999999997E-2</v>
      </c>
      <c r="M1075" s="15">
        <v>231</v>
      </c>
      <c r="N1075" s="15">
        <v>147</v>
      </c>
      <c r="O1075" s="15">
        <v>2.1000000000000001E-2</v>
      </c>
      <c r="P1075" s="15" t="s">
        <v>4914</v>
      </c>
      <c r="Q1075" s="15">
        <v>3.5000000000000003E-2</v>
      </c>
      <c r="R1075" s="15">
        <v>1.1599999999999999</v>
      </c>
      <c r="S1075" s="15">
        <v>0.81</v>
      </c>
      <c r="T1075" s="15">
        <v>14.7</v>
      </c>
      <c r="U1075" s="15">
        <v>20.2</v>
      </c>
      <c r="V1075" s="15">
        <v>2</v>
      </c>
      <c r="W1075">
        <v>18.399999999999999</v>
      </c>
      <c r="X1075" s="15">
        <v>5.18</v>
      </c>
      <c r="Y1075" s="15">
        <v>36.200000000000003</v>
      </c>
      <c r="Z1075" s="15">
        <v>8.4</v>
      </c>
      <c r="AA1075" s="15">
        <v>25.2</v>
      </c>
      <c r="AB1075" s="15">
        <v>4.34</v>
      </c>
      <c r="AC1075" s="15">
        <v>25.7</v>
      </c>
      <c r="AD1075" s="15">
        <v>4.0599999999999996</v>
      </c>
      <c r="AE1075" s="15">
        <v>2.69</v>
      </c>
      <c r="AF1075" s="15" t="s">
        <v>4914</v>
      </c>
      <c r="AG1075" s="15">
        <v>0.14699999999999999</v>
      </c>
    </row>
    <row r="1076" spans="1:33">
      <c r="A1076" s="15" t="s">
        <v>4377</v>
      </c>
      <c r="E1076" s="15">
        <v>9590</v>
      </c>
      <c r="F1076" s="15">
        <v>484</v>
      </c>
      <c r="G1076" s="15">
        <v>99.1</v>
      </c>
      <c r="H1076" s="15">
        <v>159</v>
      </c>
      <c r="K1076" s="15" t="s">
        <v>4914</v>
      </c>
      <c r="L1076" s="15" t="s">
        <v>4914</v>
      </c>
      <c r="M1076" s="15">
        <v>216</v>
      </c>
      <c r="N1076" s="15">
        <v>132</v>
      </c>
      <c r="O1076" s="15">
        <v>2.4E-2</v>
      </c>
      <c r="P1076" s="15" t="s">
        <v>4914</v>
      </c>
      <c r="Q1076" s="15">
        <v>3.7999999999999999E-2</v>
      </c>
      <c r="R1076" s="15">
        <v>1.1100000000000001</v>
      </c>
      <c r="S1076" s="15">
        <v>0.81</v>
      </c>
      <c r="T1076" s="15">
        <v>15.1</v>
      </c>
      <c r="U1076" s="15">
        <v>18.3</v>
      </c>
      <c r="V1076" s="15">
        <v>1.61</v>
      </c>
      <c r="W1076">
        <v>20.100000000000001</v>
      </c>
      <c r="X1076" s="15">
        <v>4.9800000000000004</v>
      </c>
      <c r="Y1076" s="15">
        <v>30.5</v>
      </c>
      <c r="Z1076" s="15">
        <v>7.83</v>
      </c>
      <c r="AA1076" s="15">
        <v>22.8</v>
      </c>
      <c r="AB1076" s="15">
        <v>4.1399999999999997</v>
      </c>
      <c r="AC1076" s="15">
        <v>24.3</v>
      </c>
      <c r="AD1076" s="15">
        <v>3.79</v>
      </c>
      <c r="AE1076" s="15">
        <v>2.21</v>
      </c>
      <c r="AF1076" s="15" t="s">
        <v>4914</v>
      </c>
      <c r="AG1076" s="15">
        <v>0.14899999999999999</v>
      </c>
    </row>
    <row r="1077" spans="1:33">
      <c r="A1077" s="15" t="s">
        <v>4378</v>
      </c>
      <c r="E1077" s="15">
        <v>9370</v>
      </c>
      <c r="F1077" s="15">
        <v>494</v>
      </c>
      <c r="G1077" s="15">
        <v>101.9</v>
      </c>
      <c r="H1077" s="15">
        <v>170</v>
      </c>
      <c r="K1077" s="15" t="s">
        <v>4914</v>
      </c>
      <c r="L1077" s="15" t="s">
        <v>4914</v>
      </c>
      <c r="M1077" s="15">
        <v>236</v>
      </c>
      <c r="N1077" s="15">
        <v>140</v>
      </c>
      <c r="O1077" s="15">
        <v>0.02</v>
      </c>
      <c r="P1077" s="15" t="s">
        <v>4914</v>
      </c>
      <c r="Q1077" s="15" t="s">
        <v>4914</v>
      </c>
      <c r="R1077" s="15">
        <v>1.02</v>
      </c>
      <c r="S1077" s="15">
        <v>0.8</v>
      </c>
      <c r="T1077" s="15">
        <v>14.9</v>
      </c>
      <c r="U1077" s="15">
        <v>19.899999999999999</v>
      </c>
      <c r="V1077" s="15">
        <v>1.83</v>
      </c>
      <c r="W1077">
        <v>21.9</v>
      </c>
      <c r="X1077" s="15">
        <v>5</v>
      </c>
      <c r="Y1077" s="15">
        <v>36.4</v>
      </c>
      <c r="Z1077" s="15">
        <v>8.1</v>
      </c>
      <c r="AA1077" s="15">
        <v>20.7</v>
      </c>
      <c r="AB1077" s="15">
        <v>4.29</v>
      </c>
      <c r="AC1077" s="15">
        <v>25.9</v>
      </c>
      <c r="AD1077" s="15">
        <v>4.32</v>
      </c>
      <c r="AE1077" s="15">
        <v>2.82</v>
      </c>
      <c r="AF1077" s="15" t="s">
        <v>4914</v>
      </c>
      <c r="AG1077" s="15">
        <v>0.20799999999999999</v>
      </c>
    </row>
    <row r="1078" spans="1:33">
      <c r="A1078" s="15" t="s">
        <v>4379</v>
      </c>
      <c r="E1078" s="111">
        <v>10800</v>
      </c>
      <c r="F1078" s="15">
        <v>614</v>
      </c>
      <c r="G1078" s="15">
        <v>114</v>
      </c>
      <c r="H1078" s="15">
        <v>188</v>
      </c>
      <c r="K1078" s="15" t="s">
        <v>4914</v>
      </c>
      <c r="L1078" s="15">
        <v>4.8000000000000001E-2</v>
      </c>
      <c r="M1078" s="15">
        <v>272</v>
      </c>
      <c r="N1078" s="15">
        <v>199</v>
      </c>
      <c r="O1078" s="15" t="s">
        <v>4914</v>
      </c>
      <c r="P1078" s="15" t="s">
        <v>4914</v>
      </c>
      <c r="Q1078" s="15">
        <v>2.8000000000000001E-2</v>
      </c>
      <c r="R1078" s="15">
        <v>1.24</v>
      </c>
      <c r="S1078" s="15">
        <v>0.99</v>
      </c>
      <c r="T1078" s="15">
        <v>17</v>
      </c>
      <c r="U1078" s="15">
        <v>23.8</v>
      </c>
      <c r="V1078" s="15">
        <v>2.23</v>
      </c>
      <c r="W1078">
        <v>20.7</v>
      </c>
      <c r="X1078" s="15">
        <v>5.97</v>
      </c>
      <c r="Y1078" s="15">
        <v>42.6</v>
      </c>
      <c r="Z1078" s="15">
        <v>9.34</v>
      </c>
      <c r="AA1078" s="15">
        <v>27.3</v>
      </c>
      <c r="AB1078" s="15">
        <v>4.72</v>
      </c>
      <c r="AC1078" s="15">
        <v>28.6</v>
      </c>
      <c r="AD1078" s="15">
        <v>4.8</v>
      </c>
      <c r="AE1078" s="15">
        <v>4.3499999999999996</v>
      </c>
      <c r="AF1078" s="15">
        <v>1.4E-2</v>
      </c>
      <c r="AG1078" s="15">
        <v>0.17599999999999999</v>
      </c>
    </row>
    <row r="1079" spans="1:33">
      <c r="A1079" s="15" t="s">
        <v>4380</v>
      </c>
      <c r="E1079" s="15">
        <v>10150</v>
      </c>
      <c r="F1079" s="15">
        <v>571</v>
      </c>
      <c r="G1079" s="15">
        <v>107.4</v>
      </c>
      <c r="H1079" s="15">
        <v>168</v>
      </c>
      <c r="K1079" s="15" t="s">
        <v>4914</v>
      </c>
      <c r="L1079" s="15" t="s">
        <v>4914</v>
      </c>
      <c r="M1079" s="15">
        <v>256</v>
      </c>
      <c r="N1079" s="15">
        <v>218</v>
      </c>
      <c r="O1079" s="15">
        <v>0.03</v>
      </c>
      <c r="P1079" s="15" t="s">
        <v>4914</v>
      </c>
      <c r="Q1079" s="15">
        <v>2.3E-2</v>
      </c>
      <c r="R1079" s="15">
        <v>1.17</v>
      </c>
      <c r="S1079" s="15">
        <v>0.87</v>
      </c>
      <c r="T1079" s="15">
        <v>16.100000000000001</v>
      </c>
      <c r="U1079" s="15">
        <v>22.3</v>
      </c>
      <c r="V1079" s="15">
        <v>2</v>
      </c>
      <c r="W1079">
        <v>25.1</v>
      </c>
      <c r="X1079" s="15">
        <v>5.59</v>
      </c>
      <c r="Y1079" s="15">
        <v>39.200000000000003</v>
      </c>
      <c r="Z1079" s="15">
        <v>9</v>
      </c>
      <c r="AA1079" s="15">
        <v>25.7</v>
      </c>
      <c r="AB1079" s="15">
        <v>4.7300000000000004</v>
      </c>
      <c r="AC1079" s="15">
        <v>27.2</v>
      </c>
      <c r="AD1079" s="15">
        <v>4.13</v>
      </c>
      <c r="AE1079" s="15">
        <v>5.1100000000000003</v>
      </c>
      <c r="AF1079" s="15" t="s">
        <v>4914</v>
      </c>
      <c r="AG1079" s="15">
        <v>0.13700000000000001</v>
      </c>
    </row>
    <row r="1080" spans="1:33">
      <c r="A1080" s="15" t="s">
        <v>4381</v>
      </c>
      <c r="E1080" s="111">
        <v>10500</v>
      </c>
      <c r="F1080" s="15">
        <v>525</v>
      </c>
      <c r="G1080" s="15">
        <v>103.3</v>
      </c>
      <c r="H1080" s="15">
        <v>166</v>
      </c>
      <c r="K1080" s="15" t="s">
        <v>4914</v>
      </c>
      <c r="L1080" s="15">
        <v>4.5999999999999999E-2</v>
      </c>
      <c r="M1080" s="15">
        <v>220</v>
      </c>
      <c r="N1080" s="15">
        <v>131</v>
      </c>
      <c r="O1080" s="15">
        <v>2.1999999999999999E-2</v>
      </c>
      <c r="P1080" s="15" t="s">
        <v>4914</v>
      </c>
      <c r="Q1080" s="15" t="s">
        <v>4914</v>
      </c>
      <c r="R1080" s="15">
        <v>1.1200000000000001</v>
      </c>
      <c r="S1080" s="15">
        <v>0.82</v>
      </c>
      <c r="T1080" s="15">
        <v>15.7</v>
      </c>
      <c r="U1080" s="15">
        <v>20.3</v>
      </c>
      <c r="V1080" s="15">
        <v>2.06</v>
      </c>
      <c r="W1080">
        <v>21.1</v>
      </c>
      <c r="X1080" s="15">
        <v>5.0599999999999996</v>
      </c>
      <c r="Y1080" s="15">
        <v>35.700000000000003</v>
      </c>
      <c r="Z1080" s="15">
        <v>8.1</v>
      </c>
      <c r="AA1080" s="15">
        <v>23.5</v>
      </c>
      <c r="AB1080" s="15">
        <v>4.0599999999999996</v>
      </c>
      <c r="AC1080" s="15">
        <v>25.7</v>
      </c>
      <c r="AD1080" s="15">
        <v>4.07</v>
      </c>
      <c r="AE1080" s="15">
        <v>2.77</v>
      </c>
      <c r="AF1080" s="15" t="s">
        <v>4914</v>
      </c>
      <c r="AG1080" s="15">
        <v>0.153</v>
      </c>
    </row>
    <row r="1081" spans="1:33">
      <c r="A1081" s="15" t="s">
        <v>4382</v>
      </c>
      <c r="E1081" s="111">
        <v>10000</v>
      </c>
      <c r="F1081" s="15">
        <v>404</v>
      </c>
      <c r="G1081" s="15">
        <v>105</v>
      </c>
      <c r="H1081" s="15">
        <v>168</v>
      </c>
      <c r="K1081" s="15" t="s">
        <v>4914</v>
      </c>
      <c r="L1081" s="15" t="s">
        <v>4914</v>
      </c>
      <c r="M1081" s="15">
        <v>197</v>
      </c>
      <c r="N1081" s="15">
        <v>88.8</v>
      </c>
      <c r="O1081" s="15">
        <v>1.9E-2</v>
      </c>
      <c r="P1081" s="15" t="s">
        <v>4914</v>
      </c>
      <c r="Q1081" s="15">
        <v>3.3000000000000002E-2</v>
      </c>
      <c r="R1081" s="15">
        <v>1.05</v>
      </c>
      <c r="S1081" s="15">
        <v>0.78</v>
      </c>
      <c r="T1081" s="15">
        <v>14.4</v>
      </c>
      <c r="U1081" s="15">
        <v>19.7</v>
      </c>
      <c r="V1081" s="15">
        <v>1.8900000000000001</v>
      </c>
      <c r="W1081">
        <v>22.5</v>
      </c>
      <c r="X1081" s="15">
        <v>4.24</v>
      </c>
      <c r="Y1081" s="15">
        <v>34.799999999999997</v>
      </c>
      <c r="Z1081" s="15">
        <v>7.9</v>
      </c>
      <c r="AA1081" s="15">
        <v>22.8</v>
      </c>
      <c r="AB1081" s="15">
        <v>3.8</v>
      </c>
      <c r="AC1081" s="15">
        <v>24.1</v>
      </c>
      <c r="AD1081" s="15">
        <v>3.74</v>
      </c>
      <c r="AE1081" s="15">
        <v>1.46</v>
      </c>
      <c r="AF1081" s="15" t="s">
        <v>4914</v>
      </c>
      <c r="AG1081" s="15">
        <v>0.129</v>
      </c>
    </row>
    <row r="1082" spans="1:33">
      <c r="A1082" s="15" t="s">
        <v>4383</v>
      </c>
      <c r="E1082" s="111">
        <v>10700</v>
      </c>
      <c r="F1082" s="15">
        <v>425</v>
      </c>
      <c r="G1082" s="15">
        <v>101.9</v>
      </c>
      <c r="H1082" s="15">
        <v>163</v>
      </c>
      <c r="K1082" s="15" t="s">
        <v>4914</v>
      </c>
      <c r="L1082" s="15" t="s">
        <v>4914</v>
      </c>
      <c r="M1082" s="15">
        <v>184</v>
      </c>
      <c r="N1082" s="15">
        <v>88</v>
      </c>
      <c r="O1082" s="15">
        <v>2.3E-2</v>
      </c>
      <c r="P1082" s="15" t="s">
        <v>4914</v>
      </c>
      <c r="Q1082" s="15">
        <v>4.1000000000000002E-2</v>
      </c>
      <c r="R1082" s="15">
        <v>0.97</v>
      </c>
      <c r="S1082" s="15">
        <v>0.85</v>
      </c>
      <c r="T1082" s="15">
        <v>14.3</v>
      </c>
      <c r="U1082" s="15">
        <v>18</v>
      </c>
      <c r="V1082" s="15">
        <v>1.79</v>
      </c>
      <c r="W1082">
        <v>23.6</v>
      </c>
      <c r="X1082" s="15">
        <v>4.32</v>
      </c>
      <c r="Y1082" s="15">
        <v>32</v>
      </c>
      <c r="Z1082" s="15">
        <v>6.98</v>
      </c>
      <c r="AA1082" s="15">
        <v>22.2</v>
      </c>
      <c r="AB1082" s="15">
        <v>3.79</v>
      </c>
      <c r="AC1082" s="15">
        <v>21.6</v>
      </c>
      <c r="AD1082" s="15">
        <v>3.9</v>
      </c>
      <c r="AE1082" s="15">
        <v>1.59</v>
      </c>
      <c r="AF1082" s="15" t="s">
        <v>4914</v>
      </c>
      <c r="AG1082" s="15">
        <v>0.122</v>
      </c>
    </row>
    <row r="1083" spans="1:33">
      <c r="A1083" s="15" t="s">
        <v>4384</v>
      </c>
      <c r="E1083" s="111">
        <v>10100</v>
      </c>
      <c r="F1083" s="15">
        <v>461</v>
      </c>
      <c r="G1083" s="15">
        <v>108</v>
      </c>
      <c r="H1083" s="15">
        <v>161</v>
      </c>
      <c r="K1083" s="15" t="s">
        <v>4914</v>
      </c>
      <c r="L1083" s="15" t="s">
        <v>4914</v>
      </c>
      <c r="M1083" s="15">
        <v>201</v>
      </c>
      <c r="N1083" s="15">
        <v>84</v>
      </c>
      <c r="O1083" s="15" t="s">
        <v>4914</v>
      </c>
      <c r="P1083" s="15" t="s">
        <v>4914</v>
      </c>
      <c r="Q1083" s="15">
        <v>0.03</v>
      </c>
      <c r="R1083" s="15">
        <v>1.24</v>
      </c>
      <c r="S1083" s="15">
        <v>0.82</v>
      </c>
      <c r="T1083" s="15">
        <v>15.3</v>
      </c>
      <c r="U1083" s="15">
        <v>18.899999999999999</v>
      </c>
      <c r="V1083" s="15">
        <v>1.75</v>
      </c>
      <c r="W1083">
        <v>24.5</v>
      </c>
      <c r="X1083" s="15">
        <v>5.56</v>
      </c>
      <c r="Y1083" s="15">
        <v>35.5</v>
      </c>
      <c r="Z1083" s="15">
        <v>7.7</v>
      </c>
      <c r="AA1083" s="15">
        <v>22</v>
      </c>
      <c r="AB1083" s="15">
        <v>4.0599999999999996</v>
      </c>
      <c r="AC1083" s="15">
        <v>23.4</v>
      </c>
      <c r="AD1083" s="15">
        <v>4.09</v>
      </c>
      <c r="AE1083" s="15">
        <v>1.4</v>
      </c>
      <c r="AF1083" s="15" t="s">
        <v>4914</v>
      </c>
      <c r="AG1083" s="15">
        <v>0.112</v>
      </c>
    </row>
    <row r="1084" spans="1:33">
      <c r="A1084" s="15"/>
      <c r="E1084" s="15"/>
      <c r="F1084" s="15"/>
      <c r="G1084" s="15"/>
      <c r="H1084" s="15"/>
      <c r="K1084" s="15"/>
      <c r="L1084" s="15"/>
      <c r="M1084" s="15"/>
      <c r="N1084" s="15"/>
      <c r="O1084" s="15"/>
      <c r="P1084" s="15"/>
      <c r="Q1084" s="15"/>
      <c r="R1084" s="15"/>
      <c r="S1084" s="15"/>
      <c r="T1084" s="15"/>
      <c r="U1084" s="15"/>
      <c r="V1084" s="15">
        <v>0</v>
      </c>
      <c r="W1084">
        <v>21.1</v>
      </c>
      <c r="X1084" s="15"/>
      <c r="Y1084" s="15"/>
      <c r="Z1084" s="15"/>
      <c r="AA1084" s="15"/>
      <c r="AB1084" s="15"/>
      <c r="AC1084" s="15"/>
      <c r="AD1084" s="15"/>
      <c r="AE1084" s="15"/>
      <c r="AF1084" s="15"/>
      <c r="AG1084" s="15"/>
    </row>
    <row r="1085" spans="1:33">
      <c r="A1085" s="15" t="s">
        <v>4385</v>
      </c>
      <c r="E1085" s="15">
        <v>8570</v>
      </c>
      <c r="F1085" s="15">
        <v>474</v>
      </c>
      <c r="G1085" s="15">
        <v>74.3</v>
      </c>
      <c r="H1085" s="15">
        <v>117.1</v>
      </c>
      <c r="K1085" s="15" t="s">
        <v>4914</v>
      </c>
      <c r="L1085" s="15">
        <v>6.2E-2</v>
      </c>
      <c r="M1085" s="15">
        <v>221</v>
      </c>
      <c r="N1085" s="15">
        <v>201</v>
      </c>
      <c r="O1085" s="15" t="s">
        <v>4914</v>
      </c>
      <c r="P1085" s="15" t="s">
        <v>4914</v>
      </c>
      <c r="Q1085" s="15" t="s">
        <v>4914</v>
      </c>
      <c r="R1085" s="15">
        <v>1.25</v>
      </c>
      <c r="S1085" s="15">
        <v>0.93</v>
      </c>
      <c r="T1085" s="15">
        <v>16.899999999999999</v>
      </c>
      <c r="U1085" s="15">
        <v>21.5</v>
      </c>
      <c r="V1085" s="15">
        <v>1.67</v>
      </c>
      <c r="W1085">
        <v>18.5</v>
      </c>
      <c r="X1085" s="15">
        <v>5.52</v>
      </c>
      <c r="Y1085" s="15">
        <v>37.299999999999997</v>
      </c>
      <c r="Z1085" s="15">
        <v>8</v>
      </c>
      <c r="AA1085" s="15">
        <v>22.8</v>
      </c>
      <c r="AB1085" s="15">
        <v>3.8</v>
      </c>
      <c r="AC1085" s="15">
        <v>26.1</v>
      </c>
      <c r="AD1085" s="15">
        <v>4.42</v>
      </c>
      <c r="AE1085" s="15">
        <v>4.41</v>
      </c>
      <c r="AF1085" s="15" t="s">
        <v>4914</v>
      </c>
      <c r="AG1085" s="15">
        <v>0.17199999999999999</v>
      </c>
    </row>
    <row r="1086" spans="1:33">
      <c r="A1086" s="15" t="s">
        <v>4386</v>
      </c>
      <c r="E1086" s="111">
        <v>9600</v>
      </c>
      <c r="F1086" s="15">
        <v>550</v>
      </c>
      <c r="G1086" s="15">
        <v>96</v>
      </c>
      <c r="H1086" s="15">
        <v>152</v>
      </c>
      <c r="K1086" s="15" t="s">
        <v>4914</v>
      </c>
      <c r="L1086" s="15">
        <v>8.5999999999999993E-2</v>
      </c>
      <c r="M1086" s="15">
        <v>268</v>
      </c>
      <c r="N1086" s="15">
        <v>299</v>
      </c>
      <c r="O1086" s="15">
        <v>3.5000000000000003E-2</v>
      </c>
      <c r="P1086" s="15" t="s">
        <v>4914</v>
      </c>
      <c r="Q1086" s="15" t="s">
        <v>4914</v>
      </c>
      <c r="R1086" s="15">
        <v>1.54</v>
      </c>
      <c r="S1086" s="15">
        <v>1.1499999999999999</v>
      </c>
      <c r="T1086" s="15">
        <v>20.399999999999999</v>
      </c>
      <c r="U1086" s="15">
        <v>26.8</v>
      </c>
      <c r="V1086" s="15">
        <v>2.06</v>
      </c>
      <c r="W1086">
        <v>18.899999999999999</v>
      </c>
      <c r="X1086" s="15">
        <v>5.28</v>
      </c>
      <c r="Y1086" s="15">
        <v>43.3</v>
      </c>
      <c r="Z1086" s="15">
        <v>9.4</v>
      </c>
      <c r="AA1086" s="15">
        <v>29.6</v>
      </c>
      <c r="AB1086" s="15">
        <v>5.18</v>
      </c>
      <c r="AC1086" s="15">
        <v>31</v>
      </c>
      <c r="AD1086" s="15">
        <v>5.32</v>
      </c>
      <c r="AE1086" s="15">
        <v>6.5</v>
      </c>
      <c r="AF1086" s="15">
        <v>0.01</v>
      </c>
      <c r="AG1086" s="15">
        <v>0.27600000000000002</v>
      </c>
    </row>
    <row r="1087" spans="1:33">
      <c r="A1087" s="15" t="s">
        <v>4387</v>
      </c>
      <c r="E1087" s="15">
        <v>9090</v>
      </c>
      <c r="F1087" s="15">
        <v>564</v>
      </c>
      <c r="G1087" s="15">
        <v>91.2</v>
      </c>
      <c r="H1087" s="15">
        <v>139</v>
      </c>
      <c r="K1087" s="15" t="s">
        <v>4914</v>
      </c>
      <c r="L1087" s="15">
        <v>5.0999999999999997E-2</v>
      </c>
      <c r="M1087" s="15">
        <v>263</v>
      </c>
      <c r="N1087" s="15">
        <v>261</v>
      </c>
      <c r="O1087" s="15" t="s">
        <v>4914</v>
      </c>
      <c r="P1087" s="15" t="s">
        <v>4914</v>
      </c>
      <c r="Q1087" s="15">
        <v>2.7E-2</v>
      </c>
      <c r="R1087" s="15">
        <v>1.45</v>
      </c>
      <c r="S1087" s="15">
        <v>1.17</v>
      </c>
      <c r="T1087" s="15">
        <v>18.100000000000001</v>
      </c>
      <c r="U1087" s="15">
        <v>25.3</v>
      </c>
      <c r="V1087" s="15">
        <v>1.73</v>
      </c>
      <c r="W1087">
        <v>20.9</v>
      </c>
      <c r="X1087" s="15">
        <v>5.69</v>
      </c>
      <c r="Y1087" s="15">
        <v>40</v>
      </c>
      <c r="Z1087" s="15">
        <v>8.3000000000000007</v>
      </c>
      <c r="AA1087" s="15">
        <v>26.9</v>
      </c>
      <c r="AB1087" s="15">
        <v>4.4800000000000004</v>
      </c>
      <c r="AC1087" s="15">
        <v>26.9</v>
      </c>
      <c r="AD1087" s="15">
        <v>4.8</v>
      </c>
      <c r="AE1087" s="15">
        <v>5.5</v>
      </c>
      <c r="AF1087" s="15" t="s">
        <v>4914</v>
      </c>
      <c r="AG1087" s="15">
        <v>0.20699999999999999</v>
      </c>
    </row>
    <row r="1088" spans="1:33">
      <c r="A1088" s="15" t="s">
        <v>4388</v>
      </c>
      <c r="E1088" s="111">
        <v>9600</v>
      </c>
      <c r="F1088" s="15">
        <v>582</v>
      </c>
      <c r="G1088" s="15">
        <v>94.5</v>
      </c>
      <c r="H1088" s="15">
        <v>142</v>
      </c>
      <c r="K1088" s="15" t="s">
        <v>4914</v>
      </c>
      <c r="L1088" s="15" t="s">
        <v>4914</v>
      </c>
      <c r="M1088" s="15">
        <v>279</v>
      </c>
      <c r="N1088" s="15">
        <v>274</v>
      </c>
      <c r="O1088" s="15">
        <v>3.9E-2</v>
      </c>
      <c r="P1088" s="15" t="s">
        <v>4914</v>
      </c>
      <c r="Q1088" s="15">
        <v>4.2000000000000003E-2</v>
      </c>
      <c r="R1088" s="15">
        <v>1.62</v>
      </c>
      <c r="S1088" s="15">
        <v>1.1599999999999999</v>
      </c>
      <c r="T1088" s="15">
        <v>20.9</v>
      </c>
      <c r="U1088" s="15">
        <v>26.8</v>
      </c>
      <c r="V1088" s="15">
        <v>2.1100000000000003</v>
      </c>
      <c r="W1088">
        <v>4.21</v>
      </c>
      <c r="X1088" s="15">
        <v>5.92</v>
      </c>
      <c r="Y1088" s="15">
        <v>48.4</v>
      </c>
      <c r="Z1088" s="15">
        <v>8.6999999999999993</v>
      </c>
      <c r="AA1088" s="15">
        <v>30.3</v>
      </c>
      <c r="AB1088" s="15">
        <v>4.7699999999999996</v>
      </c>
      <c r="AC1088" s="15">
        <v>29.4</v>
      </c>
      <c r="AD1088" s="15">
        <v>5.23</v>
      </c>
      <c r="AE1088" s="15">
        <v>5.2</v>
      </c>
      <c r="AF1088" s="15">
        <v>2.1000000000000001E-2</v>
      </c>
      <c r="AG1088" s="15">
        <v>0.24399999999999999</v>
      </c>
    </row>
    <row r="1089" spans="1:33">
      <c r="A1089" s="15" t="s">
        <v>4389</v>
      </c>
      <c r="E1089" s="15">
        <v>9310</v>
      </c>
      <c r="F1089" s="15">
        <v>579</v>
      </c>
      <c r="G1089" s="15">
        <v>87.8</v>
      </c>
      <c r="H1089" s="15">
        <v>139</v>
      </c>
      <c r="K1089" s="15" t="s">
        <v>4914</v>
      </c>
      <c r="L1089" s="15" t="s">
        <v>4914</v>
      </c>
      <c r="M1089" s="15">
        <v>249</v>
      </c>
      <c r="N1089" s="15">
        <v>283</v>
      </c>
      <c r="O1089" s="15" t="s">
        <v>4914</v>
      </c>
      <c r="P1089" s="15" t="s">
        <v>4914</v>
      </c>
      <c r="Q1089" s="15" t="s">
        <v>4914</v>
      </c>
      <c r="R1089" s="15">
        <v>1.38</v>
      </c>
      <c r="S1089" s="15">
        <v>1.1000000000000001</v>
      </c>
      <c r="T1089" s="15">
        <v>19.7</v>
      </c>
      <c r="U1089" s="15">
        <v>22.9</v>
      </c>
      <c r="V1089" s="15">
        <v>1.85</v>
      </c>
      <c r="X1089" s="15">
        <v>6.14</v>
      </c>
      <c r="Y1089" s="15">
        <v>36.4</v>
      </c>
      <c r="Z1089" s="15">
        <v>8.1999999999999993</v>
      </c>
      <c r="AA1089" s="15">
        <v>24.6</v>
      </c>
      <c r="AB1089" s="15">
        <v>4.55</v>
      </c>
      <c r="AC1089" s="15">
        <v>28.2</v>
      </c>
      <c r="AD1089" s="15">
        <v>5.08</v>
      </c>
      <c r="AE1089" s="15">
        <v>4.99</v>
      </c>
      <c r="AF1089" s="15" t="s">
        <v>4914</v>
      </c>
      <c r="AG1089" s="15">
        <v>0.248</v>
      </c>
    </row>
    <row r="1090" spans="1:33">
      <c r="A1090" s="15" t="s">
        <v>4390</v>
      </c>
      <c r="E1090" s="15">
        <v>9120</v>
      </c>
      <c r="F1090" s="15">
        <v>607</v>
      </c>
      <c r="G1090" s="15">
        <v>90.4</v>
      </c>
      <c r="H1090" s="15">
        <v>151</v>
      </c>
      <c r="K1090" s="15" t="s">
        <v>4914</v>
      </c>
      <c r="L1090" s="15">
        <v>6.0999999999999999E-2</v>
      </c>
      <c r="M1090" s="15">
        <v>251</v>
      </c>
      <c r="N1090" s="15">
        <v>253</v>
      </c>
      <c r="O1090" s="15">
        <v>4.2000000000000003E-2</v>
      </c>
      <c r="P1090" s="15" t="s">
        <v>4914</v>
      </c>
      <c r="Q1090" s="15">
        <v>0.03</v>
      </c>
      <c r="R1090" s="15">
        <v>1.44</v>
      </c>
      <c r="S1090" s="15">
        <v>1.18</v>
      </c>
      <c r="T1090" s="15">
        <v>21.8</v>
      </c>
      <c r="U1090" s="15">
        <v>27.4</v>
      </c>
      <c r="V1090" s="15">
        <v>1.97</v>
      </c>
      <c r="W1090">
        <v>24.3</v>
      </c>
      <c r="X1090" s="15">
        <v>5.98</v>
      </c>
      <c r="Y1090" s="15">
        <v>43.5</v>
      </c>
      <c r="Z1090" s="15">
        <v>8.64</v>
      </c>
      <c r="AA1090" s="15">
        <v>25.8</v>
      </c>
      <c r="AB1090" s="15">
        <v>5.39</v>
      </c>
      <c r="AC1090" s="15">
        <v>31.3</v>
      </c>
      <c r="AD1090" s="15">
        <v>5.19</v>
      </c>
      <c r="AE1090" s="15">
        <v>6</v>
      </c>
      <c r="AF1090" s="15" t="s">
        <v>4914</v>
      </c>
      <c r="AG1090" s="15">
        <v>0.20699999999999999</v>
      </c>
    </row>
    <row r="1091" spans="1:33">
      <c r="A1091" s="15" t="s">
        <v>4391</v>
      </c>
      <c r="E1091" s="111">
        <v>10700</v>
      </c>
      <c r="F1091" s="15">
        <v>628</v>
      </c>
      <c r="G1091" s="15">
        <v>98</v>
      </c>
      <c r="H1091" s="15">
        <v>165</v>
      </c>
      <c r="K1091" s="15" t="s">
        <v>4914</v>
      </c>
      <c r="L1091" s="15" t="s">
        <v>4914</v>
      </c>
      <c r="M1091" s="15">
        <v>267</v>
      </c>
      <c r="N1091" s="15">
        <v>309</v>
      </c>
      <c r="O1091" s="15">
        <v>2.8000000000000001E-2</v>
      </c>
      <c r="P1091" s="15" t="s">
        <v>4914</v>
      </c>
      <c r="Q1091" s="15">
        <v>5.1999999999999998E-2</v>
      </c>
      <c r="R1091" s="15">
        <v>1.63</v>
      </c>
      <c r="S1091" s="15">
        <v>1.38</v>
      </c>
      <c r="T1091" s="15">
        <v>22.3</v>
      </c>
      <c r="U1091" s="15">
        <v>29.5</v>
      </c>
      <c r="V1091" s="15">
        <v>2.2599999999999998</v>
      </c>
      <c r="W1091">
        <v>30.6</v>
      </c>
      <c r="X1091" s="15">
        <v>6.67</v>
      </c>
      <c r="Y1091" s="15">
        <v>46.1</v>
      </c>
      <c r="Z1091" s="15">
        <v>9.6999999999999993</v>
      </c>
      <c r="AA1091" s="15">
        <v>29.9</v>
      </c>
      <c r="AB1091" s="15">
        <v>5.23</v>
      </c>
      <c r="AC1091" s="15">
        <v>35.5</v>
      </c>
      <c r="AD1091" s="15">
        <v>5.18</v>
      </c>
      <c r="AE1091" s="15">
        <v>6.4</v>
      </c>
      <c r="AF1091" s="15">
        <v>3.8999999999999998E-3</v>
      </c>
      <c r="AG1091" s="15">
        <v>0.24199999999999999</v>
      </c>
    </row>
    <row r="1092" spans="1:33">
      <c r="A1092" s="15" t="s">
        <v>4392</v>
      </c>
      <c r="E1092" s="111">
        <v>9400</v>
      </c>
      <c r="F1092" s="15">
        <v>596</v>
      </c>
      <c r="G1092" s="15">
        <v>84.4</v>
      </c>
      <c r="H1092" s="15">
        <v>147</v>
      </c>
      <c r="K1092" s="15" t="s">
        <v>4914</v>
      </c>
      <c r="L1092" s="15">
        <v>6.9000000000000006E-2</v>
      </c>
      <c r="M1092" s="15">
        <v>251</v>
      </c>
      <c r="N1092" s="15">
        <v>265</v>
      </c>
      <c r="O1092" s="15" t="s">
        <v>4914</v>
      </c>
      <c r="P1092" s="15" t="s">
        <v>4914</v>
      </c>
      <c r="Q1092" s="15">
        <v>5.3999999999999999E-2</v>
      </c>
      <c r="R1092" s="15">
        <v>1.37</v>
      </c>
      <c r="S1092" s="15">
        <v>1.04</v>
      </c>
      <c r="T1092" s="15">
        <v>17.7</v>
      </c>
      <c r="U1092" s="15">
        <v>25</v>
      </c>
      <c r="V1092" s="15">
        <v>1.8119999999999998</v>
      </c>
      <c r="W1092">
        <v>26.4</v>
      </c>
      <c r="X1092" s="15">
        <v>6.4</v>
      </c>
      <c r="Y1092" s="15">
        <v>47.3</v>
      </c>
      <c r="Z1092" s="15">
        <v>10.3</v>
      </c>
      <c r="AA1092" s="15">
        <v>28.7</v>
      </c>
      <c r="AB1092" s="15">
        <v>4.2300000000000004</v>
      </c>
      <c r="AC1092" s="15">
        <v>31.4</v>
      </c>
      <c r="AD1092" s="15">
        <v>4.87</v>
      </c>
      <c r="AE1092" s="15">
        <v>5.67</v>
      </c>
      <c r="AF1092" s="15">
        <v>5.8999999999999999E-3</v>
      </c>
      <c r="AG1092" s="15">
        <v>0.17100000000000001</v>
      </c>
    </row>
    <row r="1093" spans="1:33">
      <c r="A1093" s="15" t="s">
        <v>4393</v>
      </c>
      <c r="E1093" s="111">
        <v>9200</v>
      </c>
      <c r="F1093" s="15">
        <v>576</v>
      </c>
      <c r="G1093" s="15">
        <v>80.400000000000006</v>
      </c>
      <c r="H1093" s="15">
        <v>148</v>
      </c>
      <c r="K1093" s="15" t="s">
        <v>4914</v>
      </c>
      <c r="L1093" s="15" t="s">
        <v>4914</v>
      </c>
      <c r="M1093" s="15">
        <v>262</v>
      </c>
      <c r="N1093" s="15">
        <v>238</v>
      </c>
      <c r="O1093" s="15" t="s">
        <v>4914</v>
      </c>
      <c r="P1093" s="15" t="s">
        <v>4914</v>
      </c>
      <c r="Q1093" s="15" t="s">
        <v>4914</v>
      </c>
      <c r="R1093" s="15">
        <v>1.42</v>
      </c>
      <c r="S1093" s="15">
        <v>0.99</v>
      </c>
      <c r="T1093" s="15">
        <v>18.5</v>
      </c>
      <c r="U1093" s="15">
        <v>23.7</v>
      </c>
      <c r="V1093" s="15">
        <v>1.92</v>
      </c>
      <c r="W1093">
        <v>28.7</v>
      </c>
      <c r="X1093" s="15">
        <v>5.59</v>
      </c>
      <c r="Y1093" s="15">
        <v>38.9</v>
      </c>
      <c r="Z1093" s="15">
        <v>9.1</v>
      </c>
      <c r="AA1093" s="15">
        <v>26.6</v>
      </c>
      <c r="AB1093" s="15">
        <v>4.55</v>
      </c>
      <c r="AC1093" s="15">
        <v>28</v>
      </c>
      <c r="AD1093" s="15">
        <v>4.54</v>
      </c>
      <c r="AE1093" s="15">
        <v>5.7</v>
      </c>
      <c r="AF1093" s="15" t="s">
        <v>4914</v>
      </c>
      <c r="AG1093" s="15">
        <v>0.18</v>
      </c>
    </row>
    <row r="1094" spans="1:33">
      <c r="A1094" s="15" t="s">
        <v>4394</v>
      </c>
      <c r="E1094" s="15">
        <v>10560</v>
      </c>
      <c r="F1094" s="15">
        <v>625</v>
      </c>
      <c r="G1094" s="15">
        <v>97</v>
      </c>
      <c r="H1094" s="15">
        <v>173</v>
      </c>
      <c r="K1094" s="15" t="s">
        <v>4914</v>
      </c>
      <c r="L1094" s="15">
        <v>0.111</v>
      </c>
      <c r="M1094" s="15">
        <v>255</v>
      </c>
      <c r="N1094" s="15">
        <v>199</v>
      </c>
      <c r="O1094" s="15">
        <v>4.2999999999999997E-2</v>
      </c>
      <c r="P1094" s="15">
        <v>0.67</v>
      </c>
      <c r="Q1094" s="15">
        <v>5.6000000000000001E-2</v>
      </c>
      <c r="R1094" s="15">
        <v>1.61</v>
      </c>
      <c r="S1094" s="15">
        <v>1.1100000000000001</v>
      </c>
      <c r="T1094" s="15">
        <v>20</v>
      </c>
      <c r="U1094" s="15">
        <v>24.9</v>
      </c>
      <c r="V1094" s="15">
        <v>2.0499999999999998</v>
      </c>
      <c r="W1094">
        <v>29</v>
      </c>
      <c r="X1094" s="15">
        <v>6.4</v>
      </c>
      <c r="Y1094" s="15">
        <v>43.9</v>
      </c>
      <c r="Z1094" s="15">
        <v>10.1</v>
      </c>
      <c r="AA1094" s="15">
        <v>27.1</v>
      </c>
      <c r="AB1094" s="15">
        <v>4.63</v>
      </c>
      <c r="AC1094" s="15">
        <v>31.9</v>
      </c>
      <c r="AD1094" s="15">
        <v>5.34</v>
      </c>
      <c r="AE1094" s="15">
        <v>4.29</v>
      </c>
      <c r="AF1094" s="15" t="s">
        <v>4914</v>
      </c>
      <c r="AG1094" s="15">
        <v>0.23</v>
      </c>
    </row>
    <row r="1095" spans="1:33">
      <c r="A1095" s="15" t="s">
        <v>4395</v>
      </c>
      <c r="E1095" s="111">
        <v>9700</v>
      </c>
      <c r="F1095" s="15">
        <v>494</v>
      </c>
      <c r="G1095" s="15">
        <v>87</v>
      </c>
      <c r="H1095" s="15">
        <v>155</v>
      </c>
      <c r="K1095" s="15" t="s">
        <v>4914</v>
      </c>
      <c r="L1095" s="15">
        <v>4.9000000000000002E-2</v>
      </c>
      <c r="M1095" s="15">
        <v>227</v>
      </c>
      <c r="N1095" s="15">
        <v>96</v>
      </c>
      <c r="O1095" s="15">
        <v>3.1E-2</v>
      </c>
      <c r="P1095" s="15" t="s">
        <v>4914</v>
      </c>
      <c r="Q1095" s="15">
        <v>2.5999999999999999E-2</v>
      </c>
      <c r="R1095" s="15">
        <v>1.2</v>
      </c>
      <c r="S1095" s="15">
        <v>1.03</v>
      </c>
      <c r="T1095" s="15">
        <v>17.100000000000001</v>
      </c>
      <c r="U1095" s="15">
        <v>19.8</v>
      </c>
      <c r="V1095" s="15">
        <v>1.71</v>
      </c>
      <c r="W1095">
        <v>28.5</v>
      </c>
      <c r="X1095" s="15">
        <v>5.5</v>
      </c>
      <c r="Y1095" s="15">
        <v>38.700000000000003</v>
      </c>
      <c r="Z1095" s="15">
        <v>7.76</v>
      </c>
      <c r="AA1095" s="15">
        <v>25.6</v>
      </c>
      <c r="AB1095" s="15">
        <v>4.42</v>
      </c>
      <c r="AC1095" s="15">
        <v>25.7</v>
      </c>
      <c r="AD1095" s="15">
        <v>4.5999999999999996</v>
      </c>
      <c r="AE1095" s="15">
        <v>2.1800000000000002</v>
      </c>
      <c r="AF1095" s="15" t="s">
        <v>4914</v>
      </c>
      <c r="AG1095" s="15">
        <v>0.13900000000000001</v>
      </c>
    </row>
    <row r="1096" spans="1:33">
      <c r="A1096" s="15" t="s">
        <v>4396</v>
      </c>
      <c r="E1096" s="15">
        <v>9760</v>
      </c>
      <c r="F1096" s="15">
        <v>527</v>
      </c>
      <c r="G1096" s="15">
        <v>93.4</v>
      </c>
      <c r="H1096" s="15">
        <v>162</v>
      </c>
      <c r="K1096" s="15" t="s">
        <v>4914</v>
      </c>
      <c r="L1096" s="15" t="s">
        <v>4914</v>
      </c>
      <c r="M1096" s="15">
        <v>260</v>
      </c>
      <c r="N1096" s="15">
        <v>129</v>
      </c>
      <c r="O1096" s="15" t="s">
        <v>4914</v>
      </c>
      <c r="P1096" s="15" t="s">
        <v>4914</v>
      </c>
      <c r="Q1096" s="15" t="s">
        <v>4914</v>
      </c>
      <c r="R1096" s="15">
        <v>1.37</v>
      </c>
      <c r="S1096" s="15">
        <v>1.01</v>
      </c>
      <c r="T1096" s="15">
        <v>16.7</v>
      </c>
      <c r="U1096" s="15">
        <v>26.2</v>
      </c>
      <c r="V1096" s="15">
        <v>1.8199999999999998</v>
      </c>
      <c r="W1096">
        <v>30.6</v>
      </c>
      <c r="X1096" s="15">
        <v>6.01</v>
      </c>
      <c r="Y1096" s="15">
        <v>38.4</v>
      </c>
      <c r="Z1096" s="15">
        <v>8.9</v>
      </c>
      <c r="AA1096" s="15">
        <v>26</v>
      </c>
      <c r="AB1096" s="15">
        <v>4.87</v>
      </c>
      <c r="AC1096" s="15">
        <v>29.9</v>
      </c>
      <c r="AD1096" s="15">
        <v>5.14</v>
      </c>
      <c r="AE1096" s="15">
        <v>2.69</v>
      </c>
      <c r="AF1096" s="15" t="s">
        <v>4914</v>
      </c>
      <c r="AG1096" s="15">
        <v>0.184</v>
      </c>
    </row>
    <row r="1097" spans="1:33">
      <c r="A1097" s="15" t="s">
        <v>4397</v>
      </c>
      <c r="E1097" s="111">
        <v>9500</v>
      </c>
      <c r="F1097" s="15">
        <v>581</v>
      </c>
      <c r="G1097" s="15">
        <v>95</v>
      </c>
      <c r="H1097" s="15">
        <v>156</v>
      </c>
      <c r="K1097" s="15" t="s">
        <v>4914</v>
      </c>
      <c r="L1097" s="15">
        <v>0.05</v>
      </c>
      <c r="M1097" s="15">
        <v>266</v>
      </c>
      <c r="N1097" s="15">
        <v>217</v>
      </c>
      <c r="O1097" s="15" t="s">
        <v>4914</v>
      </c>
      <c r="P1097" s="15" t="s">
        <v>4914</v>
      </c>
      <c r="Q1097" s="15">
        <v>3.4000000000000002E-2</v>
      </c>
      <c r="R1097" s="15">
        <v>1.46</v>
      </c>
      <c r="S1097" s="15">
        <v>0.96</v>
      </c>
      <c r="T1097" s="15">
        <v>18.5</v>
      </c>
      <c r="U1097" s="15">
        <v>25.7</v>
      </c>
      <c r="V1097" s="15">
        <v>2.0100000000000002</v>
      </c>
      <c r="W1097">
        <v>31.8</v>
      </c>
      <c r="X1097" s="15">
        <v>5.73</v>
      </c>
      <c r="Y1097" s="15">
        <v>41.3</v>
      </c>
      <c r="Z1097" s="15">
        <v>8.9</v>
      </c>
      <c r="AA1097" s="15">
        <v>28.1</v>
      </c>
      <c r="AB1097" s="15">
        <v>4.78</v>
      </c>
      <c r="AC1097" s="15">
        <v>30.3</v>
      </c>
      <c r="AD1097" s="15">
        <v>4.76</v>
      </c>
      <c r="AE1097" s="15">
        <v>5.31</v>
      </c>
      <c r="AF1097" s="15" t="s">
        <v>4914</v>
      </c>
      <c r="AG1097" s="15">
        <v>0.19</v>
      </c>
    </row>
    <row r="1098" spans="1:33">
      <c r="A1098" s="15" t="s">
        <v>4398</v>
      </c>
      <c r="E1098" s="111">
        <v>9990</v>
      </c>
      <c r="F1098" s="15">
        <v>706</v>
      </c>
      <c r="G1098" s="15">
        <v>92.2</v>
      </c>
      <c r="H1098" s="15">
        <v>157</v>
      </c>
      <c r="K1098" s="15">
        <v>0.74</v>
      </c>
      <c r="L1098" s="15">
        <v>8.6999999999999993</v>
      </c>
      <c r="M1098" s="15">
        <v>318</v>
      </c>
      <c r="N1098" s="15">
        <v>323</v>
      </c>
      <c r="O1098" s="15">
        <v>0.09</v>
      </c>
      <c r="P1098" s="15">
        <v>20</v>
      </c>
      <c r="Q1098" s="15">
        <v>0.26</v>
      </c>
      <c r="R1098" s="15">
        <v>2.0299999999999998</v>
      </c>
      <c r="S1098" s="15">
        <v>1.34</v>
      </c>
      <c r="T1098" s="15">
        <v>20.8</v>
      </c>
      <c r="U1098" s="15">
        <v>29.1</v>
      </c>
      <c r="V1098" s="15">
        <v>2.14</v>
      </c>
      <c r="W1098">
        <v>27.4</v>
      </c>
      <c r="X1098" s="15">
        <v>6.7</v>
      </c>
      <c r="Y1098" s="15">
        <v>48</v>
      </c>
      <c r="Z1098" s="15">
        <v>11</v>
      </c>
      <c r="AA1098" s="15">
        <v>32.299999999999997</v>
      </c>
      <c r="AB1098" s="15">
        <v>5.23</v>
      </c>
      <c r="AC1098" s="15">
        <v>32.6</v>
      </c>
      <c r="AD1098" s="15">
        <v>5.76</v>
      </c>
      <c r="AE1098" s="15">
        <v>7.1</v>
      </c>
      <c r="AF1098" s="15">
        <v>6.4000000000000003E-3</v>
      </c>
      <c r="AG1098" s="15">
        <v>0.29299999999999998</v>
      </c>
    </row>
    <row r="1099" spans="1:33">
      <c r="A1099" s="15" t="s">
        <v>4399</v>
      </c>
      <c r="E1099" s="111">
        <v>9500</v>
      </c>
      <c r="F1099" s="15">
        <v>634</v>
      </c>
      <c r="G1099" s="15">
        <v>91</v>
      </c>
      <c r="H1099" s="15">
        <v>154</v>
      </c>
      <c r="K1099" s="15" t="s">
        <v>4914</v>
      </c>
      <c r="L1099" s="15">
        <v>9.5000000000000001E-2</v>
      </c>
      <c r="M1099" s="15">
        <v>289</v>
      </c>
      <c r="N1099" s="15">
        <v>290</v>
      </c>
      <c r="O1099" s="15">
        <v>4.2999999999999997E-2</v>
      </c>
      <c r="P1099" s="15">
        <v>0.22</v>
      </c>
      <c r="Q1099" s="15">
        <v>2.5999999999999999E-2</v>
      </c>
      <c r="R1099" s="15">
        <v>1.44</v>
      </c>
      <c r="S1099" s="15">
        <v>1.06</v>
      </c>
      <c r="T1099" s="15">
        <v>19.600000000000001</v>
      </c>
      <c r="U1099" s="15">
        <v>26</v>
      </c>
      <c r="V1099" s="15">
        <v>1.81</v>
      </c>
      <c r="W1099">
        <v>31.2</v>
      </c>
      <c r="X1099" s="15">
        <v>6.1</v>
      </c>
      <c r="Y1099" s="15">
        <v>41.2</v>
      </c>
      <c r="Z1099" s="15">
        <v>9.5</v>
      </c>
      <c r="AA1099" s="15">
        <v>27.2</v>
      </c>
      <c r="AB1099" s="15">
        <v>4.79</v>
      </c>
      <c r="AC1099" s="15">
        <v>26.4</v>
      </c>
      <c r="AD1099" s="15">
        <v>5.34</v>
      </c>
      <c r="AE1099" s="15">
        <v>7.2</v>
      </c>
      <c r="AF1099" s="15" t="s">
        <v>4914</v>
      </c>
      <c r="AG1099" s="15">
        <v>0.248</v>
      </c>
    </row>
    <row r="1100" spans="1:33">
      <c r="A1100" s="15" t="s">
        <v>4400</v>
      </c>
      <c r="E1100" s="111">
        <v>8800</v>
      </c>
      <c r="F1100" s="15">
        <v>676</v>
      </c>
      <c r="G1100" s="15">
        <v>92.2</v>
      </c>
      <c r="H1100" s="15">
        <v>158</v>
      </c>
      <c r="K1100" s="15" t="s">
        <v>4914</v>
      </c>
      <c r="L1100" s="15">
        <v>0.14499999999999999</v>
      </c>
      <c r="M1100" s="15">
        <v>244</v>
      </c>
      <c r="N1100" s="15">
        <v>308</v>
      </c>
      <c r="O1100" s="15">
        <v>2.1000000000000001E-2</v>
      </c>
      <c r="P1100" s="15">
        <v>0.4</v>
      </c>
      <c r="Q1100" s="15">
        <v>5.6000000000000001E-2</v>
      </c>
      <c r="R1100" s="15">
        <v>1.39</v>
      </c>
      <c r="S1100" s="15">
        <v>1.1200000000000001</v>
      </c>
      <c r="T1100" s="15">
        <v>18.7</v>
      </c>
      <c r="U1100" s="15">
        <v>22.4</v>
      </c>
      <c r="V1100" s="15">
        <v>1.77</v>
      </c>
      <c r="W1100">
        <v>22.5</v>
      </c>
      <c r="X1100" s="15">
        <v>5.21</v>
      </c>
      <c r="Y1100" s="15">
        <v>39.799999999999997</v>
      </c>
      <c r="Z1100" s="15">
        <v>8.43</v>
      </c>
      <c r="AA1100" s="15">
        <v>30.3</v>
      </c>
      <c r="AB1100" s="15">
        <v>5.07</v>
      </c>
      <c r="AC1100" s="15">
        <v>30.6</v>
      </c>
      <c r="AD1100" s="15">
        <v>5.16</v>
      </c>
      <c r="AE1100" s="15">
        <v>6.07</v>
      </c>
      <c r="AF1100" s="15">
        <v>1.2E-2</v>
      </c>
      <c r="AG1100" s="15">
        <v>0.25800000000000001</v>
      </c>
    </row>
    <row r="1101" spans="1:33">
      <c r="A1101" s="15" t="s">
        <v>4401</v>
      </c>
      <c r="E1101" s="111">
        <v>8800</v>
      </c>
      <c r="F1101" s="15">
        <v>650</v>
      </c>
      <c r="G1101" s="15">
        <v>80.5</v>
      </c>
      <c r="H1101" s="15">
        <v>150</v>
      </c>
      <c r="K1101" s="15" t="s">
        <v>4914</v>
      </c>
      <c r="L1101" s="15">
        <v>7.5999999999999998E-2</v>
      </c>
      <c r="M1101" s="15">
        <v>243</v>
      </c>
      <c r="N1101" s="15">
        <v>313</v>
      </c>
      <c r="O1101" s="15" t="s">
        <v>4914</v>
      </c>
      <c r="P1101" s="15" t="s">
        <v>4914</v>
      </c>
      <c r="Q1101" s="15">
        <v>4.7E-2</v>
      </c>
      <c r="R1101" s="15">
        <v>1.38</v>
      </c>
      <c r="S1101" s="15">
        <v>1.1299999999999999</v>
      </c>
      <c r="T1101" s="15">
        <v>20.7</v>
      </c>
      <c r="U1101" s="15">
        <v>26</v>
      </c>
      <c r="V1101" s="15">
        <v>1.8</v>
      </c>
      <c r="W1101">
        <v>27.8</v>
      </c>
      <c r="X1101" s="15">
        <v>5.85</v>
      </c>
      <c r="Y1101" s="15">
        <v>45.7</v>
      </c>
      <c r="Z1101" s="15">
        <v>8.4</v>
      </c>
      <c r="AA1101" s="15">
        <v>27.1</v>
      </c>
      <c r="AB1101" s="15">
        <v>4.8099999999999996</v>
      </c>
      <c r="AC1101" s="15">
        <v>29.1</v>
      </c>
      <c r="AD1101" s="15">
        <v>4.5199999999999996</v>
      </c>
      <c r="AE1101" s="15">
        <v>5.64</v>
      </c>
      <c r="AF1101" s="15">
        <v>4.5999999999999999E-3</v>
      </c>
      <c r="AG1101" s="15">
        <v>0.25600000000000001</v>
      </c>
    </row>
    <row r="1102" spans="1:33">
      <c r="A1102" s="15" t="s">
        <v>4402</v>
      </c>
      <c r="E1102" s="111">
        <v>9300</v>
      </c>
      <c r="F1102" s="15">
        <v>755</v>
      </c>
      <c r="G1102" s="15">
        <v>105</v>
      </c>
      <c r="H1102" s="15">
        <v>169</v>
      </c>
      <c r="K1102" s="15" t="s">
        <v>4914</v>
      </c>
      <c r="L1102" s="15">
        <v>0.05</v>
      </c>
      <c r="M1102" s="15">
        <v>312</v>
      </c>
      <c r="N1102" s="15">
        <v>354</v>
      </c>
      <c r="O1102" s="15">
        <v>2.1999999999999999E-2</v>
      </c>
      <c r="P1102" s="15" t="s">
        <v>4914</v>
      </c>
      <c r="Q1102" s="15">
        <v>4.3999999999999997E-2</v>
      </c>
      <c r="R1102" s="15">
        <v>1.71</v>
      </c>
      <c r="S1102" s="15">
        <v>1.208</v>
      </c>
      <c r="T1102" s="15">
        <v>23.5</v>
      </c>
      <c r="U1102" s="15">
        <v>28.9</v>
      </c>
      <c r="V1102" s="15">
        <v>2.08</v>
      </c>
      <c r="W1102">
        <v>27.4</v>
      </c>
      <c r="X1102" s="15">
        <v>6.84</v>
      </c>
      <c r="Y1102" s="15">
        <v>44.8</v>
      </c>
      <c r="Z1102" s="15">
        <v>9.8000000000000007</v>
      </c>
      <c r="AA1102" s="15">
        <v>26.7</v>
      </c>
      <c r="AB1102" s="15">
        <v>5.3</v>
      </c>
      <c r="AC1102" s="15">
        <v>32.4</v>
      </c>
      <c r="AD1102" s="15">
        <v>5.25</v>
      </c>
      <c r="AE1102" s="15">
        <v>6.1</v>
      </c>
      <c r="AF1102" s="15">
        <v>1.2999999999999999E-2</v>
      </c>
      <c r="AG1102" s="15">
        <v>0.27700000000000002</v>
      </c>
    </row>
    <row r="1103" spans="1:33">
      <c r="A1103" s="15" t="s">
        <v>4403</v>
      </c>
      <c r="E1103" s="111">
        <v>10000</v>
      </c>
      <c r="F1103" s="15">
        <v>796</v>
      </c>
      <c r="G1103" s="15">
        <v>98.5</v>
      </c>
      <c r="H1103" s="15">
        <v>161</v>
      </c>
      <c r="K1103" s="15" t="s">
        <v>4914</v>
      </c>
      <c r="L1103" s="15">
        <v>5.7000000000000002E-2</v>
      </c>
      <c r="M1103" s="15">
        <v>292</v>
      </c>
      <c r="N1103" s="15">
        <v>312</v>
      </c>
      <c r="O1103" s="15">
        <v>4.5999999999999999E-2</v>
      </c>
      <c r="P1103" s="15" t="s">
        <v>4914</v>
      </c>
      <c r="Q1103" s="15">
        <v>4.2000000000000003E-2</v>
      </c>
      <c r="R1103" s="15">
        <v>1.54</v>
      </c>
      <c r="S1103" s="15">
        <v>1.21</v>
      </c>
      <c r="T1103" s="15">
        <v>23.9</v>
      </c>
      <c r="U1103" s="15">
        <v>28.4</v>
      </c>
      <c r="V1103" s="15">
        <v>2.19</v>
      </c>
      <c r="W1103">
        <v>32.1</v>
      </c>
      <c r="X1103" s="15">
        <v>6.9</v>
      </c>
      <c r="Y1103" s="15">
        <v>47.8</v>
      </c>
      <c r="Z1103" s="15">
        <v>9.9</v>
      </c>
      <c r="AA1103" s="15">
        <v>32.1</v>
      </c>
      <c r="AB1103" s="15">
        <v>5.94</v>
      </c>
      <c r="AC1103" s="15">
        <v>33.5</v>
      </c>
      <c r="AD1103" s="15">
        <v>5.37</v>
      </c>
      <c r="AE1103" s="15">
        <v>6.46</v>
      </c>
      <c r="AF1103" s="15">
        <v>3.3999999999999998E-3</v>
      </c>
      <c r="AG1103" s="15">
        <v>0.34300000000000003</v>
      </c>
    </row>
    <row r="1104" spans="1:33">
      <c r="A1104" s="15" t="s">
        <v>4404</v>
      </c>
      <c r="E1104" s="15">
        <v>9210</v>
      </c>
      <c r="F1104" s="15">
        <v>849</v>
      </c>
      <c r="G1104" s="15">
        <v>91.7</v>
      </c>
      <c r="H1104" s="15">
        <v>161</v>
      </c>
      <c r="K1104" s="15" t="s">
        <v>4914</v>
      </c>
      <c r="L1104" s="15">
        <v>7.6999999999999999E-2</v>
      </c>
      <c r="M1104" s="15">
        <v>286</v>
      </c>
      <c r="N1104" s="15">
        <v>307</v>
      </c>
      <c r="O1104" s="15" t="s">
        <v>4914</v>
      </c>
      <c r="P1104" s="15" t="s">
        <v>4914</v>
      </c>
      <c r="Q1104" s="15">
        <v>4.7E-2</v>
      </c>
      <c r="R1104" s="15">
        <v>2.0499999999999998</v>
      </c>
      <c r="S1104" s="15">
        <v>1.4</v>
      </c>
      <c r="T1104" s="15">
        <v>22.7</v>
      </c>
      <c r="U1104" s="15">
        <v>27.2</v>
      </c>
      <c r="V1104" s="15">
        <v>2.17</v>
      </c>
      <c r="W1104">
        <v>29.7</v>
      </c>
      <c r="X1104" s="15">
        <v>6.28</v>
      </c>
      <c r="Y1104" s="15">
        <v>48.6</v>
      </c>
      <c r="Z1104" s="15">
        <v>10.4</v>
      </c>
      <c r="AA1104" s="15">
        <v>29.9</v>
      </c>
      <c r="AB1104" s="15">
        <v>5.26</v>
      </c>
      <c r="AC1104" s="15">
        <v>33.9</v>
      </c>
      <c r="AD1104" s="15">
        <v>5.62</v>
      </c>
      <c r="AE1104" s="15">
        <v>5.94</v>
      </c>
      <c r="AF1104" s="15">
        <v>4.7999999999999996E-3</v>
      </c>
      <c r="AG1104" s="15">
        <v>0.34899999999999998</v>
      </c>
    </row>
    <row r="1105" spans="1:33">
      <c r="A1105" s="15" t="s">
        <v>4405</v>
      </c>
      <c r="E1105" s="15">
        <v>9000</v>
      </c>
      <c r="F1105" s="15">
        <v>772</v>
      </c>
      <c r="G1105" s="15">
        <v>93.9</v>
      </c>
      <c r="H1105" s="15">
        <v>145</v>
      </c>
      <c r="K1105" s="15" t="s">
        <v>4914</v>
      </c>
      <c r="L1105" s="15">
        <v>6.2E-2</v>
      </c>
      <c r="M1105" s="15">
        <v>277</v>
      </c>
      <c r="N1105" s="15">
        <v>333</v>
      </c>
      <c r="O1105" s="15" t="s">
        <v>4914</v>
      </c>
      <c r="P1105" s="15" t="s">
        <v>4914</v>
      </c>
      <c r="Q1105" s="15">
        <v>2.5000000000000001E-2</v>
      </c>
      <c r="R1105" s="15">
        <v>1.68</v>
      </c>
      <c r="S1105" s="15">
        <v>1.24</v>
      </c>
      <c r="T1105" s="15">
        <v>24.1</v>
      </c>
      <c r="U1105" s="15">
        <v>26.6</v>
      </c>
      <c r="V1105" s="15">
        <v>2.12</v>
      </c>
      <c r="W1105">
        <v>27.3</v>
      </c>
      <c r="X1105" s="15">
        <v>6.5</v>
      </c>
      <c r="Y1105" s="15">
        <v>45.7</v>
      </c>
      <c r="Z1105" s="15">
        <v>9.6</v>
      </c>
      <c r="AA1105" s="15">
        <v>33.5</v>
      </c>
      <c r="AB1105" s="15">
        <v>5.07</v>
      </c>
      <c r="AC1105" s="15">
        <v>29.3</v>
      </c>
      <c r="AD1105" s="15">
        <v>5.15</v>
      </c>
      <c r="AE1105" s="15">
        <v>5.6</v>
      </c>
      <c r="AF1105" s="15">
        <v>2.3E-3</v>
      </c>
      <c r="AG1105" s="15">
        <v>0.35799999999999998</v>
      </c>
    </row>
    <row r="1106" spans="1:33">
      <c r="A1106" s="15" t="s">
        <v>4406</v>
      </c>
      <c r="E1106" s="111">
        <v>10100</v>
      </c>
      <c r="F1106" s="15">
        <v>920</v>
      </c>
      <c r="G1106" s="15">
        <v>117</v>
      </c>
      <c r="H1106" s="15">
        <v>180</v>
      </c>
      <c r="K1106" s="15" t="s">
        <v>4914</v>
      </c>
      <c r="L1106" s="15">
        <v>9.0999999999999998E-2</v>
      </c>
      <c r="M1106" s="15">
        <v>324</v>
      </c>
      <c r="N1106" s="15">
        <v>375</v>
      </c>
      <c r="O1106" s="15">
        <v>0.02</v>
      </c>
      <c r="P1106" s="15" t="s">
        <v>4914</v>
      </c>
      <c r="Q1106" s="15">
        <v>5.5E-2</v>
      </c>
      <c r="R1106" s="15">
        <v>1.98</v>
      </c>
      <c r="S1106" s="15">
        <v>1.61</v>
      </c>
      <c r="T1106" s="15">
        <v>27.1</v>
      </c>
      <c r="U1106" s="15">
        <v>35.4</v>
      </c>
      <c r="V1106" s="15">
        <v>2.12</v>
      </c>
      <c r="W1106">
        <v>28.9</v>
      </c>
      <c r="X1106" s="15">
        <v>7.9</v>
      </c>
      <c r="Y1106" s="15">
        <v>53.8</v>
      </c>
      <c r="Z1106" s="15">
        <v>9.6999999999999993</v>
      </c>
      <c r="AA1106" s="15">
        <v>34.700000000000003</v>
      </c>
      <c r="AB1106" s="15">
        <v>5.8</v>
      </c>
      <c r="AC1106" s="15">
        <v>32.5</v>
      </c>
      <c r="AD1106" s="15">
        <v>6.53</v>
      </c>
      <c r="AE1106" s="15">
        <v>6.3</v>
      </c>
      <c r="AF1106" s="15">
        <v>2.4E-2</v>
      </c>
      <c r="AG1106" s="15">
        <v>0.35199999999999998</v>
      </c>
    </row>
    <row r="1107" spans="1:33">
      <c r="A1107" s="15" t="s">
        <v>4407</v>
      </c>
      <c r="E1107" s="15">
        <v>9390</v>
      </c>
      <c r="F1107" s="15">
        <v>764</v>
      </c>
      <c r="G1107" s="15">
        <v>95</v>
      </c>
      <c r="H1107" s="15">
        <v>149</v>
      </c>
      <c r="K1107" s="15" t="s">
        <v>4914</v>
      </c>
      <c r="L1107" s="15">
        <v>5.5E-2</v>
      </c>
      <c r="M1107" s="15">
        <v>313</v>
      </c>
      <c r="N1107" s="15">
        <v>333</v>
      </c>
      <c r="O1107" s="15">
        <v>2.5000000000000001E-2</v>
      </c>
      <c r="P1107" s="15" t="s">
        <v>4914</v>
      </c>
      <c r="Q1107" s="15">
        <v>3.5000000000000003E-2</v>
      </c>
      <c r="R1107" s="15">
        <v>1.67</v>
      </c>
      <c r="S1107" s="15">
        <v>1.23</v>
      </c>
      <c r="T1107" s="15">
        <v>21.6</v>
      </c>
      <c r="U1107" s="15">
        <v>28.3</v>
      </c>
      <c r="V1107" s="15">
        <v>2.33</v>
      </c>
      <c r="W1107">
        <v>31.8</v>
      </c>
      <c r="X1107" s="15">
        <v>6.5</v>
      </c>
      <c r="Y1107" s="15">
        <v>49</v>
      </c>
      <c r="Z1107" s="15">
        <v>9.5</v>
      </c>
      <c r="AA1107" s="15">
        <v>32.200000000000003</v>
      </c>
      <c r="AB1107" s="15">
        <v>6.2</v>
      </c>
      <c r="AC1107" s="15">
        <v>36.5</v>
      </c>
      <c r="AD1107" s="15">
        <v>4.9400000000000004</v>
      </c>
      <c r="AE1107" s="15">
        <v>5.88</v>
      </c>
      <c r="AF1107" s="15">
        <v>7.0000000000000001E-3</v>
      </c>
      <c r="AG1107" s="15">
        <v>0.34399999999999997</v>
      </c>
    </row>
    <row r="1108" spans="1:33">
      <c r="A1108" s="15" t="s">
        <v>4408</v>
      </c>
      <c r="E1108" s="111">
        <v>9200</v>
      </c>
      <c r="F1108" s="15">
        <v>707</v>
      </c>
      <c r="G1108" s="15">
        <v>95.9</v>
      </c>
      <c r="H1108" s="15">
        <v>158</v>
      </c>
      <c r="K1108" s="15" t="s">
        <v>4914</v>
      </c>
      <c r="L1108" s="15">
        <v>5.8000000000000003E-2</v>
      </c>
      <c r="M1108" s="15">
        <v>278</v>
      </c>
      <c r="N1108" s="15">
        <v>262</v>
      </c>
      <c r="O1108" s="15" t="s">
        <v>4914</v>
      </c>
      <c r="P1108" s="15" t="s">
        <v>4914</v>
      </c>
      <c r="Q1108" s="15">
        <v>4.3999999999999997E-2</v>
      </c>
      <c r="R1108" s="15">
        <v>1.6</v>
      </c>
      <c r="S1108" s="15">
        <v>1.2</v>
      </c>
      <c r="T1108" s="15">
        <v>21.2</v>
      </c>
      <c r="U1108" s="15">
        <v>28.1</v>
      </c>
      <c r="V1108" s="15">
        <v>2.1100000000000003</v>
      </c>
      <c r="W1108">
        <v>36.4</v>
      </c>
      <c r="X1108" s="15">
        <v>6.24</v>
      </c>
      <c r="Y1108" s="15">
        <v>43</v>
      </c>
      <c r="Z1108" s="15">
        <v>9</v>
      </c>
      <c r="AA1108" s="15">
        <v>28</v>
      </c>
      <c r="AB1108" s="15">
        <v>4.8899999999999997</v>
      </c>
      <c r="AC1108" s="15">
        <v>32.1</v>
      </c>
      <c r="AD1108" s="15">
        <v>5.26</v>
      </c>
      <c r="AE1108" s="15">
        <v>5.8</v>
      </c>
      <c r="AF1108" s="15" t="s">
        <v>4914</v>
      </c>
      <c r="AG1108" s="15">
        <v>0.24299999999999999</v>
      </c>
    </row>
    <row r="1109" spans="1:33">
      <c r="A1109" s="15" t="s">
        <v>4409</v>
      </c>
      <c r="E1109" s="15">
        <v>4020</v>
      </c>
      <c r="F1109" s="15">
        <v>256</v>
      </c>
      <c r="G1109" s="15">
        <v>51.4</v>
      </c>
      <c r="H1109" s="15">
        <v>77.599999999999994</v>
      </c>
      <c r="K1109" s="15">
        <v>3.82</v>
      </c>
      <c r="L1109" s="15">
        <v>6.1</v>
      </c>
      <c r="M1109" s="15">
        <v>103</v>
      </c>
      <c r="N1109" s="15">
        <v>70.2</v>
      </c>
      <c r="O1109" s="15">
        <v>5.6000000000000001E-2</v>
      </c>
      <c r="P1109" s="15">
        <v>31.1</v>
      </c>
      <c r="Q1109" s="15">
        <v>0.46</v>
      </c>
      <c r="R1109" s="15">
        <v>1.48</v>
      </c>
      <c r="S1109" s="15">
        <v>0.56399999999999995</v>
      </c>
      <c r="T1109" s="15">
        <v>8.6</v>
      </c>
      <c r="U1109" s="15">
        <v>9.6999999999999993</v>
      </c>
      <c r="V1109" s="15">
        <v>0.95500000000000007</v>
      </c>
      <c r="W1109">
        <v>36.5</v>
      </c>
      <c r="X1109" s="15">
        <v>2.65</v>
      </c>
      <c r="Y1109" s="15">
        <v>17.2</v>
      </c>
      <c r="Z1109" s="15">
        <v>3.79</v>
      </c>
      <c r="AA1109" s="15">
        <v>13.1</v>
      </c>
      <c r="AB1109" s="15">
        <v>1.78</v>
      </c>
      <c r="AC1109" s="15">
        <v>13.2</v>
      </c>
      <c r="AD1109" s="15">
        <v>2.1</v>
      </c>
      <c r="AE1109" s="15">
        <v>1.67</v>
      </c>
      <c r="AF1109" s="15">
        <v>1.1000000000000001E-3</v>
      </c>
      <c r="AG1109" s="15">
        <v>7.4999999999999997E-2</v>
      </c>
    </row>
    <row r="1110" spans="1:33">
      <c r="A1110" s="15"/>
      <c r="E1110" s="15"/>
      <c r="F1110" s="15"/>
      <c r="G1110" s="15"/>
      <c r="H1110" s="15"/>
      <c r="K1110" s="15"/>
      <c r="L1110" s="15"/>
      <c r="M1110" s="15"/>
      <c r="N1110" s="15"/>
      <c r="O1110" s="15"/>
      <c r="P1110" s="15"/>
      <c r="Q1110" s="15"/>
      <c r="R1110" s="15"/>
      <c r="S1110" s="15"/>
      <c r="T1110" s="15"/>
      <c r="U1110" s="15"/>
      <c r="V1110" s="15">
        <v>0</v>
      </c>
      <c r="W1110">
        <v>30.8</v>
      </c>
      <c r="X1110" s="15"/>
      <c r="Y1110" s="15"/>
      <c r="Z1110" s="15"/>
      <c r="AA1110" s="15"/>
      <c r="AB1110" s="15"/>
      <c r="AC1110" s="15"/>
      <c r="AD1110" s="15"/>
      <c r="AE1110" s="15"/>
      <c r="AF1110" s="15"/>
      <c r="AG1110" s="15"/>
    </row>
    <row r="1111" spans="1:33">
      <c r="A1111" s="15" t="s">
        <v>4410</v>
      </c>
      <c r="E1111" s="111">
        <v>10500</v>
      </c>
      <c r="F1111" s="15">
        <v>479</v>
      </c>
      <c r="G1111" s="15">
        <v>80.599999999999994</v>
      </c>
      <c r="H1111" s="15">
        <v>128</v>
      </c>
      <c r="K1111" s="15">
        <v>0.14199999999999999</v>
      </c>
      <c r="L1111" s="15">
        <v>9.0999999999999998E-2</v>
      </c>
      <c r="M1111" s="15">
        <v>203</v>
      </c>
      <c r="N1111" s="15">
        <v>91.8</v>
      </c>
      <c r="O1111" s="15" t="s">
        <v>4914</v>
      </c>
      <c r="P1111" s="15" t="s">
        <v>4914</v>
      </c>
      <c r="Q1111" s="15">
        <v>3.5000000000000003E-2</v>
      </c>
      <c r="R1111" s="15">
        <v>1.21</v>
      </c>
      <c r="S1111" s="15">
        <v>0.93</v>
      </c>
      <c r="T1111" s="15">
        <v>17.399999999999999</v>
      </c>
      <c r="U1111" s="15">
        <v>21.9</v>
      </c>
      <c r="V1111" s="15">
        <v>1.7999999999999998</v>
      </c>
      <c r="W1111">
        <v>38.200000000000003</v>
      </c>
      <c r="X1111" s="15">
        <v>5.12</v>
      </c>
      <c r="Y1111" s="15">
        <v>31.7</v>
      </c>
      <c r="Z1111" s="15">
        <v>8.15</v>
      </c>
      <c r="AA1111" s="15">
        <v>24.5</v>
      </c>
      <c r="AB1111" s="15">
        <v>3.34</v>
      </c>
      <c r="AC1111" s="15">
        <v>22.3</v>
      </c>
      <c r="AD1111" s="15">
        <v>3.52</v>
      </c>
      <c r="AE1111" s="15">
        <v>2.2200000000000002</v>
      </c>
      <c r="AF1111" s="15" t="s">
        <v>4914</v>
      </c>
      <c r="AG1111" s="15">
        <v>0.14000000000000001</v>
      </c>
    </row>
    <row r="1112" spans="1:33">
      <c r="A1112" s="15" t="s">
        <v>4411</v>
      </c>
      <c r="E1112" s="15">
        <v>10590</v>
      </c>
      <c r="F1112" s="15">
        <v>560</v>
      </c>
      <c r="G1112" s="15">
        <v>87.7</v>
      </c>
      <c r="H1112" s="15">
        <v>142</v>
      </c>
      <c r="K1112" s="15" t="s">
        <v>4914</v>
      </c>
      <c r="L1112" s="15" t="s">
        <v>4914</v>
      </c>
      <c r="M1112" s="15">
        <v>220</v>
      </c>
      <c r="N1112" s="15">
        <v>102</v>
      </c>
      <c r="O1112" s="15" t="s">
        <v>4914</v>
      </c>
      <c r="P1112" s="15" t="s">
        <v>4914</v>
      </c>
      <c r="Q1112" s="15">
        <v>2.8000000000000001E-2</v>
      </c>
      <c r="R1112" s="15">
        <v>1.33</v>
      </c>
      <c r="S1112" s="15">
        <v>0.97</v>
      </c>
      <c r="T1112" s="15">
        <v>17.600000000000001</v>
      </c>
      <c r="U1112" s="15">
        <v>24</v>
      </c>
      <c r="V1112" s="15">
        <v>2.1500000000000004</v>
      </c>
      <c r="W1112">
        <v>31.4</v>
      </c>
      <c r="X1112" s="15">
        <v>6.07</v>
      </c>
      <c r="Y1112" s="15">
        <v>37.9</v>
      </c>
      <c r="Z1112" s="15">
        <v>8.6999999999999993</v>
      </c>
      <c r="AA1112" s="15">
        <v>26.8</v>
      </c>
      <c r="AB1112" s="15">
        <v>4.0199999999999996</v>
      </c>
      <c r="AC1112" s="15">
        <v>24.3</v>
      </c>
      <c r="AD1112" s="15">
        <v>4.53</v>
      </c>
      <c r="AE1112" s="15">
        <v>2.87</v>
      </c>
      <c r="AF1112" s="15">
        <v>6.6E-3</v>
      </c>
      <c r="AG1112" s="15">
        <v>0.16</v>
      </c>
    </row>
    <row r="1113" spans="1:33">
      <c r="A1113" s="15" t="s">
        <v>4412</v>
      </c>
      <c r="E1113" s="15">
        <v>10200</v>
      </c>
      <c r="F1113" s="15">
        <v>536</v>
      </c>
      <c r="G1113" s="15">
        <v>85.6</v>
      </c>
      <c r="H1113" s="15">
        <v>142</v>
      </c>
      <c r="K1113" s="15" t="s">
        <v>4914</v>
      </c>
      <c r="L1113" s="15" t="s">
        <v>4914</v>
      </c>
      <c r="M1113" s="15">
        <v>197</v>
      </c>
      <c r="N1113" s="15">
        <v>106.2</v>
      </c>
      <c r="O1113" s="15" t="s">
        <v>4914</v>
      </c>
      <c r="P1113" s="15" t="s">
        <v>4914</v>
      </c>
      <c r="Q1113" s="15" t="s">
        <v>4914</v>
      </c>
      <c r="R1113" s="15">
        <v>1.19</v>
      </c>
      <c r="S1113" s="15">
        <v>0.95</v>
      </c>
      <c r="T1113" s="15">
        <v>16.7</v>
      </c>
      <c r="U1113" s="15">
        <v>22.2</v>
      </c>
      <c r="V1113" s="15">
        <v>1.8900000000000001</v>
      </c>
      <c r="W1113">
        <v>29.7</v>
      </c>
      <c r="X1113" s="15">
        <v>4.6500000000000004</v>
      </c>
      <c r="Y1113" s="15">
        <v>36.799999999999997</v>
      </c>
      <c r="Z1113" s="15">
        <v>8.2799999999999994</v>
      </c>
      <c r="AA1113" s="15">
        <v>26.4</v>
      </c>
      <c r="AB1113" s="15">
        <v>3.59</v>
      </c>
      <c r="AC1113" s="15">
        <v>22.7</v>
      </c>
      <c r="AD1113" s="15">
        <v>4.0199999999999996</v>
      </c>
      <c r="AE1113" s="15">
        <v>2.7</v>
      </c>
      <c r="AF1113" s="15" t="s">
        <v>4914</v>
      </c>
      <c r="AG1113" s="15">
        <v>0.158</v>
      </c>
    </row>
    <row r="1114" spans="1:33">
      <c r="A1114" s="15" t="s">
        <v>4413</v>
      </c>
      <c r="E1114" s="15">
        <v>8900</v>
      </c>
      <c r="F1114" s="15">
        <v>461</v>
      </c>
      <c r="G1114" s="15">
        <v>74.3</v>
      </c>
      <c r="H1114" s="15">
        <v>125.6</v>
      </c>
      <c r="K1114" s="15" t="s">
        <v>4914</v>
      </c>
      <c r="L1114" s="15" t="s">
        <v>4914</v>
      </c>
      <c r="M1114" s="15">
        <v>184</v>
      </c>
      <c r="N1114" s="15">
        <v>84.3</v>
      </c>
      <c r="O1114" s="15" t="s">
        <v>4914</v>
      </c>
      <c r="P1114" s="15" t="s">
        <v>4914</v>
      </c>
      <c r="Q1114" s="15">
        <v>2.9000000000000001E-2</v>
      </c>
      <c r="R1114" s="15">
        <v>1.077</v>
      </c>
      <c r="S1114" s="15">
        <v>0.85</v>
      </c>
      <c r="T1114" s="15">
        <v>14.3</v>
      </c>
      <c r="U1114" s="15">
        <v>18.7</v>
      </c>
      <c r="V1114" s="15">
        <v>1.69</v>
      </c>
      <c r="W1114">
        <v>12.1</v>
      </c>
      <c r="X1114" s="15">
        <v>4.29</v>
      </c>
      <c r="Y1114" s="15">
        <v>31.9</v>
      </c>
      <c r="Z1114" s="15">
        <v>7.35</v>
      </c>
      <c r="AA1114" s="15">
        <v>25.1</v>
      </c>
      <c r="AB1114" s="15">
        <v>3.47</v>
      </c>
      <c r="AC1114" s="15">
        <v>20.100000000000001</v>
      </c>
      <c r="AD1114" s="15">
        <v>3.34</v>
      </c>
      <c r="AE1114" s="15">
        <v>2.0299999999999998</v>
      </c>
      <c r="AF1114" s="15" t="s">
        <v>4914</v>
      </c>
      <c r="AG1114" s="15">
        <v>0.11899999999999999</v>
      </c>
    </row>
    <row r="1115" spans="1:33">
      <c r="A1115" s="15" t="s">
        <v>4414</v>
      </c>
      <c r="E1115" s="15">
        <v>10250</v>
      </c>
      <c r="F1115" s="15">
        <v>530</v>
      </c>
      <c r="G1115" s="15">
        <v>86.5</v>
      </c>
      <c r="H1115" s="15">
        <v>142</v>
      </c>
      <c r="K1115" s="15" t="s">
        <v>4914</v>
      </c>
      <c r="L1115" s="15">
        <v>6.2E-2</v>
      </c>
      <c r="M1115" s="15">
        <v>203</v>
      </c>
      <c r="N1115" s="15">
        <v>104</v>
      </c>
      <c r="O1115" s="15" t="s">
        <v>4914</v>
      </c>
      <c r="P1115" s="15" t="s">
        <v>4914</v>
      </c>
      <c r="Q1115" s="15" t="s">
        <v>4914</v>
      </c>
      <c r="R1115" s="15">
        <v>1.26</v>
      </c>
      <c r="S1115" s="15">
        <v>0.8</v>
      </c>
      <c r="T1115" s="15">
        <v>17.8</v>
      </c>
      <c r="U1115" s="15">
        <v>23.8</v>
      </c>
      <c r="V1115" s="15">
        <v>1.94</v>
      </c>
      <c r="X1115" s="15">
        <v>5.52</v>
      </c>
      <c r="Y1115" s="15">
        <v>34.799999999999997</v>
      </c>
      <c r="Z1115" s="15">
        <v>8.43</v>
      </c>
      <c r="AA1115" s="15">
        <v>23.7</v>
      </c>
      <c r="AB1115" s="15">
        <v>3.45</v>
      </c>
      <c r="AC1115" s="15">
        <v>24.4</v>
      </c>
      <c r="AD1115" s="15">
        <v>4.05</v>
      </c>
      <c r="AE1115" s="15">
        <v>2.5099999999999998</v>
      </c>
      <c r="AF1115" s="15" t="s">
        <v>4914</v>
      </c>
      <c r="AG1115" s="15">
        <v>0.13700000000000001</v>
      </c>
    </row>
    <row r="1116" spans="1:33">
      <c r="A1116" s="15" t="s">
        <v>4415</v>
      </c>
      <c r="E1116" s="15">
        <v>9470</v>
      </c>
      <c r="F1116" s="15">
        <v>618</v>
      </c>
      <c r="G1116" s="15">
        <v>90.1</v>
      </c>
      <c r="H1116" s="15">
        <v>145</v>
      </c>
      <c r="K1116" s="15" t="s">
        <v>4914</v>
      </c>
      <c r="L1116" s="15">
        <v>6.4000000000000001E-2</v>
      </c>
      <c r="M1116" s="15">
        <v>247</v>
      </c>
      <c r="N1116" s="15">
        <v>163</v>
      </c>
      <c r="O1116" s="15" t="s">
        <v>4914</v>
      </c>
      <c r="P1116" s="15" t="s">
        <v>4914</v>
      </c>
      <c r="Q1116" s="15">
        <v>0.03</v>
      </c>
      <c r="R1116" s="15">
        <v>1.35</v>
      </c>
      <c r="S1116" s="15">
        <v>1.02</v>
      </c>
      <c r="T1116" s="15">
        <v>19.399999999999999</v>
      </c>
      <c r="U1116" s="15">
        <v>22.9</v>
      </c>
      <c r="V1116" s="15">
        <v>2.13</v>
      </c>
      <c r="W1116">
        <v>23.6</v>
      </c>
      <c r="X1116" s="15">
        <v>5.73</v>
      </c>
      <c r="Y1116" s="15">
        <v>40.5</v>
      </c>
      <c r="Z1116" s="15">
        <v>9.4</v>
      </c>
      <c r="AA1116" s="15">
        <v>24.3</v>
      </c>
      <c r="AB1116" s="15">
        <v>3.99</v>
      </c>
      <c r="AC1116" s="15">
        <v>22.9</v>
      </c>
      <c r="AD1116" s="15">
        <v>4.09</v>
      </c>
      <c r="AE1116" s="15">
        <v>3.86</v>
      </c>
      <c r="AF1116" s="15" t="s">
        <v>4914</v>
      </c>
      <c r="AG1116" s="15">
        <v>0.13500000000000001</v>
      </c>
    </row>
    <row r="1117" spans="1:33">
      <c r="A1117" s="15" t="s">
        <v>4416</v>
      </c>
      <c r="E1117" s="15">
        <v>10530</v>
      </c>
      <c r="F1117" s="15">
        <v>739</v>
      </c>
      <c r="G1117" s="15">
        <v>97.4</v>
      </c>
      <c r="H1117" s="15">
        <v>155</v>
      </c>
      <c r="K1117" s="15" t="s">
        <v>4914</v>
      </c>
      <c r="L1117" s="15">
        <v>7.1999999999999995E-2</v>
      </c>
      <c r="M1117" s="15">
        <v>291</v>
      </c>
      <c r="N1117" s="15">
        <v>245</v>
      </c>
      <c r="O1117" s="15" t="s">
        <v>4914</v>
      </c>
      <c r="P1117" s="15" t="s">
        <v>4914</v>
      </c>
      <c r="Q1117" s="15">
        <v>5.0999999999999997E-2</v>
      </c>
      <c r="R1117" s="15">
        <v>1.55</v>
      </c>
      <c r="S1117" s="15">
        <v>1.18</v>
      </c>
      <c r="T1117" s="15">
        <v>21.7</v>
      </c>
      <c r="U1117" s="15">
        <v>30.2</v>
      </c>
      <c r="V1117" s="15">
        <v>2.1500000000000004</v>
      </c>
      <c r="W1117">
        <v>26.3</v>
      </c>
      <c r="X1117" s="15">
        <v>6.87</v>
      </c>
      <c r="Y1117" s="15">
        <v>45.9</v>
      </c>
      <c r="Z1117" s="15">
        <v>10.9</v>
      </c>
      <c r="AA1117" s="15">
        <v>31.2</v>
      </c>
      <c r="AB1117" s="15">
        <v>5.08</v>
      </c>
      <c r="AC1117" s="15">
        <v>29.4</v>
      </c>
      <c r="AD1117" s="15">
        <v>4.46</v>
      </c>
      <c r="AE1117" s="15">
        <v>6.18</v>
      </c>
      <c r="AF1117" s="15" t="s">
        <v>4914</v>
      </c>
      <c r="AG1117" s="15">
        <v>0.23</v>
      </c>
    </row>
    <row r="1118" spans="1:33">
      <c r="A1118" s="15" t="s">
        <v>4417</v>
      </c>
      <c r="E1118" s="15">
        <v>9190</v>
      </c>
      <c r="F1118" s="15">
        <v>685</v>
      </c>
      <c r="G1118" s="15">
        <v>80</v>
      </c>
      <c r="H1118" s="15">
        <v>135.6</v>
      </c>
      <c r="K1118" s="15">
        <v>0.27</v>
      </c>
      <c r="L1118" s="15">
        <v>0.17</v>
      </c>
      <c r="M1118" s="15">
        <v>250</v>
      </c>
      <c r="N1118" s="15">
        <v>282</v>
      </c>
      <c r="O1118" s="15" t="s">
        <v>4914</v>
      </c>
      <c r="P1118" s="15">
        <v>1.5</v>
      </c>
      <c r="Q1118" s="15">
        <v>3.7999999999999999E-2</v>
      </c>
      <c r="R1118" s="15">
        <v>1.41</v>
      </c>
      <c r="S1118" s="15">
        <v>1.18</v>
      </c>
      <c r="T1118" s="15">
        <v>20.399999999999999</v>
      </c>
      <c r="U1118" s="15">
        <v>25.6</v>
      </c>
      <c r="V1118" s="15">
        <v>1.88</v>
      </c>
      <c r="W1118">
        <v>23.3</v>
      </c>
      <c r="X1118" s="15">
        <v>6.12</v>
      </c>
      <c r="Y1118" s="15">
        <v>41.6</v>
      </c>
      <c r="Z1118" s="15">
        <v>10.85</v>
      </c>
      <c r="AA1118" s="15">
        <v>28</v>
      </c>
      <c r="AB1118" s="15">
        <v>4.1500000000000004</v>
      </c>
      <c r="AC1118" s="15">
        <v>27.4</v>
      </c>
      <c r="AD1118" s="15">
        <v>4.4800000000000004</v>
      </c>
      <c r="AE1118" s="15">
        <v>6.6</v>
      </c>
      <c r="AF1118" s="15">
        <v>1.6E-2</v>
      </c>
      <c r="AG1118" s="15">
        <v>0.22700000000000001</v>
      </c>
    </row>
    <row r="1119" spans="1:33">
      <c r="A1119" s="15" t="s">
        <v>4418</v>
      </c>
      <c r="E1119" s="15">
        <v>10260</v>
      </c>
      <c r="F1119" s="15">
        <v>852</v>
      </c>
      <c r="G1119" s="15">
        <v>84.2</v>
      </c>
      <c r="H1119" s="15">
        <v>141.6</v>
      </c>
      <c r="K1119" s="15" t="s">
        <v>4914</v>
      </c>
      <c r="L1119" s="15" t="s">
        <v>4914</v>
      </c>
      <c r="M1119" s="15">
        <v>275</v>
      </c>
      <c r="N1119" s="15">
        <v>319</v>
      </c>
      <c r="O1119" s="15" t="s">
        <v>4914</v>
      </c>
      <c r="P1119" s="15" t="s">
        <v>4914</v>
      </c>
      <c r="Q1119" s="15">
        <v>4.2999999999999997E-2</v>
      </c>
      <c r="R1119" s="15">
        <v>1.54</v>
      </c>
      <c r="S1119" s="15">
        <v>1.1599999999999999</v>
      </c>
      <c r="T1119" s="15">
        <v>23.2</v>
      </c>
      <c r="U1119" s="15">
        <v>28.8</v>
      </c>
      <c r="V1119" s="15">
        <v>2.14</v>
      </c>
      <c r="W1119">
        <v>19.7</v>
      </c>
      <c r="X1119" s="15">
        <v>6.76</v>
      </c>
      <c r="Y1119" s="15">
        <v>49.3</v>
      </c>
      <c r="Z1119" s="15">
        <v>10.8</v>
      </c>
      <c r="AA1119" s="15">
        <v>31.3</v>
      </c>
      <c r="AB1119" s="15">
        <v>4.67</v>
      </c>
      <c r="AC1119" s="15">
        <v>30.1</v>
      </c>
      <c r="AD1119" s="15">
        <v>4.5</v>
      </c>
      <c r="AE1119" s="15">
        <v>6.32</v>
      </c>
      <c r="AF1119" s="15">
        <v>3.8999999999999998E-3</v>
      </c>
      <c r="AG1119" s="15">
        <v>0.27200000000000002</v>
      </c>
    </row>
    <row r="1120" spans="1:33">
      <c r="A1120" s="15" t="s">
        <v>4419</v>
      </c>
      <c r="E1120" s="15">
        <v>8500</v>
      </c>
      <c r="F1120" s="15">
        <v>731</v>
      </c>
      <c r="G1120" s="15">
        <v>90.4</v>
      </c>
      <c r="H1120" s="15">
        <v>139</v>
      </c>
      <c r="K1120" s="15" t="s">
        <v>4914</v>
      </c>
      <c r="L1120" s="15">
        <v>8.5999999999999993E-2</v>
      </c>
      <c r="M1120" s="15">
        <v>241</v>
      </c>
      <c r="N1120" s="15">
        <v>314</v>
      </c>
      <c r="O1120" s="15" t="s">
        <v>4914</v>
      </c>
      <c r="P1120" s="15" t="s">
        <v>4914</v>
      </c>
      <c r="Q1120" s="15" t="s">
        <v>4914</v>
      </c>
      <c r="R1120" s="15">
        <v>1.6</v>
      </c>
      <c r="S1120" s="15">
        <v>1.095</v>
      </c>
      <c r="T1120" s="15">
        <v>21.4</v>
      </c>
      <c r="U1120" s="15">
        <v>25.8</v>
      </c>
      <c r="V1120" s="15">
        <v>2.2000000000000002</v>
      </c>
      <c r="W1120">
        <v>24.2</v>
      </c>
      <c r="X1120" s="15">
        <v>5.52</v>
      </c>
      <c r="Y1120" s="15">
        <v>42.6</v>
      </c>
      <c r="Z1120" s="15">
        <v>9.59</v>
      </c>
      <c r="AA1120" s="15">
        <v>26.5</v>
      </c>
      <c r="AB1120" s="15">
        <v>4.32</v>
      </c>
      <c r="AC1120" s="15">
        <v>27.4</v>
      </c>
      <c r="AD1120" s="15">
        <v>4.01</v>
      </c>
      <c r="AE1120" s="15">
        <v>6.33</v>
      </c>
      <c r="AF1120" s="15">
        <v>2.1000000000000001E-2</v>
      </c>
      <c r="AG1120" s="15">
        <v>0.307</v>
      </c>
    </row>
    <row r="1121" spans="1:33">
      <c r="A1121" s="15" t="s">
        <v>4420</v>
      </c>
      <c r="E1121" s="111">
        <v>10500</v>
      </c>
      <c r="F1121" s="15">
        <v>854</v>
      </c>
      <c r="G1121" s="15">
        <v>97.6</v>
      </c>
      <c r="H1121" s="15">
        <v>159</v>
      </c>
      <c r="K1121" s="15" t="s">
        <v>4914</v>
      </c>
      <c r="L1121" s="15" t="s">
        <v>4914</v>
      </c>
      <c r="M1121" s="15">
        <v>286</v>
      </c>
      <c r="N1121" s="15">
        <v>314</v>
      </c>
      <c r="O1121" s="15">
        <v>2.5999999999999999E-2</v>
      </c>
      <c r="P1121" s="15" t="s">
        <v>4914</v>
      </c>
      <c r="Q1121" s="15">
        <v>4.2000000000000003E-2</v>
      </c>
      <c r="R1121" s="15">
        <v>1.53</v>
      </c>
      <c r="S1121" s="15">
        <v>1.25</v>
      </c>
      <c r="T1121" s="15">
        <v>22</v>
      </c>
      <c r="U1121" s="15">
        <v>28.9</v>
      </c>
      <c r="V1121" s="15">
        <v>2.2400000000000002</v>
      </c>
      <c r="W1121">
        <v>26.3</v>
      </c>
      <c r="X1121" s="15">
        <v>6.54</v>
      </c>
      <c r="Y1121" s="15">
        <v>39.799999999999997</v>
      </c>
      <c r="Z1121" s="15">
        <v>9.6</v>
      </c>
      <c r="AA1121" s="15">
        <v>30.1</v>
      </c>
      <c r="AB1121" s="15">
        <v>4.9400000000000004</v>
      </c>
      <c r="AC1121" s="15">
        <v>28.4</v>
      </c>
      <c r="AD1121" s="15">
        <v>4.7699999999999996</v>
      </c>
      <c r="AE1121" s="15">
        <v>6.7</v>
      </c>
      <c r="AF1121" s="15">
        <v>2.5000000000000001E-2</v>
      </c>
      <c r="AG1121" s="15">
        <v>0.32400000000000001</v>
      </c>
    </row>
    <row r="1122" spans="1:33">
      <c r="A1122" s="15" t="s">
        <v>4421</v>
      </c>
      <c r="E1122" s="111">
        <v>11500</v>
      </c>
      <c r="F1122" s="15">
        <v>936</v>
      </c>
      <c r="G1122" s="15">
        <v>110</v>
      </c>
      <c r="H1122" s="15">
        <v>161</v>
      </c>
      <c r="K1122" s="15" t="s">
        <v>4914</v>
      </c>
      <c r="L1122" s="15">
        <v>7.6999999999999999E-2</v>
      </c>
      <c r="M1122" s="15">
        <v>312</v>
      </c>
      <c r="N1122" s="15">
        <v>378</v>
      </c>
      <c r="O1122" s="15" t="s">
        <v>4914</v>
      </c>
      <c r="P1122" s="15" t="s">
        <v>4914</v>
      </c>
      <c r="Q1122" s="15">
        <v>3.5999999999999997E-2</v>
      </c>
      <c r="R1122" s="15">
        <v>1.72</v>
      </c>
      <c r="S1122" s="15">
        <v>1.29</v>
      </c>
      <c r="T1122" s="15">
        <v>28</v>
      </c>
      <c r="U1122" s="15">
        <v>31.2</v>
      </c>
      <c r="V1122" s="15">
        <v>2.3199999999999998</v>
      </c>
      <c r="W1122">
        <v>31.9</v>
      </c>
      <c r="X1122" s="15">
        <v>6.88</v>
      </c>
      <c r="Y1122" s="15">
        <v>52.9</v>
      </c>
      <c r="Z1122" s="15">
        <v>13.3</v>
      </c>
      <c r="AA1122" s="15">
        <v>33.1</v>
      </c>
      <c r="AB1122" s="15">
        <v>5.68</v>
      </c>
      <c r="AC1122" s="15">
        <v>32.9</v>
      </c>
      <c r="AD1122" s="15">
        <v>5.25</v>
      </c>
      <c r="AE1122" s="15">
        <v>7.5</v>
      </c>
      <c r="AF1122" s="15">
        <v>3.4000000000000002E-2</v>
      </c>
      <c r="AG1122" s="15">
        <v>0.28899999999999998</v>
      </c>
    </row>
    <row r="1123" spans="1:33">
      <c r="A1123" s="15" t="s">
        <v>4422</v>
      </c>
      <c r="E1123" s="15">
        <v>9170</v>
      </c>
      <c r="F1123" s="15">
        <v>721</v>
      </c>
      <c r="G1123" s="15">
        <v>93.2</v>
      </c>
      <c r="H1123" s="15">
        <v>146</v>
      </c>
      <c r="K1123" s="15" t="s">
        <v>4914</v>
      </c>
      <c r="L1123" s="15" t="s">
        <v>4914</v>
      </c>
      <c r="M1123" s="15">
        <v>237</v>
      </c>
      <c r="N1123" s="15">
        <v>258</v>
      </c>
      <c r="O1123" s="15">
        <v>0.04</v>
      </c>
      <c r="P1123" s="15" t="s">
        <v>4914</v>
      </c>
      <c r="Q1123" s="15" t="s">
        <v>4914</v>
      </c>
      <c r="R1123" s="15">
        <v>1.4630000000000001</v>
      </c>
      <c r="S1123" s="15">
        <v>1.1100000000000001</v>
      </c>
      <c r="T1123" s="15">
        <v>20.399999999999999</v>
      </c>
      <c r="U1123" s="15">
        <v>25.3</v>
      </c>
      <c r="V1123" s="15">
        <v>2.04</v>
      </c>
      <c r="W1123">
        <v>28.5</v>
      </c>
      <c r="X1123" s="15">
        <v>5.49</v>
      </c>
      <c r="Y1123" s="15">
        <v>39.4</v>
      </c>
      <c r="Z1123" s="15">
        <v>10.5</v>
      </c>
      <c r="AA1123" s="15">
        <v>25.7</v>
      </c>
      <c r="AB1123" s="15">
        <v>3.74</v>
      </c>
      <c r="AC1123" s="15">
        <v>25.9</v>
      </c>
      <c r="AD1123" s="15">
        <v>3.8</v>
      </c>
      <c r="AE1123" s="15">
        <v>6.65</v>
      </c>
      <c r="AF1123" s="15">
        <v>3.0999999999999999E-3</v>
      </c>
      <c r="AG1123" s="15">
        <v>0.21199999999999999</v>
      </c>
    </row>
    <row r="1124" spans="1:33">
      <c r="A1124" s="15" t="s">
        <v>4423</v>
      </c>
      <c r="E1124" s="15">
        <v>10220</v>
      </c>
      <c r="F1124" s="15">
        <v>681</v>
      </c>
      <c r="G1124" s="15">
        <v>91.6</v>
      </c>
      <c r="H1124" s="15">
        <v>144</v>
      </c>
      <c r="K1124" s="15" t="s">
        <v>4914</v>
      </c>
      <c r="L1124" s="15" t="s">
        <v>4914</v>
      </c>
      <c r="M1124" s="15">
        <v>274</v>
      </c>
      <c r="N1124" s="15">
        <v>217</v>
      </c>
      <c r="O1124" s="15" t="s">
        <v>4914</v>
      </c>
      <c r="P1124" s="15" t="s">
        <v>4914</v>
      </c>
      <c r="Q1124" s="15">
        <v>4.7E-2</v>
      </c>
      <c r="R1124" s="15">
        <v>1.41</v>
      </c>
      <c r="S1124" s="15">
        <v>0.94</v>
      </c>
      <c r="T1124" s="15">
        <v>20.6</v>
      </c>
      <c r="U1124" s="15">
        <v>27</v>
      </c>
      <c r="V1124" s="15">
        <v>2</v>
      </c>
      <c r="W1124">
        <v>28</v>
      </c>
      <c r="X1124" s="15">
        <v>5.91</v>
      </c>
      <c r="Y1124" s="15">
        <v>40.4</v>
      </c>
      <c r="Z1124" s="15">
        <v>9.4</v>
      </c>
      <c r="AA1124" s="15">
        <v>26.1</v>
      </c>
      <c r="AB1124" s="15">
        <v>3.86</v>
      </c>
      <c r="AC1124" s="15">
        <v>25.3</v>
      </c>
      <c r="AD1124" s="15">
        <v>4.33</v>
      </c>
      <c r="AE1124" s="15">
        <v>5.9</v>
      </c>
      <c r="AF1124" s="15">
        <v>3.3E-3</v>
      </c>
      <c r="AG1124" s="15">
        <v>0.23</v>
      </c>
    </row>
    <row r="1125" spans="1:33">
      <c r="A1125" s="15"/>
      <c r="E1125" s="15"/>
      <c r="F1125" s="15"/>
      <c r="G1125" s="15"/>
      <c r="H1125" s="15"/>
      <c r="K1125" s="15"/>
      <c r="L1125" s="15"/>
      <c r="M1125" s="15"/>
      <c r="N1125" s="15"/>
      <c r="O1125" s="15"/>
      <c r="P1125" s="15"/>
      <c r="Q1125" s="15"/>
      <c r="R1125" s="15"/>
      <c r="S1125" s="15"/>
      <c r="T1125" s="15"/>
      <c r="U1125" s="15"/>
      <c r="V1125" s="15">
        <v>0</v>
      </c>
      <c r="W1125">
        <v>27.3</v>
      </c>
      <c r="X1125" s="15"/>
      <c r="Y1125" s="15"/>
      <c r="Z1125" s="15"/>
      <c r="AA1125" s="15"/>
      <c r="AB1125" s="15"/>
      <c r="AC1125" s="15"/>
      <c r="AD1125" s="15"/>
      <c r="AE1125" s="15"/>
      <c r="AF1125" s="15"/>
      <c r="AG1125" s="15"/>
    </row>
    <row r="1126" spans="1:33">
      <c r="A1126" s="15" t="s">
        <v>4424</v>
      </c>
      <c r="E1126" s="15">
        <v>8620</v>
      </c>
      <c r="F1126" s="15">
        <v>593</v>
      </c>
      <c r="G1126" s="15">
        <v>90.3</v>
      </c>
      <c r="H1126" s="15">
        <v>127</v>
      </c>
      <c r="K1126" s="15">
        <v>0.42</v>
      </c>
      <c r="L1126" s="15">
        <v>0.32600000000000001</v>
      </c>
      <c r="M1126" s="15">
        <v>247</v>
      </c>
      <c r="N1126" s="15">
        <v>232</v>
      </c>
      <c r="O1126" s="15" t="s">
        <v>4914</v>
      </c>
      <c r="P1126" s="15">
        <v>1.21</v>
      </c>
      <c r="Q1126" s="15">
        <v>7.0999999999999994E-2</v>
      </c>
      <c r="R1126" s="15">
        <v>1.52</v>
      </c>
      <c r="S1126" s="15">
        <v>1.1100000000000001</v>
      </c>
      <c r="T1126" s="15">
        <v>20.399999999999999</v>
      </c>
      <c r="U1126" s="15">
        <v>29.8</v>
      </c>
      <c r="V1126" s="15">
        <v>1.855</v>
      </c>
      <c r="W1126">
        <v>30</v>
      </c>
      <c r="X1126" s="15">
        <v>5.72</v>
      </c>
      <c r="Y1126" s="15">
        <v>40.6</v>
      </c>
      <c r="Z1126" s="15">
        <v>9.5</v>
      </c>
      <c r="AA1126" s="15">
        <v>30.4</v>
      </c>
      <c r="AB1126" s="15">
        <v>4.5199999999999996</v>
      </c>
      <c r="AC1126" s="15">
        <v>29.6</v>
      </c>
      <c r="AD1126" s="15">
        <v>4.67</v>
      </c>
      <c r="AE1126" s="15">
        <v>5.24</v>
      </c>
      <c r="AF1126" s="15" t="s">
        <v>4914</v>
      </c>
      <c r="AG1126" s="15">
        <v>0.221</v>
      </c>
    </row>
    <row r="1127" spans="1:33">
      <c r="A1127" s="15" t="s">
        <v>4425</v>
      </c>
      <c r="E1127" s="15">
        <v>9260</v>
      </c>
      <c r="F1127" s="15">
        <v>588</v>
      </c>
      <c r="G1127" s="15">
        <v>88</v>
      </c>
      <c r="H1127" s="15">
        <v>118.5</v>
      </c>
      <c r="K1127" s="15" t="s">
        <v>4914</v>
      </c>
      <c r="L1127" s="15">
        <v>6.8000000000000005E-2</v>
      </c>
      <c r="M1127" s="15">
        <v>273</v>
      </c>
      <c r="N1127" s="15">
        <v>244</v>
      </c>
      <c r="O1127" s="15" t="s">
        <v>4914</v>
      </c>
      <c r="P1127" s="15" t="s">
        <v>4914</v>
      </c>
      <c r="Q1127" s="15">
        <v>4.7E-2</v>
      </c>
      <c r="R1127" s="15">
        <v>1.72</v>
      </c>
      <c r="S1127" s="15">
        <v>1.19</v>
      </c>
      <c r="T1127" s="15">
        <v>21.1</v>
      </c>
      <c r="U1127" s="15">
        <v>30.6</v>
      </c>
      <c r="V1127" s="15">
        <v>1.99</v>
      </c>
      <c r="W1127">
        <v>35</v>
      </c>
      <c r="X1127" s="15">
        <v>5.94</v>
      </c>
      <c r="Y1127" s="15">
        <v>41.3</v>
      </c>
      <c r="Z1127" s="15">
        <v>10.7</v>
      </c>
      <c r="AA1127" s="15">
        <v>34.200000000000003</v>
      </c>
      <c r="AB1127" s="15">
        <v>4.99</v>
      </c>
      <c r="AC1127" s="15">
        <v>30.7</v>
      </c>
      <c r="AD1127" s="15">
        <v>4.87</v>
      </c>
      <c r="AE1127" s="15">
        <v>5.66</v>
      </c>
      <c r="AF1127" s="15" t="s">
        <v>4914</v>
      </c>
      <c r="AG1127" s="15">
        <v>0.187</v>
      </c>
    </row>
    <row r="1128" spans="1:33">
      <c r="A1128" s="15" t="s">
        <v>4426</v>
      </c>
      <c r="E1128" s="111">
        <v>9400</v>
      </c>
      <c r="F1128" s="15">
        <v>493</v>
      </c>
      <c r="G1128" s="15">
        <v>83.1</v>
      </c>
      <c r="H1128" s="15">
        <v>138</v>
      </c>
      <c r="K1128" s="15" t="s">
        <v>4914</v>
      </c>
      <c r="L1128" s="15" t="s">
        <v>4914</v>
      </c>
      <c r="M1128" s="15">
        <v>258</v>
      </c>
      <c r="N1128" s="15">
        <v>125</v>
      </c>
      <c r="O1128" s="15" t="s">
        <v>4914</v>
      </c>
      <c r="P1128" s="15" t="s">
        <v>4914</v>
      </c>
      <c r="Q1128" s="15">
        <v>2.9000000000000001E-2</v>
      </c>
      <c r="R1128" s="15">
        <v>1.26</v>
      </c>
      <c r="S1128" s="15">
        <v>1.03</v>
      </c>
      <c r="T1128" s="15">
        <v>19.899999999999999</v>
      </c>
      <c r="U1128" s="15">
        <v>27.2</v>
      </c>
      <c r="V1128" s="15">
        <v>1.619</v>
      </c>
      <c r="W1128">
        <v>27.4</v>
      </c>
      <c r="X1128" s="15">
        <v>5.38</v>
      </c>
      <c r="Y1128" s="15">
        <v>37.200000000000003</v>
      </c>
      <c r="Z1128" s="15">
        <v>8.9</v>
      </c>
      <c r="AA1128" s="15">
        <v>27.2</v>
      </c>
      <c r="AB1128" s="15">
        <v>4.03</v>
      </c>
      <c r="AC1128" s="15">
        <v>28.2</v>
      </c>
      <c r="AD1128" s="15">
        <v>3.96</v>
      </c>
      <c r="AE1128" s="15">
        <v>2.69</v>
      </c>
      <c r="AF1128" s="15" t="s">
        <v>4914</v>
      </c>
      <c r="AG1128" s="15">
        <v>0.155</v>
      </c>
    </row>
    <row r="1129" spans="1:33">
      <c r="A1129" s="15" t="s">
        <v>4427</v>
      </c>
      <c r="E1129" s="111">
        <v>10600</v>
      </c>
      <c r="F1129" s="15">
        <v>618</v>
      </c>
      <c r="G1129" s="15">
        <v>98.1</v>
      </c>
      <c r="H1129" s="15">
        <v>159</v>
      </c>
      <c r="K1129" s="15" t="s">
        <v>4914</v>
      </c>
      <c r="L1129" s="15" t="s">
        <v>4914</v>
      </c>
      <c r="M1129" s="15">
        <v>277</v>
      </c>
      <c r="N1129" s="15">
        <v>206</v>
      </c>
      <c r="O1129" s="15" t="s">
        <v>4914</v>
      </c>
      <c r="P1129" s="15" t="s">
        <v>4914</v>
      </c>
      <c r="Q1129" s="15">
        <v>3.5000000000000003E-2</v>
      </c>
      <c r="R1129" s="15">
        <v>1.62</v>
      </c>
      <c r="S1129" s="15">
        <v>1.17</v>
      </c>
      <c r="T1129" s="15">
        <v>21.9</v>
      </c>
      <c r="U1129" s="15">
        <v>30.5</v>
      </c>
      <c r="V1129" s="15">
        <v>2.0099999999999998</v>
      </c>
      <c r="W1129">
        <v>25</v>
      </c>
      <c r="X1129" s="15">
        <v>6.62</v>
      </c>
      <c r="Y1129" s="15">
        <v>44.3</v>
      </c>
      <c r="Z1129" s="15">
        <v>9.8000000000000007</v>
      </c>
      <c r="AA1129" s="15">
        <v>30.7</v>
      </c>
      <c r="AB1129" s="15">
        <v>5.04</v>
      </c>
      <c r="AC1129" s="15">
        <v>33.299999999999997</v>
      </c>
      <c r="AD1129" s="15">
        <v>5.26</v>
      </c>
      <c r="AE1129" s="15">
        <v>4.4800000000000004</v>
      </c>
      <c r="AF1129" s="15" t="s">
        <v>4914</v>
      </c>
      <c r="AG1129" s="15">
        <v>0.19400000000000001</v>
      </c>
    </row>
    <row r="1130" spans="1:33">
      <c r="A1130" s="15" t="s">
        <v>4428</v>
      </c>
      <c r="E1130" s="15">
        <v>9730</v>
      </c>
      <c r="F1130" s="15">
        <v>647</v>
      </c>
      <c r="G1130" s="15">
        <v>97.1</v>
      </c>
      <c r="H1130" s="15">
        <v>137</v>
      </c>
      <c r="K1130" s="15" t="s">
        <v>4914</v>
      </c>
      <c r="L1130" s="15" t="s">
        <v>4914</v>
      </c>
      <c r="M1130" s="15">
        <v>278</v>
      </c>
      <c r="N1130" s="15">
        <v>266</v>
      </c>
      <c r="O1130" s="15" t="s">
        <v>4914</v>
      </c>
      <c r="P1130" s="15" t="s">
        <v>4914</v>
      </c>
      <c r="Q1130" s="15">
        <v>2.8000000000000001E-2</v>
      </c>
      <c r="R1130" s="15">
        <v>1.64</v>
      </c>
      <c r="S1130" s="15">
        <v>1.24</v>
      </c>
      <c r="T1130" s="15">
        <v>19.399999999999999</v>
      </c>
      <c r="U1130" s="15">
        <v>28.5</v>
      </c>
      <c r="V1130" s="15">
        <v>2.0300000000000002</v>
      </c>
      <c r="X1130" s="15">
        <v>6.39</v>
      </c>
      <c r="Y1130" s="15">
        <v>44</v>
      </c>
      <c r="Z1130" s="15">
        <v>9.68</v>
      </c>
      <c r="AA1130" s="15">
        <v>30.7</v>
      </c>
      <c r="AB1130" s="15">
        <v>4.71</v>
      </c>
      <c r="AC1130" s="15">
        <v>29</v>
      </c>
      <c r="AD1130" s="15">
        <v>4.55</v>
      </c>
      <c r="AE1130" s="15">
        <v>6</v>
      </c>
      <c r="AF1130" s="15">
        <v>0.01</v>
      </c>
      <c r="AG1130" s="15">
        <v>0.189</v>
      </c>
    </row>
    <row r="1131" spans="1:33">
      <c r="A1131" s="15" t="s">
        <v>4429</v>
      </c>
      <c r="E1131" s="15">
        <v>9710</v>
      </c>
      <c r="F1131" s="15">
        <v>712</v>
      </c>
      <c r="G1131" s="15">
        <v>110</v>
      </c>
      <c r="H1131" s="15">
        <v>159</v>
      </c>
      <c r="K1131" s="15" t="s">
        <v>4914</v>
      </c>
      <c r="L1131" s="15" t="s">
        <v>4914</v>
      </c>
      <c r="M1131" s="15">
        <v>269</v>
      </c>
      <c r="N1131" s="15">
        <v>290</v>
      </c>
      <c r="O1131" s="15" t="s">
        <v>4914</v>
      </c>
      <c r="P1131" s="15" t="s">
        <v>4914</v>
      </c>
      <c r="Q1131" s="15">
        <v>4.2000000000000003E-2</v>
      </c>
      <c r="R1131" s="15">
        <v>1.6</v>
      </c>
      <c r="S1131" s="15">
        <v>1.28</v>
      </c>
      <c r="T1131" s="15">
        <v>25.6</v>
      </c>
      <c r="U1131" s="15">
        <v>29.6</v>
      </c>
      <c r="V1131" s="15">
        <v>2.08</v>
      </c>
      <c r="W1131">
        <v>29.1</v>
      </c>
      <c r="X1131" s="15">
        <v>6.44</v>
      </c>
      <c r="Y1131" s="15">
        <v>45</v>
      </c>
      <c r="Z1131" s="15">
        <v>10.6</v>
      </c>
      <c r="AA1131" s="15">
        <v>33.700000000000003</v>
      </c>
      <c r="AB1131" s="15">
        <v>4.7</v>
      </c>
      <c r="AC1131" s="15">
        <v>29.9</v>
      </c>
      <c r="AD1131" s="15">
        <v>5.41</v>
      </c>
      <c r="AE1131" s="15">
        <v>6.5</v>
      </c>
      <c r="AF1131" s="15" t="s">
        <v>4914</v>
      </c>
      <c r="AG1131" s="15">
        <v>0.25700000000000001</v>
      </c>
    </row>
    <row r="1132" spans="1:33">
      <c r="A1132" s="15" t="s">
        <v>4430</v>
      </c>
      <c r="E1132" s="111">
        <v>9400</v>
      </c>
      <c r="F1132" s="15">
        <v>681</v>
      </c>
      <c r="G1132" s="15">
        <v>101</v>
      </c>
      <c r="H1132" s="15">
        <v>142</v>
      </c>
      <c r="K1132" s="15">
        <v>0.26100000000000001</v>
      </c>
      <c r="L1132" s="15" t="s">
        <v>4914</v>
      </c>
      <c r="M1132" s="15">
        <v>280</v>
      </c>
      <c r="N1132" s="15">
        <v>309</v>
      </c>
      <c r="O1132" s="15" t="s">
        <v>4914</v>
      </c>
      <c r="P1132" s="15" t="s">
        <v>4914</v>
      </c>
      <c r="Q1132" s="15">
        <v>9.0999999999999998E-2</v>
      </c>
      <c r="R1132" s="15">
        <v>1.86</v>
      </c>
      <c r="S1132" s="15">
        <v>1.35</v>
      </c>
      <c r="T1132" s="15">
        <v>22.6</v>
      </c>
      <c r="U1132" s="15">
        <v>29.3</v>
      </c>
      <c r="V1132" s="15">
        <v>2</v>
      </c>
      <c r="W1132">
        <v>28.2</v>
      </c>
      <c r="X1132" s="15">
        <v>5.95</v>
      </c>
      <c r="Y1132" s="15">
        <v>46.5</v>
      </c>
      <c r="Z1132" s="15">
        <v>10.7</v>
      </c>
      <c r="AA1132" s="15">
        <v>34.700000000000003</v>
      </c>
      <c r="AB1132" s="15">
        <v>5.01</v>
      </c>
      <c r="AC1132" s="15">
        <v>28.5</v>
      </c>
      <c r="AD1132" s="15">
        <v>4.5199999999999996</v>
      </c>
      <c r="AE1132" s="15">
        <v>6.7</v>
      </c>
      <c r="AF1132" s="15">
        <v>8.4000000000000005E-2</v>
      </c>
      <c r="AG1132" s="15">
        <v>0.26700000000000002</v>
      </c>
    </row>
    <row r="1133" spans="1:33">
      <c r="A1133" s="15" t="s">
        <v>4431</v>
      </c>
      <c r="E1133" s="111">
        <v>9100</v>
      </c>
      <c r="F1133" s="15">
        <v>759</v>
      </c>
      <c r="G1133" s="15">
        <v>91.1</v>
      </c>
      <c r="H1133" s="15">
        <v>150</v>
      </c>
      <c r="K1133" s="15" t="s">
        <v>4914</v>
      </c>
      <c r="L1133" s="15" t="s">
        <v>4914</v>
      </c>
      <c r="M1133" s="15">
        <v>301</v>
      </c>
      <c r="N1133" s="15">
        <v>300</v>
      </c>
      <c r="O1133" s="15" t="s">
        <v>4914</v>
      </c>
      <c r="P1133" s="15" t="s">
        <v>4914</v>
      </c>
      <c r="Q1133" s="15">
        <v>5.2999999999999999E-2</v>
      </c>
      <c r="R1133" s="15">
        <v>1.69</v>
      </c>
      <c r="S1133" s="15">
        <v>1.29</v>
      </c>
      <c r="T1133" s="15">
        <v>24.8</v>
      </c>
      <c r="U1133" s="15">
        <v>29.2</v>
      </c>
      <c r="V1133" s="15">
        <v>1.8</v>
      </c>
      <c r="W1133">
        <v>26.1</v>
      </c>
      <c r="X1133" s="15">
        <v>6.51</v>
      </c>
      <c r="Y1133" s="15">
        <v>44.1</v>
      </c>
      <c r="Z1133" s="15">
        <v>9.3000000000000007</v>
      </c>
      <c r="AA1133" s="15">
        <v>30.4</v>
      </c>
      <c r="AB1133" s="15">
        <v>5.22</v>
      </c>
      <c r="AC1133" s="15">
        <v>29.4</v>
      </c>
      <c r="AD1133" s="15">
        <v>4.99</v>
      </c>
      <c r="AE1133" s="15">
        <v>5.68</v>
      </c>
      <c r="AF1133" s="15" t="s">
        <v>4914</v>
      </c>
      <c r="AG1133" s="15">
        <v>0.34799999999999998</v>
      </c>
    </row>
    <row r="1134" spans="1:33">
      <c r="A1134" s="15" t="s">
        <v>4432</v>
      </c>
      <c r="E1134" s="15">
        <v>9800</v>
      </c>
      <c r="F1134" s="15">
        <v>810</v>
      </c>
      <c r="G1134" s="15">
        <v>104</v>
      </c>
      <c r="H1134" s="15">
        <v>152</v>
      </c>
      <c r="K1134" s="15" t="s">
        <v>4914</v>
      </c>
      <c r="L1134" s="15" t="s">
        <v>4914</v>
      </c>
      <c r="M1134" s="15">
        <v>324</v>
      </c>
      <c r="N1134" s="15">
        <v>333</v>
      </c>
      <c r="O1134" s="15" t="s">
        <v>4914</v>
      </c>
      <c r="P1134" s="15" t="s">
        <v>4914</v>
      </c>
      <c r="Q1134" s="15">
        <v>5.8000000000000003E-2</v>
      </c>
      <c r="R1134" s="15">
        <v>1.91</v>
      </c>
      <c r="S1134" s="15">
        <v>1.39</v>
      </c>
      <c r="T1134" s="15">
        <v>26.4</v>
      </c>
      <c r="U1134" s="15">
        <v>31.3</v>
      </c>
      <c r="V1134" s="15">
        <v>2.0099999999999998</v>
      </c>
      <c r="W1134">
        <v>35</v>
      </c>
      <c r="X1134" s="15">
        <v>7.34</v>
      </c>
      <c r="Y1134" s="15">
        <v>45.1</v>
      </c>
      <c r="Z1134" s="15">
        <v>10.6</v>
      </c>
      <c r="AA1134" s="15">
        <v>33.700000000000003</v>
      </c>
      <c r="AB1134" s="15">
        <v>4.8099999999999996</v>
      </c>
      <c r="AC1134" s="15">
        <v>32.799999999999997</v>
      </c>
      <c r="AD1134" s="15">
        <v>5.34</v>
      </c>
      <c r="AE1134" s="15">
        <v>5.65</v>
      </c>
      <c r="AF1134" s="15" t="s">
        <v>4914</v>
      </c>
      <c r="AG1134" s="15">
        <v>0.25700000000000001</v>
      </c>
    </row>
    <row r="1135" spans="1:33">
      <c r="A1135" s="15" t="s">
        <v>4433</v>
      </c>
      <c r="E1135" s="15">
        <v>10700</v>
      </c>
      <c r="F1135" s="15">
        <v>950</v>
      </c>
      <c r="G1135" s="15">
        <v>117</v>
      </c>
      <c r="H1135" s="15">
        <v>179</v>
      </c>
      <c r="K1135" s="15" t="s">
        <v>4914</v>
      </c>
      <c r="L1135" s="15" t="s">
        <v>4914</v>
      </c>
      <c r="M1135" s="15">
        <v>342</v>
      </c>
      <c r="N1135" s="15">
        <v>338</v>
      </c>
      <c r="O1135" s="15" t="s">
        <v>4914</v>
      </c>
      <c r="P1135" s="15" t="s">
        <v>4914</v>
      </c>
      <c r="Q1135" s="15">
        <v>4.8000000000000001E-2</v>
      </c>
      <c r="R1135" s="15">
        <v>2.2599999999999998</v>
      </c>
      <c r="S1135" s="15">
        <v>1.62</v>
      </c>
      <c r="T1135" s="15">
        <v>28.1</v>
      </c>
      <c r="U1135" s="15">
        <v>36.9</v>
      </c>
      <c r="V1135" s="15">
        <v>2.41</v>
      </c>
      <c r="W1135">
        <v>29.4</v>
      </c>
      <c r="X1135" s="15">
        <v>7.6</v>
      </c>
      <c r="Y1135" s="15">
        <v>51.6</v>
      </c>
      <c r="Z1135" s="15">
        <v>11.9</v>
      </c>
      <c r="AA1135" s="15">
        <v>35.4</v>
      </c>
      <c r="AB1135" s="15">
        <v>5.49</v>
      </c>
      <c r="AC1135" s="15">
        <v>36.299999999999997</v>
      </c>
      <c r="AD1135" s="15">
        <v>6.08</v>
      </c>
      <c r="AE1135" s="15">
        <v>6.4</v>
      </c>
      <c r="AF1135" s="15" t="s">
        <v>4914</v>
      </c>
      <c r="AG1135" s="15">
        <v>0.36699999999999999</v>
      </c>
    </row>
    <row r="1136" spans="1:33">
      <c r="A1136" s="15" t="s">
        <v>4434</v>
      </c>
      <c r="E1136" s="15">
        <v>9650</v>
      </c>
      <c r="F1136" s="15">
        <v>909</v>
      </c>
      <c r="G1136" s="15">
        <v>113</v>
      </c>
      <c r="H1136" s="15">
        <v>168</v>
      </c>
      <c r="K1136" s="15" t="s">
        <v>4914</v>
      </c>
      <c r="L1136" s="15" t="s">
        <v>4914</v>
      </c>
      <c r="M1136" s="15">
        <v>331</v>
      </c>
      <c r="N1136" s="15">
        <v>356</v>
      </c>
      <c r="O1136" s="15" t="s">
        <v>4914</v>
      </c>
      <c r="P1136" s="15" t="s">
        <v>4914</v>
      </c>
      <c r="Q1136" s="15">
        <v>5.8999999999999997E-2</v>
      </c>
      <c r="R1136" s="15">
        <v>1.99</v>
      </c>
      <c r="S1136" s="15">
        <v>1.39</v>
      </c>
      <c r="T1136" s="15">
        <v>27.8</v>
      </c>
      <c r="U1136" s="15">
        <v>32.5</v>
      </c>
      <c r="V1136" s="15">
        <v>2.2800000000000002</v>
      </c>
      <c r="W1136">
        <v>33.1</v>
      </c>
      <c r="X1136" s="15">
        <v>7.5</v>
      </c>
      <c r="Y1136" s="15">
        <v>51.3</v>
      </c>
      <c r="Z1136" s="15">
        <v>11.1</v>
      </c>
      <c r="AA1136" s="15">
        <v>38.6</v>
      </c>
      <c r="AB1136" s="15">
        <v>5.27</v>
      </c>
      <c r="AC1136" s="15">
        <v>36</v>
      </c>
      <c r="AD1136" s="15">
        <v>5.76</v>
      </c>
      <c r="AE1136" s="15">
        <v>6.28</v>
      </c>
      <c r="AF1136" s="15">
        <v>0.02</v>
      </c>
      <c r="AG1136" s="15">
        <v>0.39100000000000001</v>
      </c>
    </row>
    <row r="1137" spans="1:33">
      <c r="A1137" s="15" t="s">
        <v>4435</v>
      </c>
      <c r="E1137" s="111">
        <v>11100</v>
      </c>
      <c r="F1137" s="15">
        <v>1093</v>
      </c>
      <c r="G1137" s="15">
        <v>126</v>
      </c>
      <c r="H1137" s="15">
        <v>171</v>
      </c>
      <c r="K1137" s="15" t="s">
        <v>4914</v>
      </c>
      <c r="L1137" s="15" t="s">
        <v>4914</v>
      </c>
      <c r="M1137" s="15">
        <v>349</v>
      </c>
      <c r="N1137" s="15">
        <v>360</v>
      </c>
      <c r="O1137" s="15" t="s">
        <v>4914</v>
      </c>
      <c r="P1137" s="15" t="s">
        <v>4914</v>
      </c>
      <c r="Q1137" s="15">
        <v>4.4999999999999998E-2</v>
      </c>
      <c r="R1137" s="15">
        <v>2.38</v>
      </c>
      <c r="S1137" s="15">
        <v>1.57</v>
      </c>
      <c r="T1137" s="15">
        <v>32.9</v>
      </c>
      <c r="U1137" s="15">
        <v>39.9</v>
      </c>
      <c r="V1137" s="15">
        <v>2.38</v>
      </c>
      <c r="W1137">
        <v>31.7</v>
      </c>
      <c r="X1137" s="15">
        <v>8.5</v>
      </c>
      <c r="Y1137" s="15">
        <v>56.5</v>
      </c>
      <c r="Z1137" s="15">
        <v>12.5</v>
      </c>
      <c r="AA1137" s="15">
        <v>44.4</v>
      </c>
      <c r="AB1137" s="15">
        <v>6.17</v>
      </c>
      <c r="AC1137" s="15">
        <v>39.700000000000003</v>
      </c>
      <c r="AD1137" s="15">
        <v>6.2</v>
      </c>
      <c r="AE1137" s="15">
        <v>7.9</v>
      </c>
      <c r="AF1137" s="15" t="s">
        <v>4914</v>
      </c>
      <c r="AG1137" s="15">
        <v>0.40600000000000003</v>
      </c>
    </row>
    <row r="1138" spans="1:33">
      <c r="A1138" s="15" t="s">
        <v>4436</v>
      </c>
      <c r="E1138" s="15">
        <v>9480</v>
      </c>
      <c r="F1138" s="15">
        <v>890</v>
      </c>
      <c r="G1138" s="15">
        <v>111</v>
      </c>
      <c r="H1138" s="15">
        <v>151</v>
      </c>
      <c r="K1138" s="15" t="s">
        <v>4914</v>
      </c>
      <c r="L1138" s="15" t="s">
        <v>4914</v>
      </c>
      <c r="M1138" s="15">
        <v>332</v>
      </c>
      <c r="N1138" s="15">
        <v>372</v>
      </c>
      <c r="O1138" s="15" t="s">
        <v>4914</v>
      </c>
      <c r="P1138" s="15" t="s">
        <v>4914</v>
      </c>
      <c r="Q1138" s="15">
        <v>2.4E-2</v>
      </c>
      <c r="R1138" s="15">
        <v>2.0299999999999998</v>
      </c>
      <c r="S1138" s="15">
        <v>1.36</v>
      </c>
      <c r="T1138" s="15">
        <v>26.6</v>
      </c>
      <c r="U1138" s="15">
        <v>35.4</v>
      </c>
      <c r="V1138" s="15">
        <v>2.2199999999999998</v>
      </c>
      <c r="W1138">
        <v>32.6</v>
      </c>
      <c r="X1138" s="15">
        <v>6.52</v>
      </c>
      <c r="Y1138" s="15">
        <v>49.3</v>
      </c>
      <c r="Z1138" s="15">
        <v>10.9</v>
      </c>
      <c r="AA1138" s="15">
        <v>34.1</v>
      </c>
      <c r="AB1138" s="15">
        <v>5.5</v>
      </c>
      <c r="AC1138" s="15">
        <v>32.1</v>
      </c>
      <c r="AD1138" s="15">
        <v>5.9</v>
      </c>
      <c r="AE1138" s="15">
        <v>6.18</v>
      </c>
      <c r="AF1138" s="15">
        <v>1.6E-2</v>
      </c>
      <c r="AG1138" s="15">
        <v>0.39900000000000002</v>
      </c>
    </row>
    <row r="1139" spans="1:33">
      <c r="A1139" s="15" t="s">
        <v>4437</v>
      </c>
      <c r="E1139" s="15">
        <v>9380</v>
      </c>
      <c r="F1139" s="15">
        <v>747</v>
      </c>
      <c r="G1139" s="15">
        <v>96.6</v>
      </c>
      <c r="H1139" s="15">
        <v>139</v>
      </c>
      <c r="K1139" s="15" t="s">
        <v>4914</v>
      </c>
      <c r="L1139" s="15">
        <v>7.1999999999999995E-2</v>
      </c>
      <c r="M1139" s="15">
        <v>303</v>
      </c>
      <c r="N1139" s="15">
        <v>303</v>
      </c>
      <c r="O1139" s="15" t="s">
        <v>4914</v>
      </c>
      <c r="P1139" s="15" t="s">
        <v>4914</v>
      </c>
      <c r="Q1139" s="15">
        <v>4.9000000000000002E-2</v>
      </c>
      <c r="R1139" s="15">
        <v>1.66</v>
      </c>
      <c r="S1139" s="15">
        <v>1.32</v>
      </c>
      <c r="T1139" s="15">
        <v>26.7</v>
      </c>
      <c r="U1139" s="15">
        <v>30.5</v>
      </c>
      <c r="V1139" s="15">
        <v>1.8900000000000001</v>
      </c>
      <c r="W1139">
        <v>32.5</v>
      </c>
      <c r="X1139" s="15">
        <v>6.55</v>
      </c>
      <c r="Y1139" s="15">
        <v>47.2</v>
      </c>
      <c r="Z1139" s="15">
        <v>9.4</v>
      </c>
      <c r="AA1139" s="15">
        <v>30.9</v>
      </c>
      <c r="AB1139" s="15">
        <v>4.7699999999999996</v>
      </c>
      <c r="AC1139" s="15">
        <v>30.6</v>
      </c>
      <c r="AD1139" s="15">
        <v>5.37</v>
      </c>
      <c r="AE1139" s="15">
        <v>5.71</v>
      </c>
      <c r="AF1139" s="15">
        <v>2.9000000000000001E-2</v>
      </c>
      <c r="AG1139" s="15">
        <v>0.30499999999999999</v>
      </c>
    </row>
    <row r="1140" spans="1:33">
      <c r="A1140" s="15" t="s">
        <v>4438</v>
      </c>
      <c r="E1140" s="15">
        <v>11130</v>
      </c>
      <c r="F1140" s="15">
        <v>706</v>
      </c>
      <c r="G1140" s="15">
        <v>113</v>
      </c>
      <c r="H1140" s="15">
        <v>150</v>
      </c>
      <c r="K1140" s="15" t="s">
        <v>4914</v>
      </c>
      <c r="L1140" s="15" t="s">
        <v>4914</v>
      </c>
      <c r="M1140" s="15">
        <v>307</v>
      </c>
      <c r="N1140" s="15">
        <v>287</v>
      </c>
      <c r="O1140" s="15" t="s">
        <v>4914</v>
      </c>
      <c r="P1140" s="15" t="s">
        <v>4914</v>
      </c>
      <c r="Q1140" s="15">
        <v>4.4999999999999998E-2</v>
      </c>
      <c r="R1140" s="15">
        <v>1.87</v>
      </c>
      <c r="S1140" s="15">
        <v>1.37</v>
      </c>
      <c r="T1140" s="15">
        <v>23.9</v>
      </c>
      <c r="U1140" s="15">
        <v>33.9</v>
      </c>
      <c r="V1140" s="15">
        <v>2.17</v>
      </c>
      <c r="W1140">
        <v>36.9</v>
      </c>
      <c r="X1140" s="15">
        <v>6.79</v>
      </c>
      <c r="Y1140" s="15">
        <v>51.8</v>
      </c>
      <c r="Z1140" s="15">
        <v>10.7</v>
      </c>
      <c r="AA1140" s="15">
        <v>33.5</v>
      </c>
      <c r="AB1140" s="15">
        <v>5.1100000000000003</v>
      </c>
      <c r="AC1140" s="15">
        <v>31.3</v>
      </c>
      <c r="AD1140" s="15">
        <v>5.25</v>
      </c>
      <c r="AE1140" s="15">
        <v>6.54</v>
      </c>
      <c r="AF1140" s="15" t="s">
        <v>4914</v>
      </c>
      <c r="AG1140" s="15">
        <v>0.30399999999999999</v>
      </c>
    </row>
    <row r="1141" spans="1:33">
      <c r="A1141" s="15" t="s">
        <v>4439</v>
      </c>
      <c r="E1141" s="15">
        <v>9110</v>
      </c>
      <c r="F1141" s="15">
        <v>445</v>
      </c>
      <c r="G1141" s="15">
        <v>92</v>
      </c>
      <c r="H1141" s="15">
        <v>135</v>
      </c>
      <c r="K1141" s="15" t="s">
        <v>4914</v>
      </c>
      <c r="L1141" s="15" t="s">
        <v>4914</v>
      </c>
      <c r="M1141" s="15">
        <v>209</v>
      </c>
      <c r="N1141" s="15">
        <v>107</v>
      </c>
      <c r="O1141" s="15" t="s">
        <v>4914</v>
      </c>
      <c r="P1141" s="15" t="s">
        <v>4914</v>
      </c>
      <c r="Q1141" s="15">
        <v>0.05</v>
      </c>
      <c r="R1141" s="15">
        <v>1.41</v>
      </c>
      <c r="S1141" s="15">
        <v>0.93</v>
      </c>
      <c r="T1141" s="15">
        <v>19</v>
      </c>
      <c r="U1141" s="15">
        <v>25.9</v>
      </c>
      <c r="V1141" s="15">
        <v>1.58</v>
      </c>
      <c r="W1141">
        <v>35.4</v>
      </c>
      <c r="X1141" s="15">
        <v>5.37</v>
      </c>
      <c r="Y1141" s="15">
        <v>39</v>
      </c>
      <c r="Z1141" s="15">
        <v>7.6</v>
      </c>
      <c r="AA1141" s="15">
        <v>25.1</v>
      </c>
      <c r="AB1141" s="15">
        <v>3.61</v>
      </c>
      <c r="AC1141" s="15">
        <v>23.6</v>
      </c>
      <c r="AD1141" s="15">
        <v>4.01</v>
      </c>
      <c r="AE1141" s="15">
        <v>1.93</v>
      </c>
      <c r="AF1141" s="15" t="s">
        <v>4914</v>
      </c>
      <c r="AG1141" s="15">
        <v>0.14499999999999999</v>
      </c>
    </row>
    <row r="1142" spans="1:33">
      <c r="A1142" s="15" t="s">
        <v>4440</v>
      </c>
      <c r="E1142" s="111">
        <v>10700</v>
      </c>
      <c r="F1142" s="15">
        <v>407</v>
      </c>
      <c r="G1142" s="15">
        <v>96</v>
      </c>
      <c r="H1142" s="15">
        <v>148</v>
      </c>
      <c r="K1142" s="15" t="s">
        <v>4914</v>
      </c>
      <c r="L1142" s="15" t="s">
        <v>4914</v>
      </c>
      <c r="M1142" s="15">
        <v>218</v>
      </c>
      <c r="N1142" s="15">
        <v>78</v>
      </c>
      <c r="O1142" s="15" t="s">
        <v>4914</v>
      </c>
      <c r="P1142" s="15" t="s">
        <v>4914</v>
      </c>
      <c r="Q1142" s="15">
        <v>7.0000000000000007E-2</v>
      </c>
      <c r="R1142" s="15">
        <v>1.55</v>
      </c>
      <c r="S1142" s="15">
        <v>0.93</v>
      </c>
      <c r="T1142" s="15">
        <v>18.3</v>
      </c>
      <c r="U1142" s="15">
        <v>23.7</v>
      </c>
      <c r="V1142" s="15">
        <v>1.58</v>
      </c>
      <c r="W1142">
        <v>41.9</v>
      </c>
      <c r="X1142" s="15">
        <v>5.36</v>
      </c>
      <c r="Y1142" s="15">
        <v>37.799999999999997</v>
      </c>
      <c r="Z1142" s="15">
        <v>7.3</v>
      </c>
      <c r="AA1142" s="15">
        <v>22.1</v>
      </c>
      <c r="AB1142" s="15">
        <v>3.66</v>
      </c>
      <c r="AC1142" s="15">
        <v>23.5</v>
      </c>
      <c r="AD1142" s="15">
        <v>4.21</v>
      </c>
      <c r="AE1142" s="15">
        <v>1.27</v>
      </c>
      <c r="AF1142" s="15" t="s">
        <v>4914</v>
      </c>
      <c r="AG1142" s="15">
        <v>0.157</v>
      </c>
    </row>
    <row r="1143" spans="1:33">
      <c r="A1143" s="15" t="s">
        <v>4441</v>
      </c>
      <c r="E1143" s="15">
        <v>10990</v>
      </c>
      <c r="F1143" s="15">
        <v>495</v>
      </c>
      <c r="G1143" s="15">
        <v>110</v>
      </c>
      <c r="H1143" s="15">
        <v>146</v>
      </c>
      <c r="K1143" s="15" t="s">
        <v>4914</v>
      </c>
      <c r="L1143" s="15" t="s">
        <v>4914</v>
      </c>
      <c r="M1143" s="15">
        <v>220</v>
      </c>
      <c r="N1143" s="15">
        <v>75</v>
      </c>
      <c r="O1143" s="15" t="s">
        <v>4914</v>
      </c>
      <c r="P1143" s="15" t="s">
        <v>4914</v>
      </c>
      <c r="Q1143" s="15">
        <v>2.8000000000000001E-2</v>
      </c>
      <c r="R1143" s="15">
        <v>1.35</v>
      </c>
      <c r="S1143" s="15">
        <v>0.99</v>
      </c>
      <c r="T1143" s="15">
        <v>19</v>
      </c>
      <c r="U1143" s="15">
        <v>26</v>
      </c>
      <c r="V1143" s="15">
        <v>1.82</v>
      </c>
      <c r="W1143">
        <v>34.5</v>
      </c>
      <c r="X1143" s="15">
        <v>5.28</v>
      </c>
      <c r="Y1143" s="15">
        <v>38.4</v>
      </c>
      <c r="Z1143" s="15">
        <v>7.9</v>
      </c>
      <c r="AA1143" s="15">
        <v>25.8</v>
      </c>
      <c r="AB1143" s="15">
        <v>4.08</v>
      </c>
      <c r="AC1143" s="15">
        <v>26.8</v>
      </c>
      <c r="AD1143" s="15">
        <v>4.24</v>
      </c>
      <c r="AE1143" s="15">
        <v>1.46</v>
      </c>
      <c r="AF1143" s="15" t="s">
        <v>4914</v>
      </c>
      <c r="AG1143" s="15">
        <v>0.125</v>
      </c>
    </row>
    <row r="1144" spans="1:33">
      <c r="A1144" s="15"/>
      <c r="E1144" s="15"/>
      <c r="F1144" s="15"/>
      <c r="G1144" s="15"/>
      <c r="H1144" s="15"/>
      <c r="K1144" s="15"/>
      <c r="L1144" s="15"/>
      <c r="M1144" s="15"/>
      <c r="N1144" s="15"/>
      <c r="O1144" s="15"/>
      <c r="P1144" s="15"/>
      <c r="Q1144" s="15"/>
      <c r="R1144" s="15"/>
      <c r="S1144" s="15"/>
      <c r="T1144" s="15"/>
      <c r="U1144" s="15"/>
      <c r="V1144" s="15">
        <v>0</v>
      </c>
      <c r="W1144">
        <v>32.5</v>
      </c>
      <c r="X1144" s="15"/>
      <c r="Y1144" s="15"/>
      <c r="Z1144" s="15"/>
      <c r="AA1144" s="15"/>
      <c r="AB1144" s="15"/>
      <c r="AC1144" s="15"/>
      <c r="AD1144" s="15"/>
      <c r="AE1144" s="15"/>
      <c r="AF1144" s="15"/>
      <c r="AG1144" s="15"/>
    </row>
    <row r="1145" spans="1:33">
      <c r="A1145" s="15" t="s">
        <v>4442</v>
      </c>
      <c r="E1145" s="15">
        <v>9420</v>
      </c>
      <c r="F1145" s="15">
        <v>467</v>
      </c>
      <c r="G1145" s="15">
        <v>110</v>
      </c>
      <c r="H1145" s="15">
        <v>124</v>
      </c>
      <c r="K1145" s="15">
        <v>0.2</v>
      </c>
      <c r="L1145" s="15">
        <v>0.42</v>
      </c>
      <c r="M1145" s="15">
        <v>301</v>
      </c>
      <c r="N1145" s="15">
        <v>86</v>
      </c>
      <c r="O1145" s="15">
        <v>3.7999999999999999E-2</v>
      </c>
      <c r="P1145" s="15">
        <v>0.67</v>
      </c>
      <c r="Q1145" s="15" t="s">
        <v>4914</v>
      </c>
      <c r="R1145" s="15">
        <v>1.24</v>
      </c>
      <c r="S1145" s="15">
        <v>0.82</v>
      </c>
      <c r="T1145" s="15">
        <v>16.2</v>
      </c>
      <c r="U1145" s="15">
        <v>24.5</v>
      </c>
      <c r="V1145" s="15">
        <v>2.09</v>
      </c>
      <c r="W1145">
        <v>31.3</v>
      </c>
      <c r="X1145" s="15">
        <v>6.33</v>
      </c>
      <c r="Y1145" s="15">
        <v>44.5</v>
      </c>
      <c r="Z1145" s="15">
        <v>10.8</v>
      </c>
      <c r="AA1145" s="15">
        <v>31.8</v>
      </c>
      <c r="AB1145" s="15">
        <v>4.7300000000000004</v>
      </c>
      <c r="AC1145" s="15">
        <v>25.6</v>
      </c>
      <c r="AD1145" s="15">
        <v>3.66</v>
      </c>
      <c r="AE1145" s="15">
        <v>1.85</v>
      </c>
      <c r="AF1145" s="15" t="s">
        <v>4914</v>
      </c>
      <c r="AG1145" s="15">
        <v>0.10199999999999999</v>
      </c>
    </row>
    <row r="1146" spans="1:33">
      <c r="A1146" s="15" t="s">
        <v>4443</v>
      </c>
      <c r="E1146" s="111">
        <v>9500</v>
      </c>
      <c r="F1146" s="15">
        <v>505</v>
      </c>
      <c r="G1146" s="15">
        <v>102</v>
      </c>
      <c r="H1146" s="15">
        <v>140</v>
      </c>
      <c r="K1146" s="15" t="s">
        <v>4914</v>
      </c>
      <c r="L1146" s="15" t="s">
        <v>4914</v>
      </c>
      <c r="M1146" s="15">
        <v>298</v>
      </c>
      <c r="N1146" s="15">
        <v>98</v>
      </c>
      <c r="O1146" s="15">
        <v>2.3E-2</v>
      </c>
      <c r="P1146" s="15" t="s">
        <v>4914</v>
      </c>
      <c r="Q1146" s="15">
        <v>6.0999999999999999E-2</v>
      </c>
      <c r="R1146" s="15">
        <v>1.32</v>
      </c>
      <c r="S1146" s="15">
        <v>0.87</v>
      </c>
      <c r="T1146" s="15">
        <v>17.600000000000001</v>
      </c>
      <c r="U1146" s="15">
        <v>23.9</v>
      </c>
      <c r="V1146" s="15">
        <v>2.15</v>
      </c>
      <c r="W1146">
        <v>23.9</v>
      </c>
      <c r="X1146" s="15">
        <v>6.6</v>
      </c>
      <c r="Y1146" s="15">
        <v>48.6</v>
      </c>
      <c r="Z1146" s="15">
        <v>10.7</v>
      </c>
      <c r="AA1146" s="15">
        <v>31.4</v>
      </c>
      <c r="AB1146" s="15">
        <v>4.6900000000000004</v>
      </c>
      <c r="AC1146" s="15">
        <v>27.3</v>
      </c>
      <c r="AD1146" s="15">
        <v>4.4000000000000004</v>
      </c>
      <c r="AE1146" s="15">
        <v>1.7</v>
      </c>
      <c r="AF1146" s="15" t="s">
        <v>4914</v>
      </c>
      <c r="AG1146" s="15">
        <v>0.20300000000000001</v>
      </c>
    </row>
    <row r="1147" spans="1:33">
      <c r="A1147" s="15" t="s">
        <v>4444</v>
      </c>
      <c r="E1147" s="111">
        <v>10000</v>
      </c>
      <c r="F1147" s="15">
        <v>597</v>
      </c>
      <c r="G1147" s="15">
        <v>105</v>
      </c>
      <c r="H1147" s="15">
        <v>162</v>
      </c>
      <c r="K1147" s="15">
        <v>0.28000000000000003</v>
      </c>
      <c r="L1147" s="15">
        <v>0.54</v>
      </c>
      <c r="M1147" s="15">
        <v>312</v>
      </c>
      <c r="N1147" s="15">
        <v>124</v>
      </c>
      <c r="O1147" s="15">
        <v>7.0000000000000007E-2</v>
      </c>
      <c r="P1147" s="15">
        <v>0.56999999999999995</v>
      </c>
      <c r="Q1147" s="15">
        <v>3.9E-2</v>
      </c>
      <c r="R1147" s="15">
        <v>1.4</v>
      </c>
      <c r="S1147" s="15">
        <v>0.93</v>
      </c>
      <c r="T1147" s="15">
        <v>19</v>
      </c>
      <c r="U1147" s="15">
        <v>26</v>
      </c>
      <c r="V1147" s="15">
        <v>2.1100000000000003</v>
      </c>
      <c r="W1147">
        <v>27</v>
      </c>
      <c r="X1147" s="15">
        <v>7.7</v>
      </c>
      <c r="Y1147" s="15">
        <v>53.8</v>
      </c>
      <c r="Z1147" s="15">
        <v>10.7</v>
      </c>
      <c r="AA1147" s="15">
        <v>32.700000000000003</v>
      </c>
      <c r="AB1147" s="15">
        <v>4.84</v>
      </c>
      <c r="AC1147" s="15">
        <v>28.1</v>
      </c>
      <c r="AD1147" s="15">
        <v>4.3600000000000003</v>
      </c>
      <c r="AE1147" s="15">
        <v>2.13</v>
      </c>
      <c r="AF1147" s="15" t="s">
        <v>4914</v>
      </c>
      <c r="AG1147" s="15">
        <v>0.13200000000000001</v>
      </c>
    </row>
    <row r="1148" spans="1:33">
      <c r="A1148" s="15" t="s">
        <v>4445</v>
      </c>
      <c r="E1148" s="15">
        <v>8030</v>
      </c>
      <c r="F1148" s="15">
        <v>487</v>
      </c>
      <c r="G1148" s="15">
        <v>92.7</v>
      </c>
      <c r="H1148" s="15">
        <v>132</v>
      </c>
      <c r="K1148" s="15" t="s">
        <v>4914</v>
      </c>
      <c r="L1148" s="15" t="s">
        <v>4914</v>
      </c>
      <c r="M1148" s="15">
        <v>288</v>
      </c>
      <c r="N1148" s="15">
        <v>114</v>
      </c>
      <c r="O1148" s="15" t="s">
        <v>4914</v>
      </c>
      <c r="P1148" s="15" t="s">
        <v>4914</v>
      </c>
      <c r="Q1148" s="15" t="s">
        <v>4914</v>
      </c>
      <c r="R1148" s="15">
        <v>1.1499999999999999</v>
      </c>
      <c r="S1148" s="15">
        <v>0.73</v>
      </c>
      <c r="T1148" s="15">
        <v>14</v>
      </c>
      <c r="U1148" s="15">
        <v>22.1</v>
      </c>
      <c r="V1148" s="15">
        <v>2.2000000000000002</v>
      </c>
      <c r="W1148">
        <v>29.1</v>
      </c>
      <c r="X1148" s="15">
        <v>5.52</v>
      </c>
      <c r="Y1148" s="15">
        <v>44.1</v>
      </c>
      <c r="Z1148" s="15">
        <v>9.89</v>
      </c>
      <c r="AA1148" s="15">
        <v>29.2</v>
      </c>
      <c r="AB1148" s="15">
        <v>4.7</v>
      </c>
      <c r="AC1148" s="15">
        <v>25.4</v>
      </c>
      <c r="AD1148" s="15">
        <v>3.94</v>
      </c>
      <c r="AE1148" s="15">
        <v>2.97</v>
      </c>
      <c r="AF1148" s="15" t="s">
        <v>4914</v>
      </c>
      <c r="AG1148" s="15">
        <v>0.16600000000000001</v>
      </c>
    </row>
    <row r="1149" spans="1:33">
      <c r="A1149" s="15" t="s">
        <v>4446</v>
      </c>
      <c r="E1149" s="111">
        <v>10100</v>
      </c>
      <c r="F1149" s="15">
        <v>548</v>
      </c>
      <c r="G1149" s="15">
        <v>105</v>
      </c>
      <c r="H1149" s="15">
        <v>152</v>
      </c>
      <c r="K1149" s="15" t="s">
        <v>4914</v>
      </c>
      <c r="L1149" s="15" t="s">
        <v>4914</v>
      </c>
      <c r="M1149" s="15">
        <v>280</v>
      </c>
      <c r="N1149" s="15">
        <v>121</v>
      </c>
      <c r="O1149" s="15">
        <v>0.04</v>
      </c>
      <c r="P1149" s="15" t="s">
        <v>4914</v>
      </c>
      <c r="Q1149" s="15" t="s">
        <v>4914</v>
      </c>
      <c r="R1149" s="15">
        <v>1.21</v>
      </c>
      <c r="S1149" s="15">
        <v>0.88</v>
      </c>
      <c r="T1149" s="15">
        <v>16.2</v>
      </c>
      <c r="U1149" s="15">
        <v>22.3</v>
      </c>
      <c r="V1149" s="15">
        <v>2.14</v>
      </c>
      <c r="W1149">
        <v>10.7</v>
      </c>
      <c r="X1149" s="15">
        <v>6.27</v>
      </c>
      <c r="Y1149" s="15">
        <v>43</v>
      </c>
      <c r="Z1149" s="15">
        <v>10.9</v>
      </c>
      <c r="AA1149" s="15">
        <v>29.9</v>
      </c>
      <c r="AB1149" s="15">
        <v>4.6399999999999997</v>
      </c>
      <c r="AC1149" s="15">
        <v>30.5</v>
      </c>
      <c r="AD1149" s="15">
        <v>4.3899999999999997</v>
      </c>
      <c r="AE1149" s="15">
        <v>2.5099999999999998</v>
      </c>
      <c r="AF1149" s="15" t="s">
        <v>4914</v>
      </c>
      <c r="AG1149" s="15">
        <v>0.151</v>
      </c>
    </row>
    <row r="1150" spans="1:33">
      <c r="A1150" s="15" t="s">
        <v>4447</v>
      </c>
      <c r="E1150" s="111">
        <v>10400</v>
      </c>
      <c r="F1150" s="15">
        <v>609</v>
      </c>
      <c r="G1150" s="15">
        <v>118</v>
      </c>
      <c r="H1150" s="15">
        <v>165</v>
      </c>
      <c r="K1150" s="15" t="s">
        <v>4914</v>
      </c>
      <c r="L1150" s="15" t="s">
        <v>4914</v>
      </c>
      <c r="M1150" s="15">
        <v>341</v>
      </c>
      <c r="N1150" s="15">
        <v>131</v>
      </c>
      <c r="O1150" s="15" t="s">
        <v>4914</v>
      </c>
      <c r="P1150" s="15" t="s">
        <v>4914</v>
      </c>
      <c r="Q1150" s="15">
        <v>3.9E-2</v>
      </c>
      <c r="R1150" s="15">
        <v>1.27</v>
      </c>
      <c r="S1150" s="15">
        <v>0.93</v>
      </c>
      <c r="T1150" s="15">
        <v>19.600000000000001</v>
      </c>
      <c r="U1150" s="15">
        <v>26.5</v>
      </c>
      <c r="V1150" s="15">
        <v>2.3200000000000003</v>
      </c>
      <c r="X1150" s="15">
        <v>7.26</v>
      </c>
      <c r="Y1150" s="15">
        <v>57.6</v>
      </c>
      <c r="Z1150" s="15">
        <v>12.5</v>
      </c>
      <c r="AA1150" s="15">
        <v>32.299999999999997</v>
      </c>
      <c r="AB1150" s="15">
        <v>4.83</v>
      </c>
      <c r="AC1150" s="15">
        <v>30.1</v>
      </c>
      <c r="AD1150" s="15">
        <v>5.36</v>
      </c>
      <c r="AE1150" s="15">
        <v>3.05</v>
      </c>
      <c r="AF1150" s="15" t="s">
        <v>4914</v>
      </c>
      <c r="AG1150" s="15">
        <v>0.115</v>
      </c>
    </row>
    <row r="1151" spans="1:33">
      <c r="A1151" s="15" t="s">
        <v>4448</v>
      </c>
      <c r="E1151" s="111">
        <v>11000</v>
      </c>
      <c r="F1151" s="15">
        <v>624</v>
      </c>
      <c r="G1151" s="15">
        <v>119</v>
      </c>
      <c r="H1151" s="15">
        <v>164</v>
      </c>
      <c r="K1151" s="15">
        <v>0.41</v>
      </c>
      <c r="L1151" s="15">
        <v>1.48</v>
      </c>
      <c r="M1151" s="15">
        <v>325</v>
      </c>
      <c r="N1151" s="15">
        <v>131</v>
      </c>
      <c r="O1151" s="15">
        <v>4.5999999999999999E-2</v>
      </c>
      <c r="P1151" s="15">
        <v>0.66</v>
      </c>
      <c r="Q1151" s="15">
        <v>4.8000000000000001E-2</v>
      </c>
      <c r="R1151" s="15">
        <v>1.48</v>
      </c>
      <c r="S1151" s="15">
        <v>0.93100000000000005</v>
      </c>
      <c r="T1151" s="15">
        <v>19.100000000000001</v>
      </c>
      <c r="U1151" s="15">
        <v>27.6</v>
      </c>
      <c r="V1151" s="15">
        <v>2.48</v>
      </c>
      <c r="W1151">
        <v>27.3</v>
      </c>
      <c r="X1151" s="15">
        <v>6.9</v>
      </c>
      <c r="Y1151" s="15">
        <v>59.3</v>
      </c>
      <c r="Z1151" s="15">
        <v>13</v>
      </c>
      <c r="AA1151" s="15">
        <v>35.299999999999997</v>
      </c>
      <c r="AB1151" s="15">
        <v>4.8899999999999997</v>
      </c>
      <c r="AC1151" s="15">
        <v>30.3</v>
      </c>
      <c r="AD1151" s="15">
        <v>4.58</v>
      </c>
      <c r="AE1151" s="15">
        <v>2.97</v>
      </c>
      <c r="AF1151" s="15">
        <v>0.01</v>
      </c>
      <c r="AG1151" s="15">
        <v>0.13700000000000001</v>
      </c>
    </row>
    <row r="1152" spans="1:33">
      <c r="A1152" s="15" t="s">
        <v>4449</v>
      </c>
      <c r="E1152" s="111">
        <v>10800</v>
      </c>
      <c r="F1152" s="15">
        <v>604</v>
      </c>
      <c r="G1152" s="15">
        <v>110</v>
      </c>
      <c r="H1152" s="15">
        <v>161</v>
      </c>
      <c r="K1152" s="15" t="s">
        <v>4914</v>
      </c>
      <c r="L1152" s="15">
        <v>6.7000000000000004E-2</v>
      </c>
      <c r="M1152" s="15">
        <v>305</v>
      </c>
      <c r="N1152" s="15">
        <v>129</v>
      </c>
      <c r="O1152" s="15" t="s">
        <v>4914</v>
      </c>
      <c r="P1152" s="15" t="s">
        <v>4914</v>
      </c>
      <c r="Q1152" s="15" t="s">
        <v>4914</v>
      </c>
      <c r="R1152" s="15">
        <v>1.38</v>
      </c>
      <c r="S1152" s="15">
        <v>0.96</v>
      </c>
      <c r="T1152" s="15">
        <v>18.3</v>
      </c>
      <c r="U1152" s="15">
        <v>25.3</v>
      </c>
      <c r="V1152" s="15">
        <v>2.31</v>
      </c>
      <c r="W1152">
        <v>30.6</v>
      </c>
      <c r="X1152" s="15">
        <v>6.99</v>
      </c>
      <c r="Y1152" s="15">
        <v>53.6</v>
      </c>
      <c r="Z1152" s="15">
        <v>11</v>
      </c>
      <c r="AA1152" s="15">
        <v>34.4</v>
      </c>
      <c r="AB1152" s="15">
        <v>5.44</v>
      </c>
      <c r="AC1152" s="15">
        <v>30.9</v>
      </c>
      <c r="AD1152" s="15">
        <v>4.33</v>
      </c>
      <c r="AE1152" s="15">
        <v>2.5</v>
      </c>
      <c r="AF1152" s="15" t="s">
        <v>4914</v>
      </c>
      <c r="AG1152" s="15">
        <v>0.154</v>
      </c>
    </row>
    <row r="1153" spans="1:33">
      <c r="A1153" s="15" t="s">
        <v>4450</v>
      </c>
      <c r="E1153" s="111">
        <v>9700</v>
      </c>
      <c r="F1153" s="15">
        <v>498</v>
      </c>
      <c r="G1153" s="15">
        <v>101</v>
      </c>
      <c r="H1153" s="15">
        <v>139</v>
      </c>
      <c r="K1153" s="15" t="s">
        <v>4914</v>
      </c>
      <c r="L1153" s="15" t="s">
        <v>4914</v>
      </c>
      <c r="M1153" s="15">
        <v>287</v>
      </c>
      <c r="N1153" s="15">
        <v>100</v>
      </c>
      <c r="O1153" s="15" t="s">
        <v>4914</v>
      </c>
      <c r="P1153" s="15" t="s">
        <v>4914</v>
      </c>
      <c r="Q1153" s="15">
        <v>5.2999999999999999E-2</v>
      </c>
      <c r="R1153" s="15">
        <v>1.32</v>
      </c>
      <c r="S1153" s="15">
        <v>0.87</v>
      </c>
      <c r="T1153" s="15">
        <v>16.5</v>
      </c>
      <c r="U1153" s="15">
        <v>21.9</v>
      </c>
      <c r="V1153" s="15">
        <v>2.04</v>
      </c>
      <c r="W1153">
        <v>27.4</v>
      </c>
      <c r="X1153" s="15">
        <v>6.14</v>
      </c>
      <c r="Y1153" s="15">
        <v>52.9</v>
      </c>
      <c r="Z1153" s="15">
        <v>11.2</v>
      </c>
      <c r="AA1153" s="15">
        <v>32.700000000000003</v>
      </c>
      <c r="AB1153" s="15">
        <v>4.41</v>
      </c>
      <c r="AC1153" s="15">
        <v>25</v>
      </c>
      <c r="AD1153" s="15">
        <v>3.96</v>
      </c>
      <c r="AE1153" s="15">
        <v>2.02</v>
      </c>
      <c r="AF1153" s="15" t="s">
        <v>4914</v>
      </c>
      <c r="AG1153" s="15">
        <v>0.16</v>
      </c>
    </row>
    <row r="1154" spans="1:33">
      <c r="A1154" s="15" t="s">
        <v>4451</v>
      </c>
      <c r="E1154" s="111">
        <v>11000</v>
      </c>
      <c r="F1154" s="15">
        <v>624</v>
      </c>
      <c r="G1154" s="15">
        <v>128</v>
      </c>
      <c r="H1154" s="15">
        <v>180</v>
      </c>
      <c r="K1154" s="15">
        <v>0.6</v>
      </c>
      <c r="L1154" s="15">
        <v>1.41</v>
      </c>
      <c r="M1154" s="15">
        <v>343</v>
      </c>
      <c r="N1154" s="15">
        <v>144</v>
      </c>
      <c r="O1154" s="15">
        <v>6.7000000000000004E-2</v>
      </c>
      <c r="P1154" s="15">
        <v>0.84</v>
      </c>
      <c r="Q1154" s="15">
        <v>5.1999999999999998E-2</v>
      </c>
      <c r="R1154" s="15">
        <v>1.62</v>
      </c>
      <c r="S1154" s="15">
        <v>1.02</v>
      </c>
      <c r="T1154" s="15">
        <v>21.9</v>
      </c>
      <c r="U1154" s="15">
        <v>27</v>
      </c>
      <c r="V1154" s="15">
        <v>2.44</v>
      </c>
      <c r="W1154">
        <v>24.3</v>
      </c>
      <c r="X1154" s="15">
        <v>7.71</v>
      </c>
      <c r="Y1154" s="15">
        <v>58.2</v>
      </c>
      <c r="Z1154" s="15">
        <v>12.8</v>
      </c>
      <c r="AA1154" s="15">
        <v>33</v>
      </c>
      <c r="AB1154" s="15">
        <v>5.36</v>
      </c>
      <c r="AC1154" s="15">
        <v>36.299999999999997</v>
      </c>
      <c r="AD1154" s="15">
        <v>4.3600000000000003</v>
      </c>
      <c r="AE1154" s="15">
        <v>3.45</v>
      </c>
      <c r="AF1154" s="15" t="s">
        <v>4914</v>
      </c>
      <c r="AG1154" s="15">
        <v>0.21199999999999999</v>
      </c>
    </row>
    <row r="1155" spans="1:33">
      <c r="A1155" s="15" t="s">
        <v>4452</v>
      </c>
      <c r="E1155" s="111">
        <v>9800</v>
      </c>
      <c r="F1155" s="15">
        <v>512</v>
      </c>
      <c r="G1155" s="15">
        <v>98</v>
      </c>
      <c r="H1155" s="15">
        <v>157</v>
      </c>
      <c r="K1155" s="15">
        <v>0.106</v>
      </c>
      <c r="L1155" s="15">
        <v>0.27400000000000002</v>
      </c>
      <c r="M1155" s="15">
        <v>296</v>
      </c>
      <c r="N1155" s="15">
        <v>101</v>
      </c>
      <c r="O1155" s="15">
        <v>2.8000000000000001E-2</v>
      </c>
      <c r="P1155" s="15" t="s">
        <v>4914</v>
      </c>
      <c r="Q1155" s="15">
        <v>0.05</v>
      </c>
      <c r="R1155" s="15">
        <v>1.39</v>
      </c>
      <c r="S1155" s="15">
        <v>0.85</v>
      </c>
      <c r="T1155" s="15">
        <v>16.7</v>
      </c>
      <c r="U1155" s="15">
        <v>24.2</v>
      </c>
      <c r="V1155" s="15">
        <v>2.1</v>
      </c>
      <c r="W1155">
        <v>28.9</v>
      </c>
      <c r="X1155" s="15">
        <v>6.45</v>
      </c>
      <c r="Y1155" s="15">
        <v>46.4</v>
      </c>
      <c r="Z1155" s="15">
        <v>10.3</v>
      </c>
      <c r="AA1155" s="15">
        <v>29.8</v>
      </c>
      <c r="AB1155" s="15">
        <v>4.46</v>
      </c>
      <c r="AC1155" s="15">
        <v>26.8</v>
      </c>
      <c r="AD1155" s="15">
        <v>4.22</v>
      </c>
      <c r="AE1155" s="15">
        <v>1.64</v>
      </c>
      <c r="AF1155" s="15" t="s">
        <v>4914</v>
      </c>
      <c r="AG1155" s="15">
        <v>0.189</v>
      </c>
    </row>
    <row r="1156" spans="1:33">
      <c r="A1156" s="15" t="s">
        <v>4453</v>
      </c>
      <c r="E1156" s="111">
        <v>9100</v>
      </c>
      <c r="F1156" s="15">
        <v>601</v>
      </c>
      <c r="G1156" s="15">
        <v>95.7</v>
      </c>
      <c r="H1156" s="15">
        <v>145</v>
      </c>
      <c r="K1156" s="15">
        <v>0.17299999999999999</v>
      </c>
      <c r="L1156" s="15">
        <v>0.69</v>
      </c>
      <c r="M1156" s="15">
        <v>291</v>
      </c>
      <c r="N1156" s="15">
        <v>136</v>
      </c>
      <c r="O1156" s="15">
        <v>2.7E-2</v>
      </c>
      <c r="P1156" s="15">
        <v>0.56999999999999995</v>
      </c>
      <c r="Q1156" s="15">
        <v>3.6999999999999998E-2</v>
      </c>
      <c r="R1156" s="15">
        <v>1.17</v>
      </c>
      <c r="S1156" s="15">
        <v>0.79</v>
      </c>
      <c r="T1156" s="15">
        <v>16.100000000000001</v>
      </c>
      <c r="U1156" s="15">
        <v>25</v>
      </c>
      <c r="V1156" s="15">
        <v>2.0700000000000003</v>
      </c>
      <c r="W1156">
        <v>32.200000000000003</v>
      </c>
      <c r="X1156" s="15">
        <v>6.95</v>
      </c>
      <c r="Y1156" s="15">
        <v>54.5</v>
      </c>
      <c r="Z1156" s="15">
        <v>11.1</v>
      </c>
      <c r="AA1156" s="15">
        <v>33.1</v>
      </c>
      <c r="AB1156" s="15">
        <v>4.0599999999999996</v>
      </c>
      <c r="AC1156" s="15">
        <v>27.4</v>
      </c>
      <c r="AD1156" s="15">
        <v>4.32</v>
      </c>
      <c r="AE1156" s="15">
        <v>2.77</v>
      </c>
      <c r="AF1156" s="15" t="s">
        <v>4914</v>
      </c>
      <c r="AG1156" s="15">
        <v>0.108</v>
      </c>
    </row>
    <row r="1157" spans="1:33">
      <c r="A1157" s="15" t="s">
        <v>4454</v>
      </c>
      <c r="E1157" s="15">
        <v>8380</v>
      </c>
      <c r="F1157" s="15">
        <v>534</v>
      </c>
      <c r="G1157" s="15">
        <v>89.9</v>
      </c>
      <c r="H1157" s="15">
        <v>134</v>
      </c>
      <c r="K1157" s="15">
        <v>0.57999999999999996</v>
      </c>
      <c r="L1157" s="15">
        <v>1.1000000000000001</v>
      </c>
      <c r="M1157" s="15">
        <v>289</v>
      </c>
      <c r="N1157" s="15">
        <v>125</v>
      </c>
      <c r="O1157" s="15">
        <v>3.5999999999999997E-2</v>
      </c>
      <c r="P1157" s="15">
        <v>1.03</v>
      </c>
      <c r="Q1157" s="15">
        <v>6.0999999999999999E-2</v>
      </c>
      <c r="R1157" s="15">
        <v>1.17</v>
      </c>
      <c r="S1157" s="15">
        <v>0.83</v>
      </c>
      <c r="T1157" s="15">
        <v>17</v>
      </c>
      <c r="U1157" s="15">
        <v>22</v>
      </c>
      <c r="V1157" s="15">
        <v>1.92</v>
      </c>
      <c r="W1157">
        <v>33.299999999999997</v>
      </c>
      <c r="X1157" s="15">
        <v>5.9</v>
      </c>
      <c r="Y1157" s="15">
        <v>48.4</v>
      </c>
      <c r="Z1157" s="15">
        <v>9.4</v>
      </c>
      <c r="AA1157" s="15">
        <v>28.5</v>
      </c>
      <c r="AB1157" s="15">
        <v>4.34</v>
      </c>
      <c r="AC1157" s="15">
        <v>27.2</v>
      </c>
      <c r="AD1157" s="15">
        <v>3.66</v>
      </c>
      <c r="AE1157" s="15">
        <v>2.87</v>
      </c>
      <c r="AF1157" s="15" t="s">
        <v>4914</v>
      </c>
      <c r="AG1157" s="15">
        <v>8.2000000000000003E-2</v>
      </c>
    </row>
    <row r="1158" spans="1:33">
      <c r="A1158" s="15" t="s">
        <v>4455</v>
      </c>
      <c r="E1158" s="111">
        <v>9970</v>
      </c>
      <c r="F1158" s="15">
        <v>570</v>
      </c>
      <c r="G1158" s="15">
        <v>94</v>
      </c>
      <c r="H1158" s="15">
        <v>152</v>
      </c>
      <c r="K1158" s="15">
        <v>1.01</v>
      </c>
      <c r="L1158" s="15">
        <v>2.9</v>
      </c>
      <c r="M1158" s="15">
        <v>292</v>
      </c>
      <c r="N1158" s="15">
        <v>125</v>
      </c>
      <c r="O1158" s="15">
        <v>6.4000000000000001E-2</v>
      </c>
      <c r="P1158" s="15">
        <v>3.4</v>
      </c>
      <c r="Q1158" s="15">
        <v>4.1000000000000002E-2</v>
      </c>
      <c r="R1158" s="15">
        <v>1.43</v>
      </c>
      <c r="S1158" s="15">
        <v>0.8</v>
      </c>
      <c r="T1158" s="15">
        <v>17.100000000000001</v>
      </c>
      <c r="U1158" s="15">
        <v>23.4</v>
      </c>
      <c r="V1158" s="15">
        <v>1.8199999999999998</v>
      </c>
      <c r="W1158">
        <v>26.6</v>
      </c>
      <c r="X1158" s="15">
        <v>5.63</v>
      </c>
      <c r="Y1158" s="15">
        <v>49.7</v>
      </c>
      <c r="Z1158" s="15">
        <v>9.4</v>
      </c>
      <c r="AA1158" s="15">
        <v>25.6</v>
      </c>
      <c r="AB1158" s="15">
        <v>4.16</v>
      </c>
      <c r="AC1158" s="15">
        <v>26.6</v>
      </c>
      <c r="AD1158" s="15">
        <v>4.1100000000000003</v>
      </c>
      <c r="AE1158" s="15">
        <v>3.4</v>
      </c>
      <c r="AF1158" s="15" t="s">
        <v>4914</v>
      </c>
      <c r="AG1158" s="15">
        <v>0.153</v>
      </c>
    </row>
    <row r="1159" spans="1:33">
      <c r="A1159" s="15" t="s">
        <v>4456</v>
      </c>
      <c r="E1159" s="111">
        <v>9100</v>
      </c>
      <c r="F1159" s="15">
        <v>623</v>
      </c>
      <c r="G1159" s="15">
        <v>102.2</v>
      </c>
      <c r="H1159" s="15">
        <v>155</v>
      </c>
      <c r="K1159" s="15" t="s">
        <v>4914</v>
      </c>
      <c r="L1159" s="15" t="s">
        <v>4914</v>
      </c>
      <c r="M1159" s="15">
        <v>312</v>
      </c>
      <c r="N1159" s="15">
        <v>218</v>
      </c>
      <c r="O1159" s="15">
        <v>2.5000000000000001E-2</v>
      </c>
      <c r="P1159" s="15" t="s">
        <v>4914</v>
      </c>
      <c r="Q1159" s="15">
        <v>4.2999999999999997E-2</v>
      </c>
      <c r="R1159" s="15">
        <v>1.052</v>
      </c>
      <c r="S1159" s="15">
        <v>0.83699999999999997</v>
      </c>
      <c r="T1159" s="15">
        <v>17.8</v>
      </c>
      <c r="U1159" s="15">
        <v>23.1</v>
      </c>
      <c r="V1159" s="15">
        <v>2.04</v>
      </c>
      <c r="W1159">
        <v>25.2</v>
      </c>
      <c r="X1159" s="15">
        <v>6.9</v>
      </c>
      <c r="Y1159" s="15">
        <v>54.1</v>
      </c>
      <c r="Z1159" s="15">
        <v>10.1</v>
      </c>
      <c r="AA1159" s="15">
        <v>30.2</v>
      </c>
      <c r="AB1159" s="15">
        <v>4.16</v>
      </c>
      <c r="AC1159" s="15">
        <v>26.6</v>
      </c>
      <c r="AD1159" s="15">
        <v>4.34</v>
      </c>
      <c r="AE1159" s="15">
        <v>4.4000000000000004</v>
      </c>
      <c r="AF1159" s="15" t="s">
        <v>4914</v>
      </c>
      <c r="AG1159" s="15">
        <v>0.115</v>
      </c>
    </row>
    <row r="1160" spans="1:33">
      <c r="A1160" s="15" t="s">
        <v>4457</v>
      </c>
      <c r="E1160" s="111">
        <v>9980</v>
      </c>
      <c r="F1160" s="15">
        <v>621</v>
      </c>
      <c r="G1160" s="15">
        <v>102.2</v>
      </c>
      <c r="H1160" s="15">
        <v>164</v>
      </c>
      <c r="K1160" s="15" t="s">
        <v>4914</v>
      </c>
      <c r="L1160" s="15" t="s">
        <v>4914</v>
      </c>
      <c r="M1160" s="15">
        <v>329</v>
      </c>
      <c r="N1160" s="15">
        <v>230</v>
      </c>
      <c r="O1160" s="15">
        <v>2.9000000000000001E-2</v>
      </c>
      <c r="P1160" s="15" t="s">
        <v>4914</v>
      </c>
      <c r="Q1160" s="15">
        <v>4.5999999999999999E-2</v>
      </c>
      <c r="R1160" s="15">
        <v>1.32</v>
      </c>
      <c r="S1160" s="15">
        <v>0.91</v>
      </c>
      <c r="T1160" s="15">
        <v>18.7</v>
      </c>
      <c r="U1160" s="15">
        <v>24.8</v>
      </c>
      <c r="V1160" s="15">
        <v>1.99</v>
      </c>
      <c r="W1160">
        <v>31.6</v>
      </c>
      <c r="X1160" s="15">
        <v>7.52</v>
      </c>
      <c r="Y1160" s="15">
        <v>45.9</v>
      </c>
      <c r="Z1160" s="15">
        <v>10.7</v>
      </c>
      <c r="AA1160" s="15">
        <v>30.1</v>
      </c>
      <c r="AB1160" s="15">
        <v>4.99</v>
      </c>
      <c r="AC1160" s="15">
        <v>27.5</v>
      </c>
      <c r="AD1160" s="15">
        <v>4.41</v>
      </c>
      <c r="AE1160" s="15">
        <v>4.8099999999999996</v>
      </c>
      <c r="AF1160" s="15">
        <v>5.7999999999999996E-3</v>
      </c>
      <c r="AG1160" s="15">
        <v>0.127</v>
      </c>
    </row>
    <row r="1161" spans="1:33">
      <c r="A1161" s="15" t="s">
        <v>4458</v>
      </c>
      <c r="E1161" s="111">
        <v>9400</v>
      </c>
      <c r="F1161" s="15">
        <v>641</v>
      </c>
      <c r="G1161" s="15">
        <v>101</v>
      </c>
      <c r="H1161" s="15">
        <v>158</v>
      </c>
      <c r="K1161" s="15" t="s">
        <v>4914</v>
      </c>
      <c r="L1161" s="15">
        <v>6.6000000000000003E-2</v>
      </c>
      <c r="M1161" s="15">
        <v>339</v>
      </c>
      <c r="N1161" s="15">
        <v>261</v>
      </c>
      <c r="O1161" s="15">
        <v>2.5000000000000001E-2</v>
      </c>
      <c r="P1161" s="15" t="s">
        <v>4914</v>
      </c>
      <c r="Q1161" s="15" t="s">
        <v>4914</v>
      </c>
      <c r="R1161" s="15">
        <v>1.04</v>
      </c>
      <c r="S1161" s="15">
        <v>0.85599999999999998</v>
      </c>
      <c r="T1161" s="15">
        <v>19</v>
      </c>
      <c r="U1161" s="15">
        <v>25.6</v>
      </c>
      <c r="V1161" s="15">
        <v>2.08</v>
      </c>
      <c r="W1161">
        <v>26.4</v>
      </c>
      <c r="X1161" s="15">
        <v>6.82</v>
      </c>
      <c r="Y1161" s="15">
        <v>56</v>
      </c>
      <c r="Z1161" s="15">
        <v>11.1</v>
      </c>
      <c r="AA1161" s="15">
        <v>31.5</v>
      </c>
      <c r="AB1161" s="15">
        <v>4.7699999999999996</v>
      </c>
      <c r="AC1161" s="15">
        <v>29.6</v>
      </c>
      <c r="AD1161" s="15">
        <v>4.01</v>
      </c>
      <c r="AE1161" s="15">
        <v>6.38</v>
      </c>
      <c r="AF1161" s="15" t="s">
        <v>4914</v>
      </c>
      <c r="AG1161" s="15">
        <v>0.104</v>
      </c>
    </row>
    <row r="1162" spans="1:33">
      <c r="A1162" s="15" t="s">
        <v>4459</v>
      </c>
      <c r="E1162" s="111">
        <v>10400</v>
      </c>
      <c r="F1162" s="15">
        <v>667</v>
      </c>
      <c r="G1162" s="15">
        <v>140</v>
      </c>
      <c r="H1162" s="15">
        <v>197</v>
      </c>
      <c r="K1162" s="15" t="s">
        <v>4914</v>
      </c>
      <c r="L1162" s="15">
        <v>0.114</v>
      </c>
      <c r="M1162" s="15">
        <v>358</v>
      </c>
      <c r="N1162" s="15">
        <v>213</v>
      </c>
      <c r="O1162" s="15">
        <v>6.6000000000000003E-2</v>
      </c>
      <c r="P1162" s="15" t="s">
        <v>4914</v>
      </c>
      <c r="Q1162" s="15">
        <v>9.7000000000000003E-2</v>
      </c>
      <c r="R1162" s="15">
        <v>1.58</v>
      </c>
      <c r="S1162" s="15">
        <v>0.92</v>
      </c>
      <c r="T1162" s="15">
        <v>18.399999999999999</v>
      </c>
      <c r="U1162" s="15">
        <v>25.4</v>
      </c>
      <c r="V1162" s="15">
        <v>2.1</v>
      </c>
      <c r="W1162">
        <v>25.2</v>
      </c>
      <c r="X1162" s="15">
        <v>6.9</v>
      </c>
      <c r="Y1162" s="15">
        <v>56.4</v>
      </c>
      <c r="Z1162" s="15">
        <v>10.199999999999999</v>
      </c>
      <c r="AA1162" s="15">
        <v>32.799999999999997</v>
      </c>
      <c r="AB1162" s="15">
        <v>4.72</v>
      </c>
      <c r="AC1162" s="15">
        <v>25.8</v>
      </c>
      <c r="AD1162" s="15">
        <v>4.26</v>
      </c>
      <c r="AE1162" s="15">
        <v>3.99</v>
      </c>
      <c r="AF1162" s="15" t="s">
        <v>4914</v>
      </c>
      <c r="AG1162" s="15">
        <v>0.21199999999999999</v>
      </c>
    </row>
    <row r="1163" spans="1:33">
      <c r="A1163" s="15" t="s">
        <v>4460</v>
      </c>
      <c r="E1163" s="15">
        <v>8740</v>
      </c>
      <c r="F1163" s="15">
        <v>542</v>
      </c>
      <c r="G1163" s="15">
        <v>109</v>
      </c>
      <c r="H1163" s="15">
        <v>163</v>
      </c>
      <c r="K1163" s="15" t="s">
        <v>4914</v>
      </c>
      <c r="L1163" s="15">
        <v>9.4E-2</v>
      </c>
      <c r="M1163" s="15">
        <v>276</v>
      </c>
      <c r="N1163" s="15">
        <v>150</v>
      </c>
      <c r="O1163" s="15">
        <v>2.7E-2</v>
      </c>
      <c r="P1163" s="15" t="s">
        <v>4914</v>
      </c>
      <c r="Q1163" s="15">
        <v>0.11799999999999999</v>
      </c>
      <c r="R1163" s="15">
        <v>1.42</v>
      </c>
      <c r="S1163" s="15">
        <v>0.73</v>
      </c>
      <c r="T1163" s="15">
        <v>15.4</v>
      </c>
      <c r="U1163" s="15">
        <v>19.899999999999999</v>
      </c>
      <c r="V1163" s="15">
        <v>1.68</v>
      </c>
      <c r="W1163">
        <v>23.2</v>
      </c>
      <c r="X1163" s="15">
        <v>5.97</v>
      </c>
      <c r="Y1163" s="15">
        <v>41.2</v>
      </c>
      <c r="Z1163" s="15">
        <v>9.6</v>
      </c>
      <c r="AA1163" s="15">
        <v>25.6</v>
      </c>
      <c r="AB1163" s="15">
        <v>3.84</v>
      </c>
      <c r="AC1163" s="15">
        <v>22.3</v>
      </c>
      <c r="AD1163" s="15">
        <v>3.12</v>
      </c>
      <c r="AE1163" s="15">
        <v>3.38</v>
      </c>
      <c r="AF1163" s="111">
        <v>1.8799999999999999E-7</v>
      </c>
      <c r="AG1163" s="15">
        <v>0.15</v>
      </c>
    </row>
    <row r="1164" spans="1:33">
      <c r="A1164" s="15" t="s">
        <v>4461</v>
      </c>
      <c r="E1164" s="15">
        <v>9120</v>
      </c>
      <c r="F1164" s="15">
        <v>541</v>
      </c>
      <c r="G1164" s="15">
        <v>98</v>
      </c>
      <c r="H1164" s="15">
        <v>157</v>
      </c>
      <c r="K1164" s="15" t="s">
        <v>4914</v>
      </c>
      <c r="L1164" s="15" t="s">
        <v>4914</v>
      </c>
      <c r="M1164" s="15">
        <v>301</v>
      </c>
      <c r="N1164" s="15">
        <v>167</v>
      </c>
      <c r="O1164" s="15" t="s">
        <v>4914</v>
      </c>
      <c r="P1164" s="15" t="s">
        <v>4914</v>
      </c>
      <c r="Q1164" s="15">
        <v>7.1999999999999995E-2</v>
      </c>
      <c r="R1164" s="15">
        <v>1.27</v>
      </c>
      <c r="S1164" s="15">
        <v>0.76</v>
      </c>
      <c r="T1164" s="15">
        <v>16.5</v>
      </c>
      <c r="U1164" s="15">
        <v>21.5</v>
      </c>
      <c r="V1164" s="15">
        <v>1.72</v>
      </c>
      <c r="W1164">
        <v>24.1</v>
      </c>
      <c r="X1164" s="15">
        <v>6.3</v>
      </c>
      <c r="Y1164" s="15">
        <v>47.6</v>
      </c>
      <c r="Z1164" s="15">
        <v>9.1</v>
      </c>
      <c r="AA1164" s="15">
        <v>28.8</v>
      </c>
      <c r="AB1164" s="15">
        <v>4.1900000000000004</v>
      </c>
      <c r="AC1164" s="15">
        <v>25.5</v>
      </c>
      <c r="AD1164" s="15">
        <v>3.7</v>
      </c>
      <c r="AE1164" s="15">
        <v>3.7</v>
      </c>
      <c r="AF1164" s="111">
        <v>6.7400000000000003E-7</v>
      </c>
      <c r="AG1164" s="15">
        <v>0.14799999999999999</v>
      </c>
    </row>
    <row r="1165" spans="1:33">
      <c r="A1165" s="15" t="s">
        <v>4462</v>
      </c>
      <c r="E1165" s="111">
        <v>9600</v>
      </c>
      <c r="F1165" s="15">
        <v>593</v>
      </c>
      <c r="G1165" s="15">
        <v>105</v>
      </c>
      <c r="H1165" s="15">
        <v>152</v>
      </c>
      <c r="K1165" s="15" t="s">
        <v>4914</v>
      </c>
      <c r="L1165" s="15">
        <v>0.156</v>
      </c>
      <c r="M1165" s="15">
        <v>267</v>
      </c>
      <c r="N1165" s="15">
        <v>171</v>
      </c>
      <c r="O1165" s="15">
        <v>2.5000000000000001E-2</v>
      </c>
      <c r="P1165" s="15" t="s">
        <v>4914</v>
      </c>
      <c r="Q1165" s="15">
        <v>4.4999999999999998E-2</v>
      </c>
      <c r="R1165" s="15">
        <v>1.26</v>
      </c>
      <c r="S1165" s="15">
        <v>0.8</v>
      </c>
      <c r="T1165" s="15">
        <v>15.3</v>
      </c>
      <c r="U1165" s="15">
        <v>23.9</v>
      </c>
      <c r="V1165" s="15">
        <v>1.67</v>
      </c>
      <c r="W1165">
        <v>30.2</v>
      </c>
      <c r="X1165" s="15">
        <v>6.78</v>
      </c>
      <c r="Y1165" s="15">
        <v>47.9</v>
      </c>
      <c r="Z1165" s="15">
        <v>10.4</v>
      </c>
      <c r="AA1165" s="15">
        <v>26.5</v>
      </c>
      <c r="AB1165" s="15">
        <v>4.4800000000000004</v>
      </c>
      <c r="AC1165" s="15">
        <v>26.4</v>
      </c>
      <c r="AD1165" s="15">
        <v>3.91</v>
      </c>
      <c r="AE1165" s="15">
        <v>3.58</v>
      </c>
      <c r="AF1165" s="15">
        <v>1.19E-6</v>
      </c>
      <c r="AG1165" s="15">
        <v>9.9000000000000005E-2</v>
      </c>
    </row>
    <row r="1166" spans="1:33">
      <c r="A1166" s="15" t="s">
        <v>4463</v>
      </c>
      <c r="E1166" s="111">
        <v>9400</v>
      </c>
      <c r="F1166" s="15">
        <v>607</v>
      </c>
      <c r="G1166" s="15">
        <v>100</v>
      </c>
      <c r="H1166" s="15">
        <v>143</v>
      </c>
      <c r="K1166" s="15" t="s">
        <v>4914</v>
      </c>
      <c r="L1166" s="15">
        <v>0.155</v>
      </c>
      <c r="M1166" s="15">
        <v>282</v>
      </c>
      <c r="N1166" s="15">
        <v>175</v>
      </c>
      <c r="O1166" s="15" t="s">
        <v>4914</v>
      </c>
      <c r="P1166" s="15">
        <v>0.47</v>
      </c>
      <c r="Q1166" s="15">
        <v>7.2999999999999995E-2</v>
      </c>
      <c r="R1166" s="15">
        <v>1.22</v>
      </c>
      <c r="S1166" s="15">
        <v>0.83</v>
      </c>
      <c r="T1166" s="15">
        <v>17.2</v>
      </c>
      <c r="U1166" s="15">
        <v>23.1</v>
      </c>
      <c r="V1166" s="15">
        <v>1.77</v>
      </c>
      <c r="W1166">
        <v>31.1</v>
      </c>
      <c r="X1166" s="15">
        <v>5.96</v>
      </c>
      <c r="Y1166" s="15">
        <v>41.8</v>
      </c>
      <c r="Z1166" s="15">
        <v>9.1999999999999993</v>
      </c>
      <c r="AA1166" s="15">
        <v>28</v>
      </c>
      <c r="AB1166" s="15">
        <v>3.79</v>
      </c>
      <c r="AC1166" s="15">
        <v>24.6</v>
      </c>
      <c r="AD1166" s="15">
        <v>3.43</v>
      </c>
      <c r="AE1166" s="15">
        <v>3.1</v>
      </c>
      <c r="AF1166" s="15">
        <v>1.61E-6</v>
      </c>
      <c r="AG1166" s="15">
        <v>8.8999999999999996E-2</v>
      </c>
    </row>
    <row r="1167" spans="1:33">
      <c r="A1167" s="15" t="s">
        <v>4464</v>
      </c>
      <c r="E1167" s="111">
        <v>8000</v>
      </c>
      <c r="F1167" s="15">
        <v>587</v>
      </c>
      <c r="G1167" s="15">
        <v>103</v>
      </c>
      <c r="H1167" s="15">
        <v>149</v>
      </c>
      <c r="K1167" s="15" t="s">
        <v>4914</v>
      </c>
      <c r="L1167" s="15" t="s">
        <v>4914</v>
      </c>
      <c r="M1167" s="15">
        <v>286</v>
      </c>
      <c r="N1167" s="15">
        <v>185</v>
      </c>
      <c r="O1167" s="15">
        <v>2.1999999999999999E-2</v>
      </c>
      <c r="P1167" s="15" t="s">
        <v>4914</v>
      </c>
      <c r="Q1167" s="15">
        <v>4.7E-2</v>
      </c>
      <c r="R1167" s="15">
        <v>1.21</v>
      </c>
      <c r="S1167" s="15">
        <v>0.78</v>
      </c>
      <c r="T1167" s="15">
        <v>17.8</v>
      </c>
      <c r="U1167" s="15">
        <v>23.2</v>
      </c>
      <c r="V1167" s="15">
        <v>2</v>
      </c>
      <c r="W1167">
        <v>29.5</v>
      </c>
      <c r="X1167" s="15">
        <v>6.28</v>
      </c>
      <c r="Y1167" s="15">
        <v>48.1</v>
      </c>
      <c r="Z1167" s="15">
        <v>9.5</v>
      </c>
      <c r="AA1167" s="15">
        <v>28</v>
      </c>
      <c r="AB1167" s="15">
        <v>3.8</v>
      </c>
      <c r="AC1167" s="15">
        <v>25.6</v>
      </c>
      <c r="AD1167" s="15">
        <v>3.8</v>
      </c>
      <c r="AE1167" s="15">
        <v>3.91</v>
      </c>
      <c r="AF1167" s="15">
        <v>2.0999999999999998E-6</v>
      </c>
      <c r="AG1167" s="15">
        <v>6.3E-2</v>
      </c>
    </row>
    <row r="1168" spans="1:33">
      <c r="A1168" s="15" t="s">
        <v>4465</v>
      </c>
      <c r="E1168" s="111">
        <v>9900</v>
      </c>
      <c r="F1168" s="15">
        <v>725</v>
      </c>
      <c r="G1168" s="15">
        <v>109</v>
      </c>
      <c r="H1168" s="15">
        <v>144</v>
      </c>
      <c r="K1168" s="15" t="s">
        <v>4914</v>
      </c>
      <c r="L1168" s="15" t="s">
        <v>4914</v>
      </c>
      <c r="M1168" s="15">
        <v>315</v>
      </c>
      <c r="N1168" s="15">
        <v>212</v>
      </c>
      <c r="O1168" s="15" t="s">
        <v>4914</v>
      </c>
      <c r="P1168" s="15" t="s">
        <v>4914</v>
      </c>
      <c r="Q1168" s="15">
        <v>3.4000000000000002E-2</v>
      </c>
      <c r="R1168" s="15">
        <v>1.1599999999999999</v>
      </c>
      <c r="S1168" s="15">
        <v>0.83</v>
      </c>
      <c r="T1168" s="15">
        <v>17</v>
      </c>
      <c r="U1168" s="15">
        <v>22.2</v>
      </c>
      <c r="V1168" s="15">
        <v>2</v>
      </c>
      <c r="W1168">
        <v>30.8</v>
      </c>
      <c r="X1168" s="15">
        <v>6.11</v>
      </c>
      <c r="Y1168" s="15">
        <v>45.6</v>
      </c>
      <c r="Z1168" s="15">
        <v>9.6999999999999993</v>
      </c>
      <c r="AA1168" s="15">
        <v>29.3</v>
      </c>
      <c r="AB1168" s="15">
        <v>4.3600000000000003</v>
      </c>
      <c r="AC1168" s="15">
        <v>25.8</v>
      </c>
      <c r="AD1168" s="15">
        <v>4.04</v>
      </c>
      <c r="AE1168" s="15">
        <v>4.6100000000000003</v>
      </c>
      <c r="AF1168" s="15">
        <v>2.6199999999999999E-6</v>
      </c>
      <c r="AG1168" s="15">
        <v>8.4000000000000005E-2</v>
      </c>
    </row>
    <row r="1169" spans="1:33">
      <c r="A1169" s="15" t="s">
        <v>4466</v>
      </c>
      <c r="E1169" s="111">
        <v>8300</v>
      </c>
      <c r="F1169" s="15">
        <v>575</v>
      </c>
      <c r="G1169" s="15">
        <v>89.6</v>
      </c>
      <c r="H1169" s="15">
        <v>128</v>
      </c>
      <c r="K1169" s="15" t="s">
        <v>4914</v>
      </c>
      <c r="L1169" s="15" t="s">
        <v>4914</v>
      </c>
      <c r="M1169" s="15">
        <v>295</v>
      </c>
      <c r="N1169" s="15">
        <v>218</v>
      </c>
      <c r="O1169" s="15">
        <v>2.9000000000000001E-2</v>
      </c>
      <c r="P1169" s="15" t="s">
        <v>4914</v>
      </c>
      <c r="Q1169" s="15" t="s">
        <v>4914</v>
      </c>
      <c r="R1169" s="15">
        <v>0.98</v>
      </c>
      <c r="S1169" s="15">
        <v>0.73</v>
      </c>
      <c r="T1169" s="15">
        <v>17</v>
      </c>
      <c r="U1169" s="15">
        <v>23.1</v>
      </c>
      <c r="V1169" s="15">
        <v>1.75</v>
      </c>
      <c r="W1169">
        <v>24.1</v>
      </c>
      <c r="X1169" s="15">
        <v>5.97</v>
      </c>
      <c r="Y1169" s="15">
        <v>41.4</v>
      </c>
      <c r="Z1169" s="15">
        <v>8.8000000000000007</v>
      </c>
      <c r="AA1169" s="15">
        <v>27.2</v>
      </c>
      <c r="AB1169" s="15">
        <v>3.86</v>
      </c>
      <c r="AC1169" s="15">
        <v>22.6</v>
      </c>
      <c r="AD1169" s="15">
        <v>3.5</v>
      </c>
      <c r="AE1169" s="15">
        <v>5.9</v>
      </c>
      <c r="AF1169" s="15">
        <v>2.5799999999999999E-6</v>
      </c>
      <c r="AG1169" s="15">
        <v>8.1000000000000003E-2</v>
      </c>
    </row>
    <row r="1170" spans="1:33">
      <c r="A1170" s="15" t="s">
        <v>4467</v>
      </c>
      <c r="E1170" s="111">
        <v>8900</v>
      </c>
      <c r="F1170" s="15">
        <v>611</v>
      </c>
      <c r="G1170" s="15">
        <v>96</v>
      </c>
      <c r="H1170" s="15">
        <v>140</v>
      </c>
      <c r="K1170" s="15" t="s">
        <v>4914</v>
      </c>
      <c r="L1170" s="15">
        <v>5.8000000000000003E-2</v>
      </c>
      <c r="M1170" s="15">
        <v>287</v>
      </c>
      <c r="N1170" s="15">
        <v>280</v>
      </c>
      <c r="O1170" s="15">
        <v>3.4000000000000002E-2</v>
      </c>
      <c r="P1170" s="15" t="s">
        <v>4914</v>
      </c>
      <c r="Q1170" s="15">
        <v>3.9E-2</v>
      </c>
      <c r="R1170" s="15">
        <v>1.08</v>
      </c>
      <c r="S1170" s="15">
        <v>0.85</v>
      </c>
      <c r="T1170" s="15">
        <v>17.2</v>
      </c>
      <c r="U1170" s="15">
        <v>25</v>
      </c>
      <c r="V1170" s="15">
        <v>1.78</v>
      </c>
      <c r="W1170">
        <v>25.5</v>
      </c>
      <c r="X1170" s="15">
        <v>6</v>
      </c>
      <c r="Y1170" s="15">
        <v>46.6</v>
      </c>
      <c r="Z1170" s="15">
        <v>8.8000000000000007</v>
      </c>
      <c r="AA1170" s="15">
        <v>28</v>
      </c>
      <c r="AB1170" s="15">
        <v>4.5</v>
      </c>
      <c r="AC1170" s="15">
        <v>23.9</v>
      </c>
      <c r="AD1170" s="15">
        <v>3.67</v>
      </c>
      <c r="AE1170" s="15">
        <v>6.2</v>
      </c>
      <c r="AF1170" s="15">
        <v>3.1700000000000001E-6</v>
      </c>
      <c r="AG1170" s="15">
        <v>9.8000000000000004E-2</v>
      </c>
    </row>
    <row r="1171" spans="1:33">
      <c r="A1171" s="15" t="s">
        <v>4468</v>
      </c>
      <c r="E1171" s="15">
        <v>10170</v>
      </c>
      <c r="F1171" s="15">
        <v>752</v>
      </c>
      <c r="G1171" s="15">
        <v>108.9</v>
      </c>
      <c r="H1171" s="15">
        <v>157</v>
      </c>
      <c r="K1171" s="15" t="s">
        <v>4914</v>
      </c>
      <c r="L1171" s="15" t="s">
        <v>4914</v>
      </c>
      <c r="M1171" s="15">
        <v>319</v>
      </c>
      <c r="N1171" s="15">
        <v>220</v>
      </c>
      <c r="O1171" s="15">
        <v>4.9000000000000002E-2</v>
      </c>
      <c r="P1171" s="15" t="s">
        <v>4914</v>
      </c>
      <c r="Q1171" s="15">
        <v>2.5999999999999999E-2</v>
      </c>
      <c r="R1171" s="15">
        <v>1.24</v>
      </c>
      <c r="S1171" s="15">
        <v>0.93</v>
      </c>
      <c r="T1171" s="15">
        <v>17.899999999999999</v>
      </c>
      <c r="U1171" s="15">
        <v>23.9</v>
      </c>
      <c r="V1171" s="15">
        <v>1.83</v>
      </c>
      <c r="W1171">
        <v>29.1</v>
      </c>
      <c r="X1171" s="15">
        <v>6.35</v>
      </c>
      <c r="Y1171" s="15">
        <v>48.1</v>
      </c>
      <c r="Z1171" s="15">
        <v>9.5</v>
      </c>
      <c r="AA1171" s="15">
        <v>27.2</v>
      </c>
      <c r="AB1171" s="15">
        <v>4.13</v>
      </c>
      <c r="AC1171" s="15">
        <v>23.7</v>
      </c>
      <c r="AD1171" s="15">
        <v>3.79</v>
      </c>
      <c r="AE1171" s="15">
        <v>5</v>
      </c>
      <c r="AF1171" s="15">
        <v>5.2599999999999996E-6</v>
      </c>
      <c r="AG1171" s="15">
        <v>5.7000000000000002E-2</v>
      </c>
    </row>
    <row r="1172" spans="1:33">
      <c r="A1172" s="15" t="s">
        <v>4469</v>
      </c>
      <c r="E1172" s="111">
        <v>8900</v>
      </c>
      <c r="F1172" s="15">
        <v>687</v>
      </c>
      <c r="G1172" s="15">
        <v>94.8</v>
      </c>
      <c r="H1172" s="15">
        <v>138</v>
      </c>
      <c r="K1172" s="15" t="s">
        <v>4914</v>
      </c>
      <c r="L1172" s="15" t="s">
        <v>4914</v>
      </c>
      <c r="M1172" s="15">
        <v>280</v>
      </c>
      <c r="N1172" s="15">
        <v>250</v>
      </c>
      <c r="O1172" s="15">
        <v>2.8000000000000001E-2</v>
      </c>
      <c r="P1172" s="15" t="s">
        <v>4914</v>
      </c>
      <c r="Q1172" s="15" t="s">
        <v>4914</v>
      </c>
      <c r="R1172" s="15">
        <v>1.05</v>
      </c>
      <c r="S1172" s="15">
        <v>0.79</v>
      </c>
      <c r="T1172" s="15">
        <v>18.100000000000001</v>
      </c>
      <c r="U1172" s="15">
        <v>23.8</v>
      </c>
      <c r="V1172" s="15">
        <v>1.87</v>
      </c>
      <c r="W1172">
        <v>26.3</v>
      </c>
      <c r="X1172" s="15">
        <v>5.97</v>
      </c>
      <c r="Y1172" s="15">
        <v>44.3</v>
      </c>
      <c r="Z1172" s="15">
        <v>9.6999999999999993</v>
      </c>
      <c r="AA1172" s="15">
        <v>25</v>
      </c>
      <c r="AB1172" s="15">
        <v>3.82</v>
      </c>
      <c r="AC1172" s="15">
        <v>24.2</v>
      </c>
      <c r="AD1172" s="15">
        <v>3.84</v>
      </c>
      <c r="AE1172" s="15">
        <v>4.82</v>
      </c>
      <c r="AF1172" s="15">
        <v>5.1399999999999999E-6</v>
      </c>
      <c r="AG1172" s="15">
        <v>0.08</v>
      </c>
    </row>
    <row r="1173" spans="1:33">
      <c r="A1173" s="15" t="s">
        <v>4470</v>
      </c>
      <c r="E1173" s="15">
        <v>8620</v>
      </c>
      <c r="F1173" s="15">
        <v>733</v>
      </c>
      <c r="G1173" s="15">
        <v>95</v>
      </c>
      <c r="H1173" s="15">
        <v>131</v>
      </c>
      <c r="K1173" s="15" t="s">
        <v>4914</v>
      </c>
      <c r="L1173" s="15" t="s">
        <v>4914</v>
      </c>
      <c r="M1173" s="15">
        <v>302</v>
      </c>
      <c r="N1173" s="15">
        <v>279</v>
      </c>
      <c r="O1173" s="15">
        <v>1.7999999999999999E-2</v>
      </c>
      <c r="P1173" s="15" t="s">
        <v>4914</v>
      </c>
      <c r="Q1173" s="15">
        <v>5.0999999999999997E-2</v>
      </c>
      <c r="R1173" s="15">
        <v>0.99</v>
      </c>
      <c r="S1173" s="15">
        <v>0.86</v>
      </c>
      <c r="T1173" s="15">
        <v>16.399999999999999</v>
      </c>
      <c r="U1173" s="15">
        <v>24.3</v>
      </c>
      <c r="V1173" s="15">
        <v>1.6800000000000002</v>
      </c>
      <c r="W1173">
        <v>27.7</v>
      </c>
      <c r="X1173" s="15">
        <v>6.01</v>
      </c>
      <c r="Y1173" s="15">
        <v>46.4</v>
      </c>
      <c r="Z1173" s="15">
        <v>8.8000000000000007</v>
      </c>
      <c r="AA1173" s="15">
        <v>22.2</v>
      </c>
      <c r="AB1173" s="15">
        <v>4.33</v>
      </c>
      <c r="AC1173" s="15">
        <v>24.7</v>
      </c>
      <c r="AD1173" s="15">
        <v>3.89</v>
      </c>
      <c r="AE1173" s="15">
        <v>6.2</v>
      </c>
      <c r="AF1173" s="15">
        <v>5.4600000000000002E-6</v>
      </c>
      <c r="AG1173" s="15">
        <v>0.09</v>
      </c>
    </row>
    <row r="1174" spans="1:33">
      <c r="A1174" s="15" t="s">
        <v>4471</v>
      </c>
      <c r="E1174" s="15">
        <v>9740</v>
      </c>
      <c r="F1174" s="15">
        <v>796</v>
      </c>
      <c r="G1174" s="15">
        <v>111.8</v>
      </c>
      <c r="H1174" s="15">
        <v>158</v>
      </c>
      <c r="K1174" s="15" t="s">
        <v>4914</v>
      </c>
      <c r="L1174" s="15" t="s">
        <v>4914</v>
      </c>
      <c r="M1174" s="15">
        <v>313</v>
      </c>
      <c r="N1174" s="15">
        <v>340</v>
      </c>
      <c r="O1174" s="15" t="s">
        <v>4914</v>
      </c>
      <c r="P1174" s="15" t="s">
        <v>4914</v>
      </c>
      <c r="Q1174" s="15">
        <v>4.2999999999999997E-2</v>
      </c>
      <c r="R1174" s="15">
        <v>1.22</v>
      </c>
      <c r="S1174" s="15">
        <v>0.87</v>
      </c>
      <c r="T1174" s="15">
        <v>20.7</v>
      </c>
      <c r="U1174" s="15">
        <v>25.8</v>
      </c>
      <c r="V1174" s="15">
        <v>2.1500000000000004</v>
      </c>
      <c r="W1174">
        <v>29.2</v>
      </c>
      <c r="X1174" s="15">
        <v>7.2</v>
      </c>
      <c r="Y1174" s="15">
        <v>45.8</v>
      </c>
      <c r="Z1174" s="15">
        <v>10.5</v>
      </c>
      <c r="AA1174" s="15">
        <v>28.5</v>
      </c>
      <c r="AB1174" s="15">
        <v>4.4400000000000004</v>
      </c>
      <c r="AC1174" s="15">
        <v>28.5</v>
      </c>
      <c r="AD1174" s="15">
        <v>4.2699999999999996</v>
      </c>
      <c r="AE1174" s="15">
        <v>5.83</v>
      </c>
      <c r="AF1174" s="15">
        <v>6.6599999999999998E-6</v>
      </c>
      <c r="AG1174" s="15">
        <v>9.7000000000000003E-2</v>
      </c>
    </row>
    <row r="1175" spans="1:33">
      <c r="A1175" s="15" t="s">
        <v>4472</v>
      </c>
      <c r="E1175" s="111">
        <v>10100</v>
      </c>
      <c r="F1175" s="15">
        <v>834</v>
      </c>
      <c r="G1175" s="15">
        <v>119</v>
      </c>
      <c r="H1175" s="15">
        <v>172</v>
      </c>
      <c r="K1175" s="15">
        <v>0.105</v>
      </c>
      <c r="L1175" s="15">
        <v>7.5999999999999998E-2</v>
      </c>
      <c r="M1175" s="15">
        <v>366</v>
      </c>
      <c r="N1175" s="15">
        <v>395</v>
      </c>
      <c r="O1175" s="15" t="s">
        <v>4914</v>
      </c>
      <c r="P1175" s="15" t="s">
        <v>4914</v>
      </c>
      <c r="Q1175" s="15">
        <v>4.1000000000000002E-2</v>
      </c>
      <c r="R1175" s="15">
        <v>1.37</v>
      </c>
      <c r="S1175" s="15">
        <v>1.06</v>
      </c>
      <c r="T1175" s="15">
        <v>21.7</v>
      </c>
      <c r="U1175" s="15">
        <v>30.6</v>
      </c>
      <c r="V1175" s="15">
        <v>2.1399999999999997</v>
      </c>
      <c r="W1175">
        <v>24.1</v>
      </c>
      <c r="X1175" s="15">
        <v>8.18</v>
      </c>
      <c r="Y1175" s="15">
        <v>55.4</v>
      </c>
      <c r="Z1175" s="15">
        <v>11.5</v>
      </c>
      <c r="AA1175" s="15">
        <v>32.9</v>
      </c>
      <c r="AB1175" s="15">
        <v>4.5599999999999996</v>
      </c>
      <c r="AC1175" s="15">
        <v>32.5</v>
      </c>
      <c r="AD1175" s="15">
        <v>4.55</v>
      </c>
      <c r="AE1175" s="15">
        <v>6.3</v>
      </c>
      <c r="AF1175" s="15">
        <v>3.5000000000000001E-3</v>
      </c>
      <c r="AG1175" s="15">
        <v>0.13200000000000001</v>
      </c>
    </row>
    <row r="1176" spans="1:33">
      <c r="A1176" s="15" t="s">
        <v>4473</v>
      </c>
      <c r="E1176" s="15">
        <v>9090</v>
      </c>
      <c r="F1176" s="15">
        <v>850</v>
      </c>
      <c r="G1176" s="15">
        <v>98.3</v>
      </c>
      <c r="H1176" s="15">
        <v>164</v>
      </c>
      <c r="K1176" s="15" t="s">
        <v>4914</v>
      </c>
      <c r="L1176" s="15" t="s">
        <v>4914</v>
      </c>
      <c r="M1176" s="15">
        <v>300</v>
      </c>
      <c r="N1176" s="15">
        <v>347</v>
      </c>
      <c r="O1176" s="15">
        <v>3.2000000000000001E-2</v>
      </c>
      <c r="P1176" s="15" t="s">
        <v>4914</v>
      </c>
      <c r="Q1176" s="15" t="s">
        <v>4914</v>
      </c>
      <c r="R1176" s="15">
        <v>1.24</v>
      </c>
      <c r="S1176" s="15">
        <v>0.93</v>
      </c>
      <c r="T1176" s="15">
        <v>21.3</v>
      </c>
      <c r="U1176" s="15">
        <v>25.5</v>
      </c>
      <c r="V1176" s="15">
        <v>1.9</v>
      </c>
      <c r="W1176">
        <v>27.2</v>
      </c>
      <c r="X1176" s="15">
        <v>7.01</v>
      </c>
      <c r="Y1176" s="15">
        <v>48.8</v>
      </c>
      <c r="Z1176" s="15">
        <v>10.3</v>
      </c>
      <c r="AA1176" s="15">
        <v>28.9</v>
      </c>
      <c r="AB1176" s="15">
        <v>4.5999999999999996</v>
      </c>
      <c r="AC1176" s="15">
        <v>26.3</v>
      </c>
      <c r="AD1176" s="15">
        <v>3.62</v>
      </c>
      <c r="AE1176" s="15">
        <v>6.4</v>
      </c>
      <c r="AF1176" s="15">
        <v>7.1899999999999998E-6</v>
      </c>
      <c r="AG1176" s="15">
        <v>0.114</v>
      </c>
    </row>
    <row r="1177" spans="1:33">
      <c r="A1177" s="15" t="s">
        <v>4474</v>
      </c>
      <c r="E1177" s="15">
        <v>8750</v>
      </c>
      <c r="F1177" s="15">
        <v>793</v>
      </c>
      <c r="G1177" s="15">
        <v>98.6</v>
      </c>
      <c r="H1177" s="15">
        <v>144</v>
      </c>
      <c r="K1177" s="15" t="s">
        <v>4914</v>
      </c>
      <c r="L1177" s="15" t="s">
        <v>4914</v>
      </c>
      <c r="M1177" s="15">
        <v>307</v>
      </c>
      <c r="N1177" s="15">
        <v>313</v>
      </c>
      <c r="O1177" s="15">
        <v>4.2000000000000003E-2</v>
      </c>
      <c r="P1177" s="15" t="s">
        <v>4914</v>
      </c>
      <c r="Q1177" s="15">
        <v>3.2000000000000001E-2</v>
      </c>
      <c r="R1177" s="15">
        <v>1.02</v>
      </c>
      <c r="S1177" s="15">
        <v>0.79</v>
      </c>
      <c r="T1177" s="15">
        <v>20.100000000000001</v>
      </c>
      <c r="U1177" s="15">
        <v>23.6</v>
      </c>
      <c r="V1177" s="15">
        <v>1.758</v>
      </c>
      <c r="W1177">
        <v>27.8</v>
      </c>
      <c r="X1177" s="15">
        <v>6.4</v>
      </c>
      <c r="Y1177" s="15">
        <v>47.2</v>
      </c>
      <c r="Z1177" s="15">
        <v>10.3</v>
      </c>
      <c r="AA1177" s="15">
        <v>26.5</v>
      </c>
      <c r="AB1177" s="15">
        <v>4.32</v>
      </c>
      <c r="AC1177" s="15">
        <v>23.3</v>
      </c>
      <c r="AD1177" s="15">
        <v>3.56</v>
      </c>
      <c r="AE1177" s="15">
        <v>6.7</v>
      </c>
      <c r="AF1177" s="15">
        <v>7.34E-6</v>
      </c>
      <c r="AG1177" s="15">
        <v>7.0999999999999994E-2</v>
      </c>
    </row>
    <row r="1178" spans="1:33">
      <c r="A1178" s="15"/>
      <c r="E1178" s="15"/>
      <c r="F1178" s="15"/>
      <c r="G1178" s="15"/>
      <c r="H1178" s="15"/>
      <c r="K1178" s="15"/>
      <c r="L1178" s="15"/>
      <c r="M1178" s="15"/>
      <c r="N1178" s="15"/>
      <c r="O1178" s="15"/>
      <c r="P1178" s="15"/>
      <c r="Q1178" s="15"/>
      <c r="R1178" s="15"/>
      <c r="S1178" s="15"/>
      <c r="T1178" s="15"/>
      <c r="U1178" s="15"/>
      <c r="V1178" s="15">
        <v>0</v>
      </c>
      <c r="W1178">
        <v>33</v>
      </c>
      <c r="X1178" s="15"/>
      <c r="Y1178" s="15"/>
      <c r="Z1178" s="15"/>
      <c r="AA1178" s="15"/>
      <c r="AB1178" s="15"/>
      <c r="AC1178" s="15"/>
      <c r="AD1178" s="15"/>
      <c r="AE1178" s="15"/>
      <c r="AF1178" s="15"/>
      <c r="AG1178" s="15"/>
    </row>
    <row r="1179" spans="1:33">
      <c r="A1179" s="15" t="s">
        <v>3334</v>
      </c>
      <c r="E1179" s="111">
        <v>48700</v>
      </c>
      <c r="F1179" s="111">
        <v>9900</v>
      </c>
      <c r="G1179" s="15">
        <v>5.3</v>
      </c>
      <c r="H1179" s="15">
        <v>18.399999999999999</v>
      </c>
      <c r="K1179" s="15">
        <v>6.08</v>
      </c>
      <c r="L1179" s="15">
        <v>31.7</v>
      </c>
      <c r="M1179" s="15">
        <v>5.1100000000000003</v>
      </c>
      <c r="N1179" s="15">
        <v>6.8</v>
      </c>
      <c r="O1179" s="15">
        <v>5.48</v>
      </c>
      <c r="P1179" s="15">
        <v>35.200000000000003</v>
      </c>
      <c r="Q1179" s="15">
        <v>5.0199999999999996</v>
      </c>
      <c r="R1179" s="15">
        <v>5.19</v>
      </c>
      <c r="S1179" s="15">
        <v>4.6900000000000004</v>
      </c>
      <c r="T1179" s="15">
        <v>5.34</v>
      </c>
      <c r="U1179" s="15">
        <v>5.93</v>
      </c>
      <c r="V1179" s="15">
        <v>9.0500000000000007</v>
      </c>
      <c r="W1179">
        <v>27.4</v>
      </c>
      <c r="X1179" s="15">
        <v>5.27</v>
      </c>
      <c r="Y1179" s="15">
        <v>5.84</v>
      </c>
      <c r="Z1179" s="15">
        <v>6.19</v>
      </c>
      <c r="AA1179" s="15">
        <v>3.18</v>
      </c>
      <c r="AB1179" s="15">
        <v>6.4</v>
      </c>
      <c r="AC1179" s="15">
        <v>5.58</v>
      </c>
      <c r="AD1179" s="15">
        <v>5.79</v>
      </c>
      <c r="AE1179" s="15">
        <v>4.7699999999999996</v>
      </c>
      <c r="AF1179" s="15">
        <v>4.24</v>
      </c>
      <c r="AG1179" s="15">
        <v>4.67</v>
      </c>
    </row>
    <row r="1180" spans="1:33">
      <c r="A1180" s="15" t="s">
        <v>3390</v>
      </c>
      <c r="E1180" s="111">
        <v>52100</v>
      </c>
      <c r="F1180" s="111">
        <v>10200</v>
      </c>
      <c r="G1180" s="15">
        <v>5.49</v>
      </c>
      <c r="H1180" s="15">
        <v>17.7</v>
      </c>
      <c r="K1180" s="15">
        <v>6.23</v>
      </c>
      <c r="L1180" s="15">
        <v>38</v>
      </c>
      <c r="M1180" s="15">
        <v>5.3</v>
      </c>
      <c r="N1180" s="15">
        <v>7.7</v>
      </c>
      <c r="O1180" s="15">
        <v>5.89</v>
      </c>
      <c r="P1180" s="15">
        <v>39.799999999999997</v>
      </c>
      <c r="Q1180" s="15">
        <v>5.23</v>
      </c>
      <c r="R1180" s="15">
        <v>5.15</v>
      </c>
      <c r="S1180" s="15">
        <v>5.84</v>
      </c>
      <c r="T1180" s="15">
        <v>5.61</v>
      </c>
      <c r="U1180" s="15">
        <v>5.77</v>
      </c>
      <c r="V1180" s="15">
        <v>9.9</v>
      </c>
      <c r="W1180">
        <v>26.9</v>
      </c>
      <c r="X1180" s="15">
        <v>4.9400000000000004</v>
      </c>
      <c r="Y1180" s="15">
        <v>5.96</v>
      </c>
      <c r="Z1180" s="15">
        <v>6.59</v>
      </c>
      <c r="AA1180" s="15">
        <v>3.99</v>
      </c>
      <c r="AB1180" s="15">
        <v>6.28</v>
      </c>
      <c r="AC1180" s="15">
        <v>6.09</v>
      </c>
      <c r="AD1180" s="15">
        <v>5.98</v>
      </c>
      <c r="AE1180" s="15">
        <v>4.62</v>
      </c>
      <c r="AF1180" s="15">
        <v>4.91</v>
      </c>
      <c r="AG1180" s="15">
        <v>4.99</v>
      </c>
    </row>
    <row r="1181" spans="1:33">
      <c r="A1181" s="15" t="s">
        <v>3426</v>
      </c>
      <c r="E1181" s="111">
        <v>46800</v>
      </c>
      <c r="F1181" s="111">
        <v>9700</v>
      </c>
      <c r="G1181" s="15">
        <v>4.7</v>
      </c>
      <c r="H1181" s="15">
        <v>15.8</v>
      </c>
      <c r="K1181" s="15">
        <v>5.44</v>
      </c>
      <c r="L1181" s="15">
        <v>32.700000000000003</v>
      </c>
      <c r="M1181" s="15">
        <v>5.21</v>
      </c>
      <c r="N1181" s="15">
        <v>6.9</v>
      </c>
      <c r="O1181" s="15">
        <v>5.34</v>
      </c>
      <c r="P1181" s="15">
        <v>37.9</v>
      </c>
      <c r="Q1181" s="15">
        <v>4.0199999999999996</v>
      </c>
      <c r="R1181" s="15">
        <v>4.7</v>
      </c>
      <c r="S1181" s="15">
        <v>4.93</v>
      </c>
      <c r="T1181" s="15">
        <v>4.9000000000000004</v>
      </c>
      <c r="U1181" s="15">
        <v>5.3</v>
      </c>
      <c r="V1181" s="15">
        <v>8.370000000000001</v>
      </c>
      <c r="W1181">
        <v>26.8</v>
      </c>
      <c r="X1181" s="15">
        <v>4.16</v>
      </c>
      <c r="Y1181" s="15">
        <v>5.47</v>
      </c>
      <c r="Z1181" s="15">
        <v>5.29</v>
      </c>
      <c r="AA1181" s="15">
        <v>3.54</v>
      </c>
      <c r="AB1181" s="15">
        <v>6.13</v>
      </c>
      <c r="AC1181" s="15">
        <v>5.2</v>
      </c>
      <c r="AD1181" s="15">
        <v>5.5</v>
      </c>
      <c r="AE1181" s="15">
        <v>4.6399999999999997</v>
      </c>
      <c r="AF1181" s="15">
        <v>4.26</v>
      </c>
      <c r="AG1181" s="15">
        <v>4.4400000000000004</v>
      </c>
    </row>
    <row r="1182" spans="1:33">
      <c r="A1182" s="15" t="s">
        <v>3464</v>
      </c>
      <c r="E1182" s="111">
        <v>50600</v>
      </c>
      <c r="F1182" s="15">
        <v>9250</v>
      </c>
      <c r="G1182" s="15">
        <v>5.71</v>
      </c>
      <c r="H1182" s="15">
        <v>9.9</v>
      </c>
      <c r="K1182" s="15">
        <v>5.46</v>
      </c>
      <c r="L1182" s="15">
        <v>33.9</v>
      </c>
      <c r="M1182" s="15">
        <v>5.03</v>
      </c>
      <c r="N1182" s="15">
        <v>6.6</v>
      </c>
      <c r="O1182" s="15">
        <v>5.43</v>
      </c>
      <c r="P1182" s="15">
        <v>38.9</v>
      </c>
      <c r="Q1182" s="15">
        <v>4.49</v>
      </c>
      <c r="R1182" s="15">
        <v>4.7699999999999996</v>
      </c>
      <c r="S1182" s="15">
        <v>5.78</v>
      </c>
      <c r="T1182" s="15">
        <v>5.28</v>
      </c>
      <c r="U1182" s="15">
        <v>5.26</v>
      </c>
      <c r="V1182" s="15">
        <v>9.67</v>
      </c>
      <c r="W1182">
        <v>30.7</v>
      </c>
      <c r="X1182" s="15">
        <v>4.96</v>
      </c>
      <c r="Y1182" s="15">
        <v>5.72</v>
      </c>
      <c r="Z1182" s="15">
        <v>6.34</v>
      </c>
      <c r="AA1182" s="15">
        <v>3.74</v>
      </c>
      <c r="AB1182" s="15">
        <v>5.86</v>
      </c>
      <c r="AC1182" s="15">
        <v>5.5</v>
      </c>
      <c r="AD1182" s="15">
        <v>5.65</v>
      </c>
      <c r="AE1182" s="15">
        <v>4.45</v>
      </c>
      <c r="AF1182" s="15">
        <v>4.3600000000000003</v>
      </c>
      <c r="AG1182" s="15">
        <v>5.22</v>
      </c>
    </row>
    <row r="1183" spans="1:33">
      <c r="A1183" s="15" t="s">
        <v>3695</v>
      </c>
      <c r="E1183" s="111">
        <v>48000</v>
      </c>
      <c r="F1183" s="111">
        <v>10300</v>
      </c>
      <c r="G1183" s="15">
        <v>5.46</v>
      </c>
      <c r="H1183" s="15">
        <v>12.7</v>
      </c>
      <c r="K1183" s="15">
        <v>5.66</v>
      </c>
      <c r="L1183" s="15">
        <v>35.1</v>
      </c>
      <c r="M1183" s="15">
        <v>5.05</v>
      </c>
      <c r="N1183" s="15">
        <v>7.17</v>
      </c>
      <c r="O1183" s="15">
        <v>5.58</v>
      </c>
      <c r="P1183" s="15">
        <v>37.799999999999997</v>
      </c>
      <c r="Q1183" s="15">
        <v>4.6399999999999997</v>
      </c>
      <c r="R1183" s="15">
        <v>5.48</v>
      </c>
      <c r="S1183" s="15">
        <v>5.39</v>
      </c>
      <c r="T1183" s="15">
        <v>5.33</v>
      </c>
      <c r="U1183" s="15">
        <v>5.83</v>
      </c>
      <c r="V1183" s="15">
        <v>9.5399999999999991</v>
      </c>
      <c r="W1183">
        <v>30.5</v>
      </c>
      <c r="X1183" s="15">
        <v>4.79</v>
      </c>
      <c r="Y1183" s="15">
        <v>5.86</v>
      </c>
      <c r="Z1183" s="15">
        <v>5.84</v>
      </c>
      <c r="AA1183" s="15">
        <v>3.73</v>
      </c>
      <c r="AB1183" s="15">
        <v>6.14</v>
      </c>
      <c r="AC1183" s="15">
        <v>6.39</v>
      </c>
      <c r="AD1183" s="15">
        <v>5.92</v>
      </c>
      <c r="AE1183" s="15">
        <v>4.95</v>
      </c>
      <c r="AF1183" s="15">
        <v>4.6100000000000003</v>
      </c>
      <c r="AG1183" s="15">
        <v>5.18</v>
      </c>
    </row>
    <row r="1184" spans="1:33">
      <c r="A1184" s="15" t="s">
        <v>3730</v>
      </c>
      <c r="E1184" s="111">
        <v>50500</v>
      </c>
      <c r="F1184" s="111">
        <v>10100</v>
      </c>
      <c r="G1184" s="15">
        <v>5.9</v>
      </c>
      <c r="H1184" s="15">
        <v>13.1</v>
      </c>
      <c r="K1184" s="15">
        <v>5.83</v>
      </c>
      <c r="L1184" s="15">
        <v>34.200000000000003</v>
      </c>
      <c r="M1184" s="15">
        <v>4.9400000000000004</v>
      </c>
      <c r="N1184" s="15">
        <v>8.4</v>
      </c>
      <c r="O1184" s="15">
        <v>6.35</v>
      </c>
      <c r="P1184" s="15">
        <v>40.6</v>
      </c>
      <c r="Q1184" s="15">
        <v>5.21</v>
      </c>
      <c r="R1184" s="15">
        <v>5.78</v>
      </c>
      <c r="S1184" s="15">
        <v>5.43</v>
      </c>
      <c r="T1184" s="15">
        <v>5.9</v>
      </c>
      <c r="U1184" s="15">
        <v>6.06</v>
      </c>
      <c r="V1184" s="15">
        <v>10.19</v>
      </c>
      <c r="W1184">
        <v>31.4</v>
      </c>
      <c r="X1184" s="15">
        <v>5.42</v>
      </c>
      <c r="Y1184" s="15">
        <v>6.89</v>
      </c>
      <c r="Z1184" s="15">
        <v>5.99</v>
      </c>
      <c r="AA1184" s="15">
        <v>4.2</v>
      </c>
      <c r="AB1184" s="15">
        <v>6.5</v>
      </c>
      <c r="AC1184" s="15">
        <v>5.7</v>
      </c>
      <c r="AD1184" s="15">
        <v>5.77</v>
      </c>
      <c r="AE1184" s="15">
        <v>4.9000000000000004</v>
      </c>
      <c r="AF1184" s="15">
        <v>4.42</v>
      </c>
      <c r="AG1184" s="15">
        <v>5.25</v>
      </c>
    </row>
    <row r="1185" spans="1:33">
      <c r="A1185" s="15"/>
      <c r="E1185" s="15"/>
      <c r="F1185" s="15"/>
      <c r="G1185" s="15"/>
      <c r="H1185" s="15"/>
      <c r="K1185" s="15"/>
      <c r="L1185" s="15"/>
      <c r="M1185" s="15"/>
      <c r="N1185" s="15"/>
      <c r="O1185" s="15"/>
      <c r="P1185" s="15"/>
      <c r="Q1185" s="15"/>
      <c r="R1185" s="15"/>
      <c r="S1185" s="15"/>
      <c r="T1185" s="15"/>
      <c r="U1185" s="15"/>
      <c r="V1185" s="15">
        <v>0</v>
      </c>
      <c r="W1185">
        <v>29.2</v>
      </c>
      <c r="X1185" s="15"/>
      <c r="Y1185" s="15"/>
      <c r="Z1185" s="15"/>
      <c r="AA1185" s="15"/>
      <c r="AB1185" s="15"/>
      <c r="AC1185" s="15"/>
      <c r="AD1185" s="15"/>
      <c r="AE1185" s="15"/>
      <c r="AF1185" s="15"/>
      <c r="AG1185" s="15"/>
    </row>
    <row r="1186" spans="1:33">
      <c r="A1186" s="15" t="s">
        <v>4475</v>
      </c>
      <c r="E1186" s="111">
        <v>58100</v>
      </c>
      <c r="F1186" s="111">
        <v>15200</v>
      </c>
      <c r="G1186" s="15">
        <v>486</v>
      </c>
      <c r="H1186" s="15">
        <v>26.2</v>
      </c>
      <c r="K1186" s="15">
        <v>47.7</v>
      </c>
      <c r="L1186" s="15">
        <v>341</v>
      </c>
      <c r="M1186" s="15">
        <v>39.200000000000003</v>
      </c>
      <c r="N1186" s="15">
        <v>223</v>
      </c>
      <c r="O1186" s="15">
        <v>13.6</v>
      </c>
      <c r="P1186" s="15">
        <v>659</v>
      </c>
      <c r="Q1186" s="15">
        <v>25.1</v>
      </c>
      <c r="R1186" s="15">
        <v>53.6</v>
      </c>
      <c r="S1186" s="15">
        <v>7.21</v>
      </c>
      <c r="T1186" s="15">
        <v>29.6</v>
      </c>
      <c r="U1186" s="15">
        <v>7.01</v>
      </c>
      <c r="V1186" s="15">
        <v>4.22</v>
      </c>
      <c r="W1186">
        <v>8.3000000000000007</v>
      </c>
      <c r="X1186" s="15">
        <v>1.03</v>
      </c>
      <c r="Y1186" s="15">
        <v>7.04</v>
      </c>
      <c r="Z1186" s="15">
        <v>1.44</v>
      </c>
      <c r="AA1186" s="15">
        <v>3.67</v>
      </c>
      <c r="AB1186" s="15">
        <v>0.48499999999999999</v>
      </c>
      <c r="AC1186" s="15">
        <v>3.52</v>
      </c>
      <c r="AD1186" s="15">
        <v>0.622</v>
      </c>
      <c r="AE1186" s="15">
        <v>4.45</v>
      </c>
      <c r="AF1186" s="15">
        <v>6.57</v>
      </c>
      <c r="AG1186" s="15">
        <v>1.59</v>
      </c>
    </row>
    <row r="1187" spans="1:33">
      <c r="A1187" s="15" t="s">
        <v>4476</v>
      </c>
      <c r="E1187" s="111">
        <v>57700</v>
      </c>
      <c r="F1187" s="111">
        <v>15600</v>
      </c>
      <c r="G1187" s="15">
        <v>434</v>
      </c>
      <c r="H1187" s="15">
        <v>24</v>
      </c>
      <c r="K1187" s="15">
        <v>48.3</v>
      </c>
      <c r="L1187" s="15">
        <v>335</v>
      </c>
      <c r="M1187" s="15">
        <v>36.200000000000003</v>
      </c>
      <c r="N1187" s="15">
        <v>213</v>
      </c>
      <c r="O1187" s="15">
        <v>13.7</v>
      </c>
      <c r="P1187" s="15">
        <v>694</v>
      </c>
      <c r="Q1187" s="15">
        <v>26.9</v>
      </c>
      <c r="R1187" s="15">
        <v>50.8</v>
      </c>
      <c r="S1187" s="15">
        <v>7.45</v>
      </c>
      <c r="T1187" s="15">
        <v>30.7</v>
      </c>
      <c r="U1187" s="15">
        <v>7</v>
      </c>
      <c r="V1187" s="15">
        <v>4.4600000000000009</v>
      </c>
      <c r="W1187">
        <v>9</v>
      </c>
      <c r="X1187" s="15">
        <v>1.0169999999999999</v>
      </c>
      <c r="Y1187" s="15">
        <v>7.14</v>
      </c>
      <c r="Z1187" s="15">
        <v>1.4</v>
      </c>
      <c r="AA1187" s="15">
        <v>4.24</v>
      </c>
      <c r="AB1187" s="15">
        <v>0.61699999999999999</v>
      </c>
      <c r="AC1187" s="15">
        <v>3.62</v>
      </c>
      <c r="AD1187" s="15">
        <v>0.63100000000000001</v>
      </c>
      <c r="AE1187" s="15">
        <v>5.57</v>
      </c>
      <c r="AF1187" s="15">
        <v>6.59</v>
      </c>
      <c r="AG1187" s="15">
        <v>1.65</v>
      </c>
    </row>
    <row r="1188" spans="1:33">
      <c r="A1188" s="15" t="s">
        <v>4477</v>
      </c>
      <c r="E1188" s="111">
        <v>55100</v>
      </c>
      <c r="F1188" s="111">
        <v>16500</v>
      </c>
      <c r="G1188" s="15">
        <v>396</v>
      </c>
      <c r="H1188" s="15">
        <v>21</v>
      </c>
      <c r="K1188" s="15">
        <v>45.8</v>
      </c>
      <c r="L1188" s="15">
        <v>362</v>
      </c>
      <c r="M1188" s="15">
        <v>39.4</v>
      </c>
      <c r="N1188" s="15">
        <v>215</v>
      </c>
      <c r="O1188" s="15">
        <v>14.5</v>
      </c>
      <c r="P1188" s="15">
        <v>712</v>
      </c>
      <c r="Q1188" s="15">
        <v>26.4</v>
      </c>
      <c r="R1188" s="15">
        <v>51.9</v>
      </c>
      <c r="S1188" s="15">
        <v>7.14</v>
      </c>
      <c r="T1188" s="15">
        <v>31.5</v>
      </c>
      <c r="U1188" s="15">
        <v>7.4</v>
      </c>
      <c r="V1188" s="15">
        <v>4.3499999999999996</v>
      </c>
      <c r="W1188">
        <v>8.2899999999999991</v>
      </c>
      <c r="X1188" s="15">
        <v>1.1399999999999999</v>
      </c>
      <c r="Y1188" s="15">
        <v>7.2</v>
      </c>
      <c r="Z1188" s="15">
        <v>1.24</v>
      </c>
      <c r="AA1188" s="15">
        <v>3.39</v>
      </c>
      <c r="AB1188" s="15">
        <v>0.60799999999999998</v>
      </c>
      <c r="AC1188" s="15">
        <v>3.78</v>
      </c>
      <c r="AD1188" s="15">
        <v>0.55000000000000004</v>
      </c>
      <c r="AE1188" s="15">
        <v>5.68</v>
      </c>
      <c r="AF1188" s="15">
        <v>6.8</v>
      </c>
      <c r="AG1188" s="15">
        <v>1.54</v>
      </c>
    </row>
    <row r="1189" spans="1:33">
      <c r="A1189" s="15" t="s">
        <v>4478</v>
      </c>
      <c r="E1189" s="111">
        <v>54100</v>
      </c>
      <c r="F1189" s="111">
        <v>15800</v>
      </c>
      <c r="G1189" s="15">
        <v>355</v>
      </c>
      <c r="H1189" s="15">
        <v>22</v>
      </c>
      <c r="K1189" s="15">
        <v>45.9</v>
      </c>
      <c r="L1189" s="15">
        <v>374</v>
      </c>
      <c r="M1189" s="15">
        <v>41.7</v>
      </c>
      <c r="N1189" s="15">
        <v>212</v>
      </c>
      <c r="O1189" s="15">
        <v>14.4</v>
      </c>
      <c r="P1189" s="15">
        <v>721</v>
      </c>
      <c r="Q1189" s="15">
        <v>26.2</v>
      </c>
      <c r="R1189" s="15">
        <v>53.6</v>
      </c>
      <c r="S1189" s="15">
        <v>7.11</v>
      </c>
      <c r="T1189" s="15">
        <v>28</v>
      </c>
      <c r="U1189" s="15">
        <v>6.8</v>
      </c>
      <c r="V1189" s="15">
        <v>3.98</v>
      </c>
      <c r="W1189">
        <v>9.6999999999999993</v>
      </c>
      <c r="X1189" s="15">
        <v>1.19</v>
      </c>
      <c r="Y1189" s="15">
        <v>7.8</v>
      </c>
      <c r="Z1189" s="15">
        <v>1.32</v>
      </c>
      <c r="AA1189" s="15">
        <v>4.16</v>
      </c>
      <c r="AB1189" s="15">
        <v>0.61899999999999999</v>
      </c>
      <c r="AC1189" s="15">
        <v>3.51</v>
      </c>
      <c r="AD1189" s="15">
        <v>0.56000000000000005</v>
      </c>
      <c r="AE1189" s="15">
        <v>5.32</v>
      </c>
      <c r="AF1189" s="15">
        <v>6.36</v>
      </c>
      <c r="AG1189" s="15">
        <v>1.63</v>
      </c>
    </row>
    <row r="1190" spans="1:33">
      <c r="A1190" s="15" t="s">
        <v>4479</v>
      </c>
      <c r="E1190" s="111">
        <v>55500</v>
      </c>
      <c r="F1190" s="111">
        <v>15300</v>
      </c>
      <c r="G1190" s="15">
        <v>362</v>
      </c>
      <c r="H1190" s="15">
        <v>22.8</v>
      </c>
      <c r="K1190" s="15">
        <v>47.7</v>
      </c>
      <c r="L1190" s="15">
        <v>302</v>
      </c>
      <c r="M1190" s="15">
        <v>35.799999999999997</v>
      </c>
      <c r="N1190" s="15">
        <v>192</v>
      </c>
      <c r="O1190" s="15">
        <v>13.7</v>
      </c>
      <c r="P1190" s="15">
        <v>661</v>
      </c>
      <c r="Q1190" s="15">
        <v>25.8</v>
      </c>
      <c r="R1190" s="15">
        <v>50.7</v>
      </c>
      <c r="S1190" s="15">
        <v>6.73</v>
      </c>
      <c r="T1190" s="15">
        <v>30.7</v>
      </c>
      <c r="U1190" s="15">
        <v>7.02</v>
      </c>
      <c r="V1190" s="15">
        <v>4.1099999999999994</v>
      </c>
      <c r="W1190">
        <v>7.9</v>
      </c>
      <c r="X1190" s="15">
        <v>1.18</v>
      </c>
      <c r="Y1190" s="15">
        <v>6.43</v>
      </c>
      <c r="Z1190" s="15">
        <v>1.47</v>
      </c>
      <c r="AA1190" s="15">
        <v>4.53</v>
      </c>
      <c r="AB1190" s="15">
        <v>0.53</v>
      </c>
      <c r="AC1190" s="15">
        <v>3.48</v>
      </c>
      <c r="AD1190" s="15">
        <v>0.54</v>
      </c>
      <c r="AE1190" s="15">
        <v>4.99</v>
      </c>
      <c r="AF1190" s="15">
        <v>6.42</v>
      </c>
      <c r="AG1190" s="15">
        <v>1.51</v>
      </c>
    </row>
    <row r="1191" spans="1:33">
      <c r="A1191" s="15" t="s">
        <v>4480</v>
      </c>
      <c r="E1191" s="111">
        <v>53300</v>
      </c>
      <c r="F1191" s="111">
        <v>12900</v>
      </c>
      <c r="G1191" s="15">
        <v>311</v>
      </c>
      <c r="H1191" s="15">
        <v>25.6</v>
      </c>
      <c r="K1191" s="15">
        <v>38.200000000000003</v>
      </c>
      <c r="L1191" s="15">
        <v>347</v>
      </c>
      <c r="M1191" s="15">
        <v>37.6</v>
      </c>
      <c r="N1191" s="15">
        <v>191</v>
      </c>
      <c r="O1191" s="15">
        <v>11.9</v>
      </c>
      <c r="P1191" s="15">
        <v>609</v>
      </c>
      <c r="Q1191" s="15">
        <v>25.4</v>
      </c>
      <c r="R1191" s="15">
        <v>45.9</v>
      </c>
      <c r="S1191" s="15">
        <v>6.56</v>
      </c>
      <c r="T1191" s="15">
        <v>27.9</v>
      </c>
      <c r="U1191" s="15">
        <v>7.7</v>
      </c>
      <c r="V1191" s="15">
        <v>4.0600000000000005</v>
      </c>
      <c r="W1191">
        <v>7.5</v>
      </c>
      <c r="X1191" s="15">
        <v>1.19</v>
      </c>
      <c r="Y1191" s="15">
        <v>7.1</v>
      </c>
      <c r="Z1191" s="15">
        <v>1.43</v>
      </c>
      <c r="AA1191" s="15">
        <v>3.58</v>
      </c>
      <c r="AB1191" s="15">
        <v>0.57799999999999996</v>
      </c>
      <c r="AC1191" s="15">
        <v>3.36</v>
      </c>
      <c r="AD1191" s="15">
        <v>0.56999999999999995</v>
      </c>
      <c r="AE1191" s="15">
        <v>5.1100000000000003</v>
      </c>
      <c r="AF1191" s="15">
        <v>5.68</v>
      </c>
      <c r="AG1191" s="15">
        <v>1.34</v>
      </c>
    </row>
    <row r="1192" spans="1:33">
      <c r="A1192" s="15" t="s">
        <v>4481</v>
      </c>
      <c r="E1192" s="111">
        <v>55100</v>
      </c>
      <c r="F1192" s="111">
        <v>15400</v>
      </c>
      <c r="G1192" s="15">
        <v>486</v>
      </c>
      <c r="H1192" s="15">
        <v>23</v>
      </c>
      <c r="K1192" s="15">
        <v>51.1</v>
      </c>
      <c r="L1192" s="15">
        <v>383</v>
      </c>
      <c r="M1192" s="15">
        <v>37.4</v>
      </c>
      <c r="N1192" s="15">
        <v>223</v>
      </c>
      <c r="O1192" s="15">
        <v>15.3</v>
      </c>
      <c r="P1192" s="15">
        <v>723</v>
      </c>
      <c r="Q1192" s="15">
        <v>27</v>
      </c>
      <c r="R1192" s="15">
        <v>61.5</v>
      </c>
      <c r="S1192" s="15">
        <v>6.84</v>
      </c>
      <c r="T1192" s="15">
        <v>34.700000000000003</v>
      </c>
      <c r="U1192" s="15">
        <v>7.8</v>
      </c>
      <c r="V1192" s="15">
        <v>4.16</v>
      </c>
      <c r="W1192">
        <v>8</v>
      </c>
      <c r="X1192" s="15">
        <v>1.25</v>
      </c>
      <c r="Y1192" s="15">
        <v>7.7</v>
      </c>
      <c r="Z1192" s="15">
        <v>1.49</v>
      </c>
      <c r="AA1192" s="15">
        <v>4.1399999999999997</v>
      </c>
      <c r="AB1192" s="15">
        <v>0.68</v>
      </c>
      <c r="AC1192" s="15">
        <v>3.52</v>
      </c>
      <c r="AD1192" s="15">
        <v>0.622</v>
      </c>
      <c r="AE1192" s="15">
        <v>5.7</v>
      </c>
      <c r="AF1192" s="15">
        <v>6.66</v>
      </c>
      <c r="AG1192" s="15">
        <v>1.77</v>
      </c>
    </row>
    <row r="1193" spans="1:33">
      <c r="A1193" s="15" t="s">
        <v>4482</v>
      </c>
      <c r="E1193" s="15" t="s">
        <v>4292</v>
      </c>
      <c r="F1193" s="15" t="s">
        <v>4292</v>
      </c>
      <c r="G1193" s="15" t="s">
        <v>4292</v>
      </c>
      <c r="H1193" s="15" t="s">
        <v>4292</v>
      </c>
      <c r="K1193" s="15" t="s">
        <v>4292</v>
      </c>
      <c r="L1193" s="15" t="s">
        <v>4292</v>
      </c>
      <c r="M1193" s="15" t="s">
        <v>4292</v>
      </c>
      <c r="N1193" s="15" t="s">
        <v>4292</v>
      </c>
      <c r="O1193" s="15" t="s">
        <v>4292</v>
      </c>
      <c r="P1193" s="15" t="s">
        <v>4292</v>
      </c>
      <c r="Q1193" s="15" t="s">
        <v>4292</v>
      </c>
      <c r="R1193" s="15" t="s">
        <v>4292</v>
      </c>
      <c r="S1193" s="15" t="s">
        <v>4292</v>
      </c>
      <c r="T1193" s="15" t="s">
        <v>4292</v>
      </c>
      <c r="U1193" s="15" t="s">
        <v>4292</v>
      </c>
      <c r="V1193" s="15" t="e">
        <v>#VALUE!</v>
      </c>
      <c r="W1193">
        <v>9.19</v>
      </c>
      <c r="X1193" s="15" t="s">
        <v>4292</v>
      </c>
      <c r="Y1193" s="15" t="s">
        <v>4292</v>
      </c>
      <c r="Z1193" s="15" t="s">
        <v>4292</v>
      </c>
      <c r="AA1193" s="15" t="s">
        <v>4292</v>
      </c>
      <c r="AB1193" s="15" t="s">
        <v>4292</v>
      </c>
      <c r="AC1193" s="15" t="s">
        <v>4292</v>
      </c>
      <c r="AD1193" s="15" t="s">
        <v>4292</v>
      </c>
      <c r="AE1193" s="15" t="s">
        <v>4292</v>
      </c>
      <c r="AF1193" s="15" t="s">
        <v>4292</v>
      </c>
      <c r="AG1193" s="15" t="s">
        <v>4292</v>
      </c>
    </row>
    <row r="1194" spans="1:33">
      <c r="A1194" s="15" t="s">
        <v>4483</v>
      </c>
      <c r="E1194" s="111">
        <v>52300</v>
      </c>
      <c r="F1194" s="111">
        <v>14000</v>
      </c>
      <c r="G1194" s="15">
        <v>378</v>
      </c>
      <c r="H1194" s="15">
        <v>22.9</v>
      </c>
      <c r="K1194" s="15">
        <v>49.4</v>
      </c>
      <c r="L1194" s="15">
        <v>381</v>
      </c>
      <c r="M1194" s="15">
        <v>35.799999999999997</v>
      </c>
      <c r="N1194" s="15">
        <v>200</v>
      </c>
      <c r="O1194" s="15">
        <v>13.2</v>
      </c>
      <c r="P1194" s="15">
        <v>622</v>
      </c>
      <c r="Q1194" s="15">
        <v>25.3</v>
      </c>
      <c r="R1194" s="15">
        <v>50.4</v>
      </c>
      <c r="S1194" s="15">
        <v>6.31</v>
      </c>
      <c r="T1194" s="15">
        <v>28.4</v>
      </c>
      <c r="U1194" s="15">
        <v>6.76</v>
      </c>
      <c r="V1194" s="15">
        <v>3.8200000000000003</v>
      </c>
      <c r="W1194">
        <v>7.54</v>
      </c>
      <c r="X1194" s="15">
        <v>0.99</v>
      </c>
      <c r="Y1194" s="15">
        <v>6.33</v>
      </c>
      <c r="Z1194" s="15">
        <v>1.45</v>
      </c>
      <c r="AA1194" s="15">
        <v>3.74</v>
      </c>
      <c r="AB1194" s="15">
        <v>0.505</v>
      </c>
      <c r="AC1194" s="15">
        <v>3.36</v>
      </c>
      <c r="AD1194" s="15">
        <v>0.47299999999999998</v>
      </c>
      <c r="AE1194" s="15">
        <v>5.37</v>
      </c>
      <c r="AF1194" s="15">
        <v>5.77</v>
      </c>
      <c r="AG1194" s="15">
        <v>1.47</v>
      </c>
    </row>
    <row r="1195" spans="1:33">
      <c r="A1195" s="15" t="s">
        <v>4484</v>
      </c>
      <c r="E1195" s="111">
        <v>61400</v>
      </c>
      <c r="F1195" s="111">
        <v>14500</v>
      </c>
      <c r="G1195" s="15">
        <v>472</v>
      </c>
      <c r="H1195" s="15">
        <v>23.3</v>
      </c>
      <c r="K1195" s="15">
        <v>51.8</v>
      </c>
      <c r="L1195" s="15">
        <v>378</v>
      </c>
      <c r="M1195" s="15">
        <v>46.3</v>
      </c>
      <c r="N1195" s="15">
        <v>245</v>
      </c>
      <c r="O1195" s="15">
        <v>14.2</v>
      </c>
      <c r="P1195" s="15">
        <v>710</v>
      </c>
      <c r="Q1195" s="15">
        <v>24.6</v>
      </c>
      <c r="R1195" s="15">
        <v>59</v>
      </c>
      <c r="S1195" s="15">
        <v>6.9</v>
      </c>
      <c r="T1195" s="15">
        <v>31.2</v>
      </c>
      <c r="U1195" s="15">
        <v>7.5</v>
      </c>
      <c r="V1195" s="15">
        <v>4.07</v>
      </c>
      <c r="W1195">
        <v>7.39</v>
      </c>
      <c r="X1195" s="15">
        <v>1.0900000000000001</v>
      </c>
      <c r="Y1195" s="15">
        <v>6.2</v>
      </c>
      <c r="Z1195" s="15">
        <v>1.37</v>
      </c>
      <c r="AA1195" s="15">
        <v>4.0999999999999996</v>
      </c>
      <c r="AB1195" s="15">
        <v>0.61</v>
      </c>
      <c r="AC1195" s="15">
        <v>3.41</v>
      </c>
      <c r="AD1195" s="15">
        <v>0.62</v>
      </c>
      <c r="AE1195" s="15">
        <v>5.7</v>
      </c>
      <c r="AF1195" s="15">
        <v>7.2</v>
      </c>
      <c r="AG1195" s="15">
        <v>1.53</v>
      </c>
    </row>
    <row r="1196" spans="1:33">
      <c r="A1196" s="15" t="s">
        <v>4485</v>
      </c>
      <c r="E1196" s="111">
        <v>86500</v>
      </c>
      <c r="F1196" s="111">
        <v>17000</v>
      </c>
      <c r="G1196" s="15">
        <v>300</v>
      </c>
      <c r="H1196" s="15">
        <v>344</v>
      </c>
      <c r="K1196" s="15">
        <v>9.08</v>
      </c>
      <c r="L1196" s="15">
        <v>383</v>
      </c>
      <c r="M1196" s="15">
        <v>28.6</v>
      </c>
      <c r="N1196" s="15">
        <v>167</v>
      </c>
      <c r="O1196" s="15">
        <v>18.899999999999999</v>
      </c>
      <c r="P1196" s="15">
        <v>124</v>
      </c>
      <c r="Q1196" s="15">
        <v>16.100000000000001</v>
      </c>
      <c r="R1196" s="15">
        <v>36.4</v>
      </c>
      <c r="S1196" s="15">
        <v>5</v>
      </c>
      <c r="T1196" s="15">
        <v>23.5</v>
      </c>
      <c r="U1196" s="15">
        <v>6.66</v>
      </c>
      <c r="V1196" s="15">
        <v>4.1400000000000006</v>
      </c>
      <c r="W1196">
        <v>6.9</v>
      </c>
      <c r="X1196" s="15">
        <v>0.86</v>
      </c>
      <c r="Y1196" s="15">
        <v>5.16</v>
      </c>
      <c r="Z1196" s="15">
        <v>0.95</v>
      </c>
      <c r="AA1196" s="15">
        <v>2.56</v>
      </c>
      <c r="AB1196" s="15">
        <v>0.39300000000000002</v>
      </c>
      <c r="AC1196" s="15">
        <v>1.88</v>
      </c>
      <c r="AD1196" s="15">
        <v>0.29499999999999998</v>
      </c>
      <c r="AE1196" s="15">
        <v>4.34</v>
      </c>
      <c r="AF1196" s="15">
        <v>1.22</v>
      </c>
      <c r="AG1196" s="15">
        <v>0.42599999999999999</v>
      </c>
    </row>
    <row r="1197" spans="1:33">
      <c r="A1197" s="15" t="s">
        <v>4486</v>
      </c>
      <c r="E1197" s="111">
        <v>86000</v>
      </c>
      <c r="F1197" s="111">
        <v>17100</v>
      </c>
      <c r="G1197" s="15">
        <v>299</v>
      </c>
      <c r="H1197" s="15">
        <v>285</v>
      </c>
      <c r="K1197" s="15">
        <v>8.75</v>
      </c>
      <c r="L1197" s="15">
        <v>389</v>
      </c>
      <c r="M1197" s="15">
        <v>27.3</v>
      </c>
      <c r="N1197" s="15">
        <v>173</v>
      </c>
      <c r="O1197" s="15">
        <v>18.7</v>
      </c>
      <c r="P1197" s="15">
        <v>133</v>
      </c>
      <c r="Q1197" s="15">
        <v>16.100000000000001</v>
      </c>
      <c r="R1197" s="15">
        <v>37.6</v>
      </c>
      <c r="S1197" s="15">
        <v>5.84</v>
      </c>
      <c r="T1197" s="15">
        <v>24.6</v>
      </c>
      <c r="U1197" s="15">
        <v>6.53</v>
      </c>
      <c r="V1197" s="15">
        <v>4.3599999999999994</v>
      </c>
      <c r="W1197">
        <v>5.44</v>
      </c>
      <c r="X1197" s="15">
        <v>0.86</v>
      </c>
      <c r="Y1197" s="15">
        <v>6.03</v>
      </c>
      <c r="Z1197" s="15">
        <v>0.97</v>
      </c>
      <c r="AA1197" s="15">
        <v>2.56</v>
      </c>
      <c r="AB1197" s="15">
        <v>0.379</v>
      </c>
      <c r="AC1197" s="15">
        <v>2.0299999999999998</v>
      </c>
      <c r="AD1197" s="15">
        <v>0.33</v>
      </c>
      <c r="AE1197" s="15">
        <v>4.57</v>
      </c>
      <c r="AF1197" s="15">
        <v>1.25</v>
      </c>
      <c r="AG1197" s="15">
        <v>0.41899999999999998</v>
      </c>
    </row>
    <row r="1198" spans="1:33">
      <c r="A1198" s="15" t="s">
        <v>4487</v>
      </c>
      <c r="E1198" s="111">
        <v>87000</v>
      </c>
      <c r="F1198" s="111">
        <v>17400</v>
      </c>
      <c r="G1198" s="15">
        <v>320</v>
      </c>
      <c r="H1198" s="15">
        <v>287</v>
      </c>
      <c r="K1198" s="15">
        <v>9.5</v>
      </c>
      <c r="L1198" s="15">
        <v>412</v>
      </c>
      <c r="M1198" s="15">
        <v>25.6</v>
      </c>
      <c r="N1198" s="15">
        <v>174</v>
      </c>
      <c r="O1198" s="15">
        <v>18.8</v>
      </c>
      <c r="P1198" s="15">
        <v>141</v>
      </c>
      <c r="Q1198" s="15">
        <v>16.3</v>
      </c>
      <c r="R1198" s="15">
        <v>37.9</v>
      </c>
      <c r="S1198" s="15">
        <v>5.26</v>
      </c>
      <c r="T1198" s="15">
        <v>24.4</v>
      </c>
      <c r="U1198" s="15">
        <v>7.2</v>
      </c>
      <c r="V1198" s="15">
        <v>4.42</v>
      </c>
      <c r="W1198">
        <v>6.51</v>
      </c>
      <c r="X1198" s="15">
        <v>1.01</v>
      </c>
      <c r="Y1198" s="15">
        <v>5.94</v>
      </c>
      <c r="Z1198" s="15">
        <v>0.97</v>
      </c>
      <c r="AA1198" s="15">
        <v>2.56</v>
      </c>
      <c r="AB1198" s="15">
        <v>0.36799999999999999</v>
      </c>
      <c r="AC1198" s="15">
        <v>2.1</v>
      </c>
      <c r="AD1198" s="15">
        <v>0.312</v>
      </c>
      <c r="AE1198" s="15">
        <v>4.5199999999999996</v>
      </c>
      <c r="AF1198" s="15">
        <v>1.31</v>
      </c>
      <c r="AG1198" s="15">
        <v>0.45400000000000001</v>
      </c>
    </row>
    <row r="1199" spans="1:33">
      <c r="A1199" s="15" t="s">
        <v>4488</v>
      </c>
      <c r="E1199" s="111">
        <v>83300</v>
      </c>
      <c r="F1199" s="111">
        <v>17500</v>
      </c>
      <c r="G1199" s="15">
        <v>313</v>
      </c>
      <c r="H1199" s="15">
        <v>321</v>
      </c>
      <c r="K1199" s="15">
        <v>9.3000000000000007</v>
      </c>
      <c r="L1199" s="15">
        <v>439</v>
      </c>
      <c r="M1199" s="15">
        <v>25.6</v>
      </c>
      <c r="N1199" s="15">
        <v>160</v>
      </c>
      <c r="O1199" s="15">
        <v>18.399999999999999</v>
      </c>
      <c r="P1199" s="15">
        <v>131</v>
      </c>
      <c r="Q1199" s="15">
        <v>15.3</v>
      </c>
      <c r="R1199" s="15">
        <v>39</v>
      </c>
      <c r="S1199" s="15">
        <v>5.7</v>
      </c>
      <c r="T1199" s="15">
        <v>25.6</v>
      </c>
      <c r="U1199" s="15">
        <v>6.8</v>
      </c>
      <c r="V1199" s="15">
        <v>4.3899999999999997</v>
      </c>
      <c r="W1199">
        <v>6.07</v>
      </c>
      <c r="X1199" s="15">
        <v>0.96</v>
      </c>
      <c r="Y1199" s="15">
        <v>5.54</v>
      </c>
      <c r="Z1199" s="15">
        <v>1.02</v>
      </c>
      <c r="AA1199" s="15">
        <v>2.56</v>
      </c>
      <c r="AB1199" s="15">
        <v>0.32200000000000001</v>
      </c>
      <c r="AC1199" s="15">
        <v>2.44</v>
      </c>
      <c r="AD1199" s="15">
        <v>0.29399999999999998</v>
      </c>
      <c r="AE1199" s="15">
        <v>4.2300000000000004</v>
      </c>
      <c r="AF1199" s="15">
        <v>1.21</v>
      </c>
      <c r="AG1199" s="15">
        <v>0.42399999999999999</v>
      </c>
    </row>
    <row r="1200" spans="1:33">
      <c r="A1200" s="15" t="s">
        <v>4489</v>
      </c>
      <c r="E1200" s="111">
        <v>81900</v>
      </c>
      <c r="F1200" s="111">
        <v>16500</v>
      </c>
      <c r="G1200" s="15">
        <v>306</v>
      </c>
      <c r="H1200" s="15">
        <v>284</v>
      </c>
      <c r="K1200" s="15">
        <v>9</v>
      </c>
      <c r="L1200" s="15">
        <v>393</v>
      </c>
      <c r="M1200" s="15">
        <v>28.8</v>
      </c>
      <c r="N1200" s="15">
        <v>169</v>
      </c>
      <c r="O1200" s="15">
        <v>18.7</v>
      </c>
      <c r="P1200" s="15">
        <v>126.7</v>
      </c>
      <c r="Q1200" s="15">
        <v>15</v>
      </c>
      <c r="R1200" s="15">
        <v>37.299999999999997</v>
      </c>
      <c r="S1200" s="15">
        <v>5.37</v>
      </c>
      <c r="T1200" s="15">
        <v>24.8</v>
      </c>
      <c r="U1200" s="15">
        <v>6.55</v>
      </c>
      <c r="V1200" s="15">
        <v>4.5600000000000005</v>
      </c>
      <c r="W1200">
        <v>5.99</v>
      </c>
      <c r="X1200" s="15">
        <v>1.02</v>
      </c>
      <c r="Y1200" s="15">
        <v>5.31</v>
      </c>
      <c r="Z1200" s="15">
        <v>1.04</v>
      </c>
      <c r="AA1200" s="15">
        <v>2.56</v>
      </c>
      <c r="AB1200" s="15">
        <v>0.35</v>
      </c>
      <c r="AC1200" s="15">
        <v>2.0699999999999998</v>
      </c>
      <c r="AD1200" s="15">
        <v>0.312</v>
      </c>
      <c r="AE1200" s="15">
        <v>4.59</v>
      </c>
      <c r="AF1200" s="15">
        <v>1.45</v>
      </c>
      <c r="AG1200" s="15">
        <v>0.38400000000000001</v>
      </c>
    </row>
    <row r="1201" spans="1:33">
      <c r="A1201" s="15" t="s">
        <v>4490</v>
      </c>
      <c r="E1201" s="111">
        <v>78500</v>
      </c>
      <c r="F1201" s="111">
        <v>18100</v>
      </c>
      <c r="G1201" s="15">
        <v>311</v>
      </c>
      <c r="H1201" s="15">
        <v>275</v>
      </c>
      <c r="K1201" s="15">
        <v>9</v>
      </c>
      <c r="L1201" s="15">
        <v>411</v>
      </c>
      <c r="M1201" s="15">
        <v>27.6</v>
      </c>
      <c r="N1201" s="15">
        <v>182</v>
      </c>
      <c r="O1201" s="15">
        <v>20.3</v>
      </c>
      <c r="P1201" s="15">
        <v>134</v>
      </c>
      <c r="Q1201" s="15">
        <v>14.9</v>
      </c>
      <c r="R1201" s="15">
        <v>38.4</v>
      </c>
      <c r="S1201" s="15">
        <v>5.42</v>
      </c>
      <c r="T1201" s="15">
        <v>24.8</v>
      </c>
      <c r="U1201" s="15">
        <v>6.02</v>
      </c>
      <c r="V1201" s="15">
        <v>4.1999999999999993</v>
      </c>
      <c r="W1201">
        <v>6.56</v>
      </c>
      <c r="X1201" s="15">
        <v>0.90100000000000002</v>
      </c>
      <c r="Y1201" s="15">
        <v>5.72</v>
      </c>
      <c r="Z1201" s="15">
        <v>1.1000000000000001</v>
      </c>
      <c r="AA1201" s="15">
        <v>2.56</v>
      </c>
      <c r="AB1201" s="15">
        <v>0.35499999999999998</v>
      </c>
      <c r="AC1201" s="15">
        <v>2.2799999999999998</v>
      </c>
      <c r="AD1201" s="15">
        <v>0.27200000000000002</v>
      </c>
      <c r="AE1201" s="15">
        <v>4.49</v>
      </c>
      <c r="AF1201" s="15">
        <v>1.5</v>
      </c>
      <c r="AG1201" s="15">
        <v>0.44800000000000001</v>
      </c>
    </row>
    <row r="1202" spans="1:33">
      <c r="A1202" s="15" t="s">
        <v>4491</v>
      </c>
      <c r="E1202" s="111">
        <v>75600</v>
      </c>
      <c r="F1202" s="111">
        <v>15700</v>
      </c>
      <c r="G1202" s="15">
        <v>305</v>
      </c>
      <c r="H1202" s="15">
        <v>279</v>
      </c>
      <c r="K1202" s="15">
        <v>9.1999999999999993</v>
      </c>
      <c r="L1202" s="15">
        <v>367</v>
      </c>
      <c r="M1202" s="15">
        <v>21.9</v>
      </c>
      <c r="N1202" s="15">
        <v>149</v>
      </c>
      <c r="O1202" s="15">
        <v>16.7</v>
      </c>
      <c r="P1202" s="15">
        <v>131</v>
      </c>
      <c r="Q1202" s="15">
        <v>14.2</v>
      </c>
      <c r="R1202" s="15">
        <v>35.700000000000003</v>
      </c>
      <c r="S1202" s="15">
        <v>5.19</v>
      </c>
      <c r="T1202" s="15">
        <v>21.9</v>
      </c>
      <c r="U1202" s="15">
        <v>5.04</v>
      </c>
      <c r="V1202" s="15">
        <v>3.69</v>
      </c>
      <c r="W1202">
        <v>5.88</v>
      </c>
      <c r="X1202" s="15">
        <v>0.76</v>
      </c>
      <c r="Y1202" s="15">
        <v>4.47</v>
      </c>
      <c r="Z1202" s="15">
        <v>0.85</v>
      </c>
      <c r="AA1202" s="15">
        <v>2.5499999999999998</v>
      </c>
      <c r="AB1202" s="15">
        <v>0.32400000000000001</v>
      </c>
      <c r="AC1202" s="15">
        <v>1.98</v>
      </c>
      <c r="AD1202" s="15">
        <v>0.27400000000000002</v>
      </c>
      <c r="AE1202" s="15">
        <v>3.89</v>
      </c>
      <c r="AF1202" s="15">
        <v>0.93</v>
      </c>
      <c r="AG1202" s="15">
        <v>0.46800000000000003</v>
      </c>
    </row>
    <row r="1203" spans="1:33">
      <c r="A1203" s="15" t="s">
        <v>4492</v>
      </c>
      <c r="E1203" s="111">
        <v>90000</v>
      </c>
      <c r="F1203" s="111">
        <v>18000</v>
      </c>
      <c r="G1203" s="15">
        <v>313</v>
      </c>
      <c r="H1203" s="15">
        <v>311</v>
      </c>
      <c r="K1203" s="15">
        <v>8.56</v>
      </c>
      <c r="L1203" s="15">
        <v>431</v>
      </c>
      <c r="M1203" s="15">
        <v>25.5</v>
      </c>
      <c r="N1203" s="15">
        <v>176</v>
      </c>
      <c r="O1203" s="15">
        <v>20</v>
      </c>
      <c r="P1203" s="15">
        <v>141</v>
      </c>
      <c r="Q1203" s="15">
        <v>16.7</v>
      </c>
      <c r="R1203" s="15">
        <v>40.700000000000003</v>
      </c>
      <c r="S1203" s="15">
        <v>5.48</v>
      </c>
      <c r="T1203" s="15">
        <v>27.4</v>
      </c>
      <c r="U1203" s="15">
        <v>7.4</v>
      </c>
      <c r="V1203" s="15">
        <v>4.5999999999999996</v>
      </c>
      <c r="W1203">
        <v>6.08</v>
      </c>
      <c r="X1203" s="15">
        <v>0.95</v>
      </c>
      <c r="Y1203" s="15">
        <v>5.39</v>
      </c>
      <c r="Z1203" s="15">
        <v>1</v>
      </c>
      <c r="AA1203" s="15">
        <v>2.58</v>
      </c>
      <c r="AB1203" s="15">
        <v>0.37</v>
      </c>
      <c r="AC1203" s="15">
        <v>2.2400000000000002</v>
      </c>
      <c r="AD1203" s="15">
        <v>0.29899999999999999</v>
      </c>
      <c r="AE1203" s="15">
        <v>4.41</v>
      </c>
      <c r="AF1203" s="15">
        <v>1.28</v>
      </c>
      <c r="AG1203" s="15">
        <v>0.372</v>
      </c>
    </row>
    <row r="1204" spans="1:33">
      <c r="A1204" s="15" t="s">
        <v>4493</v>
      </c>
      <c r="E1204" s="111">
        <v>81300</v>
      </c>
      <c r="F1204" s="111">
        <v>15800</v>
      </c>
      <c r="G1204" s="15">
        <v>306</v>
      </c>
      <c r="H1204" s="15">
        <v>274</v>
      </c>
      <c r="K1204" s="15">
        <v>9.39</v>
      </c>
      <c r="L1204" s="15">
        <v>380</v>
      </c>
      <c r="M1204" s="15">
        <v>25.8</v>
      </c>
      <c r="N1204" s="15">
        <v>161</v>
      </c>
      <c r="O1204" s="15">
        <v>18.3</v>
      </c>
      <c r="P1204" s="15">
        <v>122</v>
      </c>
      <c r="Q1204" s="15">
        <v>14.9</v>
      </c>
      <c r="R1204" s="15">
        <v>36.4</v>
      </c>
      <c r="S1204" s="15">
        <v>5.25</v>
      </c>
      <c r="T1204" s="15">
        <v>24.2</v>
      </c>
      <c r="U1204" s="15">
        <v>6.42</v>
      </c>
      <c r="V1204" s="15">
        <v>4.0199999999999996</v>
      </c>
      <c r="W1204">
        <v>6.24</v>
      </c>
      <c r="X1204" s="15">
        <v>0.89</v>
      </c>
      <c r="Y1204" s="15">
        <v>5.46</v>
      </c>
      <c r="Z1204" s="15">
        <v>0.99</v>
      </c>
      <c r="AA1204" s="15">
        <v>2.56</v>
      </c>
      <c r="AB1204" s="15">
        <v>0.35299999999999998</v>
      </c>
      <c r="AC1204" s="15">
        <v>1.97</v>
      </c>
      <c r="AD1204" s="15">
        <v>0.22500000000000001</v>
      </c>
      <c r="AE1204" s="15">
        <v>4.2699999999999996</v>
      </c>
      <c r="AF1204" s="15">
        <v>1.26</v>
      </c>
      <c r="AG1204" s="15">
        <v>0.38</v>
      </c>
    </row>
    <row r="1205" spans="1:33">
      <c r="A1205" s="15" t="s">
        <v>4494</v>
      </c>
      <c r="E1205" s="15" t="s">
        <v>4292</v>
      </c>
      <c r="F1205" s="15" t="s">
        <v>4292</v>
      </c>
      <c r="G1205" s="15" t="s">
        <v>4292</v>
      </c>
      <c r="H1205" s="15" t="s">
        <v>4292</v>
      </c>
      <c r="K1205" s="15" t="s">
        <v>4292</v>
      </c>
      <c r="L1205" s="15" t="s">
        <v>4292</v>
      </c>
      <c r="M1205" s="15" t="s">
        <v>4292</v>
      </c>
      <c r="N1205" s="15" t="s">
        <v>4292</v>
      </c>
      <c r="O1205" s="15" t="s">
        <v>4292</v>
      </c>
      <c r="P1205" s="15" t="s">
        <v>4292</v>
      </c>
      <c r="Q1205" s="15" t="s">
        <v>4292</v>
      </c>
      <c r="R1205" s="15" t="s">
        <v>4292</v>
      </c>
      <c r="S1205" s="15" t="s">
        <v>4292</v>
      </c>
      <c r="T1205" s="15" t="s">
        <v>4292</v>
      </c>
      <c r="U1205" s="15" t="s">
        <v>4292</v>
      </c>
      <c r="V1205" s="15" t="e">
        <v>#VALUE!</v>
      </c>
      <c r="W1205">
        <v>6.4</v>
      </c>
      <c r="X1205" s="15" t="s">
        <v>4292</v>
      </c>
      <c r="Y1205" s="15" t="s">
        <v>4292</v>
      </c>
      <c r="Z1205" s="15" t="s">
        <v>4292</v>
      </c>
      <c r="AA1205" s="15" t="s">
        <v>4292</v>
      </c>
      <c r="AB1205" s="15" t="s">
        <v>4292</v>
      </c>
      <c r="AC1205" s="15" t="s">
        <v>4292</v>
      </c>
      <c r="AD1205" s="15" t="s">
        <v>4292</v>
      </c>
      <c r="AE1205" s="15" t="s">
        <v>4292</v>
      </c>
      <c r="AF1205" s="15" t="s">
        <v>4292</v>
      </c>
      <c r="AG1205" s="15" t="s">
        <v>4292</v>
      </c>
    </row>
    <row r="1206" spans="1:33">
      <c r="A1206" s="15" t="s">
        <v>4495</v>
      </c>
      <c r="E1206" s="111">
        <v>76900</v>
      </c>
      <c r="F1206" s="111">
        <v>17700</v>
      </c>
      <c r="G1206" s="15">
        <v>302</v>
      </c>
      <c r="H1206" s="15">
        <v>306</v>
      </c>
      <c r="K1206" s="15">
        <v>8.41</v>
      </c>
      <c r="L1206" s="15">
        <v>385</v>
      </c>
      <c r="M1206" s="15">
        <v>24.8</v>
      </c>
      <c r="N1206" s="15">
        <v>188</v>
      </c>
      <c r="O1206" s="15">
        <v>18.100000000000001</v>
      </c>
      <c r="P1206" s="15">
        <v>130</v>
      </c>
      <c r="Q1206" s="15">
        <v>16</v>
      </c>
      <c r="R1206" s="15">
        <v>37.299999999999997</v>
      </c>
      <c r="S1206" s="15">
        <v>5.39</v>
      </c>
      <c r="T1206" s="15">
        <v>24.1</v>
      </c>
      <c r="U1206" s="15">
        <v>6.33</v>
      </c>
      <c r="V1206" s="15">
        <v>4.12</v>
      </c>
      <c r="W1206">
        <v>6.26</v>
      </c>
      <c r="X1206" s="15">
        <v>0.95</v>
      </c>
      <c r="Y1206" s="15">
        <v>5.0999999999999996</v>
      </c>
      <c r="Z1206" s="15">
        <v>1.06</v>
      </c>
      <c r="AA1206" s="15">
        <v>2.56</v>
      </c>
      <c r="AB1206" s="15">
        <v>0.314</v>
      </c>
      <c r="AC1206" s="15">
        <v>1.95</v>
      </c>
      <c r="AD1206" s="15">
        <v>0.26700000000000002</v>
      </c>
      <c r="AE1206" s="15">
        <v>3.9</v>
      </c>
      <c r="AF1206" s="15">
        <v>1.21</v>
      </c>
      <c r="AG1206" s="15">
        <v>0.316</v>
      </c>
    </row>
    <row r="1207" spans="1:33">
      <c r="A1207" s="15" t="s">
        <v>4496</v>
      </c>
      <c r="E1207" s="111">
        <v>85600</v>
      </c>
      <c r="F1207" s="111">
        <v>18200</v>
      </c>
      <c r="G1207" s="15">
        <v>323</v>
      </c>
      <c r="H1207" s="15">
        <v>291</v>
      </c>
      <c r="K1207" s="15">
        <v>10.1</v>
      </c>
      <c r="L1207" s="15">
        <v>411</v>
      </c>
      <c r="M1207" s="15">
        <v>28.7</v>
      </c>
      <c r="N1207" s="15">
        <v>177</v>
      </c>
      <c r="O1207" s="15">
        <v>19.3</v>
      </c>
      <c r="P1207" s="15">
        <v>140</v>
      </c>
      <c r="Q1207" s="15">
        <v>15.8</v>
      </c>
      <c r="R1207" s="15">
        <v>41</v>
      </c>
      <c r="S1207" s="15">
        <v>5.38</v>
      </c>
      <c r="T1207" s="15">
        <v>26.7</v>
      </c>
      <c r="U1207" s="15">
        <v>7</v>
      </c>
      <c r="V1207" s="15">
        <v>4.3100000000000005</v>
      </c>
      <c r="W1207">
        <v>6.13</v>
      </c>
      <c r="X1207" s="15">
        <v>0.89</v>
      </c>
      <c r="Y1207" s="15">
        <v>5.17</v>
      </c>
      <c r="Z1207" s="15">
        <v>0.96</v>
      </c>
      <c r="AA1207" s="15">
        <v>2.56</v>
      </c>
      <c r="AB1207" s="15">
        <v>0.36899999999999999</v>
      </c>
      <c r="AC1207" s="15">
        <v>1.89</v>
      </c>
      <c r="AD1207" s="15">
        <v>0.30499999999999999</v>
      </c>
      <c r="AE1207" s="15">
        <v>5.37</v>
      </c>
      <c r="AF1207" s="15">
        <v>1.24</v>
      </c>
      <c r="AG1207" s="15">
        <v>0.436</v>
      </c>
    </row>
    <row r="1208" spans="1:33">
      <c r="A1208" s="15" t="s">
        <v>4497</v>
      </c>
      <c r="E1208" s="111">
        <v>91000</v>
      </c>
      <c r="F1208" s="111">
        <v>17100</v>
      </c>
      <c r="G1208" s="15">
        <v>313</v>
      </c>
      <c r="H1208" s="15">
        <v>313</v>
      </c>
      <c r="K1208" s="15">
        <v>9.89</v>
      </c>
      <c r="L1208" s="15">
        <v>421</v>
      </c>
      <c r="M1208" s="15">
        <v>28.4</v>
      </c>
      <c r="N1208" s="15">
        <v>177</v>
      </c>
      <c r="O1208" s="15">
        <v>18.8</v>
      </c>
      <c r="P1208" s="15">
        <v>137</v>
      </c>
      <c r="Q1208" s="15">
        <v>15.7</v>
      </c>
      <c r="R1208" s="15">
        <v>38.4</v>
      </c>
      <c r="S1208" s="15">
        <v>5.51</v>
      </c>
      <c r="T1208" s="15">
        <v>24.2</v>
      </c>
      <c r="U1208" s="15">
        <v>6.08</v>
      </c>
      <c r="V1208" s="15">
        <v>4.1500000000000004</v>
      </c>
      <c r="W1208">
        <v>6.25</v>
      </c>
      <c r="X1208" s="15">
        <v>0.98</v>
      </c>
      <c r="Y1208" s="15">
        <v>5.7</v>
      </c>
      <c r="Z1208" s="15">
        <v>0.95</v>
      </c>
      <c r="AA1208" s="15">
        <v>2.56</v>
      </c>
      <c r="AB1208" s="15">
        <v>0.34599999999999997</v>
      </c>
      <c r="AC1208" s="15">
        <v>1.94</v>
      </c>
      <c r="AD1208" s="15">
        <v>0.31</v>
      </c>
      <c r="AE1208" s="15">
        <v>4.37</v>
      </c>
      <c r="AF1208" s="15">
        <v>1.22</v>
      </c>
      <c r="AG1208" s="15">
        <v>0.497</v>
      </c>
    </row>
    <row r="1209" spans="1:33">
      <c r="A1209" s="15" t="s">
        <v>4498</v>
      </c>
      <c r="E1209" s="111">
        <v>81300</v>
      </c>
      <c r="F1209" s="111">
        <v>16500</v>
      </c>
      <c r="G1209" s="15">
        <v>302</v>
      </c>
      <c r="H1209" s="15">
        <v>303</v>
      </c>
      <c r="K1209" s="15">
        <v>9.5399999999999991</v>
      </c>
      <c r="L1209" s="15">
        <v>379</v>
      </c>
      <c r="M1209" s="15">
        <v>27</v>
      </c>
      <c r="N1209" s="15">
        <v>186</v>
      </c>
      <c r="O1209" s="15">
        <v>17.600000000000001</v>
      </c>
      <c r="P1209" s="15">
        <v>129</v>
      </c>
      <c r="Q1209" s="15">
        <v>14.7</v>
      </c>
      <c r="R1209" s="15">
        <v>36.4</v>
      </c>
      <c r="S1209" s="15">
        <v>5.26</v>
      </c>
      <c r="T1209" s="15">
        <v>24.4</v>
      </c>
      <c r="U1209" s="15">
        <v>5.95</v>
      </c>
      <c r="V1209" s="15">
        <v>4.2</v>
      </c>
      <c r="W1209">
        <v>6</v>
      </c>
      <c r="X1209" s="15">
        <v>0.95</v>
      </c>
      <c r="Y1209" s="15">
        <v>5.49</v>
      </c>
      <c r="Z1209" s="15">
        <v>0.97</v>
      </c>
      <c r="AA1209" s="15">
        <v>2.56</v>
      </c>
      <c r="AB1209" s="15">
        <v>0.29799999999999999</v>
      </c>
      <c r="AC1209" s="15">
        <v>1.99</v>
      </c>
      <c r="AD1209" s="15">
        <v>0.26500000000000001</v>
      </c>
      <c r="AE1209" s="15">
        <v>4.1399999999999997</v>
      </c>
      <c r="AF1209" s="15">
        <v>1.26</v>
      </c>
      <c r="AG1209" s="15">
        <v>0.377</v>
      </c>
    </row>
    <row r="1210" spans="1:33">
      <c r="A1210" s="15"/>
      <c r="E1210" s="15"/>
      <c r="F1210" s="15"/>
      <c r="G1210" s="15"/>
      <c r="H1210" s="15"/>
      <c r="K1210" s="15"/>
      <c r="L1210" s="15"/>
      <c r="M1210" s="15"/>
      <c r="N1210" s="15"/>
      <c r="O1210" s="15"/>
      <c r="P1210" s="15"/>
      <c r="Q1210" s="15"/>
      <c r="R1210" s="15"/>
      <c r="S1210" s="15"/>
      <c r="T1210" s="15"/>
      <c r="U1210" s="15"/>
      <c r="V1210" s="15">
        <v>0</v>
      </c>
      <c r="W1210">
        <v>5.82</v>
      </c>
      <c r="X1210" s="15"/>
      <c r="Y1210" s="15"/>
      <c r="Z1210" s="15"/>
      <c r="AA1210" s="15"/>
      <c r="AB1210" s="15"/>
      <c r="AC1210" s="15"/>
      <c r="AD1210" s="15"/>
      <c r="AE1210" s="15"/>
      <c r="AF1210" s="15"/>
      <c r="AG1210" s="15"/>
    </row>
    <row r="1211" spans="1:33">
      <c r="A1211" t="s">
        <v>4499</v>
      </c>
      <c r="E1211" s="4">
        <v>8000</v>
      </c>
      <c r="F1211">
        <v>830</v>
      </c>
      <c r="G1211">
        <v>83</v>
      </c>
      <c r="H1211">
        <v>143</v>
      </c>
      <c r="K1211">
        <v>3.3000000000000002E-2</v>
      </c>
      <c r="L1211">
        <v>0.13100000000000001</v>
      </c>
      <c r="M1211">
        <v>305</v>
      </c>
      <c r="N1211">
        <v>302</v>
      </c>
      <c r="O1211">
        <v>4.1000000000000002E-2</v>
      </c>
      <c r="P1211" t="s">
        <v>4914</v>
      </c>
      <c r="Q1211">
        <v>4.1000000000000002E-2</v>
      </c>
      <c r="R1211">
        <v>1.06</v>
      </c>
      <c r="S1211">
        <v>0.91</v>
      </c>
      <c r="T1211">
        <v>17.899999999999999</v>
      </c>
      <c r="U1211">
        <v>24.9</v>
      </c>
      <c r="V1211" s="15">
        <v>1.69</v>
      </c>
      <c r="W1211">
        <v>6.6</v>
      </c>
      <c r="X1211">
        <v>6.3</v>
      </c>
      <c r="Y1211">
        <v>43.5</v>
      </c>
      <c r="Z1211">
        <v>10.5</v>
      </c>
      <c r="AA1211">
        <v>23.7</v>
      </c>
      <c r="AB1211">
        <v>4.12</v>
      </c>
      <c r="AC1211">
        <v>22.2</v>
      </c>
      <c r="AD1211">
        <v>3.36</v>
      </c>
      <c r="AE1211">
        <v>6.1</v>
      </c>
      <c r="AF1211">
        <v>1.38E-5</v>
      </c>
      <c r="AG1211">
        <v>0.113</v>
      </c>
    </row>
    <row r="1212" spans="1:33">
      <c r="A1212" t="s">
        <v>4500</v>
      </c>
      <c r="E1212">
        <v>7270</v>
      </c>
      <c r="F1212">
        <v>653</v>
      </c>
      <c r="G1212">
        <v>78.7</v>
      </c>
      <c r="H1212">
        <v>133</v>
      </c>
      <c r="K1212" t="s">
        <v>4914</v>
      </c>
      <c r="L1212">
        <v>0.10199999999999999</v>
      </c>
      <c r="M1212">
        <v>255</v>
      </c>
      <c r="N1212">
        <v>293</v>
      </c>
      <c r="O1212">
        <v>3.5700000000000003E-2</v>
      </c>
      <c r="P1212" t="s">
        <v>4914</v>
      </c>
      <c r="Q1212">
        <v>3.6999999999999998E-2</v>
      </c>
      <c r="R1212">
        <v>0.95</v>
      </c>
      <c r="S1212">
        <v>0.83399999999999996</v>
      </c>
      <c r="T1212">
        <v>16.600000000000001</v>
      </c>
      <c r="U1212">
        <v>21.6</v>
      </c>
      <c r="V1212" s="15">
        <v>1.532</v>
      </c>
      <c r="W1212">
        <v>5.96</v>
      </c>
      <c r="X1212">
        <v>4.9800000000000004</v>
      </c>
      <c r="Y1212">
        <v>39.9</v>
      </c>
      <c r="Z1212">
        <v>9.1999999999999993</v>
      </c>
      <c r="AA1212">
        <v>23.1</v>
      </c>
      <c r="AB1212">
        <v>3.8</v>
      </c>
      <c r="AC1212">
        <v>25.4</v>
      </c>
      <c r="AD1212">
        <v>3.35</v>
      </c>
      <c r="AE1212">
        <v>5.55</v>
      </c>
      <c r="AF1212">
        <v>1.2799999999999999E-5</v>
      </c>
      <c r="AG1212">
        <v>8.7999999999999995E-2</v>
      </c>
    </row>
    <row r="1213" spans="1:33">
      <c r="A1213" t="s">
        <v>4501</v>
      </c>
      <c r="E1213" s="4">
        <v>9400</v>
      </c>
      <c r="F1213">
        <v>820</v>
      </c>
      <c r="G1213">
        <v>102</v>
      </c>
      <c r="H1213">
        <v>174</v>
      </c>
      <c r="K1213">
        <v>0.04</v>
      </c>
      <c r="L1213">
        <v>0.12</v>
      </c>
      <c r="M1213">
        <v>322</v>
      </c>
      <c r="N1213">
        <v>333</v>
      </c>
      <c r="O1213">
        <v>3.4700000000000002E-2</v>
      </c>
      <c r="P1213" t="s">
        <v>4914</v>
      </c>
      <c r="Q1213">
        <v>8.3000000000000004E-2</v>
      </c>
      <c r="R1213">
        <v>1.44</v>
      </c>
      <c r="S1213">
        <v>1.1100000000000001</v>
      </c>
      <c r="T1213">
        <v>21.4</v>
      </c>
      <c r="U1213">
        <v>28.2</v>
      </c>
      <c r="V1213" s="15">
        <v>1.87</v>
      </c>
      <c r="W1213" t="s">
        <v>4292</v>
      </c>
      <c r="X1213">
        <v>7.1</v>
      </c>
      <c r="Y1213">
        <v>55.6</v>
      </c>
      <c r="Z1213">
        <v>11.9</v>
      </c>
      <c r="AA1213">
        <v>28.1</v>
      </c>
      <c r="AB1213">
        <v>4.7300000000000004</v>
      </c>
      <c r="AC1213">
        <v>27.2</v>
      </c>
      <c r="AD1213">
        <v>4.0999999999999996</v>
      </c>
      <c r="AE1213">
        <v>5.79</v>
      </c>
      <c r="AF1213">
        <v>1.6699999999999999E-5</v>
      </c>
      <c r="AG1213">
        <v>0.14799999999999999</v>
      </c>
    </row>
    <row r="1214" spans="1:33">
      <c r="A1214" t="s">
        <v>4502</v>
      </c>
      <c r="E1214" s="4">
        <v>9400</v>
      </c>
      <c r="F1214">
        <v>736</v>
      </c>
      <c r="G1214">
        <v>100</v>
      </c>
      <c r="H1214">
        <v>167</v>
      </c>
      <c r="K1214">
        <v>2.8000000000000001E-2</v>
      </c>
      <c r="L1214">
        <v>0.121</v>
      </c>
      <c r="M1214">
        <v>318</v>
      </c>
      <c r="N1214">
        <v>281</v>
      </c>
      <c r="O1214">
        <v>4.2700000000000002E-2</v>
      </c>
      <c r="P1214" t="s">
        <v>4914</v>
      </c>
      <c r="Q1214">
        <v>4.3999999999999997E-2</v>
      </c>
      <c r="R1214">
        <v>1.19</v>
      </c>
      <c r="S1214">
        <v>1.01</v>
      </c>
      <c r="T1214">
        <v>20.5</v>
      </c>
      <c r="U1214">
        <v>26</v>
      </c>
      <c r="V1214" s="15">
        <v>1.83</v>
      </c>
      <c r="W1214">
        <v>6.3</v>
      </c>
      <c r="X1214">
        <v>6.39</v>
      </c>
      <c r="Y1214">
        <v>50.3</v>
      </c>
      <c r="Z1214">
        <v>11.3</v>
      </c>
      <c r="AA1214">
        <v>28.8</v>
      </c>
      <c r="AB1214">
        <v>4.5599999999999996</v>
      </c>
      <c r="AC1214">
        <v>26</v>
      </c>
      <c r="AD1214">
        <v>3.91</v>
      </c>
      <c r="AE1214">
        <v>6.52</v>
      </c>
      <c r="AF1214">
        <v>1.49E-5</v>
      </c>
      <c r="AG1214">
        <v>0.10199999999999999</v>
      </c>
    </row>
    <row r="1215" spans="1:33">
      <c r="A1215" t="s">
        <v>4503</v>
      </c>
      <c r="E1215">
        <v>6420</v>
      </c>
      <c r="F1215">
        <v>672</v>
      </c>
      <c r="G1215">
        <v>75</v>
      </c>
      <c r="H1215">
        <v>131</v>
      </c>
      <c r="K1215">
        <v>2.5999999999999999E-2</v>
      </c>
      <c r="L1215">
        <v>9.7000000000000003E-2</v>
      </c>
      <c r="M1215">
        <v>238</v>
      </c>
      <c r="N1215">
        <v>274</v>
      </c>
      <c r="O1215">
        <v>3.1300000000000001E-2</v>
      </c>
      <c r="P1215" t="s">
        <v>4914</v>
      </c>
      <c r="Q1215">
        <v>2.18E-2</v>
      </c>
      <c r="R1215">
        <v>0.88100000000000001</v>
      </c>
      <c r="S1215">
        <v>0.77</v>
      </c>
      <c r="T1215">
        <v>15.5</v>
      </c>
      <c r="U1215">
        <v>19.5</v>
      </c>
      <c r="V1215" s="15">
        <v>1.5529999999999999</v>
      </c>
      <c r="W1215">
        <v>6.4</v>
      </c>
      <c r="X1215">
        <v>5.04</v>
      </c>
      <c r="Y1215">
        <v>37.700000000000003</v>
      </c>
      <c r="Z1215">
        <v>8.58</v>
      </c>
      <c r="AA1215">
        <v>22.3</v>
      </c>
      <c r="AB1215">
        <v>3.71</v>
      </c>
      <c r="AC1215">
        <v>22.7</v>
      </c>
      <c r="AD1215">
        <v>2.84</v>
      </c>
      <c r="AE1215">
        <v>4.8499999999999996</v>
      </c>
      <c r="AF1215">
        <v>1.1800000000000001E-5</v>
      </c>
      <c r="AG1215">
        <v>9.8000000000000004E-2</v>
      </c>
    </row>
    <row r="1216" spans="1:33">
      <c r="A1216" t="s">
        <v>4504</v>
      </c>
      <c r="E1216" s="4">
        <v>7800</v>
      </c>
      <c r="F1216">
        <v>706</v>
      </c>
      <c r="G1216">
        <v>79</v>
      </c>
      <c r="H1216">
        <v>145</v>
      </c>
      <c r="K1216">
        <v>3.6999999999999998E-2</v>
      </c>
      <c r="L1216">
        <v>0.125</v>
      </c>
      <c r="M1216">
        <v>264</v>
      </c>
      <c r="N1216">
        <v>329</v>
      </c>
      <c r="O1216">
        <v>3.7999999999999999E-2</v>
      </c>
      <c r="P1216" t="s">
        <v>4914</v>
      </c>
      <c r="Q1216">
        <v>2.8500000000000001E-2</v>
      </c>
      <c r="R1216">
        <v>1.07</v>
      </c>
      <c r="S1216">
        <v>0.87</v>
      </c>
      <c r="T1216">
        <v>18.3</v>
      </c>
      <c r="U1216">
        <v>21.9</v>
      </c>
      <c r="V1216" s="15">
        <v>1.66</v>
      </c>
      <c r="W1216">
        <v>6.28</v>
      </c>
      <c r="X1216">
        <v>5.73</v>
      </c>
      <c r="Y1216">
        <v>41.9</v>
      </c>
      <c r="Z1216">
        <v>10.1</v>
      </c>
      <c r="AA1216">
        <v>22.3</v>
      </c>
      <c r="AB1216">
        <v>3.91</v>
      </c>
      <c r="AC1216">
        <v>24.3</v>
      </c>
      <c r="AD1216">
        <v>3.34</v>
      </c>
      <c r="AE1216">
        <v>5.62</v>
      </c>
      <c r="AF1216">
        <v>1E-3</v>
      </c>
      <c r="AG1216">
        <v>7.4999999999999997E-2</v>
      </c>
    </row>
    <row r="1217" spans="1:33">
      <c r="A1217" t="s">
        <v>4505</v>
      </c>
      <c r="E1217" s="4">
        <v>8800</v>
      </c>
      <c r="F1217">
        <v>820</v>
      </c>
      <c r="G1217">
        <v>99</v>
      </c>
      <c r="H1217">
        <v>147</v>
      </c>
      <c r="K1217">
        <v>2.8000000000000001E-2</v>
      </c>
      <c r="L1217">
        <v>0.13</v>
      </c>
      <c r="M1217">
        <v>308</v>
      </c>
      <c r="N1217">
        <v>301</v>
      </c>
      <c r="O1217">
        <v>4.5999999999999999E-2</v>
      </c>
      <c r="P1217" t="s">
        <v>4914</v>
      </c>
      <c r="Q1217">
        <v>2.3E-2</v>
      </c>
      <c r="R1217">
        <v>1.1499999999999999</v>
      </c>
      <c r="S1217">
        <v>0.99</v>
      </c>
      <c r="T1217">
        <v>21.7</v>
      </c>
      <c r="U1217">
        <v>27.8</v>
      </c>
      <c r="V1217" s="15">
        <v>1.698</v>
      </c>
      <c r="W1217">
        <v>5.9</v>
      </c>
      <c r="X1217">
        <v>6.19</v>
      </c>
      <c r="Y1217">
        <v>49.4</v>
      </c>
      <c r="Z1217">
        <v>10.5</v>
      </c>
      <c r="AA1217">
        <v>27.7</v>
      </c>
      <c r="AB1217">
        <v>5.14</v>
      </c>
      <c r="AC1217">
        <v>27.6</v>
      </c>
      <c r="AD1217">
        <v>3.6</v>
      </c>
      <c r="AE1217">
        <v>6.5</v>
      </c>
      <c r="AF1217">
        <v>1.45E-5</v>
      </c>
      <c r="AG1217">
        <v>0.11799999999999999</v>
      </c>
    </row>
    <row r="1218" spans="1:33">
      <c r="A1218" t="s">
        <v>4506</v>
      </c>
      <c r="E1218" s="4">
        <v>8400</v>
      </c>
      <c r="F1218">
        <v>720</v>
      </c>
      <c r="G1218">
        <v>86</v>
      </c>
      <c r="H1218">
        <v>147</v>
      </c>
      <c r="K1218">
        <v>0.11899999999999999</v>
      </c>
      <c r="L1218">
        <v>0.33900000000000002</v>
      </c>
      <c r="M1218">
        <v>246</v>
      </c>
      <c r="N1218">
        <v>306</v>
      </c>
      <c r="O1218">
        <v>5.7000000000000002E-2</v>
      </c>
      <c r="P1218">
        <v>0.53</v>
      </c>
      <c r="Q1218">
        <v>5.6000000000000001E-2</v>
      </c>
      <c r="R1218">
        <v>1.1299999999999999</v>
      </c>
      <c r="S1218">
        <v>0.93</v>
      </c>
      <c r="T1218">
        <v>19.600000000000001</v>
      </c>
      <c r="U1218">
        <v>26.9</v>
      </c>
      <c r="V1218" s="15">
        <v>2.02</v>
      </c>
      <c r="X1218">
        <v>5.93</v>
      </c>
      <c r="Y1218">
        <v>48.6</v>
      </c>
      <c r="Z1218">
        <v>10.199999999999999</v>
      </c>
      <c r="AA1218">
        <v>24.1</v>
      </c>
      <c r="AB1218">
        <v>4.01</v>
      </c>
      <c r="AC1218">
        <v>25.5</v>
      </c>
      <c r="AD1218">
        <v>3.98</v>
      </c>
      <c r="AE1218">
        <v>5.79</v>
      </c>
      <c r="AF1218">
        <v>8.0000000000000002E-3</v>
      </c>
      <c r="AG1218">
        <v>9.5000000000000001E-2</v>
      </c>
    </row>
    <row r="1219" spans="1:33">
      <c r="A1219" t="s">
        <v>4507</v>
      </c>
      <c r="E1219" s="4">
        <v>7900</v>
      </c>
      <c r="F1219">
        <v>690</v>
      </c>
      <c r="G1219">
        <v>83</v>
      </c>
      <c r="H1219">
        <v>139</v>
      </c>
      <c r="K1219">
        <v>2.7E-2</v>
      </c>
      <c r="L1219">
        <v>9.2999999999999999E-2</v>
      </c>
      <c r="M1219">
        <v>269</v>
      </c>
      <c r="N1219">
        <v>295</v>
      </c>
      <c r="O1219">
        <v>4.1000000000000002E-2</v>
      </c>
      <c r="P1219" t="s">
        <v>4914</v>
      </c>
      <c r="Q1219">
        <v>4.5999999999999999E-2</v>
      </c>
      <c r="R1219">
        <v>1.01</v>
      </c>
      <c r="S1219">
        <v>0.77</v>
      </c>
      <c r="T1219">
        <v>17.100000000000001</v>
      </c>
      <c r="U1219">
        <v>22.6</v>
      </c>
      <c r="V1219" s="15">
        <v>1.69</v>
      </c>
      <c r="W1219">
        <v>13.9</v>
      </c>
      <c r="X1219">
        <v>5.48</v>
      </c>
      <c r="Y1219">
        <v>46.4</v>
      </c>
      <c r="Z1219">
        <v>10.7</v>
      </c>
      <c r="AA1219">
        <v>24.5</v>
      </c>
      <c r="AB1219">
        <v>4.13</v>
      </c>
      <c r="AC1219">
        <v>25</v>
      </c>
      <c r="AD1219">
        <v>3.3</v>
      </c>
      <c r="AE1219">
        <v>5.3</v>
      </c>
      <c r="AF1219">
        <v>1.27E-5</v>
      </c>
      <c r="AG1219">
        <v>9.9000000000000005E-2</v>
      </c>
    </row>
    <row r="1220" spans="1:33">
      <c r="A1220" t="s">
        <v>4508</v>
      </c>
      <c r="E1220">
        <v>8010</v>
      </c>
      <c r="F1220">
        <v>662</v>
      </c>
      <c r="G1220">
        <v>83.3</v>
      </c>
      <c r="H1220">
        <v>145</v>
      </c>
      <c r="K1220">
        <v>1.7000000000000001E-2</v>
      </c>
      <c r="L1220">
        <v>0.1</v>
      </c>
      <c r="M1220">
        <v>261</v>
      </c>
      <c r="N1220">
        <v>267</v>
      </c>
      <c r="O1220">
        <v>3.3000000000000002E-2</v>
      </c>
      <c r="P1220" t="s">
        <v>4914</v>
      </c>
      <c r="Q1220">
        <v>3.3000000000000002E-2</v>
      </c>
      <c r="R1220">
        <v>1.0900000000000001</v>
      </c>
      <c r="S1220">
        <v>0.82</v>
      </c>
      <c r="T1220">
        <v>17.8</v>
      </c>
      <c r="U1220">
        <v>21.9</v>
      </c>
      <c r="V1220" s="15">
        <v>1.51</v>
      </c>
      <c r="W1220">
        <v>12.6</v>
      </c>
      <c r="X1220">
        <v>5.28</v>
      </c>
      <c r="Y1220">
        <v>43.2</v>
      </c>
      <c r="Z1220">
        <v>9.6999999999999993</v>
      </c>
      <c r="AA1220">
        <v>23.3</v>
      </c>
      <c r="AB1220">
        <v>3.98</v>
      </c>
      <c r="AC1220">
        <v>25.1</v>
      </c>
      <c r="AD1220">
        <v>3.73</v>
      </c>
      <c r="AE1220">
        <v>5.92</v>
      </c>
      <c r="AF1220">
        <v>1.2999999999999999E-5</v>
      </c>
      <c r="AG1220">
        <v>8.1000000000000003E-2</v>
      </c>
    </row>
    <row r="1221" spans="1:33">
      <c r="A1221" t="s">
        <v>4509</v>
      </c>
      <c r="E1221" s="4">
        <v>8100</v>
      </c>
      <c r="F1221">
        <v>719</v>
      </c>
      <c r="G1221">
        <v>96</v>
      </c>
      <c r="H1221">
        <v>150</v>
      </c>
      <c r="K1221">
        <v>1.7999999999999999E-2</v>
      </c>
      <c r="L1221">
        <v>0.13600000000000001</v>
      </c>
      <c r="M1221">
        <v>289</v>
      </c>
      <c r="N1221">
        <v>286</v>
      </c>
      <c r="O1221">
        <v>4.3999999999999997E-2</v>
      </c>
      <c r="P1221" t="s">
        <v>4914</v>
      </c>
      <c r="Q1221">
        <v>3.7999999999999999E-2</v>
      </c>
      <c r="R1221">
        <v>1.06</v>
      </c>
      <c r="S1221">
        <v>0.99</v>
      </c>
      <c r="T1221">
        <v>21.8</v>
      </c>
      <c r="U1221">
        <v>24.6</v>
      </c>
      <c r="V1221" s="15">
        <v>1.82</v>
      </c>
      <c r="W1221">
        <v>16</v>
      </c>
      <c r="X1221">
        <v>6.5</v>
      </c>
      <c r="Y1221">
        <v>51.9</v>
      </c>
      <c r="Z1221">
        <v>11.7</v>
      </c>
      <c r="AA1221">
        <v>25.9</v>
      </c>
      <c r="AB1221">
        <v>4.57</v>
      </c>
      <c r="AC1221">
        <v>26.1</v>
      </c>
      <c r="AD1221">
        <v>4.05</v>
      </c>
      <c r="AE1221">
        <v>6.5</v>
      </c>
      <c r="AF1221">
        <v>2.5000000000000001E-3</v>
      </c>
      <c r="AG1221">
        <v>0.111</v>
      </c>
    </row>
    <row r="1222" spans="1:33">
      <c r="A1222" t="s">
        <v>4510</v>
      </c>
      <c r="E1222">
        <v>7330</v>
      </c>
      <c r="F1222">
        <v>784</v>
      </c>
      <c r="G1222">
        <v>89</v>
      </c>
      <c r="H1222">
        <v>150</v>
      </c>
      <c r="K1222">
        <v>8.4000000000000005E-2</v>
      </c>
      <c r="L1222">
        <v>0.25600000000000001</v>
      </c>
      <c r="M1222">
        <v>291</v>
      </c>
      <c r="N1222">
        <v>343</v>
      </c>
      <c r="O1222">
        <v>8.2000000000000003E-2</v>
      </c>
      <c r="P1222">
        <v>0.13600000000000001</v>
      </c>
      <c r="Q1222">
        <v>4.5999999999999999E-2</v>
      </c>
      <c r="R1222">
        <v>1.04</v>
      </c>
      <c r="S1222">
        <v>0.96799999999999997</v>
      </c>
      <c r="T1222">
        <v>19</v>
      </c>
      <c r="U1222">
        <v>23.4</v>
      </c>
      <c r="V1222" s="15">
        <v>1.724</v>
      </c>
      <c r="W1222">
        <v>15.4</v>
      </c>
      <c r="X1222">
        <v>5.8</v>
      </c>
      <c r="Y1222">
        <v>47.6</v>
      </c>
      <c r="Z1222">
        <v>11.2</v>
      </c>
      <c r="AA1222">
        <v>26</v>
      </c>
      <c r="AB1222">
        <v>4.28</v>
      </c>
      <c r="AC1222">
        <v>26.4</v>
      </c>
      <c r="AD1222">
        <v>3.73</v>
      </c>
      <c r="AE1222">
        <v>5.75</v>
      </c>
      <c r="AF1222">
        <v>1.346E-5</v>
      </c>
      <c r="AG1222">
        <v>0.113</v>
      </c>
    </row>
    <row r="1223" spans="1:33">
      <c r="A1223" t="s">
        <v>4511</v>
      </c>
      <c r="E1223">
        <v>8330</v>
      </c>
      <c r="F1223">
        <v>780</v>
      </c>
      <c r="G1223">
        <v>78.2</v>
      </c>
      <c r="H1223">
        <v>144</v>
      </c>
      <c r="K1223">
        <v>9.1999999999999998E-2</v>
      </c>
      <c r="L1223">
        <v>0.35699999999999998</v>
      </c>
      <c r="M1223">
        <v>304</v>
      </c>
      <c r="N1223">
        <v>343</v>
      </c>
      <c r="O1223">
        <v>5.1999999999999998E-2</v>
      </c>
      <c r="P1223">
        <v>0.28999999999999998</v>
      </c>
      <c r="Q1223">
        <v>3.5999999999999997E-2</v>
      </c>
      <c r="R1223">
        <v>1.1399999999999999</v>
      </c>
      <c r="S1223">
        <v>0.89</v>
      </c>
      <c r="T1223">
        <v>19.5</v>
      </c>
      <c r="U1223">
        <v>24.4</v>
      </c>
      <c r="V1223" s="15">
        <v>1.88</v>
      </c>
      <c r="W1223">
        <v>11.2</v>
      </c>
      <c r="X1223">
        <v>5.52</v>
      </c>
      <c r="Y1223">
        <v>48.3</v>
      </c>
      <c r="Z1223">
        <v>11.3</v>
      </c>
      <c r="AA1223">
        <v>26</v>
      </c>
      <c r="AB1223">
        <v>4.78</v>
      </c>
      <c r="AC1223">
        <v>30.4</v>
      </c>
      <c r="AD1223">
        <v>3.91</v>
      </c>
      <c r="AE1223">
        <v>6.18</v>
      </c>
      <c r="AF1223">
        <v>5.1000000000000004E-3</v>
      </c>
      <c r="AG1223">
        <v>9.2999999999999999E-2</v>
      </c>
    </row>
    <row r="1224" spans="1:33">
      <c r="A1224" t="s">
        <v>4512</v>
      </c>
      <c r="E1224">
        <v>6870</v>
      </c>
      <c r="F1224">
        <v>633</v>
      </c>
      <c r="G1224">
        <v>78.5</v>
      </c>
      <c r="H1224">
        <v>117</v>
      </c>
      <c r="K1224">
        <v>0.16300000000000001</v>
      </c>
      <c r="L1224">
        <v>0.25</v>
      </c>
      <c r="M1224">
        <v>279</v>
      </c>
      <c r="N1224">
        <v>298</v>
      </c>
      <c r="O1224">
        <v>4.2000000000000003E-2</v>
      </c>
      <c r="P1224">
        <v>0.78</v>
      </c>
      <c r="Q1224">
        <v>3.8800000000000001E-2</v>
      </c>
      <c r="R1224">
        <v>1.01</v>
      </c>
      <c r="S1224">
        <v>0.77600000000000002</v>
      </c>
      <c r="T1224">
        <v>19</v>
      </c>
      <c r="U1224">
        <v>21.7</v>
      </c>
      <c r="V1224" s="15">
        <v>1.62</v>
      </c>
      <c r="W1224">
        <v>14.2</v>
      </c>
      <c r="X1224">
        <v>5.07</v>
      </c>
      <c r="Y1224">
        <v>42.2</v>
      </c>
      <c r="Z1224">
        <v>9</v>
      </c>
      <c r="AA1224">
        <v>23.9</v>
      </c>
      <c r="AB1224">
        <v>4.13</v>
      </c>
      <c r="AC1224">
        <v>26.2</v>
      </c>
      <c r="AD1224">
        <v>3.37</v>
      </c>
      <c r="AE1224">
        <v>5.67</v>
      </c>
      <c r="AF1224">
        <v>1.2E-5</v>
      </c>
      <c r="AG1224">
        <v>9.6000000000000002E-2</v>
      </c>
    </row>
    <row r="1225" spans="1:33">
      <c r="A1225" t="s">
        <v>4513</v>
      </c>
      <c r="E1225">
        <v>6230</v>
      </c>
      <c r="F1225">
        <v>606</v>
      </c>
      <c r="G1225">
        <v>72</v>
      </c>
      <c r="H1225">
        <v>113</v>
      </c>
      <c r="K1225">
        <v>5.7000000000000002E-2</v>
      </c>
      <c r="L1225">
        <v>0.14199999999999999</v>
      </c>
      <c r="M1225">
        <v>237</v>
      </c>
      <c r="N1225">
        <v>261</v>
      </c>
      <c r="O1225">
        <v>3.2899999999999999E-2</v>
      </c>
      <c r="P1225">
        <v>0.10100000000000001</v>
      </c>
      <c r="Q1225">
        <v>3.6999999999999998E-2</v>
      </c>
      <c r="R1225">
        <v>0.91</v>
      </c>
      <c r="S1225">
        <v>0.77</v>
      </c>
      <c r="T1225">
        <v>16.5</v>
      </c>
      <c r="U1225">
        <v>22.7</v>
      </c>
      <c r="V1225" s="15">
        <v>1.472</v>
      </c>
      <c r="W1225">
        <v>15.5</v>
      </c>
      <c r="X1225">
        <v>4.96</v>
      </c>
      <c r="Y1225">
        <v>36</v>
      </c>
      <c r="Z1225">
        <v>8.43</v>
      </c>
      <c r="AA1225">
        <v>25.4</v>
      </c>
      <c r="AB1225">
        <v>3.94</v>
      </c>
      <c r="AC1225">
        <v>22.7</v>
      </c>
      <c r="AD1225">
        <v>3.19</v>
      </c>
      <c r="AE1225">
        <v>5.6</v>
      </c>
      <c r="AF1225">
        <v>1E-3</v>
      </c>
      <c r="AG1225">
        <v>7.0000000000000007E-2</v>
      </c>
    </row>
    <row r="1226" spans="1:33">
      <c r="A1226" t="s">
        <v>4514</v>
      </c>
      <c r="E1226">
        <v>7650</v>
      </c>
      <c r="F1226">
        <v>600</v>
      </c>
      <c r="G1226">
        <v>88</v>
      </c>
      <c r="H1226">
        <v>130</v>
      </c>
      <c r="K1226">
        <v>2.3E-2</v>
      </c>
      <c r="L1226">
        <v>0.51</v>
      </c>
      <c r="M1226">
        <v>237</v>
      </c>
      <c r="N1226">
        <v>265</v>
      </c>
      <c r="O1226">
        <v>3.2099999999999997E-2</v>
      </c>
      <c r="P1226">
        <v>6.7000000000000004E-2</v>
      </c>
      <c r="Q1226">
        <v>3.1699999999999999E-2</v>
      </c>
      <c r="R1226">
        <v>1.04</v>
      </c>
      <c r="S1226">
        <v>0.86</v>
      </c>
      <c r="T1226">
        <v>17.2</v>
      </c>
      <c r="U1226">
        <v>21.1</v>
      </c>
      <c r="V1226" s="15">
        <v>1.5739999999999998</v>
      </c>
      <c r="W1226">
        <v>16.8</v>
      </c>
      <c r="X1226">
        <v>5.46</v>
      </c>
      <c r="Y1226">
        <v>50</v>
      </c>
      <c r="Z1226">
        <v>10.6</v>
      </c>
      <c r="AA1226">
        <v>25.2</v>
      </c>
      <c r="AB1226">
        <v>4.43</v>
      </c>
      <c r="AC1226">
        <v>24.8</v>
      </c>
      <c r="AD1226">
        <v>3.67</v>
      </c>
      <c r="AE1226">
        <v>5.09</v>
      </c>
      <c r="AF1226" t="s">
        <v>4914</v>
      </c>
      <c r="AG1226">
        <v>9.7000000000000003E-2</v>
      </c>
    </row>
    <row r="1227" spans="1:33">
      <c r="A1227" t="s">
        <v>4515</v>
      </c>
      <c r="E1227">
        <v>8230</v>
      </c>
      <c r="F1227">
        <v>693</v>
      </c>
      <c r="G1227">
        <v>85</v>
      </c>
      <c r="H1227">
        <v>141</v>
      </c>
      <c r="K1227">
        <v>5.3999999999999999E-2</v>
      </c>
      <c r="L1227">
        <v>0.87</v>
      </c>
      <c r="M1227">
        <v>271</v>
      </c>
      <c r="N1227">
        <v>276</v>
      </c>
      <c r="O1227">
        <v>3.8600000000000002E-2</v>
      </c>
      <c r="P1227">
        <v>0.107</v>
      </c>
      <c r="Q1227">
        <v>4.9000000000000002E-2</v>
      </c>
      <c r="R1227">
        <v>1.1259999999999999</v>
      </c>
      <c r="S1227">
        <v>0.96</v>
      </c>
      <c r="T1227">
        <v>18.100000000000001</v>
      </c>
      <c r="U1227">
        <v>23.4</v>
      </c>
      <c r="V1227" s="15">
        <v>1.8599999999999999</v>
      </c>
      <c r="W1227">
        <v>14.6</v>
      </c>
      <c r="X1227">
        <v>6.61</v>
      </c>
      <c r="Y1227">
        <v>49.9</v>
      </c>
      <c r="Z1227">
        <v>10.199999999999999</v>
      </c>
      <c r="AA1227">
        <v>26.9</v>
      </c>
      <c r="AB1227">
        <v>4.55</v>
      </c>
      <c r="AC1227">
        <v>29.2</v>
      </c>
      <c r="AD1227">
        <v>3.91</v>
      </c>
      <c r="AE1227">
        <v>5.93</v>
      </c>
      <c r="AF1227" t="s">
        <v>4914</v>
      </c>
      <c r="AG1227">
        <v>0.114</v>
      </c>
    </row>
    <row r="1228" spans="1:33">
      <c r="A1228" t="s">
        <v>4516</v>
      </c>
      <c r="E1228" s="4">
        <v>9200</v>
      </c>
      <c r="F1228">
        <v>770</v>
      </c>
      <c r="G1228">
        <v>102</v>
      </c>
      <c r="H1228">
        <v>160</v>
      </c>
      <c r="K1228">
        <v>2.5000000000000001E-2</v>
      </c>
      <c r="L1228">
        <v>0.14599999999999999</v>
      </c>
      <c r="M1228">
        <v>337</v>
      </c>
      <c r="N1228">
        <v>341</v>
      </c>
      <c r="O1228">
        <v>5.5E-2</v>
      </c>
      <c r="P1228" t="s">
        <v>4914</v>
      </c>
      <c r="Q1228">
        <v>3.1E-2</v>
      </c>
      <c r="R1228">
        <v>1.31</v>
      </c>
      <c r="S1228">
        <v>1.1200000000000001</v>
      </c>
      <c r="T1228">
        <v>21.3</v>
      </c>
      <c r="U1228">
        <v>26.6</v>
      </c>
      <c r="V1228" s="15">
        <v>2.1</v>
      </c>
      <c r="W1228">
        <v>13.3</v>
      </c>
      <c r="X1228">
        <v>6.32</v>
      </c>
      <c r="Y1228">
        <v>54.7</v>
      </c>
      <c r="Z1228">
        <v>11.7</v>
      </c>
      <c r="AA1228">
        <v>29.6</v>
      </c>
      <c r="AB1228">
        <v>5.2</v>
      </c>
      <c r="AC1228">
        <v>35.9</v>
      </c>
      <c r="AD1228">
        <v>4.8600000000000003</v>
      </c>
      <c r="AE1228">
        <v>7.2</v>
      </c>
      <c r="AF1228" t="s">
        <v>4914</v>
      </c>
      <c r="AG1228">
        <v>0.113</v>
      </c>
    </row>
    <row r="1229" spans="1:33">
      <c r="A1229" t="s">
        <v>4517</v>
      </c>
      <c r="E1229" s="4">
        <v>8400</v>
      </c>
      <c r="F1229">
        <v>750</v>
      </c>
      <c r="G1229">
        <v>85.4</v>
      </c>
      <c r="H1229">
        <v>145</v>
      </c>
      <c r="K1229">
        <v>3.2000000000000001E-2</v>
      </c>
      <c r="L1229">
        <v>0.25600000000000001</v>
      </c>
      <c r="M1229">
        <v>336</v>
      </c>
      <c r="N1229">
        <v>338</v>
      </c>
      <c r="O1229">
        <v>5.0999999999999997E-2</v>
      </c>
      <c r="P1229">
        <v>0.37</v>
      </c>
      <c r="Q1229">
        <v>3.2000000000000001E-2</v>
      </c>
      <c r="R1229">
        <v>1.28</v>
      </c>
      <c r="S1229">
        <v>1.02</v>
      </c>
      <c r="T1229">
        <v>20.9</v>
      </c>
      <c r="U1229">
        <v>25.1</v>
      </c>
      <c r="V1229" s="15">
        <v>2.02</v>
      </c>
      <c r="W1229">
        <v>14.3</v>
      </c>
      <c r="X1229">
        <v>6.15</v>
      </c>
      <c r="Y1229">
        <v>51.1</v>
      </c>
      <c r="Z1229">
        <v>11.7</v>
      </c>
      <c r="AA1229">
        <v>26</v>
      </c>
      <c r="AB1229">
        <v>5.2</v>
      </c>
      <c r="AC1229">
        <v>28.3</v>
      </c>
      <c r="AD1229">
        <v>4.0999999999999996</v>
      </c>
      <c r="AE1229">
        <v>5.93</v>
      </c>
      <c r="AF1229" t="s">
        <v>4914</v>
      </c>
      <c r="AG1229">
        <v>0.14299999999999999</v>
      </c>
    </row>
    <row r="1230" spans="1:33">
      <c r="A1230" t="s">
        <v>4518</v>
      </c>
      <c r="E1230" s="4">
        <v>9300</v>
      </c>
      <c r="F1230">
        <v>820</v>
      </c>
      <c r="G1230">
        <v>94</v>
      </c>
      <c r="H1230">
        <v>148</v>
      </c>
      <c r="K1230">
        <v>0.27600000000000002</v>
      </c>
      <c r="L1230">
        <v>0.55100000000000005</v>
      </c>
      <c r="M1230">
        <v>333</v>
      </c>
      <c r="N1230">
        <v>391</v>
      </c>
      <c r="O1230">
        <v>6.3E-2</v>
      </c>
      <c r="P1230">
        <v>0.25800000000000001</v>
      </c>
      <c r="Q1230">
        <v>4.8000000000000001E-2</v>
      </c>
      <c r="R1230">
        <v>1.31</v>
      </c>
      <c r="S1230">
        <v>1.07</v>
      </c>
      <c r="T1230">
        <v>24.3</v>
      </c>
      <c r="U1230">
        <v>27.8</v>
      </c>
      <c r="V1230" s="15">
        <v>2.0499999999999998</v>
      </c>
      <c r="W1230">
        <v>14.3</v>
      </c>
      <c r="X1230">
        <v>7.3</v>
      </c>
      <c r="Y1230">
        <v>51.7</v>
      </c>
      <c r="Z1230">
        <v>11.8</v>
      </c>
      <c r="AA1230">
        <v>31.1</v>
      </c>
      <c r="AB1230">
        <v>5.25</v>
      </c>
      <c r="AC1230">
        <v>33.5</v>
      </c>
      <c r="AD1230">
        <v>4.4000000000000004</v>
      </c>
      <c r="AE1230">
        <v>7.1</v>
      </c>
      <c r="AF1230">
        <v>9.1000000000000004E-3</v>
      </c>
      <c r="AG1230">
        <v>0.17299999999999999</v>
      </c>
    </row>
    <row r="1231" spans="1:33">
      <c r="A1231" t="s">
        <v>4519</v>
      </c>
      <c r="E1231" s="4">
        <v>8300</v>
      </c>
      <c r="F1231">
        <v>725</v>
      </c>
      <c r="G1231">
        <v>90</v>
      </c>
      <c r="H1231">
        <v>136</v>
      </c>
      <c r="K1231">
        <v>2.9000000000000001E-2</v>
      </c>
      <c r="L1231">
        <v>0.108</v>
      </c>
      <c r="M1231">
        <v>306</v>
      </c>
      <c r="N1231">
        <v>385</v>
      </c>
      <c r="O1231">
        <v>4.2000000000000003E-2</v>
      </c>
      <c r="P1231" t="s">
        <v>4914</v>
      </c>
      <c r="Q1231">
        <v>3.9E-2</v>
      </c>
      <c r="R1231">
        <v>1.19</v>
      </c>
      <c r="S1231">
        <v>1.02</v>
      </c>
      <c r="T1231">
        <v>20.399999999999999</v>
      </c>
      <c r="U1231">
        <v>25.7</v>
      </c>
      <c r="V1231" s="15">
        <v>2.0300000000000002</v>
      </c>
      <c r="W1231">
        <v>14.3</v>
      </c>
      <c r="X1231">
        <v>6.7</v>
      </c>
      <c r="Y1231">
        <v>50.7</v>
      </c>
      <c r="Z1231">
        <v>11.7</v>
      </c>
      <c r="AA1231">
        <v>28.3</v>
      </c>
      <c r="AB1231">
        <v>4.79</v>
      </c>
      <c r="AC1231">
        <v>29.3</v>
      </c>
      <c r="AD1231">
        <v>4.55</v>
      </c>
      <c r="AE1231">
        <v>6.6</v>
      </c>
      <c r="AF1231" t="s">
        <v>4914</v>
      </c>
      <c r="AG1231">
        <v>0.16800000000000001</v>
      </c>
    </row>
    <row r="1232" spans="1:33">
      <c r="A1232" t="s">
        <v>4520</v>
      </c>
      <c r="E1232" s="4">
        <v>8300</v>
      </c>
      <c r="F1232">
        <v>720</v>
      </c>
      <c r="G1232">
        <v>86</v>
      </c>
      <c r="H1232">
        <v>146</v>
      </c>
      <c r="K1232">
        <v>3.3799999999999997E-2</v>
      </c>
      <c r="L1232">
        <v>0.10199999999999999</v>
      </c>
      <c r="M1232">
        <v>324</v>
      </c>
      <c r="N1232">
        <v>331</v>
      </c>
      <c r="O1232">
        <v>4.3999999999999997E-2</v>
      </c>
      <c r="P1232" t="s">
        <v>4914</v>
      </c>
      <c r="Q1232">
        <v>4.2000000000000003E-2</v>
      </c>
      <c r="R1232">
        <v>1.1399999999999999</v>
      </c>
      <c r="S1232">
        <v>0.9</v>
      </c>
      <c r="T1232">
        <v>21.8</v>
      </c>
      <c r="U1232">
        <v>27</v>
      </c>
      <c r="V1232" s="15">
        <v>1.8199999999999998</v>
      </c>
      <c r="W1232">
        <v>14.4</v>
      </c>
      <c r="X1232">
        <v>5.99</v>
      </c>
      <c r="Y1232">
        <v>46.3</v>
      </c>
      <c r="Z1232">
        <v>10.8</v>
      </c>
      <c r="AA1232">
        <v>26.8</v>
      </c>
      <c r="AB1232">
        <v>4.88</v>
      </c>
      <c r="AC1232">
        <v>29.2</v>
      </c>
      <c r="AD1232">
        <v>4.1900000000000004</v>
      </c>
      <c r="AE1232">
        <v>7.09</v>
      </c>
      <c r="AF1232" t="s">
        <v>4914</v>
      </c>
      <c r="AG1232">
        <v>0.129</v>
      </c>
    </row>
    <row r="1233" spans="1:33">
      <c r="A1233" t="s">
        <v>4521</v>
      </c>
      <c r="E1233" s="4">
        <v>8600</v>
      </c>
      <c r="F1233">
        <v>620</v>
      </c>
      <c r="G1233">
        <v>80.099999999999994</v>
      </c>
      <c r="H1233">
        <v>137</v>
      </c>
      <c r="K1233">
        <v>3.1099999999999999E-2</v>
      </c>
      <c r="L1233">
        <v>0.105</v>
      </c>
      <c r="M1233">
        <v>306</v>
      </c>
      <c r="N1233">
        <v>308</v>
      </c>
      <c r="O1233">
        <v>3.4799999999999998E-2</v>
      </c>
      <c r="P1233" t="s">
        <v>4914</v>
      </c>
      <c r="Q1233">
        <v>3.0499999999999999E-2</v>
      </c>
      <c r="R1233">
        <v>1.08</v>
      </c>
      <c r="S1233">
        <v>0.84</v>
      </c>
      <c r="T1233">
        <v>18.600000000000001</v>
      </c>
      <c r="U1233">
        <v>21.9</v>
      </c>
      <c r="V1233" s="15">
        <v>1.87</v>
      </c>
      <c r="W1233">
        <v>13.2</v>
      </c>
      <c r="X1233">
        <v>6.17</v>
      </c>
      <c r="Y1233">
        <v>48</v>
      </c>
      <c r="Z1233">
        <v>11.2</v>
      </c>
      <c r="AA1233">
        <v>26.1</v>
      </c>
      <c r="AB1233">
        <v>4.55</v>
      </c>
      <c r="AC1233">
        <v>26.3</v>
      </c>
      <c r="AD1233">
        <v>4.0999999999999996</v>
      </c>
      <c r="AE1233">
        <v>5.58</v>
      </c>
      <c r="AF1233" t="s">
        <v>4914</v>
      </c>
      <c r="AG1233">
        <v>0.115</v>
      </c>
    </row>
    <row r="1234" spans="1:33">
      <c r="A1234" t="s">
        <v>4522</v>
      </c>
      <c r="E1234" s="4">
        <v>8200</v>
      </c>
      <c r="F1234">
        <v>670</v>
      </c>
      <c r="G1234">
        <v>80.900000000000006</v>
      </c>
      <c r="H1234">
        <v>141</v>
      </c>
      <c r="K1234">
        <v>2.5999999999999999E-2</v>
      </c>
      <c r="L1234">
        <v>0.111</v>
      </c>
      <c r="M1234">
        <v>292</v>
      </c>
      <c r="N1234">
        <v>283</v>
      </c>
      <c r="O1234">
        <v>3.6999999999999998E-2</v>
      </c>
      <c r="P1234">
        <v>6.5000000000000002E-2</v>
      </c>
      <c r="Q1234">
        <v>3.2000000000000001E-2</v>
      </c>
      <c r="R1234">
        <v>1.1000000000000001</v>
      </c>
      <c r="S1234">
        <v>0.89</v>
      </c>
      <c r="T1234">
        <v>17.8</v>
      </c>
      <c r="U1234">
        <v>24.2</v>
      </c>
      <c r="V1234" s="15">
        <v>1.75</v>
      </c>
      <c r="W1234">
        <v>12.5</v>
      </c>
      <c r="X1234">
        <v>5.29</v>
      </c>
      <c r="Y1234">
        <v>40.9</v>
      </c>
      <c r="Z1234">
        <v>10.4</v>
      </c>
      <c r="AA1234">
        <v>27.8</v>
      </c>
      <c r="AB1234">
        <v>4.3899999999999997</v>
      </c>
      <c r="AC1234">
        <v>27.8</v>
      </c>
      <c r="AD1234">
        <v>4.18</v>
      </c>
      <c r="AE1234">
        <v>5.48</v>
      </c>
      <c r="AF1234" t="s">
        <v>4914</v>
      </c>
      <c r="AG1234">
        <v>0.108</v>
      </c>
    </row>
    <row r="1235" spans="1:33">
      <c r="A1235" t="s">
        <v>4523</v>
      </c>
      <c r="E1235" s="4">
        <v>7800</v>
      </c>
      <c r="F1235">
        <v>583</v>
      </c>
      <c r="G1235">
        <v>92</v>
      </c>
      <c r="H1235">
        <v>145</v>
      </c>
      <c r="K1235">
        <v>0.88</v>
      </c>
      <c r="L1235">
        <v>2.2999999999999998</v>
      </c>
      <c r="M1235">
        <v>249</v>
      </c>
      <c r="N1235">
        <v>233</v>
      </c>
      <c r="O1235">
        <v>0.106</v>
      </c>
      <c r="P1235">
        <v>3.75</v>
      </c>
      <c r="Q1235">
        <v>9.1999999999999998E-2</v>
      </c>
      <c r="R1235">
        <v>1.22</v>
      </c>
      <c r="S1235">
        <v>0.83499999999999996</v>
      </c>
      <c r="T1235">
        <v>17.5</v>
      </c>
      <c r="U1235">
        <v>23.7</v>
      </c>
      <c r="V1235" s="15">
        <v>1.8900000000000001</v>
      </c>
      <c r="W1235">
        <v>15.5</v>
      </c>
      <c r="X1235">
        <v>5.35</v>
      </c>
      <c r="Y1235">
        <v>43</v>
      </c>
      <c r="Z1235">
        <v>9.1</v>
      </c>
      <c r="AA1235">
        <v>25.1</v>
      </c>
      <c r="AB1235">
        <v>4.6900000000000004</v>
      </c>
      <c r="AC1235">
        <v>26.1</v>
      </c>
      <c r="AD1235">
        <v>3.81</v>
      </c>
      <c r="AE1235">
        <v>5.27</v>
      </c>
      <c r="AF1235">
        <v>6.4000000000000003E-3</v>
      </c>
      <c r="AG1235">
        <v>9.1999999999999998E-2</v>
      </c>
    </row>
    <row r="1236" spans="1:33">
      <c r="A1236" t="s">
        <v>4524</v>
      </c>
      <c r="E1236" s="4">
        <v>9800</v>
      </c>
      <c r="F1236">
        <v>726</v>
      </c>
      <c r="G1236">
        <v>107</v>
      </c>
      <c r="H1236">
        <v>157</v>
      </c>
      <c r="K1236">
        <v>2.4E-2</v>
      </c>
      <c r="L1236">
        <v>0.111</v>
      </c>
      <c r="M1236">
        <v>336</v>
      </c>
      <c r="N1236">
        <v>328</v>
      </c>
      <c r="O1236">
        <v>6.0999999999999999E-2</v>
      </c>
      <c r="P1236" t="s">
        <v>4914</v>
      </c>
      <c r="Q1236">
        <v>2.6100000000000002E-2</v>
      </c>
      <c r="R1236">
        <v>1.26</v>
      </c>
      <c r="S1236">
        <v>1.1000000000000001</v>
      </c>
      <c r="T1236">
        <v>21.6</v>
      </c>
      <c r="U1236">
        <v>25.5</v>
      </c>
      <c r="V1236" s="15">
        <v>2.2199999999999998</v>
      </c>
      <c r="W1236">
        <v>15.8</v>
      </c>
      <c r="X1236">
        <v>6.79</v>
      </c>
      <c r="Y1236">
        <v>54.8</v>
      </c>
      <c r="Z1236">
        <v>12.1</v>
      </c>
      <c r="AA1236">
        <v>32.4</v>
      </c>
      <c r="AB1236">
        <v>5.65</v>
      </c>
      <c r="AC1236">
        <v>32.299999999999997</v>
      </c>
      <c r="AD1236">
        <v>4.7699999999999996</v>
      </c>
      <c r="AE1236">
        <v>6.25</v>
      </c>
      <c r="AF1236" t="s">
        <v>4914</v>
      </c>
      <c r="AG1236">
        <v>0.16500000000000001</v>
      </c>
    </row>
    <row r="1237" spans="1:33">
      <c r="A1237" t="s">
        <v>4525</v>
      </c>
      <c r="E1237">
        <v>8980</v>
      </c>
      <c r="F1237">
        <v>770</v>
      </c>
      <c r="G1237">
        <v>95</v>
      </c>
      <c r="H1237">
        <v>167</v>
      </c>
      <c r="K1237" t="s">
        <v>4914</v>
      </c>
      <c r="L1237">
        <v>0.106</v>
      </c>
      <c r="M1237">
        <v>320</v>
      </c>
      <c r="N1237">
        <v>287</v>
      </c>
      <c r="O1237">
        <v>5.6000000000000001E-2</v>
      </c>
      <c r="P1237" t="s">
        <v>4914</v>
      </c>
      <c r="Q1237">
        <v>3.5999999999999997E-2</v>
      </c>
      <c r="R1237">
        <v>1.46</v>
      </c>
      <c r="S1237">
        <v>0.96899999999999997</v>
      </c>
      <c r="T1237">
        <v>22.1</v>
      </c>
      <c r="U1237">
        <v>29.8</v>
      </c>
      <c r="V1237" s="15">
        <v>2.38</v>
      </c>
      <c r="W1237">
        <v>15.6</v>
      </c>
      <c r="X1237">
        <v>7.6</v>
      </c>
      <c r="Y1237">
        <v>52.8</v>
      </c>
      <c r="Z1237">
        <v>11.9</v>
      </c>
      <c r="AA1237">
        <v>29.8</v>
      </c>
      <c r="AB1237">
        <v>6.18</v>
      </c>
      <c r="AC1237">
        <v>35.5</v>
      </c>
      <c r="AD1237">
        <v>4.97</v>
      </c>
      <c r="AE1237">
        <v>5.67</v>
      </c>
      <c r="AF1237" t="s">
        <v>4914</v>
      </c>
      <c r="AG1237">
        <v>0.157</v>
      </c>
    </row>
    <row r="1238" spans="1:33">
      <c r="A1238" t="s">
        <v>4526</v>
      </c>
      <c r="E1238">
        <v>7550</v>
      </c>
      <c r="F1238">
        <v>593</v>
      </c>
      <c r="G1238">
        <v>79</v>
      </c>
      <c r="H1238">
        <v>124</v>
      </c>
      <c r="K1238">
        <v>0.38300000000000001</v>
      </c>
      <c r="L1238">
        <v>2.4700000000000002</v>
      </c>
      <c r="M1238">
        <v>263</v>
      </c>
      <c r="N1238">
        <v>225</v>
      </c>
      <c r="O1238">
        <v>8.6999999999999994E-2</v>
      </c>
      <c r="P1238">
        <v>4.5</v>
      </c>
      <c r="Q1238">
        <v>0.155</v>
      </c>
      <c r="R1238">
        <v>1.46</v>
      </c>
      <c r="S1238">
        <v>0.97</v>
      </c>
      <c r="T1238">
        <v>21.4</v>
      </c>
      <c r="U1238">
        <v>21.4</v>
      </c>
      <c r="V1238" s="15">
        <v>1.88</v>
      </c>
      <c r="W1238">
        <v>18.8</v>
      </c>
      <c r="X1238">
        <v>5.64</v>
      </c>
      <c r="Y1238">
        <v>48.1</v>
      </c>
      <c r="Z1238">
        <v>9.4</v>
      </c>
      <c r="AA1238">
        <v>26.9</v>
      </c>
      <c r="AB1238">
        <v>4.2300000000000004</v>
      </c>
      <c r="AC1238">
        <v>28.3</v>
      </c>
      <c r="AD1238">
        <v>3.97</v>
      </c>
      <c r="AE1238">
        <v>5.37</v>
      </c>
      <c r="AF1238">
        <v>1.2999999999999999E-2</v>
      </c>
      <c r="AG1238">
        <v>0.127</v>
      </c>
    </row>
    <row r="1239" spans="1:33">
      <c r="A1239" t="s">
        <v>4527</v>
      </c>
      <c r="E1239">
        <v>7400</v>
      </c>
      <c r="F1239">
        <v>589</v>
      </c>
      <c r="G1239">
        <v>74</v>
      </c>
      <c r="H1239">
        <v>119</v>
      </c>
      <c r="K1239">
        <v>1.9E-2</v>
      </c>
      <c r="L1239">
        <v>0.105</v>
      </c>
      <c r="M1239">
        <v>290</v>
      </c>
      <c r="N1239">
        <v>225</v>
      </c>
      <c r="O1239">
        <v>3.3700000000000001E-2</v>
      </c>
      <c r="P1239">
        <v>5.5E-2</v>
      </c>
      <c r="Q1239">
        <v>3.1699999999999999E-2</v>
      </c>
      <c r="R1239">
        <v>1.21</v>
      </c>
      <c r="S1239">
        <v>0.89</v>
      </c>
      <c r="T1239">
        <v>19.399999999999999</v>
      </c>
      <c r="U1239">
        <v>22.2</v>
      </c>
      <c r="V1239" s="15">
        <v>1.915</v>
      </c>
      <c r="W1239">
        <v>17</v>
      </c>
      <c r="X1239">
        <v>5.21</v>
      </c>
      <c r="Y1239">
        <v>47.1</v>
      </c>
      <c r="Z1239">
        <v>10</v>
      </c>
      <c r="AA1239">
        <v>25.7</v>
      </c>
      <c r="AB1239">
        <v>4.3499999999999996</v>
      </c>
      <c r="AC1239">
        <v>23.8</v>
      </c>
      <c r="AD1239">
        <v>3.96</v>
      </c>
      <c r="AE1239">
        <v>5.35</v>
      </c>
      <c r="AF1239" t="s">
        <v>4914</v>
      </c>
      <c r="AG1239">
        <v>0.161</v>
      </c>
    </row>
    <row r="1240" spans="1:33">
      <c r="V1240" s="15">
        <v>0</v>
      </c>
      <c r="W1240">
        <v>16.3</v>
      </c>
    </row>
    <row r="1241" spans="1:33">
      <c r="A1241" t="s">
        <v>4528</v>
      </c>
      <c r="E1241">
        <v>8650</v>
      </c>
      <c r="F1241">
        <v>743</v>
      </c>
      <c r="G1241">
        <v>91</v>
      </c>
      <c r="H1241">
        <v>140</v>
      </c>
      <c r="K1241">
        <v>3.5000000000000003E-2</v>
      </c>
      <c r="L1241">
        <v>0.115</v>
      </c>
      <c r="M1241">
        <v>280</v>
      </c>
      <c r="N1241">
        <v>368</v>
      </c>
      <c r="O1241">
        <v>4.0399999999999998E-2</v>
      </c>
      <c r="P1241" t="s">
        <v>4914</v>
      </c>
      <c r="Q1241">
        <v>4.5999999999999999E-2</v>
      </c>
      <c r="R1241">
        <v>1.47</v>
      </c>
      <c r="S1241">
        <v>1.19</v>
      </c>
      <c r="T1241">
        <v>22.3</v>
      </c>
      <c r="U1241">
        <v>30.2</v>
      </c>
      <c r="V1241" s="15">
        <v>2.42</v>
      </c>
      <c r="W1241">
        <v>15</v>
      </c>
      <c r="X1241">
        <v>6.74</v>
      </c>
      <c r="Y1241">
        <v>54.2</v>
      </c>
      <c r="Z1241">
        <v>10.9</v>
      </c>
      <c r="AA1241">
        <v>26.1</v>
      </c>
      <c r="AB1241">
        <v>4.6500000000000004</v>
      </c>
      <c r="AC1241">
        <v>29.6</v>
      </c>
      <c r="AD1241">
        <v>4.74</v>
      </c>
      <c r="AE1241">
        <v>6.3</v>
      </c>
      <c r="AF1241">
        <v>1.2999999999999999E-2</v>
      </c>
      <c r="AG1241">
        <v>0.26500000000000001</v>
      </c>
    </row>
    <row r="1242" spans="1:33">
      <c r="A1242" t="s">
        <v>4529</v>
      </c>
      <c r="E1242" s="4">
        <v>8900</v>
      </c>
      <c r="F1242">
        <v>890</v>
      </c>
      <c r="G1242">
        <v>94</v>
      </c>
      <c r="H1242">
        <v>148</v>
      </c>
      <c r="K1242" t="s">
        <v>4914</v>
      </c>
      <c r="L1242">
        <v>0.124</v>
      </c>
      <c r="M1242">
        <v>285</v>
      </c>
      <c r="N1242">
        <v>369</v>
      </c>
      <c r="O1242">
        <v>3.5000000000000003E-2</v>
      </c>
      <c r="P1242" t="s">
        <v>4914</v>
      </c>
      <c r="Q1242">
        <v>3.6999999999999998E-2</v>
      </c>
      <c r="R1242">
        <v>1.29</v>
      </c>
      <c r="S1242">
        <v>1.37</v>
      </c>
      <c r="T1242">
        <v>25.3</v>
      </c>
      <c r="U1242">
        <v>30.5</v>
      </c>
      <c r="V1242" s="15">
        <v>2.5099999999999998</v>
      </c>
      <c r="W1242">
        <v>14.3</v>
      </c>
      <c r="X1242">
        <v>6.19</v>
      </c>
      <c r="Y1242">
        <v>51.4</v>
      </c>
      <c r="Z1242">
        <v>11.3</v>
      </c>
      <c r="AA1242">
        <v>28.6</v>
      </c>
      <c r="AB1242">
        <v>4.3899999999999997</v>
      </c>
      <c r="AC1242">
        <v>28.6</v>
      </c>
      <c r="AD1242">
        <v>5.0999999999999996</v>
      </c>
      <c r="AE1242">
        <v>5.85</v>
      </c>
      <c r="AF1242">
        <v>1.04E-2</v>
      </c>
      <c r="AG1242">
        <v>0.27200000000000002</v>
      </c>
    </row>
    <row r="1243" spans="1:33">
      <c r="A1243" t="s">
        <v>4530</v>
      </c>
      <c r="E1243" s="4">
        <v>8000</v>
      </c>
      <c r="F1243">
        <v>820</v>
      </c>
      <c r="G1243">
        <v>100</v>
      </c>
      <c r="H1243">
        <v>139</v>
      </c>
      <c r="K1243" t="s">
        <v>4914</v>
      </c>
      <c r="L1243">
        <v>0.114</v>
      </c>
      <c r="M1243">
        <v>250</v>
      </c>
      <c r="N1243">
        <v>332</v>
      </c>
      <c r="O1243">
        <v>3.1899999999999998E-2</v>
      </c>
      <c r="P1243" t="s">
        <v>4914</v>
      </c>
      <c r="Q1243">
        <v>2.35E-2</v>
      </c>
      <c r="R1243">
        <v>1.08</v>
      </c>
      <c r="S1243">
        <v>1.1599999999999999</v>
      </c>
      <c r="T1243">
        <v>22.5</v>
      </c>
      <c r="U1243">
        <v>24.1</v>
      </c>
      <c r="V1243" s="15">
        <v>1.98</v>
      </c>
      <c r="W1243">
        <v>14.5</v>
      </c>
      <c r="X1243">
        <v>6.15</v>
      </c>
      <c r="Y1243">
        <v>44.3</v>
      </c>
      <c r="Z1243">
        <v>9.6999999999999993</v>
      </c>
      <c r="AA1243">
        <v>25.2</v>
      </c>
      <c r="AB1243">
        <v>4.72</v>
      </c>
      <c r="AC1243">
        <v>27</v>
      </c>
      <c r="AD1243">
        <v>4.1500000000000004</v>
      </c>
      <c r="AE1243">
        <v>5.0599999999999996</v>
      </c>
      <c r="AF1243">
        <v>2.8E-3</v>
      </c>
      <c r="AG1243">
        <v>0.221</v>
      </c>
    </row>
    <row r="1244" spans="1:33">
      <c r="A1244" t="s">
        <v>4531</v>
      </c>
      <c r="E1244">
        <v>7260</v>
      </c>
      <c r="F1244">
        <v>900</v>
      </c>
      <c r="G1244">
        <v>107</v>
      </c>
      <c r="H1244">
        <v>171</v>
      </c>
      <c r="K1244">
        <v>0.03</v>
      </c>
      <c r="L1244">
        <v>0.107</v>
      </c>
      <c r="M1244">
        <v>267</v>
      </c>
      <c r="N1244">
        <v>349</v>
      </c>
      <c r="O1244">
        <v>4.2999999999999997E-2</v>
      </c>
      <c r="P1244" t="s">
        <v>4914</v>
      </c>
      <c r="Q1244">
        <v>3.2300000000000002E-2</v>
      </c>
      <c r="R1244">
        <v>1.07</v>
      </c>
      <c r="S1244">
        <v>1.21</v>
      </c>
      <c r="T1244">
        <v>24.4</v>
      </c>
      <c r="U1244">
        <v>25.7</v>
      </c>
      <c r="V1244" s="15">
        <v>2.46</v>
      </c>
      <c r="W1244">
        <v>18.5</v>
      </c>
      <c r="X1244">
        <v>6.3</v>
      </c>
      <c r="Y1244">
        <v>49.5</v>
      </c>
      <c r="Z1244">
        <v>10.4</v>
      </c>
      <c r="AA1244">
        <v>28.8</v>
      </c>
      <c r="AB1244">
        <v>4.25</v>
      </c>
      <c r="AC1244">
        <v>28.5</v>
      </c>
      <c r="AD1244">
        <v>4.5</v>
      </c>
      <c r="AE1244">
        <v>5.22</v>
      </c>
      <c r="AF1244">
        <v>2.3999999999999998E-3</v>
      </c>
      <c r="AG1244">
        <v>0.217</v>
      </c>
    </row>
    <row r="1245" spans="1:33">
      <c r="A1245" t="s">
        <v>4532</v>
      </c>
      <c r="E1245" s="4">
        <v>7600</v>
      </c>
      <c r="F1245">
        <v>820</v>
      </c>
      <c r="G1245">
        <v>99</v>
      </c>
      <c r="H1245">
        <v>144</v>
      </c>
      <c r="K1245">
        <v>2.4899999999999999E-2</v>
      </c>
      <c r="L1245">
        <v>8.8999999999999996E-2</v>
      </c>
      <c r="M1245">
        <v>270</v>
      </c>
      <c r="N1245">
        <v>280</v>
      </c>
      <c r="O1245">
        <v>3.7999999999999999E-2</v>
      </c>
      <c r="P1245" t="s">
        <v>4914</v>
      </c>
      <c r="Q1245">
        <v>2.4E-2</v>
      </c>
      <c r="R1245">
        <v>0.75</v>
      </c>
      <c r="S1245">
        <v>0.89</v>
      </c>
      <c r="T1245">
        <v>21</v>
      </c>
      <c r="U1245">
        <v>27.1</v>
      </c>
      <c r="V1245" s="15">
        <v>1.99</v>
      </c>
      <c r="W1245">
        <v>19</v>
      </c>
      <c r="X1245">
        <v>5.98</v>
      </c>
      <c r="Y1245">
        <v>42.2</v>
      </c>
      <c r="Z1245">
        <v>8.8000000000000007</v>
      </c>
      <c r="AA1245">
        <v>25.8</v>
      </c>
      <c r="AB1245">
        <v>4.34</v>
      </c>
      <c r="AC1245">
        <v>24.9</v>
      </c>
      <c r="AD1245">
        <v>3.93</v>
      </c>
      <c r="AE1245">
        <v>4.46</v>
      </c>
      <c r="AF1245">
        <v>1.6999999999999999E-3</v>
      </c>
      <c r="AG1245">
        <v>0.113</v>
      </c>
    </row>
    <row r="1246" spans="1:33">
      <c r="A1246" t="s">
        <v>4533</v>
      </c>
      <c r="E1246" s="4">
        <v>13000</v>
      </c>
      <c r="F1246">
        <v>1010</v>
      </c>
      <c r="G1246">
        <v>128</v>
      </c>
      <c r="H1246">
        <v>203</v>
      </c>
      <c r="K1246" t="s">
        <v>4914</v>
      </c>
      <c r="L1246">
        <v>0.122</v>
      </c>
      <c r="M1246">
        <v>333</v>
      </c>
      <c r="N1246">
        <v>268</v>
      </c>
      <c r="O1246">
        <v>5.5E-2</v>
      </c>
      <c r="P1246" t="s">
        <v>4914</v>
      </c>
      <c r="Q1246">
        <v>2.1000000000000001E-2</v>
      </c>
      <c r="R1246">
        <v>0.79</v>
      </c>
      <c r="S1246">
        <v>1.2</v>
      </c>
      <c r="T1246">
        <v>28.5</v>
      </c>
      <c r="U1246">
        <v>29.2</v>
      </c>
      <c r="V1246" s="15">
        <v>2.4699999999999998</v>
      </c>
      <c r="W1246">
        <v>15.8</v>
      </c>
      <c r="X1246">
        <v>7.62</v>
      </c>
      <c r="Y1246">
        <v>56.4</v>
      </c>
      <c r="Z1246">
        <v>13.1</v>
      </c>
      <c r="AA1246">
        <v>38</v>
      </c>
      <c r="AB1246">
        <v>5.57</v>
      </c>
      <c r="AC1246">
        <v>36.5</v>
      </c>
      <c r="AD1246">
        <v>5.22</v>
      </c>
      <c r="AE1246">
        <v>4.03</v>
      </c>
      <c r="AF1246">
        <v>8.8000000000000005E-3</v>
      </c>
      <c r="AG1246">
        <v>6.9000000000000006E-2</v>
      </c>
    </row>
    <row r="1247" spans="1:33">
      <c r="A1247" t="s">
        <v>4534</v>
      </c>
      <c r="E1247" s="4">
        <v>9600</v>
      </c>
      <c r="F1247">
        <v>728</v>
      </c>
      <c r="G1247">
        <v>114</v>
      </c>
      <c r="H1247">
        <v>188</v>
      </c>
      <c r="K1247">
        <v>1.4</v>
      </c>
      <c r="L1247">
        <v>3.23</v>
      </c>
      <c r="M1247">
        <v>263</v>
      </c>
      <c r="N1247">
        <v>204</v>
      </c>
      <c r="O1247">
        <v>0.13300000000000001</v>
      </c>
      <c r="P1247">
        <v>2.6</v>
      </c>
      <c r="Q1247">
        <v>9.5000000000000001E-2</v>
      </c>
      <c r="R1247">
        <v>1.45</v>
      </c>
      <c r="S1247">
        <v>1.28</v>
      </c>
      <c r="T1247">
        <v>19.7</v>
      </c>
      <c r="U1247">
        <v>27.9</v>
      </c>
      <c r="V1247" s="15">
        <v>2.1900000000000004</v>
      </c>
      <c r="W1247">
        <v>13.5</v>
      </c>
      <c r="X1247">
        <v>6.3</v>
      </c>
      <c r="Y1247">
        <v>44.4</v>
      </c>
      <c r="Z1247">
        <v>10.9</v>
      </c>
      <c r="AA1247">
        <v>28.3</v>
      </c>
      <c r="AB1247">
        <v>4.21</v>
      </c>
      <c r="AC1247">
        <v>29.6</v>
      </c>
      <c r="AD1247">
        <v>4.49</v>
      </c>
      <c r="AE1247">
        <v>3.43</v>
      </c>
      <c r="AF1247">
        <v>1.2800000000000001E-2</v>
      </c>
      <c r="AG1247">
        <v>0.14699999999999999</v>
      </c>
    </row>
    <row r="1248" spans="1:33">
      <c r="A1248" t="s">
        <v>4535</v>
      </c>
      <c r="E1248" s="4">
        <v>8200</v>
      </c>
      <c r="F1248">
        <v>760</v>
      </c>
      <c r="G1248">
        <v>102</v>
      </c>
      <c r="H1248">
        <v>157</v>
      </c>
      <c r="K1248">
        <v>2.5000000000000001E-2</v>
      </c>
      <c r="L1248">
        <v>0.105</v>
      </c>
      <c r="M1248">
        <v>232</v>
      </c>
      <c r="N1248">
        <v>238</v>
      </c>
      <c r="O1248">
        <v>4.2000000000000003E-2</v>
      </c>
      <c r="P1248" t="s">
        <v>4914</v>
      </c>
      <c r="Q1248">
        <v>1.49E-2</v>
      </c>
      <c r="R1248">
        <v>0.63</v>
      </c>
      <c r="S1248">
        <v>0.81</v>
      </c>
      <c r="T1248">
        <v>19.2</v>
      </c>
      <c r="U1248">
        <v>24.6</v>
      </c>
      <c r="V1248" s="15">
        <v>1.8199999999999998</v>
      </c>
      <c r="X1248">
        <v>5.66</v>
      </c>
      <c r="Y1248">
        <v>41.3</v>
      </c>
      <c r="Z1248">
        <v>9.1999999999999993</v>
      </c>
      <c r="AA1248">
        <v>23.3</v>
      </c>
      <c r="AB1248">
        <v>4.1399999999999997</v>
      </c>
      <c r="AC1248">
        <v>25.8</v>
      </c>
      <c r="AD1248">
        <v>4.55</v>
      </c>
      <c r="AE1248">
        <v>4.01</v>
      </c>
      <c r="AF1248">
        <v>1.2300000000000001E-5</v>
      </c>
      <c r="AG1248">
        <v>6.9000000000000006E-2</v>
      </c>
    </row>
    <row r="1249" spans="1:33">
      <c r="A1249" t="s">
        <v>4536</v>
      </c>
      <c r="E1249" s="4">
        <v>7600</v>
      </c>
      <c r="F1249">
        <v>740</v>
      </c>
      <c r="G1249">
        <v>100</v>
      </c>
      <c r="H1249">
        <v>151</v>
      </c>
      <c r="K1249" t="s">
        <v>4914</v>
      </c>
      <c r="L1249">
        <v>0.106</v>
      </c>
      <c r="M1249">
        <v>224</v>
      </c>
      <c r="N1249">
        <v>318</v>
      </c>
      <c r="O1249">
        <v>3.1E-2</v>
      </c>
      <c r="P1249" t="s">
        <v>4914</v>
      </c>
      <c r="Q1249">
        <v>2.63E-2</v>
      </c>
      <c r="R1249">
        <v>0.61799999999999999</v>
      </c>
      <c r="S1249">
        <v>0.85</v>
      </c>
      <c r="T1249">
        <v>20.6</v>
      </c>
      <c r="U1249">
        <v>24.1</v>
      </c>
      <c r="V1249" s="15">
        <v>1.6060000000000001</v>
      </c>
      <c r="W1249">
        <v>19.2</v>
      </c>
      <c r="X1249">
        <v>5.5</v>
      </c>
      <c r="Y1249">
        <v>42.6</v>
      </c>
      <c r="Z1249">
        <v>8.6999999999999993</v>
      </c>
      <c r="AA1249">
        <v>24.2</v>
      </c>
      <c r="AB1249">
        <v>3.82</v>
      </c>
      <c r="AC1249">
        <v>24.8</v>
      </c>
      <c r="AD1249">
        <v>3.74</v>
      </c>
      <c r="AE1249">
        <v>4.74</v>
      </c>
      <c r="AF1249">
        <v>2.7000000000000001E-3</v>
      </c>
      <c r="AG1249">
        <v>0.09</v>
      </c>
    </row>
    <row r="1250" spans="1:33">
      <c r="A1250" t="s">
        <v>4537</v>
      </c>
      <c r="E1250" s="4">
        <v>8100</v>
      </c>
      <c r="F1250">
        <v>760</v>
      </c>
      <c r="G1250">
        <v>95</v>
      </c>
      <c r="H1250">
        <v>166</v>
      </c>
      <c r="K1250">
        <v>2.8000000000000001E-2</v>
      </c>
      <c r="L1250">
        <v>0.11</v>
      </c>
      <c r="M1250">
        <v>281</v>
      </c>
      <c r="N1250">
        <v>315</v>
      </c>
      <c r="O1250">
        <v>4.3999999999999997E-2</v>
      </c>
      <c r="P1250" t="s">
        <v>4914</v>
      </c>
      <c r="Q1250">
        <v>1.03E-2</v>
      </c>
      <c r="R1250">
        <v>0.74</v>
      </c>
      <c r="S1250">
        <v>0.96</v>
      </c>
      <c r="T1250">
        <v>23.2</v>
      </c>
      <c r="U1250">
        <v>23.9</v>
      </c>
      <c r="V1250" s="15">
        <v>1.7</v>
      </c>
      <c r="W1250">
        <v>19.100000000000001</v>
      </c>
      <c r="X1250">
        <v>5.21</v>
      </c>
      <c r="Y1250">
        <v>43.7</v>
      </c>
      <c r="Z1250">
        <v>9.1999999999999993</v>
      </c>
      <c r="AA1250">
        <v>25.5</v>
      </c>
      <c r="AB1250">
        <v>4.03</v>
      </c>
      <c r="AC1250">
        <v>27.4</v>
      </c>
      <c r="AD1250">
        <v>3.63</v>
      </c>
      <c r="AE1250">
        <v>4.9800000000000004</v>
      </c>
      <c r="AF1250">
        <v>1.5E-3</v>
      </c>
      <c r="AG1250">
        <v>8.2000000000000003E-2</v>
      </c>
    </row>
    <row r="1251" spans="1:33">
      <c r="A1251" t="s">
        <v>4538</v>
      </c>
      <c r="E1251">
        <v>8040</v>
      </c>
      <c r="F1251">
        <v>860</v>
      </c>
      <c r="G1251">
        <v>93</v>
      </c>
      <c r="H1251">
        <v>150</v>
      </c>
      <c r="K1251">
        <v>0.87</v>
      </c>
      <c r="L1251">
        <v>4.5999999999999996</v>
      </c>
      <c r="M1251">
        <v>260</v>
      </c>
      <c r="N1251">
        <v>309</v>
      </c>
      <c r="O1251">
        <v>0.25600000000000001</v>
      </c>
      <c r="P1251">
        <v>9.5</v>
      </c>
      <c r="Q1251">
        <v>0.52</v>
      </c>
      <c r="R1251">
        <v>3.22</v>
      </c>
      <c r="S1251">
        <v>1.33</v>
      </c>
      <c r="T1251">
        <v>22.9</v>
      </c>
      <c r="U1251">
        <v>23.4</v>
      </c>
      <c r="V1251" s="15">
        <v>1.7450000000000001</v>
      </c>
      <c r="W1251">
        <v>19.3</v>
      </c>
      <c r="X1251">
        <v>5.36</v>
      </c>
      <c r="Y1251">
        <v>43.4</v>
      </c>
      <c r="Z1251">
        <v>8.98</v>
      </c>
      <c r="AA1251">
        <v>24.9</v>
      </c>
      <c r="AB1251">
        <v>4.22</v>
      </c>
      <c r="AC1251">
        <v>27.8</v>
      </c>
      <c r="AD1251">
        <v>4.08</v>
      </c>
      <c r="AE1251">
        <v>4.7</v>
      </c>
      <c r="AF1251">
        <v>0.14399999999999999</v>
      </c>
      <c r="AG1251">
        <v>0.55000000000000004</v>
      </c>
    </row>
    <row r="1252" spans="1:33">
      <c r="A1252" t="s">
        <v>4539</v>
      </c>
      <c r="E1252" s="4">
        <v>8700</v>
      </c>
      <c r="F1252">
        <v>749</v>
      </c>
      <c r="G1252">
        <v>94</v>
      </c>
      <c r="H1252">
        <v>162</v>
      </c>
      <c r="K1252">
        <v>0.29399999999999998</v>
      </c>
      <c r="L1252">
        <v>1.66</v>
      </c>
      <c r="M1252">
        <v>231</v>
      </c>
      <c r="N1252">
        <v>290</v>
      </c>
      <c r="O1252">
        <v>5.2999999999999999E-2</v>
      </c>
      <c r="P1252">
        <v>0.54</v>
      </c>
      <c r="Q1252">
        <v>1.7399999999999999E-2</v>
      </c>
      <c r="R1252">
        <v>0.85</v>
      </c>
      <c r="S1252">
        <v>1.02</v>
      </c>
      <c r="T1252">
        <v>20.3</v>
      </c>
      <c r="U1252">
        <v>22</v>
      </c>
      <c r="V1252" s="15">
        <v>1.73</v>
      </c>
      <c r="W1252">
        <v>18.2</v>
      </c>
      <c r="X1252">
        <v>5.67</v>
      </c>
      <c r="Y1252">
        <v>41.4</v>
      </c>
      <c r="Z1252">
        <v>9.1</v>
      </c>
      <c r="AA1252">
        <v>25.3</v>
      </c>
      <c r="AB1252">
        <v>4.26</v>
      </c>
      <c r="AC1252">
        <v>25.5</v>
      </c>
      <c r="AD1252">
        <v>3.55</v>
      </c>
      <c r="AE1252">
        <v>4.75</v>
      </c>
      <c r="AF1252">
        <v>1.15E-5</v>
      </c>
      <c r="AG1252">
        <v>8.7999999999999995E-2</v>
      </c>
    </row>
    <row r="1253" spans="1:33">
      <c r="A1253" t="s">
        <v>4540</v>
      </c>
      <c r="E1253" s="4">
        <v>9000</v>
      </c>
      <c r="F1253">
        <v>658</v>
      </c>
      <c r="G1253">
        <v>105</v>
      </c>
      <c r="H1253">
        <v>154</v>
      </c>
      <c r="K1253">
        <v>5.8999999999999997E-2</v>
      </c>
      <c r="L1253">
        <v>0.187</v>
      </c>
      <c r="M1253">
        <v>238</v>
      </c>
      <c r="N1253">
        <v>201</v>
      </c>
      <c r="O1253">
        <v>4.4999999999999998E-2</v>
      </c>
      <c r="P1253">
        <v>9.1999999999999998E-2</v>
      </c>
      <c r="Q1253">
        <v>2.23E-2</v>
      </c>
      <c r="R1253">
        <v>0.7</v>
      </c>
      <c r="S1253">
        <v>0.99</v>
      </c>
      <c r="T1253">
        <v>18.899999999999999</v>
      </c>
      <c r="U1253">
        <v>21.4</v>
      </c>
      <c r="V1253" s="15">
        <v>1.51</v>
      </c>
      <c r="W1253">
        <v>19.2</v>
      </c>
      <c r="X1253">
        <v>5.7</v>
      </c>
      <c r="Y1253">
        <v>41.8</v>
      </c>
      <c r="Z1253">
        <v>8</v>
      </c>
      <c r="AA1253">
        <v>25.3</v>
      </c>
      <c r="AB1253">
        <v>3.86</v>
      </c>
      <c r="AC1253">
        <v>25.1</v>
      </c>
      <c r="AD1253">
        <v>4.2300000000000004</v>
      </c>
      <c r="AE1253">
        <v>3.23</v>
      </c>
      <c r="AF1253">
        <v>7.4000000000000003E-3</v>
      </c>
      <c r="AG1253">
        <v>7.0999999999999994E-2</v>
      </c>
    </row>
    <row r="1254" spans="1:33">
      <c r="A1254" t="s">
        <v>4541</v>
      </c>
      <c r="E1254" s="4">
        <v>8000</v>
      </c>
      <c r="F1254">
        <v>651</v>
      </c>
      <c r="G1254">
        <v>96</v>
      </c>
      <c r="H1254">
        <v>146</v>
      </c>
      <c r="K1254">
        <v>0.254</v>
      </c>
      <c r="L1254">
        <v>0.66</v>
      </c>
      <c r="M1254">
        <v>200</v>
      </c>
      <c r="N1254">
        <v>219</v>
      </c>
      <c r="O1254">
        <v>7.3999999999999996E-2</v>
      </c>
      <c r="P1254">
        <v>0.6</v>
      </c>
      <c r="Q1254">
        <v>1.7999999999999999E-2</v>
      </c>
      <c r="R1254">
        <v>0.7</v>
      </c>
      <c r="S1254">
        <v>0.86</v>
      </c>
      <c r="T1254">
        <v>17.600000000000001</v>
      </c>
      <c r="U1254">
        <v>19.7</v>
      </c>
      <c r="V1254" s="15">
        <v>1.454</v>
      </c>
      <c r="W1254">
        <v>16.2</v>
      </c>
      <c r="X1254">
        <v>4.99</v>
      </c>
      <c r="Y1254">
        <v>36.9</v>
      </c>
      <c r="Z1254">
        <v>7.9</v>
      </c>
      <c r="AA1254">
        <v>22.7</v>
      </c>
      <c r="AB1254">
        <v>3.78</v>
      </c>
      <c r="AC1254">
        <v>22.8</v>
      </c>
      <c r="AD1254">
        <v>3.56</v>
      </c>
      <c r="AE1254">
        <v>3.81</v>
      </c>
      <c r="AF1254">
        <v>1.4999999999999999E-2</v>
      </c>
      <c r="AG1254">
        <v>6.7000000000000004E-2</v>
      </c>
    </row>
    <row r="1255" spans="1:33">
      <c r="A1255" t="s">
        <v>4542</v>
      </c>
      <c r="E1255" s="4">
        <v>8300</v>
      </c>
      <c r="F1255">
        <v>632</v>
      </c>
      <c r="G1255">
        <v>87.3</v>
      </c>
      <c r="H1255">
        <v>169</v>
      </c>
      <c r="K1255">
        <v>0.76</v>
      </c>
      <c r="L1255">
        <v>2.02</v>
      </c>
      <c r="M1255">
        <v>209</v>
      </c>
      <c r="N1255">
        <v>183</v>
      </c>
      <c r="O1255">
        <v>0.127</v>
      </c>
      <c r="P1255">
        <v>5.5</v>
      </c>
      <c r="Q1255">
        <v>0.11700000000000001</v>
      </c>
      <c r="R1255">
        <v>1.27</v>
      </c>
      <c r="S1255">
        <v>0.99</v>
      </c>
      <c r="T1255">
        <v>19</v>
      </c>
      <c r="U1255">
        <v>18.8</v>
      </c>
      <c r="V1255" s="15">
        <v>1.39</v>
      </c>
      <c r="W1255">
        <v>21.3</v>
      </c>
      <c r="X1255">
        <v>4.43</v>
      </c>
      <c r="Y1255">
        <v>36.299999999999997</v>
      </c>
      <c r="Z1255">
        <v>8.8000000000000007</v>
      </c>
      <c r="AA1255">
        <v>21.8</v>
      </c>
      <c r="AB1255">
        <v>3.38</v>
      </c>
      <c r="AC1255">
        <v>22.1</v>
      </c>
      <c r="AD1255">
        <v>3.76</v>
      </c>
      <c r="AE1255">
        <v>2.86</v>
      </c>
      <c r="AF1255">
        <v>2.1000000000000001E-2</v>
      </c>
      <c r="AG1255">
        <v>0.13700000000000001</v>
      </c>
    </row>
    <row r="1256" spans="1:33">
      <c r="A1256" t="s">
        <v>4543</v>
      </c>
      <c r="E1256" s="4">
        <v>9300</v>
      </c>
      <c r="F1256">
        <v>780</v>
      </c>
      <c r="G1256">
        <v>111</v>
      </c>
      <c r="H1256">
        <v>182</v>
      </c>
      <c r="K1256" t="s">
        <v>4914</v>
      </c>
      <c r="L1256">
        <v>0.3</v>
      </c>
      <c r="M1256">
        <v>262</v>
      </c>
      <c r="N1256">
        <v>271</v>
      </c>
      <c r="O1256">
        <v>4.5999999999999999E-2</v>
      </c>
      <c r="P1256">
        <v>0.38</v>
      </c>
      <c r="Q1256">
        <v>1.77E-2</v>
      </c>
      <c r="R1256">
        <v>0.74</v>
      </c>
      <c r="S1256">
        <v>0.96</v>
      </c>
      <c r="T1256">
        <v>21.8</v>
      </c>
      <c r="U1256">
        <v>24.3</v>
      </c>
      <c r="V1256" s="15">
        <v>1.65</v>
      </c>
      <c r="W1256">
        <v>18.5</v>
      </c>
      <c r="X1256">
        <v>6.12</v>
      </c>
      <c r="Y1256">
        <v>49.5</v>
      </c>
      <c r="Z1256">
        <v>9.3000000000000007</v>
      </c>
      <c r="AA1256">
        <v>26.3</v>
      </c>
      <c r="AB1256">
        <v>4.66</v>
      </c>
      <c r="AC1256">
        <v>26.8</v>
      </c>
      <c r="AD1256">
        <v>4.3</v>
      </c>
      <c r="AE1256">
        <v>4.46</v>
      </c>
      <c r="AF1256">
        <v>3.3E-3</v>
      </c>
      <c r="AG1256">
        <v>7.1999999999999995E-2</v>
      </c>
    </row>
    <row r="1257" spans="1:33">
      <c r="A1257" t="s">
        <v>4544</v>
      </c>
      <c r="E1257">
        <v>7410</v>
      </c>
      <c r="F1257">
        <v>720</v>
      </c>
      <c r="G1257">
        <v>101</v>
      </c>
      <c r="H1257">
        <v>150</v>
      </c>
      <c r="K1257" t="s">
        <v>4914</v>
      </c>
      <c r="L1257">
        <v>0.104</v>
      </c>
      <c r="M1257">
        <v>230</v>
      </c>
      <c r="N1257">
        <v>243</v>
      </c>
      <c r="O1257">
        <v>2.1999999999999999E-2</v>
      </c>
      <c r="P1257" t="s">
        <v>4914</v>
      </c>
      <c r="Q1257">
        <v>1.4500000000000001E-2</v>
      </c>
      <c r="R1257">
        <v>0.66300000000000003</v>
      </c>
      <c r="S1257">
        <v>0.92</v>
      </c>
      <c r="T1257">
        <v>19.8</v>
      </c>
      <c r="U1257">
        <v>21.2</v>
      </c>
      <c r="V1257" s="15">
        <v>1.4300000000000002</v>
      </c>
      <c r="W1257">
        <v>15.9</v>
      </c>
      <c r="X1257">
        <v>5.0199999999999996</v>
      </c>
      <c r="Y1257">
        <v>37.6</v>
      </c>
      <c r="Z1257">
        <v>7.9</v>
      </c>
      <c r="AA1257">
        <v>23</v>
      </c>
      <c r="AB1257">
        <v>3.53</v>
      </c>
      <c r="AC1257">
        <v>24.3</v>
      </c>
      <c r="AD1257">
        <v>3.69</v>
      </c>
      <c r="AE1257">
        <v>3.58</v>
      </c>
      <c r="AF1257">
        <v>1.11E-5</v>
      </c>
      <c r="AG1257">
        <v>5.8999999999999997E-2</v>
      </c>
    </row>
    <row r="1258" spans="1:33">
      <c r="A1258" t="s">
        <v>4545</v>
      </c>
      <c r="E1258">
        <v>8640</v>
      </c>
      <c r="F1258">
        <v>637</v>
      </c>
      <c r="G1258">
        <v>87</v>
      </c>
      <c r="H1258">
        <v>144</v>
      </c>
      <c r="K1258">
        <v>0.114</v>
      </c>
      <c r="L1258">
        <v>0.67</v>
      </c>
      <c r="M1258">
        <v>188</v>
      </c>
      <c r="N1258">
        <v>178</v>
      </c>
      <c r="O1258">
        <v>5.1999999999999998E-2</v>
      </c>
      <c r="P1258">
        <v>0.38</v>
      </c>
      <c r="Q1258">
        <v>1.7000000000000001E-2</v>
      </c>
      <c r="R1258">
        <v>0.66</v>
      </c>
      <c r="S1258">
        <v>0.77</v>
      </c>
      <c r="T1258">
        <v>16.100000000000001</v>
      </c>
      <c r="U1258">
        <v>18.2</v>
      </c>
      <c r="V1258" s="15">
        <v>1.294</v>
      </c>
      <c r="W1258">
        <v>16.3</v>
      </c>
      <c r="X1258">
        <v>4.0199999999999996</v>
      </c>
      <c r="Y1258">
        <v>33.1</v>
      </c>
      <c r="Z1258">
        <v>6.47</v>
      </c>
      <c r="AA1258">
        <v>18.600000000000001</v>
      </c>
      <c r="AB1258">
        <v>2.93</v>
      </c>
      <c r="AC1258">
        <v>20.6</v>
      </c>
      <c r="AD1258">
        <v>2.9</v>
      </c>
      <c r="AE1258">
        <v>2.63</v>
      </c>
      <c r="AF1258">
        <v>1.4999999999999999E-2</v>
      </c>
      <c r="AG1258">
        <v>4.3999999999999997E-2</v>
      </c>
    </row>
    <row r="1259" spans="1:33">
      <c r="A1259" t="s">
        <v>4546</v>
      </c>
      <c r="E1259">
        <v>7910</v>
      </c>
      <c r="F1259">
        <v>717</v>
      </c>
      <c r="G1259">
        <v>87.1</v>
      </c>
      <c r="H1259">
        <v>132</v>
      </c>
      <c r="K1259">
        <v>0.87</v>
      </c>
      <c r="L1259">
        <v>1.36</v>
      </c>
      <c r="M1259">
        <v>216</v>
      </c>
      <c r="N1259">
        <v>307</v>
      </c>
      <c r="O1259">
        <v>9.4E-2</v>
      </c>
      <c r="P1259">
        <v>2.9</v>
      </c>
      <c r="Q1259">
        <v>3.2000000000000001E-2</v>
      </c>
      <c r="R1259">
        <v>0.74</v>
      </c>
      <c r="S1259">
        <v>0.94</v>
      </c>
      <c r="T1259">
        <v>18.8</v>
      </c>
      <c r="U1259">
        <v>20.5</v>
      </c>
      <c r="V1259" s="15">
        <v>1.49</v>
      </c>
      <c r="W1259">
        <v>17.100000000000001</v>
      </c>
      <c r="X1259">
        <v>4.63</v>
      </c>
      <c r="Y1259">
        <v>41.7</v>
      </c>
      <c r="Z1259">
        <v>7.4</v>
      </c>
      <c r="AA1259">
        <v>22.9</v>
      </c>
      <c r="AB1259">
        <v>3.3</v>
      </c>
      <c r="AC1259">
        <v>21.6</v>
      </c>
      <c r="AD1259">
        <v>3.82</v>
      </c>
      <c r="AE1259">
        <v>3.72</v>
      </c>
      <c r="AF1259">
        <v>1.4E-2</v>
      </c>
      <c r="AG1259">
        <v>8.3000000000000004E-2</v>
      </c>
    </row>
    <row r="1260" spans="1:33">
      <c r="A1260" t="s">
        <v>4547</v>
      </c>
      <c r="E1260" s="4">
        <v>8300</v>
      </c>
      <c r="F1260">
        <v>911</v>
      </c>
      <c r="G1260">
        <v>100.1</v>
      </c>
      <c r="H1260">
        <v>146</v>
      </c>
      <c r="K1260">
        <v>4.1000000000000002E-2</v>
      </c>
      <c r="L1260">
        <v>0.128</v>
      </c>
      <c r="M1260">
        <v>245</v>
      </c>
      <c r="N1260">
        <v>302</v>
      </c>
      <c r="O1260">
        <v>3.5999999999999997E-2</v>
      </c>
      <c r="P1260" t="s">
        <v>4914</v>
      </c>
      <c r="Q1260">
        <v>1.5699999999999999E-2</v>
      </c>
      <c r="R1260">
        <v>0.9</v>
      </c>
      <c r="S1260">
        <v>1.06</v>
      </c>
      <c r="T1260">
        <v>22</v>
      </c>
      <c r="U1260">
        <v>22.4</v>
      </c>
      <c r="V1260" s="15">
        <v>1.68</v>
      </c>
      <c r="W1260">
        <v>15.7</v>
      </c>
      <c r="X1260">
        <v>5.51</v>
      </c>
      <c r="Y1260">
        <v>46.6</v>
      </c>
      <c r="Z1260">
        <v>9.4</v>
      </c>
      <c r="AA1260">
        <v>24.3</v>
      </c>
      <c r="AB1260">
        <v>3.62</v>
      </c>
      <c r="AC1260">
        <v>24.3</v>
      </c>
      <c r="AD1260">
        <v>4.1100000000000003</v>
      </c>
      <c r="AE1260">
        <v>4.32</v>
      </c>
      <c r="AF1260">
        <v>3.3999999999999998E-3</v>
      </c>
      <c r="AG1260">
        <v>0.122</v>
      </c>
    </row>
    <row r="1261" spans="1:33">
      <c r="A1261" t="s">
        <v>4548</v>
      </c>
      <c r="E1261" s="4">
        <v>8400</v>
      </c>
      <c r="F1261">
        <v>971</v>
      </c>
      <c r="G1261">
        <v>103</v>
      </c>
      <c r="H1261">
        <v>151</v>
      </c>
      <c r="K1261">
        <v>3.4000000000000002E-2</v>
      </c>
      <c r="L1261">
        <v>0.121</v>
      </c>
      <c r="M1261">
        <v>234</v>
      </c>
      <c r="N1261">
        <v>332</v>
      </c>
      <c r="O1261">
        <v>3.5999999999999997E-2</v>
      </c>
      <c r="P1261" t="s">
        <v>4914</v>
      </c>
      <c r="Q1261">
        <v>9.4000000000000004E-3</v>
      </c>
      <c r="R1261">
        <v>0.82099999999999995</v>
      </c>
      <c r="S1261">
        <v>1.33</v>
      </c>
      <c r="T1261">
        <v>22.7</v>
      </c>
      <c r="U1261">
        <v>25.1</v>
      </c>
      <c r="V1261" s="15">
        <v>1.83</v>
      </c>
      <c r="W1261">
        <v>16.2</v>
      </c>
      <c r="X1261">
        <v>5.43</v>
      </c>
      <c r="Y1261">
        <v>45.5</v>
      </c>
      <c r="Z1261">
        <v>8.4499999999999993</v>
      </c>
      <c r="AA1261">
        <v>25.8</v>
      </c>
      <c r="AB1261">
        <v>3.97</v>
      </c>
      <c r="AC1261">
        <v>24.2</v>
      </c>
      <c r="AD1261">
        <v>4.2300000000000004</v>
      </c>
      <c r="AE1261">
        <v>4.5199999999999996</v>
      </c>
      <c r="AF1261">
        <v>7.0000000000000001E-3</v>
      </c>
      <c r="AG1261">
        <v>0.184</v>
      </c>
    </row>
    <row r="1262" spans="1:33">
      <c r="A1262" t="s">
        <v>4549</v>
      </c>
      <c r="E1262">
        <v>8110</v>
      </c>
      <c r="F1262">
        <v>859</v>
      </c>
      <c r="G1262">
        <v>104</v>
      </c>
      <c r="H1262">
        <v>140</v>
      </c>
      <c r="K1262">
        <v>2.4E-2</v>
      </c>
      <c r="L1262">
        <v>0.11700000000000001</v>
      </c>
      <c r="M1262">
        <v>237</v>
      </c>
      <c r="N1262">
        <v>299</v>
      </c>
      <c r="O1262">
        <v>3.7999999999999999E-2</v>
      </c>
      <c r="P1262" t="s">
        <v>4914</v>
      </c>
      <c r="Q1262">
        <v>1.7399999999999999E-2</v>
      </c>
      <c r="R1262">
        <v>1.02</v>
      </c>
      <c r="S1262">
        <v>1.19</v>
      </c>
      <c r="T1262">
        <v>22.6</v>
      </c>
      <c r="U1262">
        <v>25.3</v>
      </c>
      <c r="V1262" s="15">
        <v>1.8199999999999998</v>
      </c>
      <c r="W1262">
        <v>15.2</v>
      </c>
      <c r="X1262">
        <v>5.49</v>
      </c>
      <c r="Y1262">
        <v>46</v>
      </c>
      <c r="Z1262">
        <v>9.8000000000000007</v>
      </c>
      <c r="AA1262">
        <v>26.9</v>
      </c>
      <c r="AB1262">
        <v>4.13</v>
      </c>
      <c r="AC1262">
        <v>22.9</v>
      </c>
      <c r="AD1262">
        <v>3.94</v>
      </c>
      <c r="AE1262">
        <v>3.7</v>
      </c>
      <c r="AF1262">
        <v>4.1000000000000003E-3</v>
      </c>
      <c r="AG1262">
        <v>0.188</v>
      </c>
    </row>
    <row r="1263" spans="1:33">
      <c r="A1263" t="s">
        <v>4550</v>
      </c>
      <c r="E1263">
        <v>7580</v>
      </c>
      <c r="F1263">
        <v>788</v>
      </c>
      <c r="G1263">
        <v>92.4</v>
      </c>
      <c r="H1263">
        <v>125</v>
      </c>
      <c r="K1263" t="s">
        <v>4914</v>
      </c>
      <c r="L1263">
        <v>9.9000000000000005E-2</v>
      </c>
      <c r="M1263">
        <v>236</v>
      </c>
      <c r="N1263">
        <v>302</v>
      </c>
      <c r="O1263">
        <v>3.15E-2</v>
      </c>
      <c r="P1263" t="s">
        <v>4914</v>
      </c>
      <c r="Q1263">
        <v>1.3899999999999999E-2</v>
      </c>
      <c r="R1263">
        <v>0.94</v>
      </c>
      <c r="S1263">
        <v>1.0900000000000001</v>
      </c>
      <c r="T1263">
        <v>21.9</v>
      </c>
      <c r="U1263">
        <v>20.100000000000001</v>
      </c>
      <c r="V1263" s="15">
        <v>1.6</v>
      </c>
      <c r="W1263">
        <v>14</v>
      </c>
      <c r="X1263">
        <v>5.74</v>
      </c>
      <c r="Y1263">
        <v>45.7</v>
      </c>
      <c r="Z1263">
        <v>8.4</v>
      </c>
      <c r="AA1263">
        <v>23.9</v>
      </c>
      <c r="AB1263">
        <v>4.33</v>
      </c>
      <c r="AC1263">
        <v>25.9</v>
      </c>
      <c r="AD1263">
        <v>3.48</v>
      </c>
      <c r="AE1263">
        <v>4.1500000000000004</v>
      </c>
      <c r="AF1263">
        <v>2.5000000000000001E-3</v>
      </c>
      <c r="AG1263">
        <v>0.159</v>
      </c>
    </row>
    <row r="1264" spans="1:33">
      <c r="A1264" t="s">
        <v>4551</v>
      </c>
      <c r="E1264" s="4">
        <v>8400</v>
      </c>
      <c r="F1264">
        <v>880</v>
      </c>
      <c r="G1264">
        <v>108</v>
      </c>
      <c r="H1264">
        <v>162</v>
      </c>
      <c r="K1264">
        <v>2.5000000000000001E-2</v>
      </c>
      <c r="L1264">
        <v>9.4E-2</v>
      </c>
      <c r="M1264">
        <v>245</v>
      </c>
      <c r="N1264">
        <v>290</v>
      </c>
      <c r="O1264">
        <v>2.5899999999999999E-2</v>
      </c>
      <c r="P1264" t="s">
        <v>4914</v>
      </c>
      <c r="Q1264">
        <v>1.78E-2</v>
      </c>
      <c r="R1264">
        <v>1.1399999999999999</v>
      </c>
      <c r="S1264">
        <v>1.1000000000000001</v>
      </c>
      <c r="T1264">
        <v>25.7</v>
      </c>
      <c r="U1264">
        <v>24.9</v>
      </c>
      <c r="V1264" s="15">
        <v>1.77</v>
      </c>
      <c r="W1264">
        <v>13.8</v>
      </c>
      <c r="X1264">
        <v>6.5</v>
      </c>
      <c r="Y1264">
        <v>48.8</v>
      </c>
      <c r="Z1264">
        <v>9.8000000000000007</v>
      </c>
      <c r="AA1264">
        <v>29.4</v>
      </c>
      <c r="AB1264">
        <v>4.16</v>
      </c>
      <c r="AC1264">
        <v>26.2</v>
      </c>
      <c r="AD1264">
        <v>4.03</v>
      </c>
      <c r="AE1264">
        <v>5.14</v>
      </c>
      <c r="AF1264">
        <v>3.0000000000000001E-3</v>
      </c>
      <c r="AG1264">
        <v>0.22800000000000001</v>
      </c>
    </row>
    <row r="1265" spans="1:33">
      <c r="A1265" t="s">
        <v>4552</v>
      </c>
      <c r="E1265">
        <v>8590</v>
      </c>
      <c r="F1265">
        <v>1090</v>
      </c>
      <c r="G1265">
        <v>106</v>
      </c>
      <c r="H1265">
        <v>150</v>
      </c>
      <c r="K1265" t="s">
        <v>4914</v>
      </c>
      <c r="L1265">
        <v>0.121</v>
      </c>
      <c r="M1265">
        <v>277</v>
      </c>
      <c r="N1265">
        <v>352</v>
      </c>
      <c r="O1265">
        <v>3.5999999999999997E-2</v>
      </c>
      <c r="P1265" t="s">
        <v>4914</v>
      </c>
      <c r="Q1265">
        <v>3.3000000000000002E-2</v>
      </c>
      <c r="R1265">
        <v>1.33</v>
      </c>
      <c r="S1265">
        <v>1.41</v>
      </c>
      <c r="T1265">
        <v>25.6</v>
      </c>
      <c r="U1265">
        <v>26.9</v>
      </c>
      <c r="V1265" s="15">
        <v>1.94</v>
      </c>
      <c r="W1265">
        <v>16.8</v>
      </c>
      <c r="X1265">
        <v>5.95</v>
      </c>
      <c r="Y1265">
        <v>53</v>
      </c>
      <c r="Z1265">
        <v>10.6</v>
      </c>
      <c r="AA1265">
        <v>27.7</v>
      </c>
      <c r="AB1265">
        <v>4.25</v>
      </c>
      <c r="AC1265">
        <v>28.1</v>
      </c>
      <c r="AD1265">
        <v>4.33</v>
      </c>
      <c r="AE1265">
        <v>5.56</v>
      </c>
      <c r="AF1265">
        <v>4.7999999999999996E-3</v>
      </c>
      <c r="AG1265">
        <v>0.222</v>
      </c>
    </row>
    <row r="1266" spans="1:33">
      <c r="A1266" t="s">
        <v>4553</v>
      </c>
      <c r="E1266">
        <v>7860</v>
      </c>
      <c r="F1266">
        <v>913</v>
      </c>
      <c r="G1266">
        <v>99</v>
      </c>
      <c r="H1266">
        <v>141</v>
      </c>
      <c r="K1266" t="s">
        <v>4914</v>
      </c>
      <c r="L1266">
        <v>0.111</v>
      </c>
      <c r="M1266">
        <v>255</v>
      </c>
      <c r="N1266">
        <v>333</v>
      </c>
      <c r="O1266">
        <v>3.1E-2</v>
      </c>
      <c r="P1266" t="s">
        <v>4914</v>
      </c>
      <c r="Q1266">
        <v>1.9400000000000001E-2</v>
      </c>
      <c r="R1266">
        <v>1.1399999999999999</v>
      </c>
      <c r="S1266">
        <v>1.1000000000000001</v>
      </c>
      <c r="T1266">
        <v>27.2</v>
      </c>
      <c r="U1266">
        <v>25.4</v>
      </c>
      <c r="V1266" s="15">
        <v>1.9700000000000002</v>
      </c>
      <c r="W1266">
        <v>14.8</v>
      </c>
      <c r="X1266">
        <v>5.81</v>
      </c>
      <c r="Y1266">
        <v>42.8</v>
      </c>
      <c r="Z1266">
        <v>9.5</v>
      </c>
      <c r="AA1266">
        <v>26.1</v>
      </c>
      <c r="AB1266">
        <v>4.2</v>
      </c>
      <c r="AC1266">
        <v>26.8</v>
      </c>
      <c r="AD1266">
        <v>4.18</v>
      </c>
      <c r="AE1266">
        <v>4.32</v>
      </c>
      <c r="AF1266">
        <v>9.5100000000000004E-6</v>
      </c>
      <c r="AG1266">
        <v>0.23699999999999999</v>
      </c>
    </row>
    <row r="1267" spans="1:33">
      <c r="A1267" t="s">
        <v>4554</v>
      </c>
      <c r="E1267" s="4">
        <v>7900</v>
      </c>
      <c r="F1267">
        <v>850</v>
      </c>
      <c r="G1267">
        <v>98</v>
      </c>
      <c r="H1267">
        <v>153</v>
      </c>
      <c r="K1267" t="s">
        <v>4914</v>
      </c>
      <c r="L1267">
        <v>0.10299999999999999</v>
      </c>
      <c r="M1267">
        <v>245</v>
      </c>
      <c r="N1267">
        <v>317</v>
      </c>
      <c r="O1267">
        <v>3.5000000000000003E-2</v>
      </c>
      <c r="P1267" t="s">
        <v>4914</v>
      </c>
      <c r="Q1267">
        <v>2.3800000000000002E-2</v>
      </c>
      <c r="R1267">
        <v>1.04</v>
      </c>
      <c r="S1267">
        <v>1.32</v>
      </c>
      <c r="T1267">
        <v>21.3</v>
      </c>
      <c r="U1267">
        <v>23.4</v>
      </c>
      <c r="V1267" s="15">
        <v>1.8</v>
      </c>
      <c r="W1267">
        <v>13.3</v>
      </c>
      <c r="X1267">
        <v>5.62</v>
      </c>
      <c r="Y1267">
        <v>44.1</v>
      </c>
      <c r="Z1267">
        <v>8.6</v>
      </c>
      <c r="AA1267">
        <v>23.8</v>
      </c>
      <c r="AB1267">
        <v>4.3099999999999996</v>
      </c>
      <c r="AC1267">
        <v>27.2</v>
      </c>
      <c r="AD1267">
        <v>4.1100000000000003</v>
      </c>
      <c r="AE1267">
        <v>4.57</v>
      </c>
      <c r="AF1267">
        <v>8.9800000000000004E-6</v>
      </c>
      <c r="AG1267">
        <v>0.20200000000000001</v>
      </c>
    </row>
    <row r="1268" spans="1:33">
      <c r="A1268" t="s">
        <v>4555</v>
      </c>
      <c r="E1268" s="4">
        <v>7100</v>
      </c>
      <c r="F1268">
        <v>790</v>
      </c>
      <c r="G1268">
        <v>85.2</v>
      </c>
      <c r="H1268">
        <v>142</v>
      </c>
      <c r="K1268" t="s">
        <v>4914</v>
      </c>
      <c r="L1268">
        <v>8.5000000000000006E-2</v>
      </c>
      <c r="M1268">
        <v>198</v>
      </c>
      <c r="N1268">
        <v>296</v>
      </c>
      <c r="O1268">
        <v>4.4999999999999998E-2</v>
      </c>
      <c r="P1268" t="s">
        <v>4914</v>
      </c>
      <c r="Q1268">
        <v>1.9300000000000001E-2</v>
      </c>
      <c r="R1268">
        <v>0.99</v>
      </c>
      <c r="S1268">
        <v>1.07</v>
      </c>
      <c r="T1268">
        <v>20.2</v>
      </c>
      <c r="U1268">
        <v>24</v>
      </c>
      <c r="V1268" s="15">
        <v>1.63</v>
      </c>
      <c r="W1268">
        <v>13.7</v>
      </c>
      <c r="X1268">
        <v>5.13</v>
      </c>
      <c r="Y1268">
        <v>37.799999999999997</v>
      </c>
      <c r="Z1268">
        <v>7.6</v>
      </c>
      <c r="AA1268">
        <v>23.8</v>
      </c>
      <c r="AB1268">
        <v>3.83</v>
      </c>
      <c r="AC1268">
        <v>24.6</v>
      </c>
      <c r="AD1268">
        <v>3.93</v>
      </c>
      <c r="AE1268">
        <v>4.43</v>
      </c>
      <c r="AF1268">
        <v>1.1000000000000001E-3</v>
      </c>
      <c r="AG1268">
        <v>0.19400000000000001</v>
      </c>
    </row>
    <row r="1269" spans="1:33">
      <c r="A1269" t="s">
        <v>4556</v>
      </c>
      <c r="E1269">
        <v>7170</v>
      </c>
      <c r="F1269">
        <v>716</v>
      </c>
      <c r="G1269">
        <v>83</v>
      </c>
      <c r="H1269">
        <v>123</v>
      </c>
      <c r="K1269" t="s">
        <v>4914</v>
      </c>
      <c r="L1269">
        <v>9.4E-2</v>
      </c>
      <c r="M1269">
        <v>207</v>
      </c>
      <c r="N1269">
        <v>260</v>
      </c>
      <c r="O1269">
        <v>0.03</v>
      </c>
      <c r="P1269" t="s">
        <v>4914</v>
      </c>
      <c r="Q1269">
        <v>2.3E-2</v>
      </c>
      <c r="R1269">
        <v>0.877</v>
      </c>
      <c r="S1269">
        <v>0.99</v>
      </c>
      <c r="T1269">
        <v>19.399999999999999</v>
      </c>
      <c r="U1269">
        <v>17.8</v>
      </c>
      <c r="V1269" s="15">
        <v>1.6400000000000001</v>
      </c>
      <c r="W1269">
        <v>15.4</v>
      </c>
      <c r="X1269">
        <v>5.04</v>
      </c>
      <c r="Y1269">
        <v>38</v>
      </c>
      <c r="Z1269">
        <v>7.31</v>
      </c>
      <c r="AA1269">
        <v>20.6</v>
      </c>
      <c r="AB1269">
        <v>3.63</v>
      </c>
      <c r="AC1269">
        <v>23.3</v>
      </c>
      <c r="AD1269">
        <v>3.56</v>
      </c>
      <c r="AE1269">
        <v>3.62</v>
      </c>
      <c r="AF1269">
        <v>7.3799999999999996E-6</v>
      </c>
      <c r="AG1269">
        <v>0.154</v>
      </c>
    </row>
    <row r="1270" spans="1:33">
      <c r="A1270" t="s">
        <v>4557</v>
      </c>
      <c r="E1270">
        <v>8230</v>
      </c>
      <c r="F1270">
        <v>900</v>
      </c>
      <c r="G1270">
        <v>92.6</v>
      </c>
      <c r="H1270">
        <v>148</v>
      </c>
      <c r="K1270" t="s">
        <v>4914</v>
      </c>
      <c r="L1270">
        <v>8.7999999999999995E-2</v>
      </c>
      <c r="M1270">
        <v>250</v>
      </c>
      <c r="N1270">
        <v>283</v>
      </c>
      <c r="O1270">
        <v>4.8000000000000001E-2</v>
      </c>
      <c r="P1270" t="s">
        <v>4914</v>
      </c>
      <c r="Q1270">
        <v>4.1000000000000002E-2</v>
      </c>
      <c r="R1270">
        <v>1.1399999999999999</v>
      </c>
      <c r="S1270">
        <v>1.32</v>
      </c>
      <c r="T1270">
        <v>24.5</v>
      </c>
      <c r="U1270">
        <v>22.5</v>
      </c>
      <c r="V1270" s="15">
        <v>1.94</v>
      </c>
      <c r="W1270">
        <v>16</v>
      </c>
      <c r="X1270">
        <v>5.54</v>
      </c>
      <c r="Y1270">
        <v>38.799999999999997</v>
      </c>
      <c r="Z1270">
        <v>9.1</v>
      </c>
      <c r="AA1270">
        <v>26</v>
      </c>
      <c r="AB1270">
        <v>3.96</v>
      </c>
      <c r="AC1270">
        <v>26.3</v>
      </c>
      <c r="AD1270">
        <v>3.84</v>
      </c>
      <c r="AE1270">
        <v>4.32</v>
      </c>
      <c r="AF1270">
        <v>8.7399999999999993E-6</v>
      </c>
      <c r="AG1270">
        <v>0.183</v>
      </c>
    </row>
    <row r="1271" spans="1:33">
      <c r="A1271" t="s">
        <v>4558</v>
      </c>
      <c r="E1271">
        <v>9180</v>
      </c>
      <c r="F1271">
        <v>860</v>
      </c>
      <c r="G1271">
        <v>103</v>
      </c>
      <c r="H1271">
        <v>161</v>
      </c>
      <c r="K1271">
        <v>0.03</v>
      </c>
      <c r="L1271">
        <v>0.12</v>
      </c>
      <c r="M1271">
        <v>258</v>
      </c>
      <c r="N1271">
        <v>341</v>
      </c>
      <c r="O1271">
        <v>4.7399999999999998E-2</v>
      </c>
      <c r="P1271" t="s">
        <v>4914</v>
      </c>
      <c r="Q1271">
        <v>2.3E-2</v>
      </c>
      <c r="R1271">
        <v>1.28</v>
      </c>
      <c r="S1271">
        <v>1.38</v>
      </c>
      <c r="T1271">
        <v>27.5</v>
      </c>
      <c r="U1271">
        <v>23.8</v>
      </c>
      <c r="V1271" s="15">
        <v>2.0499999999999998</v>
      </c>
      <c r="W1271">
        <v>15</v>
      </c>
      <c r="X1271">
        <v>6.33</v>
      </c>
      <c r="Y1271">
        <v>48.6</v>
      </c>
      <c r="Z1271">
        <v>9</v>
      </c>
      <c r="AA1271">
        <v>25.2</v>
      </c>
      <c r="AB1271">
        <v>4.7300000000000004</v>
      </c>
      <c r="AC1271">
        <v>28.8</v>
      </c>
      <c r="AD1271">
        <v>4.38</v>
      </c>
      <c r="AE1271">
        <v>4.96</v>
      </c>
      <c r="AF1271">
        <v>9.1600000000000004E-6</v>
      </c>
      <c r="AG1271">
        <v>0.223</v>
      </c>
    </row>
    <row r="1272" spans="1:33">
      <c r="A1272" t="s">
        <v>4559</v>
      </c>
      <c r="E1272" s="4">
        <v>8700</v>
      </c>
      <c r="F1272">
        <v>872</v>
      </c>
      <c r="G1272">
        <v>98</v>
      </c>
      <c r="H1272">
        <v>139</v>
      </c>
      <c r="K1272" t="s">
        <v>4914</v>
      </c>
      <c r="L1272">
        <v>0.123</v>
      </c>
      <c r="M1272">
        <v>282</v>
      </c>
      <c r="N1272">
        <v>290</v>
      </c>
      <c r="O1272">
        <v>2.1999999999999999E-2</v>
      </c>
      <c r="P1272" t="s">
        <v>4914</v>
      </c>
      <c r="Q1272">
        <v>3.2000000000000001E-2</v>
      </c>
      <c r="R1272">
        <v>1.33</v>
      </c>
      <c r="S1272">
        <v>1.18</v>
      </c>
      <c r="T1272">
        <v>25.3</v>
      </c>
      <c r="U1272">
        <v>25.7</v>
      </c>
      <c r="V1272" s="15">
        <v>2.1100000000000003</v>
      </c>
      <c r="W1272">
        <v>16.899999999999999</v>
      </c>
      <c r="X1272">
        <v>5.74</v>
      </c>
      <c r="Y1272">
        <v>52.1</v>
      </c>
      <c r="Z1272">
        <v>9.5</v>
      </c>
      <c r="AA1272">
        <v>22.7</v>
      </c>
      <c r="AB1272">
        <v>4.09</v>
      </c>
      <c r="AC1272">
        <v>26.3</v>
      </c>
      <c r="AD1272">
        <v>4.32</v>
      </c>
      <c r="AE1272">
        <v>4.88</v>
      </c>
      <c r="AF1272">
        <v>8.4500000000000004E-6</v>
      </c>
      <c r="AG1272">
        <v>0.24099999999999999</v>
      </c>
    </row>
    <row r="1273" spans="1:33">
      <c r="V1273" s="15">
        <v>0</v>
      </c>
      <c r="W1273">
        <v>18.2</v>
      </c>
    </row>
    <row r="1274" spans="1:33">
      <c r="A1274" t="s">
        <v>4560</v>
      </c>
      <c r="E1274" s="4">
        <v>8600</v>
      </c>
      <c r="F1274">
        <v>603</v>
      </c>
      <c r="G1274">
        <v>88.6</v>
      </c>
      <c r="H1274">
        <v>125</v>
      </c>
      <c r="K1274">
        <v>2.8000000000000001E-2</v>
      </c>
      <c r="L1274">
        <v>0.14699999999999999</v>
      </c>
      <c r="M1274">
        <v>232</v>
      </c>
      <c r="N1274">
        <v>207</v>
      </c>
      <c r="O1274">
        <v>5.1999999999999998E-2</v>
      </c>
      <c r="P1274">
        <v>8.6999999999999994E-2</v>
      </c>
      <c r="Q1274">
        <v>6.7000000000000004E-2</v>
      </c>
      <c r="R1274">
        <v>1.19</v>
      </c>
      <c r="S1274">
        <v>0.99</v>
      </c>
      <c r="T1274">
        <v>17.5</v>
      </c>
      <c r="U1274">
        <v>21.3</v>
      </c>
      <c r="V1274" s="15">
        <v>2.13</v>
      </c>
      <c r="W1274">
        <v>20.2</v>
      </c>
      <c r="X1274">
        <v>5.71</v>
      </c>
      <c r="Y1274">
        <v>44.4</v>
      </c>
      <c r="Z1274">
        <v>8.3000000000000007</v>
      </c>
      <c r="AA1274">
        <v>19.7</v>
      </c>
      <c r="AB1274">
        <v>3.53</v>
      </c>
      <c r="AC1274">
        <v>21.5</v>
      </c>
      <c r="AD1274">
        <v>3.07</v>
      </c>
      <c r="AE1274">
        <v>4.71</v>
      </c>
      <c r="AF1274">
        <v>5.9200000000000001E-6</v>
      </c>
      <c r="AG1274">
        <v>0.157</v>
      </c>
    </row>
    <row r="1275" spans="1:33">
      <c r="A1275" t="s">
        <v>4561</v>
      </c>
      <c r="E1275">
        <v>7890</v>
      </c>
      <c r="F1275">
        <v>687</v>
      </c>
      <c r="G1275">
        <v>93</v>
      </c>
      <c r="H1275">
        <v>145</v>
      </c>
      <c r="K1275">
        <v>3.1E-2</v>
      </c>
      <c r="L1275">
        <v>0.112</v>
      </c>
      <c r="M1275">
        <v>271</v>
      </c>
      <c r="N1275">
        <v>295</v>
      </c>
      <c r="O1275">
        <v>5.3999999999999999E-2</v>
      </c>
      <c r="P1275" t="s">
        <v>4914</v>
      </c>
      <c r="Q1275">
        <v>4.5999999999999999E-2</v>
      </c>
      <c r="R1275">
        <v>1.26</v>
      </c>
      <c r="S1275">
        <v>0.99</v>
      </c>
      <c r="T1275">
        <v>21.7</v>
      </c>
      <c r="U1275">
        <v>25.8</v>
      </c>
      <c r="V1275" s="15">
        <v>2.37</v>
      </c>
      <c r="W1275">
        <v>17.600000000000001</v>
      </c>
      <c r="X1275">
        <v>6.06</v>
      </c>
      <c r="Y1275">
        <v>49.9</v>
      </c>
      <c r="Z1275">
        <v>9.6999999999999993</v>
      </c>
      <c r="AA1275">
        <v>25.3</v>
      </c>
      <c r="AB1275">
        <v>4.05</v>
      </c>
      <c r="AC1275">
        <v>26.1</v>
      </c>
      <c r="AD1275">
        <v>3.59</v>
      </c>
      <c r="AE1275">
        <v>5.78</v>
      </c>
      <c r="AF1275">
        <v>1.6999999999999999E-3</v>
      </c>
      <c r="AG1275">
        <v>0.157</v>
      </c>
    </row>
    <row r="1276" spans="1:33">
      <c r="A1276" t="s">
        <v>4562</v>
      </c>
      <c r="E1276">
        <v>8190</v>
      </c>
      <c r="F1276">
        <v>680</v>
      </c>
      <c r="G1276">
        <v>96.5</v>
      </c>
      <c r="H1276">
        <v>169</v>
      </c>
      <c r="K1276">
        <v>3.5999999999999997E-2</v>
      </c>
      <c r="L1276">
        <v>0.11899999999999999</v>
      </c>
      <c r="M1276">
        <v>268</v>
      </c>
      <c r="N1276">
        <v>264</v>
      </c>
      <c r="O1276">
        <v>5.0999999999999997E-2</v>
      </c>
      <c r="P1276" t="s">
        <v>4914</v>
      </c>
      <c r="Q1276">
        <v>5.6000000000000001E-2</v>
      </c>
      <c r="R1276">
        <v>1.35</v>
      </c>
      <c r="S1276">
        <v>1.0900000000000001</v>
      </c>
      <c r="T1276">
        <v>21.9</v>
      </c>
      <c r="U1276">
        <v>25.6</v>
      </c>
      <c r="V1276" s="15">
        <v>2.2799999999999998</v>
      </c>
      <c r="W1276">
        <v>17.5</v>
      </c>
      <c r="X1276">
        <v>6.37</v>
      </c>
      <c r="Y1276">
        <v>47.9</v>
      </c>
      <c r="Z1276">
        <v>10.4</v>
      </c>
      <c r="AA1276">
        <v>21.2</v>
      </c>
      <c r="AB1276">
        <v>3.59</v>
      </c>
      <c r="AC1276">
        <v>22.7</v>
      </c>
      <c r="AD1276">
        <v>3.16</v>
      </c>
      <c r="AE1276">
        <v>4.8899999999999997</v>
      </c>
      <c r="AF1276">
        <v>6.3600000000000001E-6</v>
      </c>
      <c r="AG1276">
        <v>0.184</v>
      </c>
    </row>
    <row r="1277" spans="1:33">
      <c r="A1277" t="s">
        <v>4563</v>
      </c>
      <c r="E1277" s="4">
        <v>9500</v>
      </c>
      <c r="F1277">
        <v>635</v>
      </c>
      <c r="G1277">
        <v>94.4</v>
      </c>
      <c r="H1277">
        <v>156</v>
      </c>
      <c r="K1277">
        <v>0.06</v>
      </c>
      <c r="L1277">
        <v>8.5000000000000006E-2</v>
      </c>
      <c r="M1277">
        <v>207</v>
      </c>
      <c r="N1277">
        <v>218</v>
      </c>
      <c r="O1277">
        <v>4.8000000000000001E-2</v>
      </c>
      <c r="P1277" t="s">
        <v>4914</v>
      </c>
      <c r="Q1277">
        <v>3.5000000000000003E-2</v>
      </c>
      <c r="R1277">
        <v>1.23</v>
      </c>
      <c r="S1277">
        <v>0.97</v>
      </c>
      <c r="T1277">
        <v>19</v>
      </c>
      <c r="U1277">
        <v>24.1</v>
      </c>
      <c r="V1277" s="15">
        <v>2.4500000000000002</v>
      </c>
      <c r="W1277">
        <v>16.5</v>
      </c>
      <c r="X1277">
        <v>5.88</v>
      </c>
      <c r="Y1277">
        <v>44.9</v>
      </c>
      <c r="Z1277">
        <v>9</v>
      </c>
      <c r="AA1277">
        <v>22.1</v>
      </c>
      <c r="AB1277">
        <v>3.4</v>
      </c>
      <c r="AC1277">
        <v>24.7</v>
      </c>
      <c r="AD1277">
        <v>3.35</v>
      </c>
      <c r="AE1277">
        <v>4.5599999999999996</v>
      </c>
      <c r="AF1277">
        <v>7.0999999999999998E-6</v>
      </c>
      <c r="AG1277">
        <v>0.16</v>
      </c>
    </row>
    <row r="1278" spans="1:33">
      <c r="A1278" t="s">
        <v>4564</v>
      </c>
      <c r="E1278" s="4">
        <v>8100</v>
      </c>
      <c r="F1278">
        <v>630</v>
      </c>
      <c r="G1278">
        <v>95.2</v>
      </c>
      <c r="H1278">
        <v>153</v>
      </c>
      <c r="K1278">
        <v>2.5000000000000001E-2</v>
      </c>
      <c r="L1278">
        <v>0.10199999999999999</v>
      </c>
      <c r="M1278">
        <v>244</v>
      </c>
      <c r="N1278">
        <v>300</v>
      </c>
      <c r="O1278">
        <v>4.8000000000000001E-2</v>
      </c>
      <c r="P1278" t="s">
        <v>4914</v>
      </c>
      <c r="Q1278">
        <v>3.7999999999999999E-2</v>
      </c>
      <c r="R1278">
        <v>1.27</v>
      </c>
      <c r="S1278">
        <v>1.02</v>
      </c>
      <c r="T1278">
        <v>20.2</v>
      </c>
      <c r="U1278">
        <v>23.2</v>
      </c>
      <c r="V1278" s="15">
        <v>2.2200000000000002</v>
      </c>
      <c r="W1278">
        <v>14.7</v>
      </c>
      <c r="X1278">
        <v>6.7</v>
      </c>
      <c r="Y1278">
        <v>46.7</v>
      </c>
      <c r="Z1278">
        <v>9.1999999999999993</v>
      </c>
      <c r="AA1278">
        <v>23.4</v>
      </c>
      <c r="AB1278">
        <v>3.82</v>
      </c>
      <c r="AC1278">
        <v>23</v>
      </c>
      <c r="AD1278">
        <v>3.26</v>
      </c>
      <c r="AE1278">
        <v>6.2</v>
      </c>
      <c r="AF1278">
        <v>5.93E-6</v>
      </c>
      <c r="AG1278">
        <v>0.151</v>
      </c>
    </row>
    <row r="1279" spans="1:33">
      <c r="A1279" t="s">
        <v>4565</v>
      </c>
      <c r="E1279" s="4">
        <v>8400</v>
      </c>
      <c r="F1279">
        <v>676</v>
      </c>
      <c r="G1279">
        <v>94</v>
      </c>
      <c r="H1279">
        <v>147</v>
      </c>
      <c r="K1279">
        <v>2.5000000000000001E-2</v>
      </c>
      <c r="L1279">
        <v>7.9000000000000001E-2</v>
      </c>
      <c r="M1279">
        <v>252</v>
      </c>
      <c r="N1279">
        <v>265</v>
      </c>
      <c r="O1279">
        <v>0.05</v>
      </c>
      <c r="P1279" t="s">
        <v>4914</v>
      </c>
      <c r="Q1279">
        <v>3.5000000000000003E-2</v>
      </c>
      <c r="R1279">
        <v>1.1499999999999999</v>
      </c>
      <c r="S1279">
        <v>0.82399999999999995</v>
      </c>
      <c r="T1279">
        <v>17</v>
      </c>
      <c r="U1279">
        <v>21.8</v>
      </c>
      <c r="V1279" s="15">
        <v>2.0700000000000003</v>
      </c>
      <c r="W1279">
        <v>18.399999999999999</v>
      </c>
      <c r="X1279">
        <v>5.72</v>
      </c>
      <c r="Y1279">
        <v>43.2</v>
      </c>
      <c r="Z1279">
        <v>8.5</v>
      </c>
      <c r="AA1279">
        <v>24.4</v>
      </c>
      <c r="AB1279">
        <v>3.47</v>
      </c>
      <c r="AC1279">
        <v>21.4</v>
      </c>
      <c r="AD1279">
        <v>3.23</v>
      </c>
      <c r="AE1279">
        <v>5.2</v>
      </c>
      <c r="AF1279">
        <v>1.4E-3</v>
      </c>
      <c r="AG1279">
        <v>0.122</v>
      </c>
    </row>
    <row r="1280" spans="1:33">
      <c r="A1280" t="s">
        <v>4566</v>
      </c>
      <c r="E1280" s="4">
        <v>8900</v>
      </c>
      <c r="F1280">
        <v>648</v>
      </c>
      <c r="G1280">
        <v>90.8</v>
      </c>
      <c r="H1280">
        <v>154</v>
      </c>
      <c r="K1280">
        <v>0.3</v>
      </c>
      <c r="L1280">
        <v>0.88</v>
      </c>
      <c r="M1280">
        <v>249</v>
      </c>
      <c r="N1280">
        <v>252</v>
      </c>
      <c r="O1280">
        <v>7.3999999999999996E-2</v>
      </c>
      <c r="P1280">
        <v>0.88</v>
      </c>
      <c r="Q1280">
        <v>5.0999999999999997E-2</v>
      </c>
      <c r="R1280">
        <v>1.21</v>
      </c>
      <c r="S1280">
        <v>0.97</v>
      </c>
      <c r="T1280">
        <v>17.899999999999999</v>
      </c>
      <c r="U1280">
        <v>21.1</v>
      </c>
      <c r="V1280" s="15">
        <v>1.8900000000000001</v>
      </c>
      <c r="W1280">
        <v>17.7</v>
      </c>
      <c r="X1280">
        <v>5.46</v>
      </c>
      <c r="Y1280">
        <v>42.8</v>
      </c>
      <c r="Z1280">
        <v>8.9</v>
      </c>
      <c r="AA1280">
        <v>24.7</v>
      </c>
      <c r="AB1280">
        <v>3.67</v>
      </c>
      <c r="AC1280">
        <v>20.2</v>
      </c>
      <c r="AD1280">
        <v>2.96</v>
      </c>
      <c r="AE1280">
        <v>5.21</v>
      </c>
      <c r="AF1280">
        <v>8.8999999999999995E-6</v>
      </c>
      <c r="AG1280">
        <v>0.14799999999999999</v>
      </c>
    </row>
    <row r="1281" spans="1:33">
      <c r="A1281" t="s">
        <v>4567</v>
      </c>
      <c r="E1281" s="4">
        <v>9500</v>
      </c>
      <c r="F1281">
        <v>784</v>
      </c>
      <c r="G1281">
        <v>110</v>
      </c>
      <c r="H1281">
        <v>185</v>
      </c>
      <c r="K1281">
        <v>0.248</v>
      </c>
      <c r="L1281">
        <v>0.92</v>
      </c>
      <c r="M1281">
        <v>285</v>
      </c>
      <c r="N1281">
        <v>307</v>
      </c>
      <c r="O1281">
        <v>8.3000000000000004E-2</v>
      </c>
      <c r="P1281">
        <v>2.5499999999999998</v>
      </c>
      <c r="Q1281">
        <v>6.5000000000000002E-2</v>
      </c>
      <c r="R1281">
        <v>1.43</v>
      </c>
      <c r="S1281">
        <v>1.1399999999999999</v>
      </c>
      <c r="T1281">
        <v>21.6</v>
      </c>
      <c r="U1281">
        <v>25.8</v>
      </c>
      <c r="V1281" s="15">
        <v>2.2000000000000002</v>
      </c>
      <c r="W1281">
        <v>18.2</v>
      </c>
      <c r="X1281">
        <v>6.46</v>
      </c>
      <c r="Y1281">
        <v>49.3</v>
      </c>
      <c r="Z1281">
        <v>10.8</v>
      </c>
      <c r="AA1281">
        <v>26.2</v>
      </c>
      <c r="AB1281">
        <v>4.17</v>
      </c>
      <c r="AC1281">
        <v>24.8</v>
      </c>
      <c r="AD1281">
        <v>3.62</v>
      </c>
      <c r="AE1281">
        <v>6.6</v>
      </c>
      <c r="AF1281">
        <v>5.7999999999999996E-3</v>
      </c>
      <c r="AG1281">
        <v>0.13900000000000001</v>
      </c>
    </row>
    <row r="1282" spans="1:33">
      <c r="A1282" t="s">
        <v>4568</v>
      </c>
      <c r="E1282" s="4">
        <v>10900</v>
      </c>
      <c r="F1282">
        <v>813</v>
      </c>
      <c r="G1282">
        <v>95.2</v>
      </c>
      <c r="H1282">
        <v>162</v>
      </c>
      <c r="K1282">
        <v>3.6</v>
      </c>
      <c r="L1282">
        <v>12.6</v>
      </c>
      <c r="M1282">
        <v>268</v>
      </c>
      <c r="N1282">
        <v>350</v>
      </c>
      <c r="O1282">
        <v>0.25600000000000001</v>
      </c>
      <c r="P1282">
        <v>31</v>
      </c>
      <c r="Q1282">
        <v>0.155</v>
      </c>
      <c r="R1282">
        <v>1.81</v>
      </c>
      <c r="S1282">
        <v>1.04</v>
      </c>
      <c r="T1282">
        <v>20.3</v>
      </c>
      <c r="U1282">
        <v>26.2</v>
      </c>
      <c r="V1282" s="15">
        <v>2.1800000000000002</v>
      </c>
      <c r="W1282" t="s">
        <v>4292</v>
      </c>
      <c r="X1282">
        <v>6.25</v>
      </c>
      <c r="Y1282">
        <v>50.6</v>
      </c>
      <c r="Z1282">
        <v>9.9</v>
      </c>
      <c r="AA1282">
        <v>25.2</v>
      </c>
      <c r="AB1282">
        <v>4.04</v>
      </c>
      <c r="AC1282">
        <v>25</v>
      </c>
      <c r="AD1282">
        <v>3.59</v>
      </c>
      <c r="AE1282">
        <v>7.5</v>
      </c>
      <c r="AF1282">
        <v>3.2000000000000001E-2</v>
      </c>
      <c r="AG1282">
        <v>0.17</v>
      </c>
    </row>
    <row r="1283" spans="1:33">
      <c r="A1283" t="s">
        <v>4569</v>
      </c>
      <c r="E1283" s="4">
        <v>7800</v>
      </c>
      <c r="F1283">
        <v>657</v>
      </c>
      <c r="G1283">
        <v>80</v>
      </c>
      <c r="H1283">
        <v>143</v>
      </c>
      <c r="K1283">
        <v>6.0999999999999999E-2</v>
      </c>
      <c r="L1283">
        <v>0.13800000000000001</v>
      </c>
      <c r="M1283">
        <v>236</v>
      </c>
      <c r="N1283">
        <v>298</v>
      </c>
      <c r="O1283">
        <v>6.6000000000000003E-2</v>
      </c>
      <c r="P1283">
        <v>0.22</v>
      </c>
      <c r="Q1283">
        <v>3.2000000000000001E-2</v>
      </c>
      <c r="R1283">
        <v>1.08</v>
      </c>
      <c r="S1283">
        <v>0.91</v>
      </c>
      <c r="T1283">
        <v>17.7</v>
      </c>
      <c r="U1283">
        <v>20.8</v>
      </c>
      <c r="V1283" s="15">
        <v>1.766</v>
      </c>
      <c r="W1283" t="s">
        <v>4292</v>
      </c>
      <c r="X1283">
        <v>5.34</v>
      </c>
      <c r="Y1283">
        <v>41.5</v>
      </c>
      <c r="Z1283">
        <v>8.09</v>
      </c>
      <c r="AA1283">
        <v>22.9</v>
      </c>
      <c r="AB1283">
        <v>3.69</v>
      </c>
      <c r="AC1283">
        <v>21.7</v>
      </c>
      <c r="AD1283">
        <v>3.15</v>
      </c>
      <c r="AE1283">
        <v>6.34</v>
      </c>
      <c r="AF1283">
        <v>4.51E-6</v>
      </c>
      <c r="AG1283">
        <v>0.156</v>
      </c>
    </row>
    <row r="1284" spans="1:33">
      <c r="A1284" t="s">
        <v>4570</v>
      </c>
      <c r="E1284">
        <v>7210</v>
      </c>
      <c r="F1284">
        <v>634</v>
      </c>
      <c r="G1284">
        <v>88.7</v>
      </c>
      <c r="H1284">
        <v>142</v>
      </c>
      <c r="K1284">
        <v>4.1000000000000002E-2</v>
      </c>
      <c r="L1284">
        <v>0.1</v>
      </c>
      <c r="M1284">
        <v>230</v>
      </c>
      <c r="N1284">
        <v>266</v>
      </c>
      <c r="O1284">
        <v>3.6999999999999998E-2</v>
      </c>
      <c r="P1284" t="s">
        <v>4914</v>
      </c>
      <c r="Q1284">
        <v>3.3000000000000002E-2</v>
      </c>
      <c r="R1284">
        <v>0.99</v>
      </c>
      <c r="S1284">
        <v>0.94</v>
      </c>
      <c r="T1284">
        <v>17.899999999999999</v>
      </c>
      <c r="U1284">
        <v>23.1</v>
      </c>
      <c r="V1284" s="15">
        <v>1.829</v>
      </c>
      <c r="X1284">
        <v>5.81</v>
      </c>
      <c r="Y1284">
        <v>41.4</v>
      </c>
      <c r="Z1284">
        <v>8.8000000000000007</v>
      </c>
      <c r="AA1284">
        <v>18.7</v>
      </c>
      <c r="AB1284">
        <v>3.12</v>
      </c>
      <c r="AC1284">
        <v>20.6</v>
      </c>
      <c r="AD1284">
        <v>3.02</v>
      </c>
      <c r="AE1284">
        <v>5.99</v>
      </c>
      <c r="AF1284">
        <v>4.3699999999999997E-6</v>
      </c>
      <c r="AG1284">
        <v>0.16500000000000001</v>
      </c>
    </row>
    <row r="1285" spans="1:33">
      <c r="A1285" t="s">
        <v>4571</v>
      </c>
      <c r="E1285" s="4">
        <v>7900</v>
      </c>
      <c r="F1285">
        <v>583</v>
      </c>
      <c r="G1285">
        <v>91</v>
      </c>
      <c r="H1285">
        <v>156</v>
      </c>
      <c r="K1285">
        <v>2.9000000000000001E-2</v>
      </c>
      <c r="L1285">
        <v>9.4E-2</v>
      </c>
      <c r="M1285">
        <v>254</v>
      </c>
      <c r="N1285">
        <v>271</v>
      </c>
      <c r="O1285">
        <v>5.2999999999999999E-2</v>
      </c>
      <c r="P1285" t="s">
        <v>4914</v>
      </c>
      <c r="Q1285">
        <v>2.8400000000000002E-2</v>
      </c>
      <c r="R1285">
        <v>1.21</v>
      </c>
      <c r="S1285">
        <v>0.99</v>
      </c>
      <c r="T1285">
        <v>19.3</v>
      </c>
      <c r="U1285">
        <v>21.7</v>
      </c>
      <c r="V1285" s="15">
        <v>1.87</v>
      </c>
      <c r="W1285">
        <v>19.3</v>
      </c>
      <c r="X1285">
        <v>5.9</v>
      </c>
      <c r="Y1285">
        <v>41.5</v>
      </c>
      <c r="Z1285">
        <v>8.5</v>
      </c>
      <c r="AA1285">
        <v>20.7</v>
      </c>
      <c r="AB1285">
        <v>3.47</v>
      </c>
      <c r="AC1285">
        <v>22.3</v>
      </c>
      <c r="AD1285">
        <v>3.1</v>
      </c>
      <c r="AE1285">
        <v>6.4</v>
      </c>
      <c r="AF1285">
        <v>4.6E-6</v>
      </c>
      <c r="AG1285">
        <v>0.16800000000000001</v>
      </c>
    </row>
    <row r="1286" spans="1:33">
      <c r="A1286" t="s">
        <v>4572</v>
      </c>
      <c r="E1286" s="4">
        <v>8900</v>
      </c>
      <c r="F1286">
        <v>705</v>
      </c>
      <c r="G1286">
        <v>94.8</v>
      </c>
      <c r="H1286">
        <v>156</v>
      </c>
      <c r="K1286">
        <v>2.8000000000000001E-2</v>
      </c>
      <c r="L1286">
        <v>0.106</v>
      </c>
      <c r="M1286">
        <v>263</v>
      </c>
      <c r="N1286">
        <v>300</v>
      </c>
      <c r="O1286">
        <v>3.7999999999999999E-2</v>
      </c>
      <c r="P1286" t="s">
        <v>4914</v>
      </c>
      <c r="Q1286">
        <v>2.7E-2</v>
      </c>
      <c r="R1286">
        <v>1.28</v>
      </c>
      <c r="S1286">
        <v>0.97</v>
      </c>
      <c r="T1286">
        <v>18.899999999999999</v>
      </c>
      <c r="U1286">
        <v>22</v>
      </c>
      <c r="V1286" s="15">
        <v>2.13</v>
      </c>
      <c r="W1286">
        <v>19.7</v>
      </c>
      <c r="X1286">
        <v>5.64</v>
      </c>
      <c r="Y1286">
        <v>44.9</v>
      </c>
      <c r="Z1286">
        <v>9.1999999999999993</v>
      </c>
      <c r="AA1286">
        <v>21.8</v>
      </c>
      <c r="AB1286">
        <v>3.63</v>
      </c>
      <c r="AC1286">
        <v>20.3</v>
      </c>
      <c r="AD1286">
        <v>3.12</v>
      </c>
      <c r="AE1286">
        <v>6.1</v>
      </c>
      <c r="AF1286">
        <v>4.69E-6</v>
      </c>
      <c r="AG1286">
        <v>0.126</v>
      </c>
    </row>
    <row r="1287" spans="1:33">
      <c r="A1287" t="s">
        <v>4573</v>
      </c>
      <c r="E1287" s="4">
        <v>8500</v>
      </c>
      <c r="F1287">
        <v>636</v>
      </c>
      <c r="G1287">
        <v>94</v>
      </c>
      <c r="H1287">
        <v>151</v>
      </c>
      <c r="K1287">
        <v>3.6999999999999998E-2</v>
      </c>
      <c r="L1287">
        <v>8.7999999999999995E-2</v>
      </c>
      <c r="M1287">
        <v>229</v>
      </c>
      <c r="N1287">
        <v>268</v>
      </c>
      <c r="O1287">
        <v>4.7E-2</v>
      </c>
      <c r="P1287" t="s">
        <v>4914</v>
      </c>
      <c r="Q1287">
        <v>5.0999999999999997E-2</v>
      </c>
      <c r="R1287">
        <v>1.08</v>
      </c>
      <c r="S1287">
        <v>0.95</v>
      </c>
      <c r="T1287">
        <v>18.5</v>
      </c>
      <c r="U1287">
        <v>22.1</v>
      </c>
      <c r="V1287" s="15">
        <v>2.16</v>
      </c>
      <c r="W1287">
        <v>21</v>
      </c>
      <c r="X1287">
        <v>5.86</v>
      </c>
      <c r="Y1287">
        <v>43.6</v>
      </c>
      <c r="Z1287">
        <v>9.1999999999999993</v>
      </c>
      <c r="AA1287">
        <v>22.3</v>
      </c>
      <c r="AB1287">
        <v>3.87</v>
      </c>
      <c r="AC1287">
        <v>23.8</v>
      </c>
      <c r="AD1287">
        <v>3.13</v>
      </c>
      <c r="AE1287">
        <v>5.98</v>
      </c>
      <c r="AF1287">
        <v>5.0000000000000004E-6</v>
      </c>
      <c r="AG1287">
        <v>0.13400000000000001</v>
      </c>
    </row>
    <row r="1288" spans="1:33">
      <c r="A1288" t="s">
        <v>4574</v>
      </c>
      <c r="E1288" s="4">
        <v>9200</v>
      </c>
      <c r="F1288">
        <v>521</v>
      </c>
      <c r="G1288">
        <v>82.5</v>
      </c>
      <c r="H1288">
        <v>138</v>
      </c>
      <c r="K1288">
        <v>0.47</v>
      </c>
      <c r="L1288">
        <v>5.5</v>
      </c>
      <c r="M1288">
        <v>217</v>
      </c>
      <c r="N1288">
        <v>191</v>
      </c>
      <c r="O1288">
        <v>7.0000000000000007E-2</v>
      </c>
      <c r="P1288">
        <v>4</v>
      </c>
      <c r="Q1288">
        <v>9.8000000000000004E-2</v>
      </c>
      <c r="R1288">
        <v>1.3</v>
      </c>
      <c r="S1288">
        <v>0.84</v>
      </c>
      <c r="T1288">
        <v>15.4</v>
      </c>
      <c r="U1288">
        <v>18.399999999999999</v>
      </c>
      <c r="V1288" s="15">
        <v>1.87</v>
      </c>
      <c r="W1288">
        <v>18.899999999999999</v>
      </c>
      <c r="X1288">
        <v>4.75</v>
      </c>
      <c r="Y1288">
        <v>37.700000000000003</v>
      </c>
      <c r="Z1288">
        <v>8.3000000000000007</v>
      </c>
      <c r="AA1288">
        <v>19.600000000000001</v>
      </c>
      <c r="AB1288">
        <v>3.4</v>
      </c>
      <c r="AC1288">
        <v>18.2</v>
      </c>
      <c r="AD1288">
        <v>2.69</v>
      </c>
      <c r="AE1288">
        <v>4.32</v>
      </c>
      <c r="AF1288">
        <v>7.1999999999999998E-3</v>
      </c>
      <c r="AG1288">
        <v>0.121</v>
      </c>
    </row>
    <row r="1289" spans="1:33">
      <c r="A1289" t="s">
        <v>4575</v>
      </c>
      <c r="E1289" s="4">
        <v>8100</v>
      </c>
      <c r="F1289">
        <v>686</v>
      </c>
      <c r="G1289">
        <v>96</v>
      </c>
      <c r="H1289">
        <v>152</v>
      </c>
      <c r="K1289">
        <v>0.27</v>
      </c>
      <c r="L1289">
        <v>1.1499999999999999</v>
      </c>
      <c r="M1289">
        <v>253</v>
      </c>
      <c r="N1289">
        <v>251</v>
      </c>
      <c r="O1289">
        <v>7.0999999999999994E-2</v>
      </c>
      <c r="P1289">
        <v>0.86</v>
      </c>
      <c r="Q1289">
        <v>6.7000000000000004E-2</v>
      </c>
      <c r="R1289">
        <v>1.33</v>
      </c>
      <c r="S1289">
        <v>0.97</v>
      </c>
      <c r="T1289">
        <v>18.8</v>
      </c>
      <c r="U1289">
        <v>23.3</v>
      </c>
      <c r="V1289" s="15">
        <v>1.974</v>
      </c>
      <c r="W1289">
        <v>20.100000000000001</v>
      </c>
      <c r="X1289">
        <v>6.15</v>
      </c>
      <c r="Y1289">
        <v>45.4</v>
      </c>
      <c r="Z1289">
        <v>8.93</v>
      </c>
      <c r="AA1289">
        <v>23.5</v>
      </c>
      <c r="AB1289">
        <v>3.64</v>
      </c>
      <c r="AC1289">
        <v>24.2</v>
      </c>
      <c r="AD1289">
        <v>3.04</v>
      </c>
      <c r="AE1289">
        <v>5</v>
      </c>
      <c r="AF1289">
        <v>3.3E-3</v>
      </c>
      <c r="AG1289">
        <v>0.17299999999999999</v>
      </c>
    </row>
    <row r="1290" spans="1:33">
      <c r="A1290" t="s">
        <v>4576</v>
      </c>
      <c r="E1290">
        <v>9490</v>
      </c>
      <c r="F1290">
        <v>775</v>
      </c>
      <c r="G1290">
        <v>92.2</v>
      </c>
      <c r="H1290">
        <v>152</v>
      </c>
      <c r="K1290">
        <v>0.29599999999999999</v>
      </c>
      <c r="L1290">
        <v>4.5</v>
      </c>
      <c r="M1290">
        <v>272</v>
      </c>
      <c r="N1290">
        <v>326</v>
      </c>
      <c r="O1290">
        <v>7.9000000000000001E-2</v>
      </c>
      <c r="P1290">
        <v>8.6</v>
      </c>
      <c r="Q1290">
        <v>7.4999999999999997E-2</v>
      </c>
      <c r="R1290">
        <v>1.32</v>
      </c>
      <c r="S1290">
        <v>1.1080000000000001</v>
      </c>
      <c r="T1290">
        <v>19.600000000000001</v>
      </c>
      <c r="U1290">
        <v>26.1</v>
      </c>
      <c r="V1290" s="15">
        <v>2.1100000000000003</v>
      </c>
      <c r="W1290">
        <v>18.7</v>
      </c>
      <c r="X1290">
        <v>6.31</v>
      </c>
      <c r="Y1290">
        <v>44.2</v>
      </c>
      <c r="Z1290">
        <v>9.1999999999999993</v>
      </c>
      <c r="AA1290">
        <v>21.8</v>
      </c>
      <c r="AB1290">
        <v>3.96</v>
      </c>
      <c r="AC1290">
        <v>22.8</v>
      </c>
      <c r="AD1290">
        <v>3.34</v>
      </c>
      <c r="AE1290">
        <v>5.99</v>
      </c>
      <c r="AF1290">
        <v>1.2699999999999999E-2</v>
      </c>
      <c r="AG1290">
        <v>0.14499999999999999</v>
      </c>
    </row>
    <row r="1291" spans="1:33">
      <c r="A1291" t="s">
        <v>4577</v>
      </c>
      <c r="E1291">
        <v>8530</v>
      </c>
      <c r="F1291">
        <v>743</v>
      </c>
      <c r="G1291">
        <v>92.1</v>
      </c>
      <c r="H1291">
        <v>154</v>
      </c>
      <c r="K1291">
        <v>1.36</v>
      </c>
      <c r="L1291">
        <v>8.8000000000000007</v>
      </c>
      <c r="M1291">
        <v>221</v>
      </c>
      <c r="N1291">
        <v>301</v>
      </c>
      <c r="O1291">
        <v>0.14599999999999999</v>
      </c>
      <c r="P1291">
        <v>9.3000000000000007</v>
      </c>
      <c r="Q1291">
        <v>0.66</v>
      </c>
      <c r="R1291">
        <v>2.8</v>
      </c>
      <c r="S1291">
        <v>1.07</v>
      </c>
      <c r="T1291">
        <v>18.600000000000001</v>
      </c>
      <c r="U1291">
        <v>20.5</v>
      </c>
      <c r="V1291" s="15">
        <v>1.95</v>
      </c>
      <c r="W1291">
        <v>19.5</v>
      </c>
      <c r="X1291">
        <v>5.4</v>
      </c>
      <c r="Y1291">
        <v>41</v>
      </c>
      <c r="Z1291">
        <v>8.5299999999999994</v>
      </c>
      <c r="AA1291">
        <v>20.5</v>
      </c>
      <c r="AB1291">
        <v>3.34</v>
      </c>
      <c r="AC1291">
        <v>19.899999999999999</v>
      </c>
      <c r="AD1291">
        <v>2.73</v>
      </c>
      <c r="AE1291">
        <v>6.09</v>
      </c>
      <c r="AF1291">
        <v>2.7E-2</v>
      </c>
      <c r="AG1291">
        <v>0.189</v>
      </c>
    </row>
    <row r="1292" spans="1:33">
      <c r="A1292" t="s">
        <v>4578</v>
      </c>
      <c r="E1292" s="4">
        <v>8100</v>
      </c>
      <c r="F1292">
        <v>750</v>
      </c>
      <c r="G1292">
        <v>87.1</v>
      </c>
      <c r="H1292">
        <v>153</v>
      </c>
      <c r="K1292">
        <v>6.3E-2</v>
      </c>
      <c r="L1292">
        <v>0.125</v>
      </c>
      <c r="M1292">
        <v>244</v>
      </c>
      <c r="N1292">
        <v>330</v>
      </c>
      <c r="O1292">
        <v>4.7E-2</v>
      </c>
      <c r="P1292">
        <v>0.129</v>
      </c>
      <c r="Q1292">
        <v>4.1000000000000002E-2</v>
      </c>
      <c r="R1292">
        <v>1.27</v>
      </c>
      <c r="S1292">
        <v>0.95</v>
      </c>
      <c r="T1292">
        <v>19.899999999999999</v>
      </c>
      <c r="U1292">
        <v>24.3</v>
      </c>
      <c r="V1292" s="15">
        <v>1.94</v>
      </c>
      <c r="W1292">
        <v>19.600000000000001</v>
      </c>
      <c r="X1292">
        <v>6.23</v>
      </c>
      <c r="Y1292">
        <v>39.5</v>
      </c>
      <c r="Z1292">
        <v>8.9</v>
      </c>
      <c r="AA1292">
        <v>23.3</v>
      </c>
      <c r="AB1292">
        <v>3.72</v>
      </c>
      <c r="AC1292">
        <v>23.9</v>
      </c>
      <c r="AD1292">
        <v>3.26</v>
      </c>
      <c r="AE1292">
        <v>6.8</v>
      </c>
      <c r="AF1292">
        <v>5.1000000000000003E-6</v>
      </c>
      <c r="AG1292">
        <v>0.13800000000000001</v>
      </c>
    </row>
    <row r="1293" spans="1:33">
      <c r="A1293" t="s">
        <v>4579</v>
      </c>
      <c r="E1293" s="4">
        <v>8500</v>
      </c>
      <c r="F1293">
        <v>630</v>
      </c>
      <c r="G1293">
        <v>87</v>
      </c>
      <c r="H1293">
        <v>153</v>
      </c>
      <c r="K1293">
        <v>5.1999999999999998E-2</v>
      </c>
      <c r="L1293">
        <v>0.1</v>
      </c>
      <c r="M1293">
        <v>263</v>
      </c>
      <c r="N1293">
        <v>311</v>
      </c>
      <c r="O1293">
        <v>0.04</v>
      </c>
      <c r="P1293">
        <v>6.7000000000000004E-2</v>
      </c>
      <c r="Q1293">
        <v>0.05</v>
      </c>
      <c r="R1293">
        <v>1.24</v>
      </c>
      <c r="S1293">
        <v>1</v>
      </c>
      <c r="T1293">
        <v>18.100000000000001</v>
      </c>
      <c r="U1293">
        <v>23.1</v>
      </c>
      <c r="V1293" s="15">
        <v>2.1100000000000003</v>
      </c>
      <c r="W1293">
        <v>19.2</v>
      </c>
      <c r="X1293">
        <v>5.71</v>
      </c>
      <c r="Y1293">
        <v>43.2</v>
      </c>
      <c r="Z1293">
        <v>9.1</v>
      </c>
      <c r="AA1293">
        <v>21.6</v>
      </c>
      <c r="AB1293">
        <v>3.7</v>
      </c>
      <c r="AC1293">
        <v>23.4</v>
      </c>
      <c r="AD1293">
        <v>3.27</v>
      </c>
      <c r="AE1293">
        <v>5.99</v>
      </c>
      <c r="AF1293">
        <v>3.0000000000000001E-3</v>
      </c>
      <c r="AG1293">
        <v>0.182</v>
      </c>
    </row>
    <row r="1294" spans="1:33">
      <c r="A1294" t="s">
        <v>4580</v>
      </c>
      <c r="E1294" s="4">
        <v>9000</v>
      </c>
      <c r="F1294">
        <v>663</v>
      </c>
      <c r="G1294">
        <v>93.3</v>
      </c>
      <c r="H1294">
        <v>154</v>
      </c>
      <c r="K1294">
        <v>4.9000000000000002E-2</v>
      </c>
      <c r="L1294">
        <v>0.114</v>
      </c>
      <c r="M1294">
        <v>252</v>
      </c>
      <c r="N1294">
        <v>260</v>
      </c>
      <c r="O1294">
        <v>3.9E-2</v>
      </c>
      <c r="P1294">
        <v>8.7999999999999995E-2</v>
      </c>
      <c r="Q1294">
        <v>5.3999999999999999E-2</v>
      </c>
      <c r="R1294">
        <v>1.33</v>
      </c>
      <c r="S1294">
        <v>0.92</v>
      </c>
      <c r="T1294">
        <v>17.8</v>
      </c>
      <c r="U1294">
        <v>25</v>
      </c>
      <c r="V1294" s="15">
        <v>2.1</v>
      </c>
      <c r="W1294">
        <v>15.5</v>
      </c>
      <c r="X1294">
        <v>5.86</v>
      </c>
      <c r="Y1294">
        <v>45.1</v>
      </c>
      <c r="Z1294">
        <v>9.4</v>
      </c>
      <c r="AA1294">
        <v>23.3</v>
      </c>
      <c r="AB1294">
        <v>3.83</v>
      </c>
      <c r="AC1294">
        <v>20.9</v>
      </c>
      <c r="AD1294">
        <v>3.58</v>
      </c>
      <c r="AE1294">
        <v>5.74</v>
      </c>
      <c r="AF1294">
        <v>4.0999999999999997E-6</v>
      </c>
      <c r="AG1294">
        <v>0.161</v>
      </c>
    </row>
    <row r="1295" spans="1:33">
      <c r="A1295" t="s">
        <v>4581</v>
      </c>
      <c r="E1295" s="4">
        <v>9400</v>
      </c>
      <c r="F1295">
        <v>644</v>
      </c>
      <c r="G1295">
        <v>100</v>
      </c>
      <c r="H1295">
        <v>161</v>
      </c>
      <c r="K1295">
        <v>2.5999999999999999E-2</v>
      </c>
      <c r="L1295">
        <v>7.4999999999999997E-2</v>
      </c>
      <c r="M1295">
        <v>288</v>
      </c>
      <c r="N1295">
        <v>278</v>
      </c>
      <c r="O1295">
        <v>3.5999999999999997E-2</v>
      </c>
      <c r="P1295" t="s">
        <v>4914</v>
      </c>
      <c r="Q1295">
        <v>5.3999999999999999E-2</v>
      </c>
      <c r="R1295">
        <v>1.32</v>
      </c>
      <c r="S1295">
        <v>1.01</v>
      </c>
      <c r="T1295">
        <v>20.3</v>
      </c>
      <c r="U1295">
        <v>24.4</v>
      </c>
      <c r="V1295" s="15">
        <v>2.1800000000000002</v>
      </c>
      <c r="W1295">
        <v>16.600000000000001</v>
      </c>
      <c r="X1295">
        <v>5.97</v>
      </c>
      <c r="Y1295">
        <v>47.1</v>
      </c>
      <c r="Z1295">
        <v>10.199999999999999</v>
      </c>
      <c r="AA1295">
        <v>26.1</v>
      </c>
      <c r="AB1295">
        <v>3.87</v>
      </c>
      <c r="AC1295">
        <v>22.2</v>
      </c>
      <c r="AD1295">
        <v>3.2</v>
      </c>
      <c r="AE1295">
        <v>5.56</v>
      </c>
      <c r="AF1295">
        <v>4.1200000000000004E-6</v>
      </c>
      <c r="AG1295">
        <v>0.14199999999999999</v>
      </c>
    </row>
    <row r="1296" spans="1:33">
      <c r="A1296" t="s">
        <v>4582</v>
      </c>
      <c r="E1296" s="4">
        <v>9000</v>
      </c>
      <c r="F1296">
        <v>725</v>
      </c>
      <c r="G1296">
        <v>96.5</v>
      </c>
      <c r="H1296">
        <v>174</v>
      </c>
      <c r="K1296">
        <v>4.1000000000000002E-2</v>
      </c>
      <c r="L1296">
        <v>9.4E-2</v>
      </c>
      <c r="M1296">
        <v>259</v>
      </c>
      <c r="N1296">
        <v>250</v>
      </c>
      <c r="O1296">
        <v>4.2999999999999997E-2</v>
      </c>
      <c r="P1296" t="s">
        <v>4914</v>
      </c>
      <c r="Q1296">
        <v>3.6999999999999998E-2</v>
      </c>
      <c r="R1296">
        <v>1.1100000000000001</v>
      </c>
      <c r="S1296">
        <v>0.98</v>
      </c>
      <c r="T1296">
        <v>20.100000000000001</v>
      </c>
      <c r="U1296">
        <v>23.8</v>
      </c>
      <c r="V1296" s="15">
        <v>2.0099999999999998</v>
      </c>
      <c r="W1296">
        <v>16.899999999999999</v>
      </c>
      <c r="X1296">
        <v>6.3</v>
      </c>
      <c r="Y1296">
        <v>47.7</v>
      </c>
      <c r="Z1296">
        <v>9.1</v>
      </c>
      <c r="AA1296">
        <v>23.2</v>
      </c>
      <c r="AB1296">
        <v>3.74</v>
      </c>
      <c r="AC1296">
        <v>22.8</v>
      </c>
      <c r="AD1296">
        <v>3.34</v>
      </c>
      <c r="AE1296">
        <v>4.6500000000000004</v>
      </c>
      <c r="AF1296">
        <v>3.8800000000000001E-6</v>
      </c>
      <c r="AG1296">
        <v>0.151</v>
      </c>
    </row>
    <row r="1297" spans="1:33">
      <c r="A1297" t="s">
        <v>4583</v>
      </c>
      <c r="E1297">
        <v>8640</v>
      </c>
      <c r="F1297">
        <v>716</v>
      </c>
      <c r="G1297">
        <v>102</v>
      </c>
      <c r="H1297">
        <v>178</v>
      </c>
      <c r="K1297">
        <v>0.04</v>
      </c>
      <c r="L1297">
        <v>0.112</v>
      </c>
      <c r="M1297">
        <v>299</v>
      </c>
      <c r="N1297">
        <v>257</v>
      </c>
      <c r="O1297">
        <v>5.8000000000000003E-2</v>
      </c>
      <c r="P1297" t="s">
        <v>4914</v>
      </c>
      <c r="Q1297">
        <v>3.5000000000000003E-2</v>
      </c>
      <c r="R1297">
        <v>1.34</v>
      </c>
      <c r="S1297">
        <v>1.07</v>
      </c>
      <c r="T1297">
        <v>20.3</v>
      </c>
      <c r="U1297">
        <v>27</v>
      </c>
      <c r="V1297" s="15">
        <v>2.5300000000000002</v>
      </c>
      <c r="W1297">
        <v>17.600000000000001</v>
      </c>
      <c r="X1297">
        <v>6.77</v>
      </c>
      <c r="Y1297">
        <v>48.8</v>
      </c>
      <c r="Z1297">
        <v>9.8000000000000007</v>
      </c>
      <c r="AA1297">
        <v>25</v>
      </c>
      <c r="AB1297">
        <v>4.3099999999999996</v>
      </c>
      <c r="AC1297">
        <v>23.1</v>
      </c>
      <c r="AD1297">
        <v>3.4</v>
      </c>
      <c r="AE1297">
        <v>5.12</v>
      </c>
      <c r="AF1297">
        <v>1.6000000000000001E-3</v>
      </c>
      <c r="AG1297">
        <v>0.155</v>
      </c>
    </row>
    <row r="1298" spans="1:33">
      <c r="A1298" t="s">
        <v>4584</v>
      </c>
      <c r="E1298" s="4">
        <v>9500</v>
      </c>
      <c r="F1298">
        <v>738</v>
      </c>
      <c r="G1298">
        <v>100.6</v>
      </c>
      <c r="H1298">
        <v>166</v>
      </c>
      <c r="K1298">
        <v>3.9E-2</v>
      </c>
      <c r="L1298">
        <v>0.125</v>
      </c>
      <c r="M1298">
        <v>285</v>
      </c>
      <c r="N1298">
        <v>263</v>
      </c>
      <c r="O1298">
        <v>6.4000000000000001E-2</v>
      </c>
      <c r="P1298" t="s">
        <v>4914</v>
      </c>
      <c r="Q1298">
        <v>4.9000000000000002E-2</v>
      </c>
      <c r="R1298">
        <v>1.36</v>
      </c>
      <c r="S1298">
        <v>1.05</v>
      </c>
      <c r="T1298">
        <v>21.2</v>
      </c>
      <c r="U1298">
        <v>26.4</v>
      </c>
      <c r="V1298" s="15">
        <v>2.2599999999999998</v>
      </c>
      <c r="W1298">
        <v>17.600000000000001</v>
      </c>
      <c r="X1298">
        <v>7.2</v>
      </c>
      <c r="Y1298">
        <v>49.1</v>
      </c>
      <c r="Z1298">
        <v>9.6</v>
      </c>
      <c r="AA1298">
        <v>25</v>
      </c>
      <c r="AB1298">
        <v>4.04</v>
      </c>
      <c r="AC1298">
        <v>24.7</v>
      </c>
      <c r="AD1298">
        <v>3.32</v>
      </c>
      <c r="AE1298">
        <v>5.21</v>
      </c>
      <c r="AF1298">
        <v>3.3900000000000002E-6</v>
      </c>
      <c r="AG1298">
        <v>0.16400000000000001</v>
      </c>
    </row>
    <row r="1299" spans="1:33">
      <c r="A1299" t="s">
        <v>4585</v>
      </c>
      <c r="E1299">
        <v>7810</v>
      </c>
      <c r="F1299">
        <v>563</v>
      </c>
      <c r="G1299">
        <v>85.4</v>
      </c>
      <c r="H1299">
        <v>137</v>
      </c>
      <c r="K1299">
        <v>0.02</v>
      </c>
      <c r="L1299">
        <v>6.3E-2</v>
      </c>
      <c r="M1299">
        <v>216</v>
      </c>
      <c r="N1299">
        <v>205</v>
      </c>
      <c r="O1299">
        <v>3.5999999999999997E-2</v>
      </c>
      <c r="P1299" t="s">
        <v>4914</v>
      </c>
      <c r="Q1299">
        <v>3.2000000000000001E-2</v>
      </c>
      <c r="R1299">
        <v>1.07</v>
      </c>
      <c r="S1299">
        <v>0.80600000000000005</v>
      </c>
      <c r="T1299">
        <v>17.5</v>
      </c>
      <c r="U1299">
        <v>18.600000000000001</v>
      </c>
      <c r="V1299" s="15">
        <v>1.79</v>
      </c>
      <c r="W1299">
        <v>16</v>
      </c>
      <c r="X1299">
        <v>4.6399999999999997</v>
      </c>
      <c r="Y1299">
        <v>37.9</v>
      </c>
      <c r="Z1299">
        <v>8.4</v>
      </c>
      <c r="AA1299">
        <v>18.399999999999999</v>
      </c>
      <c r="AB1299">
        <v>2.95</v>
      </c>
      <c r="AC1299">
        <v>17.600000000000001</v>
      </c>
      <c r="AD1299">
        <v>2.79</v>
      </c>
      <c r="AE1299">
        <v>4.0599999999999996</v>
      </c>
      <c r="AF1299">
        <v>2.6699999999999998E-6</v>
      </c>
      <c r="AG1299">
        <v>0.13800000000000001</v>
      </c>
    </row>
    <row r="1300" spans="1:33">
      <c r="A1300" t="s">
        <v>4586</v>
      </c>
      <c r="E1300" s="4">
        <v>9100</v>
      </c>
      <c r="F1300">
        <v>657</v>
      </c>
      <c r="G1300">
        <v>88</v>
      </c>
      <c r="H1300">
        <v>153</v>
      </c>
      <c r="K1300" t="s">
        <v>4914</v>
      </c>
      <c r="L1300">
        <v>0.1</v>
      </c>
      <c r="M1300">
        <v>248</v>
      </c>
      <c r="N1300">
        <v>224</v>
      </c>
      <c r="O1300">
        <v>4.7E-2</v>
      </c>
      <c r="P1300" t="s">
        <v>4914</v>
      </c>
      <c r="Q1300">
        <v>5.2999999999999999E-2</v>
      </c>
      <c r="R1300">
        <v>1.3</v>
      </c>
      <c r="S1300">
        <v>0.91</v>
      </c>
      <c r="T1300">
        <v>18.899999999999999</v>
      </c>
      <c r="U1300">
        <v>22.8</v>
      </c>
      <c r="V1300" s="15">
        <v>2.13</v>
      </c>
      <c r="W1300">
        <v>17.399999999999999</v>
      </c>
      <c r="X1300">
        <v>5.99</v>
      </c>
      <c r="Y1300">
        <v>46.2</v>
      </c>
      <c r="Z1300">
        <v>9.6999999999999993</v>
      </c>
      <c r="AA1300">
        <v>23.2</v>
      </c>
      <c r="AB1300">
        <v>3.46</v>
      </c>
      <c r="AC1300">
        <v>20.399999999999999</v>
      </c>
      <c r="AD1300">
        <v>3.1</v>
      </c>
      <c r="AE1300">
        <v>4.8</v>
      </c>
      <c r="AF1300">
        <v>2.9000000000000002E-6</v>
      </c>
      <c r="AG1300">
        <v>0.14599999999999999</v>
      </c>
    </row>
    <row r="1301" spans="1:33">
      <c r="A1301" t="s">
        <v>4587</v>
      </c>
      <c r="E1301">
        <v>8690</v>
      </c>
      <c r="F1301">
        <v>646</v>
      </c>
      <c r="G1301">
        <v>98</v>
      </c>
      <c r="H1301">
        <v>163</v>
      </c>
      <c r="K1301">
        <v>4.3999999999999997E-2</v>
      </c>
      <c r="L1301">
        <v>9.7000000000000003E-2</v>
      </c>
      <c r="M1301">
        <v>259</v>
      </c>
      <c r="N1301">
        <v>229</v>
      </c>
      <c r="O1301">
        <v>4.3999999999999997E-2</v>
      </c>
      <c r="P1301" t="s">
        <v>4914</v>
      </c>
      <c r="Q1301">
        <v>3.8399999999999997E-2</v>
      </c>
      <c r="R1301">
        <v>1.33</v>
      </c>
      <c r="S1301">
        <v>1.02</v>
      </c>
      <c r="T1301">
        <v>19.3</v>
      </c>
      <c r="U1301">
        <v>25.2</v>
      </c>
      <c r="V1301" s="15">
        <v>2.1470000000000002</v>
      </c>
      <c r="W1301">
        <v>20.7</v>
      </c>
      <c r="X1301">
        <v>6.3</v>
      </c>
      <c r="Y1301">
        <v>43.1</v>
      </c>
      <c r="Z1301">
        <v>9.1</v>
      </c>
      <c r="AA1301">
        <v>23.4</v>
      </c>
      <c r="AB1301">
        <v>3.88</v>
      </c>
      <c r="AC1301">
        <v>24.8</v>
      </c>
      <c r="AD1301">
        <v>3.37</v>
      </c>
      <c r="AE1301">
        <v>4.53</v>
      </c>
      <c r="AF1301">
        <v>3.01E-6</v>
      </c>
      <c r="AG1301">
        <v>0.154</v>
      </c>
    </row>
    <row r="1302" spans="1:33">
      <c r="A1302" t="s">
        <v>4588</v>
      </c>
      <c r="E1302" s="4">
        <v>9970</v>
      </c>
      <c r="F1302">
        <v>720</v>
      </c>
      <c r="G1302">
        <v>108</v>
      </c>
      <c r="H1302">
        <v>171</v>
      </c>
      <c r="K1302">
        <v>3.2000000000000001E-2</v>
      </c>
      <c r="L1302">
        <v>8.5000000000000006E-2</v>
      </c>
      <c r="M1302">
        <v>288</v>
      </c>
      <c r="N1302">
        <v>232</v>
      </c>
      <c r="O1302">
        <v>6.0999999999999999E-2</v>
      </c>
      <c r="P1302" t="s">
        <v>4914</v>
      </c>
      <c r="Q1302">
        <v>4.87E-2</v>
      </c>
      <c r="R1302">
        <v>1.36</v>
      </c>
      <c r="S1302">
        <v>0.92</v>
      </c>
      <c r="T1302">
        <v>20.100000000000001</v>
      </c>
      <c r="U1302">
        <v>26.2</v>
      </c>
      <c r="V1302" s="15">
        <v>2.2000000000000002</v>
      </c>
      <c r="W1302">
        <v>16.3</v>
      </c>
      <c r="X1302">
        <v>6.7</v>
      </c>
      <c r="Y1302">
        <v>49.8</v>
      </c>
      <c r="Z1302">
        <v>10.5</v>
      </c>
      <c r="AA1302">
        <v>27</v>
      </c>
      <c r="AB1302">
        <v>3.73</v>
      </c>
      <c r="AC1302">
        <v>21.6</v>
      </c>
      <c r="AD1302">
        <v>3.65</v>
      </c>
      <c r="AE1302">
        <v>4.8</v>
      </c>
      <c r="AF1302" t="s">
        <v>4914</v>
      </c>
      <c r="AG1302">
        <v>0.16</v>
      </c>
    </row>
    <row r="1303" spans="1:33">
      <c r="A1303" t="s">
        <v>4589</v>
      </c>
      <c r="E1303">
        <v>8190</v>
      </c>
      <c r="F1303">
        <v>635</v>
      </c>
      <c r="G1303">
        <v>101</v>
      </c>
      <c r="H1303">
        <v>166</v>
      </c>
      <c r="K1303">
        <v>3.5000000000000003E-2</v>
      </c>
      <c r="L1303">
        <v>7.9000000000000001E-2</v>
      </c>
      <c r="M1303">
        <v>308</v>
      </c>
      <c r="N1303">
        <v>232</v>
      </c>
      <c r="O1303">
        <v>3.1E-2</v>
      </c>
      <c r="P1303" t="s">
        <v>4914</v>
      </c>
      <c r="Q1303">
        <v>0.05</v>
      </c>
      <c r="R1303">
        <v>1.21</v>
      </c>
      <c r="S1303">
        <v>0.92</v>
      </c>
      <c r="T1303">
        <v>20</v>
      </c>
      <c r="U1303">
        <v>24.6</v>
      </c>
      <c r="V1303" s="15">
        <v>2.3199999999999998</v>
      </c>
      <c r="W1303">
        <v>17.100000000000001</v>
      </c>
      <c r="X1303">
        <v>6.5</v>
      </c>
      <c r="Y1303">
        <v>47.2</v>
      </c>
      <c r="Z1303">
        <v>9.9</v>
      </c>
      <c r="AA1303">
        <v>25.2</v>
      </c>
      <c r="AB1303">
        <v>3.91</v>
      </c>
      <c r="AC1303">
        <v>23.6</v>
      </c>
      <c r="AD1303">
        <v>3.61</v>
      </c>
      <c r="AE1303">
        <v>4.7</v>
      </c>
      <c r="AF1303" t="s">
        <v>4914</v>
      </c>
      <c r="AG1303">
        <v>0.15</v>
      </c>
    </row>
    <row r="1304" spans="1:33">
      <c r="A1304" t="s">
        <v>4590</v>
      </c>
      <c r="E1304">
        <v>7400</v>
      </c>
      <c r="F1304">
        <v>573</v>
      </c>
      <c r="G1304">
        <v>82.2</v>
      </c>
      <c r="H1304">
        <v>140</v>
      </c>
      <c r="K1304">
        <v>2.4E-2</v>
      </c>
      <c r="L1304">
        <v>0.06</v>
      </c>
      <c r="M1304">
        <v>254</v>
      </c>
      <c r="N1304">
        <v>218</v>
      </c>
      <c r="O1304">
        <v>3.5999999999999997E-2</v>
      </c>
      <c r="P1304" t="s">
        <v>4914</v>
      </c>
      <c r="Q1304">
        <v>2.7699999999999999E-2</v>
      </c>
      <c r="R1304">
        <v>1.06</v>
      </c>
      <c r="S1304">
        <v>0.745</v>
      </c>
      <c r="T1304">
        <v>17.7</v>
      </c>
      <c r="U1304">
        <v>19.399999999999999</v>
      </c>
      <c r="V1304" s="15">
        <v>1.94</v>
      </c>
      <c r="W1304">
        <v>18.600000000000001</v>
      </c>
      <c r="X1304">
        <v>5.53</v>
      </c>
      <c r="Y1304">
        <v>41.7</v>
      </c>
      <c r="Z1304">
        <v>7.7</v>
      </c>
      <c r="AA1304">
        <v>19</v>
      </c>
      <c r="AB1304">
        <v>3.39</v>
      </c>
      <c r="AC1304">
        <v>19.5</v>
      </c>
      <c r="AD1304">
        <v>3</v>
      </c>
      <c r="AE1304">
        <v>4.67</v>
      </c>
      <c r="AF1304" t="s">
        <v>4914</v>
      </c>
      <c r="AG1304">
        <v>0.14799999999999999</v>
      </c>
    </row>
    <row r="1305" spans="1:33">
      <c r="A1305" t="s">
        <v>4591</v>
      </c>
      <c r="E1305">
        <v>8880</v>
      </c>
      <c r="F1305">
        <v>597</v>
      </c>
      <c r="G1305">
        <v>88</v>
      </c>
      <c r="H1305">
        <v>155</v>
      </c>
      <c r="K1305">
        <v>0.03</v>
      </c>
      <c r="L1305">
        <v>7.9000000000000001E-2</v>
      </c>
      <c r="M1305">
        <v>275</v>
      </c>
      <c r="N1305">
        <v>246</v>
      </c>
      <c r="O1305">
        <v>6.2E-2</v>
      </c>
      <c r="P1305" t="s">
        <v>4914</v>
      </c>
      <c r="Q1305">
        <v>5.7000000000000002E-2</v>
      </c>
      <c r="R1305">
        <v>1.29</v>
      </c>
      <c r="S1305">
        <v>0.97</v>
      </c>
      <c r="T1305">
        <v>19.2</v>
      </c>
      <c r="U1305">
        <v>22.5</v>
      </c>
      <c r="V1305" s="15">
        <v>2.27</v>
      </c>
      <c r="W1305">
        <v>19.899999999999999</v>
      </c>
      <c r="X1305">
        <v>6.84</v>
      </c>
      <c r="Y1305">
        <v>48.2</v>
      </c>
      <c r="Z1305">
        <v>11.1</v>
      </c>
      <c r="AA1305">
        <v>24</v>
      </c>
      <c r="AB1305">
        <v>3.86</v>
      </c>
      <c r="AC1305">
        <v>23.2</v>
      </c>
      <c r="AD1305">
        <v>3.31</v>
      </c>
      <c r="AE1305">
        <v>5.4</v>
      </c>
      <c r="AF1305" t="s">
        <v>4914</v>
      </c>
      <c r="AG1305">
        <v>0.126</v>
      </c>
    </row>
    <row r="1306" spans="1:33">
      <c r="A1306" t="s">
        <v>4592</v>
      </c>
      <c r="E1306" s="4">
        <v>9700</v>
      </c>
      <c r="F1306">
        <v>693</v>
      </c>
      <c r="G1306">
        <v>97</v>
      </c>
      <c r="H1306">
        <v>140</v>
      </c>
      <c r="K1306" t="s">
        <v>4914</v>
      </c>
      <c r="L1306">
        <v>8.7999999999999995E-2</v>
      </c>
      <c r="M1306">
        <v>276</v>
      </c>
      <c r="N1306">
        <v>217</v>
      </c>
      <c r="O1306">
        <v>4.2000000000000003E-2</v>
      </c>
      <c r="P1306" t="s">
        <v>4914</v>
      </c>
      <c r="Q1306">
        <v>5.6000000000000001E-2</v>
      </c>
      <c r="R1306">
        <v>1.22</v>
      </c>
      <c r="S1306">
        <v>0.93700000000000006</v>
      </c>
      <c r="T1306">
        <v>19.899999999999999</v>
      </c>
      <c r="U1306">
        <v>23.1</v>
      </c>
      <c r="V1306" s="15">
        <v>2.13</v>
      </c>
      <c r="W1306">
        <v>19.899999999999999</v>
      </c>
      <c r="X1306">
        <v>6.23</v>
      </c>
      <c r="Y1306">
        <v>47.8</v>
      </c>
      <c r="Z1306">
        <v>10.6</v>
      </c>
      <c r="AA1306">
        <v>25.3</v>
      </c>
      <c r="AB1306">
        <v>4</v>
      </c>
      <c r="AC1306">
        <v>21.4</v>
      </c>
      <c r="AD1306">
        <v>3.43</v>
      </c>
      <c r="AE1306">
        <v>4.18</v>
      </c>
      <c r="AF1306" t="s">
        <v>4914</v>
      </c>
      <c r="AG1306">
        <v>0.127</v>
      </c>
    </row>
    <row r="1307" spans="1:33">
      <c r="A1307" t="s">
        <v>4593</v>
      </c>
      <c r="E1307" s="4">
        <v>9900</v>
      </c>
      <c r="F1307">
        <v>664</v>
      </c>
      <c r="G1307">
        <v>106.6</v>
      </c>
      <c r="H1307">
        <v>155</v>
      </c>
      <c r="K1307" t="s">
        <v>4914</v>
      </c>
      <c r="L1307">
        <v>7.0000000000000007E-2</v>
      </c>
      <c r="M1307">
        <v>284</v>
      </c>
      <c r="N1307">
        <v>203</v>
      </c>
      <c r="O1307">
        <v>4.2999999999999997E-2</v>
      </c>
      <c r="P1307" t="s">
        <v>4914</v>
      </c>
      <c r="Q1307">
        <v>6.5000000000000002E-2</v>
      </c>
      <c r="R1307">
        <v>1.45</v>
      </c>
      <c r="S1307">
        <v>1</v>
      </c>
      <c r="T1307">
        <v>19.5</v>
      </c>
      <c r="U1307">
        <v>25.4</v>
      </c>
      <c r="V1307" s="15">
        <v>2.3899999999999997</v>
      </c>
      <c r="W1307">
        <v>19.7</v>
      </c>
      <c r="X1307">
        <v>6.92</v>
      </c>
      <c r="Y1307">
        <v>50.4</v>
      </c>
      <c r="Z1307">
        <v>10.3</v>
      </c>
      <c r="AA1307">
        <v>29.8</v>
      </c>
      <c r="AB1307">
        <v>4.66</v>
      </c>
      <c r="AC1307">
        <v>26.2</v>
      </c>
      <c r="AD1307">
        <v>3.91</v>
      </c>
      <c r="AE1307">
        <v>4.7300000000000004</v>
      </c>
      <c r="AF1307" t="s">
        <v>4914</v>
      </c>
      <c r="AG1307">
        <v>0.161</v>
      </c>
    </row>
    <row r="1308" spans="1:33">
      <c r="A1308" t="s">
        <v>4594</v>
      </c>
      <c r="E1308" s="4">
        <v>9300</v>
      </c>
      <c r="F1308">
        <v>568</v>
      </c>
      <c r="G1308">
        <v>96</v>
      </c>
      <c r="H1308">
        <v>162</v>
      </c>
      <c r="K1308">
        <v>3.4000000000000002E-2</v>
      </c>
      <c r="L1308">
        <v>7.8E-2</v>
      </c>
      <c r="M1308">
        <v>241</v>
      </c>
      <c r="N1308">
        <v>144</v>
      </c>
      <c r="O1308">
        <v>5.0999999999999997E-2</v>
      </c>
      <c r="P1308" t="s">
        <v>4914</v>
      </c>
      <c r="Q1308">
        <v>6.5000000000000002E-2</v>
      </c>
      <c r="R1308">
        <v>1.45</v>
      </c>
      <c r="S1308">
        <v>0.98</v>
      </c>
      <c r="T1308">
        <v>18</v>
      </c>
      <c r="U1308">
        <v>23.3</v>
      </c>
      <c r="V1308" s="15">
        <v>2.23</v>
      </c>
      <c r="W1308">
        <v>19.899999999999999</v>
      </c>
      <c r="X1308">
        <v>5.99</v>
      </c>
      <c r="Y1308">
        <v>48.4</v>
      </c>
      <c r="Z1308">
        <v>9.4</v>
      </c>
      <c r="AA1308">
        <v>23.3</v>
      </c>
      <c r="AB1308">
        <v>3.54</v>
      </c>
      <c r="AC1308">
        <v>22</v>
      </c>
      <c r="AD1308">
        <v>3.09</v>
      </c>
      <c r="AE1308">
        <v>2.5099999999999998</v>
      </c>
      <c r="AF1308" t="s">
        <v>4914</v>
      </c>
      <c r="AG1308">
        <v>0.214</v>
      </c>
    </row>
    <row r="1309" spans="1:33">
      <c r="A1309" t="s">
        <v>4595</v>
      </c>
      <c r="E1309">
        <v>8540</v>
      </c>
      <c r="F1309">
        <v>532</v>
      </c>
      <c r="G1309">
        <v>95</v>
      </c>
      <c r="H1309">
        <v>141</v>
      </c>
      <c r="K1309">
        <v>6.2E-2</v>
      </c>
      <c r="L1309">
        <v>9.6000000000000002E-2</v>
      </c>
      <c r="M1309">
        <v>237</v>
      </c>
      <c r="N1309">
        <v>116</v>
      </c>
      <c r="O1309">
        <v>3.5799999999999998E-2</v>
      </c>
      <c r="P1309">
        <v>5.7000000000000002E-2</v>
      </c>
      <c r="Q1309">
        <v>3.5900000000000001E-2</v>
      </c>
      <c r="R1309">
        <v>1.1599999999999999</v>
      </c>
      <c r="S1309">
        <v>0.86</v>
      </c>
      <c r="T1309">
        <v>19</v>
      </c>
      <c r="U1309">
        <v>21</v>
      </c>
      <c r="V1309" s="15">
        <v>2.12</v>
      </c>
      <c r="W1309">
        <v>20.3</v>
      </c>
      <c r="X1309">
        <v>5.71</v>
      </c>
      <c r="Y1309">
        <v>44</v>
      </c>
      <c r="Z1309">
        <v>8.82</v>
      </c>
      <c r="AA1309">
        <v>23.6</v>
      </c>
      <c r="AB1309">
        <v>3.7</v>
      </c>
      <c r="AC1309">
        <v>20.399999999999999</v>
      </c>
      <c r="AD1309">
        <v>3</v>
      </c>
      <c r="AE1309">
        <v>2.5099999999999998</v>
      </c>
      <c r="AF1309" t="s">
        <v>4914</v>
      </c>
      <c r="AG1309">
        <v>0.13700000000000001</v>
      </c>
    </row>
    <row r="1310" spans="1:33">
      <c r="A1310" t="s">
        <v>4596</v>
      </c>
      <c r="E1310" s="4">
        <v>9100</v>
      </c>
      <c r="F1310">
        <v>615</v>
      </c>
      <c r="G1310">
        <v>92</v>
      </c>
      <c r="H1310">
        <v>147</v>
      </c>
      <c r="K1310">
        <v>2.92</v>
      </c>
      <c r="L1310">
        <v>6.9</v>
      </c>
      <c r="M1310">
        <v>221</v>
      </c>
      <c r="N1310">
        <v>99</v>
      </c>
      <c r="O1310">
        <v>0.42299999999999999</v>
      </c>
      <c r="P1310">
        <v>12</v>
      </c>
      <c r="Q1310">
        <v>0.13700000000000001</v>
      </c>
      <c r="R1310">
        <v>1.71</v>
      </c>
      <c r="S1310">
        <v>1</v>
      </c>
      <c r="T1310">
        <v>17.8</v>
      </c>
      <c r="U1310">
        <v>20.9</v>
      </c>
      <c r="V1310" s="15">
        <v>2.04</v>
      </c>
      <c r="W1310">
        <v>14.4</v>
      </c>
      <c r="X1310">
        <v>5.0999999999999996</v>
      </c>
      <c r="Y1310">
        <v>41.2</v>
      </c>
      <c r="Z1310">
        <v>8.5</v>
      </c>
      <c r="AA1310">
        <v>23.4</v>
      </c>
      <c r="AB1310">
        <v>4.03</v>
      </c>
      <c r="AC1310">
        <v>21.9</v>
      </c>
      <c r="AD1310">
        <v>3.58</v>
      </c>
      <c r="AE1310">
        <v>1.9</v>
      </c>
      <c r="AF1310">
        <v>2.5000000000000001E-2</v>
      </c>
      <c r="AG1310">
        <v>0.23899999999999999</v>
      </c>
    </row>
    <row r="1311" spans="1:33">
      <c r="A1311" t="s">
        <v>4597</v>
      </c>
      <c r="E1311">
        <v>9970</v>
      </c>
      <c r="F1311">
        <v>515</v>
      </c>
      <c r="G1311">
        <v>95.6</v>
      </c>
      <c r="H1311">
        <v>168</v>
      </c>
      <c r="K1311">
        <v>0.23</v>
      </c>
      <c r="L1311">
        <v>0.31</v>
      </c>
      <c r="M1311">
        <v>260</v>
      </c>
      <c r="N1311">
        <v>119</v>
      </c>
      <c r="O1311">
        <v>0.06</v>
      </c>
      <c r="P1311">
        <v>0.37</v>
      </c>
      <c r="Q1311">
        <v>5.2999999999999999E-2</v>
      </c>
      <c r="R1311">
        <v>1.54</v>
      </c>
      <c r="S1311">
        <v>0.99</v>
      </c>
      <c r="T1311">
        <v>21.4</v>
      </c>
      <c r="U1311">
        <v>24.2</v>
      </c>
      <c r="V1311" s="15">
        <v>2.27</v>
      </c>
      <c r="W1311">
        <v>18.2</v>
      </c>
      <c r="X1311">
        <v>5.6</v>
      </c>
      <c r="Y1311">
        <v>44</v>
      </c>
      <c r="Z1311">
        <v>9.8000000000000007</v>
      </c>
      <c r="AA1311">
        <v>28.5</v>
      </c>
      <c r="AB1311">
        <v>3.97</v>
      </c>
      <c r="AC1311">
        <v>23.7</v>
      </c>
      <c r="AD1311">
        <v>3.94</v>
      </c>
      <c r="AE1311">
        <v>2.41</v>
      </c>
      <c r="AF1311" t="s">
        <v>4914</v>
      </c>
      <c r="AG1311">
        <v>0.247</v>
      </c>
    </row>
    <row r="1312" spans="1:33">
      <c r="A1312" t="s">
        <v>4598</v>
      </c>
      <c r="E1312">
        <v>7880</v>
      </c>
      <c r="F1312">
        <v>452</v>
      </c>
      <c r="G1312">
        <v>76</v>
      </c>
      <c r="H1312">
        <v>122</v>
      </c>
      <c r="K1312">
        <v>1.63</v>
      </c>
      <c r="L1312">
        <v>2.5</v>
      </c>
      <c r="M1312">
        <v>181</v>
      </c>
      <c r="N1312">
        <v>71.7</v>
      </c>
      <c r="O1312">
        <v>9.8000000000000004E-2</v>
      </c>
      <c r="P1312">
        <v>6.9</v>
      </c>
      <c r="Q1312">
        <v>0.20100000000000001</v>
      </c>
      <c r="R1312">
        <v>1.73</v>
      </c>
      <c r="S1312">
        <v>0.86699999999999999</v>
      </c>
      <c r="T1312">
        <v>13.3</v>
      </c>
      <c r="U1312">
        <v>16.5</v>
      </c>
      <c r="V1312" s="15">
        <v>1.538</v>
      </c>
      <c r="W1312">
        <v>18.7</v>
      </c>
      <c r="X1312">
        <v>4.4400000000000004</v>
      </c>
      <c r="Y1312">
        <v>33.200000000000003</v>
      </c>
      <c r="Z1312">
        <v>7.1</v>
      </c>
      <c r="AA1312">
        <v>16.600000000000001</v>
      </c>
      <c r="AB1312">
        <v>2.91</v>
      </c>
      <c r="AC1312">
        <v>15.4</v>
      </c>
      <c r="AD1312">
        <v>2.74</v>
      </c>
      <c r="AE1312">
        <v>1.56</v>
      </c>
      <c r="AF1312" t="s">
        <v>4914</v>
      </c>
      <c r="AG1312">
        <v>0.22600000000000001</v>
      </c>
    </row>
    <row r="1313" spans="1:33">
      <c r="A1313" t="s">
        <v>4599</v>
      </c>
      <c r="E1313" s="4">
        <v>42000</v>
      </c>
      <c r="F1313">
        <v>1280</v>
      </c>
      <c r="G1313">
        <v>78</v>
      </c>
      <c r="H1313">
        <v>179</v>
      </c>
      <c r="K1313">
        <v>23</v>
      </c>
      <c r="L1313">
        <v>54</v>
      </c>
      <c r="M1313">
        <v>220</v>
      </c>
      <c r="N1313">
        <v>250</v>
      </c>
      <c r="O1313">
        <v>1.32</v>
      </c>
      <c r="P1313">
        <v>250</v>
      </c>
      <c r="Q1313">
        <v>4.0999999999999996</v>
      </c>
      <c r="R1313">
        <v>9.1</v>
      </c>
      <c r="S1313">
        <v>1.33</v>
      </c>
      <c r="T1313">
        <v>20.399999999999999</v>
      </c>
      <c r="U1313">
        <v>19.899999999999999</v>
      </c>
      <c r="V1313" s="15">
        <v>2.35</v>
      </c>
      <c r="W1313">
        <v>20.7</v>
      </c>
      <c r="X1313">
        <v>4.8</v>
      </c>
      <c r="Y1313">
        <v>35.799999999999997</v>
      </c>
      <c r="Z1313">
        <v>7.9</v>
      </c>
      <c r="AA1313">
        <v>21.4</v>
      </c>
      <c r="AB1313">
        <v>2.93</v>
      </c>
      <c r="AC1313">
        <v>15.1</v>
      </c>
      <c r="AD1313">
        <v>2.41</v>
      </c>
      <c r="AE1313">
        <v>7.6</v>
      </c>
      <c r="AF1313">
        <v>0.6</v>
      </c>
      <c r="AG1313">
        <v>0.43</v>
      </c>
    </row>
    <row r="1314" spans="1:33">
      <c r="A1314" t="s">
        <v>4600</v>
      </c>
      <c r="E1314" s="4">
        <v>10400</v>
      </c>
      <c r="F1314">
        <v>960</v>
      </c>
      <c r="G1314">
        <v>101</v>
      </c>
      <c r="H1314">
        <v>190</v>
      </c>
      <c r="K1314">
        <v>11.8</v>
      </c>
      <c r="L1314">
        <v>19.899999999999999</v>
      </c>
      <c r="M1314">
        <v>239</v>
      </c>
      <c r="N1314">
        <v>144</v>
      </c>
      <c r="O1314">
        <v>1.1399999999999999</v>
      </c>
      <c r="P1314">
        <v>96</v>
      </c>
      <c r="Q1314">
        <v>2.58</v>
      </c>
      <c r="R1314">
        <v>6.01</v>
      </c>
      <c r="S1314">
        <v>1.45</v>
      </c>
      <c r="T1314">
        <v>19.2</v>
      </c>
      <c r="U1314">
        <v>20.399999999999999</v>
      </c>
      <c r="V1314" s="15">
        <v>2.21</v>
      </c>
      <c r="W1314">
        <v>20.8</v>
      </c>
      <c r="X1314">
        <v>5</v>
      </c>
      <c r="Y1314">
        <v>42.5</v>
      </c>
      <c r="Z1314">
        <v>10.1</v>
      </c>
      <c r="AA1314">
        <v>24.5</v>
      </c>
      <c r="AB1314">
        <v>3.58</v>
      </c>
      <c r="AC1314">
        <v>23.1</v>
      </c>
      <c r="AD1314">
        <v>3.55</v>
      </c>
      <c r="AE1314">
        <v>3.27</v>
      </c>
      <c r="AF1314">
        <v>0.23499999999999999</v>
      </c>
      <c r="AG1314">
        <v>0.33900000000000002</v>
      </c>
    </row>
    <row r="1315" spans="1:33">
      <c r="A1315" t="s">
        <v>4601</v>
      </c>
      <c r="E1315">
        <v>8710</v>
      </c>
      <c r="F1315">
        <v>535</v>
      </c>
      <c r="G1315">
        <v>91</v>
      </c>
      <c r="H1315">
        <v>141</v>
      </c>
      <c r="K1315">
        <v>2.02</v>
      </c>
      <c r="L1315">
        <v>7.2</v>
      </c>
      <c r="M1315">
        <v>265</v>
      </c>
      <c r="N1315">
        <v>177</v>
      </c>
      <c r="O1315">
        <v>0.38</v>
      </c>
      <c r="P1315">
        <v>42</v>
      </c>
      <c r="Q1315">
        <v>0.38</v>
      </c>
      <c r="R1315">
        <v>2.19</v>
      </c>
      <c r="S1315">
        <v>0.94</v>
      </c>
      <c r="T1315">
        <v>18.3</v>
      </c>
      <c r="U1315">
        <v>22.5</v>
      </c>
      <c r="V1315" s="15">
        <v>2.16</v>
      </c>
      <c r="W1315">
        <v>15.5</v>
      </c>
      <c r="X1315">
        <v>5.45</v>
      </c>
      <c r="Y1315">
        <v>47.8</v>
      </c>
      <c r="Z1315">
        <v>8.9</v>
      </c>
      <c r="AA1315">
        <v>25.2</v>
      </c>
      <c r="AB1315">
        <v>3.45</v>
      </c>
      <c r="AC1315">
        <v>19.8</v>
      </c>
      <c r="AD1315">
        <v>3.2</v>
      </c>
      <c r="AE1315">
        <v>4.04</v>
      </c>
      <c r="AF1315">
        <v>0.03</v>
      </c>
      <c r="AG1315">
        <v>0.159</v>
      </c>
    </row>
    <row r="1316" spans="1:33">
      <c r="A1316" t="s">
        <v>4602</v>
      </c>
      <c r="E1316">
        <v>8310</v>
      </c>
      <c r="F1316">
        <v>497</v>
      </c>
      <c r="G1316">
        <v>78.099999999999994</v>
      </c>
      <c r="H1316">
        <v>123.8</v>
      </c>
      <c r="K1316">
        <v>1.72</v>
      </c>
      <c r="L1316">
        <v>4.45</v>
      </c>
      <c r="M1316">
        <v>226</v>
      </c>
      <c r="N1316">
        <v>210</v>
      </c>
      <c r="O1316">
        <v>0.11700000000000001</v>
      </c>
      <c r="P1316">
        <v>16.899999999999999</v>
      </c>
      <c r="Q1316">
        <v>4.3999999999999997E-2</v>
      </c>
      <c r="R1316">
        <v>1.17</v>
      </c>
      <c r="S1316">
        <v>0.89</v>
      </c>
      <c r="T1316">
        <v>17.399999999999999</v>
      </c>
      <c r="U1316">
        <v>21</v>
      </c>
      <c r="V1316" s="15">
        <v>1.9900000000000002</v>
      </c>
      <c r="W1316">
        <v>21.3</v>
      </c>
      <c r="X1316">
        <v>5.86</v>
      </c>
      <c r="Y1316">
        <v>40.200000000000003</v>
      </c>
      <c r="Z1316">
        <v>8.1</v>
      </c>
      <c r="AA1316">
        <v>22</v>
      </c>
      <c r="AB1316">
        <v>3.62</v>
      </c>
      <c r="AC1316">
        <v>22.3</v>
      </c>
      <c r="AD1316">
        <v>3.34</v>
      </c>
      <c r="AE1316">
        <v>4.04</v>
      </c>
      <c r="AF1316">
        <v>1.0800000000000001E-2</v>
      </c>
      <c r="AG1316">
        <v>0.14299999999999999</v>
      </c>
    </row>
    <row r="1317" spans="1:33">
      <c r="A1317" t="s">
        <v>4603</v>
      </c>
      <c r="E1317" s="4">
        <v>9200</v>
      </c>
      <c r="F1317">
        <v>542</v>
      </c>
      <c r="G1317">
        <v>91</v>
      </c>
      <c r="H1317">
        <v>134</v>
      </c>
      <c r="K1317">
        <v>0.36</v>
      </c>
      <c r="L1317">
        <v>0.68</v>
      </c>
      <c r="M1317">
        <v>241</v>
      </c>
      <c r="N1317">
        <v>273</v>
      </c>
      <c r="O1317">
        <v>5.7000000000000002E-2</v>
      </c>
      <c r="P1317">
        <v>1.57</v>
      </c>
      <c r="Q1317">
        <v>5.0999999999999997E-2</v>
      </c>
      <c r="R1317">
        <v>1.27</v>
      </c>
      <c r="S1317">
        <v>0.96</v>
      </c>
      <c r="T1317">
        <v>17.8</v>
      </c>
      <c r="U1317">
        <v>22.8</v>
      </c>
      <c r="V1317" s="15">
        <v>2.1500000000000004</v>
      </c>
      <c r="W1317">
        <v>17.7</v>
      </c>
      <c r="X1317">
        <v>5.99</v>
      </c>
      <c r="Y1317">
        <v>45.1</v>
      </c>
      <c r="Z1317">
        <v>9.6</v>
      </c>
      <c r="AA1317">
        <v>27.6</v>
      </c>
      <c r="AB1317">
        <v>3.67</v>
      </c>
      <c r="AC1317">
        <v>24.5</v>
      </c>
      <c r="AD1317">
        <v>3.36</v>
      </c>
      <c r="AE1317">
        <v>5.15</v>
      </c>
      <c r="AF1317" t="s">
        <v>4914</v>
      </c>
      <c r="AG1317">
        <v>0.189</v>
      </c>
    </row>
    <row r="1318" spans="1:33">
      <c r="A1318" t="s">
        <v>4604</v>
      </c>
      <c r="E1318" s="4">
        <v>8600</v>
      </c>
      <c r="F1318">
        <v>512</v>
      </c>
      <c r="G1318">
        <v>90</v>
      </c>
      <c r="H1318">
        <v>143</v>
      </c>
      <c r="K1318">
        <v>0.127</v>
      </c>
      <c r="L1318">
        <v>9.9000000000000005E-2</v>
      </c>
      <c r="M1318">
        <v>232</v>
      </c>
      <c r="N1318">
        <v>280</v>
      </c>
      <c r="O1318">
        <v>4.4999999999999998E-2</v>
      </c>
      <c r="P1318">
        <v>0.64</v>
      </c>
      <c r="Q1318">
        <v>3.5999999999999997E-2</v>
      </c>
      <c r="R1318">
        <v>1.28</v>
      </c>
      <c r="S1318">
        <v>0.94</v>
      </c>
      <c r="T1318">
        <v>17.5</v>
      </c>
      <c r="U1318">
        <v>22.4</v>
      </c>
      <c r="V1318" s="15">
        <v>2.1500000000000004</v>
      </c>
      <c r="W1318">
        <v>21.4</v>
      </c>
      <c r="X1318">
        <v>5.86</v>
      </c>
      <c r="Y1318">
        <v>44.3</v>
      </c>
      <c r="Z1318">
        <v>9.3000000000000007</v>
      </c>
      <c r="AA1318">
        <v>24.3</v>
      </c>
      <c r="AB1318">
        <v>4.0199999999999996</v>
      </c>
      <c r="AC1318">
        <v>22.3</v>
      </c>
      <c r="AD1318">
        <v>3.36</v>
      </c>
      <c r="AE1318">
        <v>5.6</v>
      </c>
      <c r="AF1318" t="s">
        <v>4914</v>
      </c>
      <c r="AG1318">
        <v>0.16500000000000001</v>
      </c>
    </row>
    <row r="1319" spans="1:33">
      <c r="A1319" t="s">
        <v>4605</v>
      </c>
      <c r="E1319">
        <v>9150</v>
      </c>
      <c r="F1319">
        <v>540</v>
      </c>
      <c r="G1319">
        <v>94</v>
      </c>
      <c r="H1319">
        <v>151</v>
      </c>
      <c r="K1319">
        <v>7.4999999999999997E-2</v>
      </c>
      <c r="L1319">
        <v>0.11799999999999999</v>
      </c>
      <c r="M1319">
        <v>305</v>
      </c>
      <c r="N1319">
        <v>302</v>
      </c>
      <c r="O1319">
        <v>4.4999999999999998E-2</v>
      </c>
      <c r="P1319">
        <v>0.1</v>
      </c>
      <c r="Q1319">
        <v>4.7E-2</v>
      </c>
      <c r="R1319">
        <v>1.44</v>
      </c>
      <c r="S1319">
        <v>1.07</v>
      </c>
      <c r="T1319">
        <v>21.8</v>
      </c>
      <c r="U1319">
        <v>23.7</v>
      </c>
      <c r="V1319" s="15">
        <v>2.41</v>
      </c>
      <c r="W1319">
        <v>18</v>
      </c>
      <c r="X1319">
        <v>6.66</v>
      </c>
      <c r="Y1319">
        <v>51.3</v>
      </c>
      <c r="Z1319">
        <v>11.1</v>
      </c>
      <c r="AA1319">
        <v>28.6</v>
      </c>
      <c r="AB1319">
        <v>4.59</v>
      </c>
      <c r="AC1319">
        <v>26.2</v>
      </c>
      <c r="AD1319">
        <v>4.25</v>
      </c>
      <c r="AE1319">
        <v>6.75</v>
      </c>
      <c r="AF1319" t="s">
        <v>4914</v>
      </c>
      <c r="AG1319">
        <v>0.189</v>
      </c>
    </row>
    <row r="1320" spans="1:33">
      <c r="A1320" t="s">
        <v>4606</v>
      </c>
      <c r="E1320" s="4">
        <v>9200</v>
      </c>
      <c r="F1320">
        <v>544</v>
      </c>
      <c r="G1320">
        <v>95</v>
      </c>
      <c r="H1320">
        <v>151</v>
      </c>
      <c r="K1320">
        <v>6.6000000000000003E-2</v>
      </c>
      <c r="L1320">
        <v>5.6000000000000001E-2</v>
      </c>
      <c r="M1320">
        <v>258</v>
      </c>
      <c r="N1320">
        <v>293</v>
      </c>
      <c r="O1320">
        <v>0.04</v>
      </c>
      <c r="P1320" t="s">
        <v>4914</v>
      </c>
      <c r="Q1320">
        <v>3.7999999999999999E-2</v>
      </c>
      <c r="R1320">
        <v>1.29</v>
      </c>
      <c r="S1320">
        <v>1</v>
      </c>
      <c r="T1320">
        <v>19.100000000000001</v>
      </c>
      <c r="U1320">
        <v>22.3</v>
      </c>
      <c r="V1320" s="15">
        <v>2.1500000000000004</v>
      </c>
      <c r="W1320">
        <v>18.2</v>
      </c>
      <c r="X1320">
        <v>6.1</v>
      </c>
      <c r="Y1320">
        <v>42.3</v>
      </c>
      <c r="Z1320">
        <v>9.1</v>
      </c>
      <c r="AA1320">
        <v>26.9</v>
      </c>
      <c r="AB1320">
        <v>4.74</v>
      </c>
      <c r="AC1320">
        <v>23</v>
      </c>
      <c r="AD1320">
        <v>3.87</v>
      </c>
      <c r="AE1320">
        <v>6.02</v>
      </c>
      <c r="AF1320" t="s">
        <v>4914</v>
      </c>
      <c r="AG1320">
        <v>0.17299999999999999</v>
      </c>
    </row>
    <row r="1321" spans="1:33">
      <c r="A1321" t="s">
        <v>4607</v>
      </c>
      <c r="E1321" s="4">
        <v>8700</v>
      </c>
      <c r="F1321">
        <v>513</v>
      </c>
      <c r="G1321">
        <v>84</v>
      </c>
      <c r="H1321">
        <v>141</v>
      </c>
      <c r="K1321">
        <v>4.8000000000000001E-2</v>
      </c>
      <c r="L1321">
        <v>7.6999999999999999E-2</v>
      </c>
      <c r="M1321">
        <v>246</v>
      </c>
      <c r="N1321">
        <v>217</v>
      </c>
      <c r="O1321">
        <v>3.4000000000000002E-2</v>
      </c>
      <c r="P1321" t="s">
        <v>4914</v>
      </c>
      <c r="Q1321">
        <v>5.3999999999999999E-2</v>
      </c>
      <c r="R1321">
        <v>1.35</v>
      </c>
      <c r="S1321">
        <v>0.91</v>
      </c>
      <c r="T1321">
        <v>20.399999999999999</v>
      </c>
      <c r="U1321">
        <v>25.2</v>
      </c>
      <c r="V1321" s="15">
        <v>2.2000000000000002</v>
      </c>
      <c r="W1321">
        <v>3.5</v>
      </c>
      <c r="X1321">
        <v>6.2</v>
      </c>
      <c r="Y1321">
        <v>48.9</v>
      </c>
      <c r="Z1321">
        <v>9.6</v>
      </c>
      <c r="AA1321">
        <v>25.6</v>
      </c>
      <c r="AB1321">
        <v>3.62</v>
      </c>
      <c r="AC1321">
        <v>23.8</v>
      </c>
      <c r="AD1321">
        <v>3.52</v>
      </c>
      <c r="AE1321">
        <v>5.22</v>
      </c>
      <c r="AF1321" t="s">
        <v>4914</v>
      </c>
      <c r="AG1321">
        <v>0.16300000000000001</v>
      </c>
    </row>
    <row r="1322" spans="1:33">
      <c r="A1322" t="s">
        <v>4608</v>
      </c>
      <c r="E1322">
        <v>7460</v>
      </c>
      <c r="F1322">
        <v>482</v>
      </c>
      <c r="G1322">
        <v>73.099999999999994</v>
      </c>
      <c r="H1322">
        <v>117.7</v>
      </c>
      <c r="K1322">
        <v>5.0999999999999997E-2</v>
      </c>
      <c r="L1322">
        <v>6.3E-2</v>
      </c>
      <c r="M1322">
        <v>234</v>
      </c>
      <c r="N1322">
        <v>209</v>
      </c>
      <c r="O1322">
        <v>3.2000000000000001E-2</v>
      </c>
      <c r="P1322">
        <v>0.06</v>
      </c>
      <c r="Q1322">
        <v>4.3999999999999997E-2</v>
      </c>
      <c r="R1322">
        <v>1.1100000000000001</v>
      </c>
      <c r="S1322">
        <v>0.88</v>
      </c>
      <c r="T1322">
        <v>16.5</v>
      </c>
      <c r="U1322">
        <v>18.600000000000001</v>
      </c>
      <c r="V1322" s="15">
        <v>1.9300000000000002</v>
      </c>
      <c r="W1322">
        <v>33</v>
      </c>
      <c r="X1322">
        <v>4.6100000000000003</v>
      </c>
      <c r="Y1322">
        <v>38.9</v>
      </c>
      <c r="Z1322">
        <v>8.1999999999999993</v>
      </c>
      <c r="AA1322">
        <v>21.2</v>
      </c>
      <c r="AB1322">
        <v>3.27</v>
      </c>
      <c r="AC1322">
        <v>19</v>
      </c>
      <c r="AD1322">
        <v>2.6</v>
      </c>
      <c r="AE1322">
        <v>4.1100000000000003</v>
      </c>
      <c r="AF1322" t="s">
        <v>4914</v>
      </c>
      <c r="AG1322">
        <v>0.14000000000000001</v>
      </c>
    </row>
    <row r="1323" spans="1:33">
      <c r="A1323" t="s">
        <v>4609</v>
      </c>
      <c r="E1323" s="4">
        <v>8700</v>
      </c>
      <c r="F1323">
        <v>558</v>
      </c>
      <c r="G1323">
        <v>81.3</v>
      </c>
      <c r="H1323">
        <v>128</v>
      </c>
      <c r="K1323">
        <v>6.3E-2</v>
      </c>
      <c r="L1323">
        <v>0.111</v>
      </c>
      <c r="M1323">
        <v>215</v>
      </c>
      <c r="N1323">
        <v>223</v>
      </c>
      <c r="O1323">
        <v>4.2999999999999997E-2</v>
      </c>
      <c r="P1323" t="s">
        <v>4914</v>
      </c>
      <c r="Q1323">
        <v>0.03</v>
      </c>
      <c r="R1323">
        <v>1.17</v>
      </c>
      <c r="S1323">
        <v>0.89900000000000002</v>
      </c>
      <c r="T1323">
        <v>18.100000000000001</v>
      </c>
      <c r="U1323">
        <v>21.2</v>
      </c>
      <c r="V1323" s="15">
        <v>2.1799999999999997</v>
      </c>
      <c r="W1323">
        <v>17.399999999999999</v>
      </c>
      <c r="X1323">
        <v>5.9</v>
      </c>
      <c r="Y1323">
        <v>42.1</v>
      </c>
      <c r="Z1323">
        <v>10.3</v>
      </c>
      <c r="AA1323">
        <v>24.4</v>
      </c>
      <c r="AB1323">
        <v>3.8</v>
      </c>
      <c r="AC1323">
        <v>21.2</v>
      </c>
      <c r="AD1323">
        <v>3.13</v>
      </c>
      <c r="AE1323">
        <v>4.71</v>
      </c>
      <c r="AF1323" t="s">
        <v>4914</v>
      </c>
      <c r="AG1323">
        <v>0.16600000000000001</v>
      </c>
    </row>
    <row r="1324" spans="1:33">
      <c r="A1324" t="s">
        <v>4610</v>
      </c>
      <c r="E1324" s="4">
        <v>9300</v>
      </c>
      <c r="F1324">
        <v>713</v>
      </c>
      <c r="G1324">
        <v>99.6</v>
      </c>
      <c r="H1324">
        <v>142</v>
      </c>
      <c r="K1324">
        <v>1.04</v>
      </c>
      <c r="L1324">
        <v>1.4</v>
      </c>
      <c r="M1324">
        <v>266</v>
      </c>
      <c r="N1324">
        <v>327</v>
      </c>
      <c r="O1324">
        <v>9.0999999999999998E-2</v>
      </c>
      <c r="P1324">
        <v>2.06</v>
      </c>
      <c r="Q1324">
        <v>3.9E-2</v>
      </c>
      <c r="R1324">
        <v>1.55</v>
      </c>
      <c r="S1324">
        <v>1.02</v>
      </c>
      <c r="T1324">
        <v>23.5</v>
      </c>
      <c r="U1324">
        <v>26.2</v>
      </c>
      <c r="V1324" s="15">
        <v>2.76</v>
      </c>
      <c r="W1324">
        <v>19.3</v>
      </c>
      <c r="X1324">
        <v>6.72</v>
      </c>
      <c r="Y1324">
        <v>55.3</v>
      </c>
      <c r="Z1324">
        <v>10.4</v>
      </c>
      <c r="AA1324">
        <v>28.2</v>
      </c>
      <c r="AB1324">
        <v>4.16</v>
      </c>
      <c r="AC1324">
        <v>25.1</v>
      </c>
      <c r="AD1324">
        <v>3.5</v>
      </c>
      <c r="AE1324">
        <v>6.09</v>
      </c>
      <c r="AF1324" t="s">
        <v>4914</v>
      </c>
      <c r="AG1324">
        <v>0.19500000000000001</v>
      </c>
    </row>
    <row r="1325" spans="1:33">
      <c r="A1325" t="s">
        <v>4611</v>
      </c>
      <c r="E1325">
        <v>8790</v>
      </c>
      <c r="F1325">
        <v>851</v>
      </c>
      <c r="G1325">
        <v>92</v>
      </c>
      <c r="H1325">
        <v>143</v>
      </c>
      <c r="K1325">
        <v>0.14000000000000001</v>
      </c>
      <c r="L1325">
        <v>0.14799999999999999</v>
      </c>
      <c r="M1325">
        <v>275</v>
      </c>
      <c r="N1325">
        <v>337</v>
      </c>
      <c r="O1325">
        <v>4.8000000000000001E-2</v>
      </c>
      <c r="P1325">
        <v>0.114</v>
      </c>
      <c r="Q1325">
        <v>0.05</v>
      </c>
      <c r="R1325">
        <v>1.61</v>
      </c>
      <c r="S1325">
        <v>1.27</v>
      </c>
      <c r="T1325">
        <v>22.9</v>
      </c>
      <c r="U1325">
        <v>24.5</v>
      </c>
      <c r="V1325" s="15">
        <v>2.5299999999999998</v>
      </c>
      <c r="W1325">
        <v>14.6</v>
      </c>
      <c r="X1325">
        <v>7.4</v>
      </c>
      <c r="Y1325">
        <v>58</v>
      </c>
      <c r="Z1325">
        <v>12.3</v>
      </c>
      <c r="AA1325">
        <v>25.7</v>
      </c>
      <c r="AB1325">
        <v>4.47</v>
      </c>
      <c r="AC1325">
        <v>25.8</v>
      </c>
      <c r="AD1325">
        <v>4.0199999999999996</v>
      </c>
      <c r="AE1325">
        <v>6.9</v>
      </c>
      <c r="AF1325" t="s">
        <v>4914</v>
      </c>
      <c r="AG1325">
        <v>0.23799999999999999</v>
      </c>
    </row>
    <row r="1326" spans="1:33">
      <c r="A1326" t="s">
        <v>4612</v>
      </c>
      <c r="E1326">
        <v>9030</v>
      </c>
      <c r="F1326">
        <v>864</v>
      </c>
      <c r="G1326">
        <v>104</v>
      </c>
      <c r="H1326">
        <v>152</v>
      </c>
      <c r="K1326">
        <v>3.7999999999999999E-2</v>
      </c>
      <c r="L1326">
        <v>0.11799999999999999</v>
      </c>
      <c r="M1326">
        <v>284</v>
      </c>
      <c r="N1326">
        <v>339</v>
      </c>
      <c r="O1326">
        <v>3.1E-2</v>
      </c>
      <c r="P1326" t="s">
        <v>4914</v>
      </c>
      <c r="Q1326">
        <v>5.3999999999999999E-2</v>
      </c>
      <c r="R1326">
        <v>1.59</v>
      </c>
      <c r="S1326">
        <v>1.36</v>
      </c>
      <c r="T1326">
        <v>22.9</v>
      </c>
      <c r="U1326">
        <v>30.5</v>
      </c>
      <c r="V1326" s="15">
        <v>2.71</v>
      </c>
      <c r="W1326">
        <v>16.600000000000001</v>
      </c>
      <c r="X1326">
        <v>6.94</v>
      </c>
      <c r="Y1326">
        <v>50</v>
      </c>
      <c r="Z1326">
        <v>10.6</v>
      </c>
      <c r="AA1326">
        <v>28.7</v>
      </c>
      <c r="AB1326">
        <v>4.28</v>
      </c>
      <c r="AC1326">
        <v>25.8</v>
      </c>
      <c r="AD1326">
        <v>3.76</v>
      </c>
      <c r="AE1326">
        <v>7.3</v>
      </c>
      <c r="AF1326" t="s">
        <v>4914</v>
      </c>
      <c r="AG1326">
        <v>0.32400000000000001</v>
      </c>
    </row>
    <row r="1327" spans="1:33">
      <c r="A1327" t="s">
        <v>4613</v>
      </c>
      <c r="E1327" s="4">
        <v>9800</v>
      </c>
      <c r="F1327">
        <v>870</v>
      </c>
      <c r="G1327">
        <v>101</v>
      </c>
      <c r="H1327">
        <v>147</v>
      </c>
      <c r="K1327">
        <v>4.8000000000000001E-2</v>
      </c>
      <c r="L1327">
        <v>0.10100000000000001</v>
      </c>
      <c r="M1327">
        <v>298</v>
      </c>
      <c r="N1327">
        <v>339</v>
      </c>
      <c r="O1327">
        <v>3.7999999999999999E-2</v>
      </c>
      <c r="P1327" t="s">
        <v>4914</v>
      </c>
      <c r="Q1327">
        <v>5.2999999999999999E-2</v>
      </c>
      <c r="R1327">
        <v>1.54</v>
      </c>
      <c r="S1327">
        <v>1.21</v>
      </c>
      <c r="T1327">
        <v>24.6</v>
      </c>
      <c r="U1327">
        <v>28.2</v>
      </c>
      <c r="V1327" s="15">
        <v>2.75</v>
      </c>
      <c r="W1327">
        <v>16.8</v>
      </c>
      <c r="X1327">
        <v>6.6</v>
      </c>
      <c r="Y1327">
        <v>51.3</v>
      </c>
      <c r="Z1327">
        <v>10.9</v>
      </c>
      <c r="AA1327">
        <v>26.3</v>
      </c>
      <c r="AB1327">
        <v>4.12</v>
      </c>
      <c r="AC1327">
        <v>26.1</v>
      </c>
      <c r="AD1327">
        <v>3.48</v>
      </c>
      <c r="AE1327">
        <v>6.18</v>
      </c>
      <c r="AF1327" t="s">
        <v>4914</v>
      </c>
      <c r="AG1327">
        <v>0.315</v>
      </c>
    </row>
    <row r="1328" spans="1:33">
      <c r="A1328" t="s">
        <v>4614</v>
      </c>
      <c r="E1328" s="4">
        <v>9300</v>
      </c>
      <c r="F1328">
        <v>863</v>
      </c>
      <c r="G1328">
        <v>99.8</v>
      </c>
      <c r="H1328">
        <v>142</v>
      </c>
      <c r="K1328">
        <v>3.5000000000000003E-2</v>
      </c>
      <c r="L1328">
        <v>9.2999999999999999E-2</v>
      </c>
      <c r="M1328">
        <v>338</v>
      </c>
      <c r="N1328">
        <v>378</v>
      </c>
      <c r="O1328">
        <v>2.7E-2</v>
      </c>
      <c r="P1328" t="s">
        <v>4914</v>
      </c>
      <c r="Q1328">
        <v>5.1999999999999998E-2</v>
      </c>
      <c r="R1328">
        <v>1.54</v>
      </c>
      <c r="S1328">
        <v>1.28</v>
      </c>
      <c r="T1328">
        <v>25.7</v>
      </c>
      <c r="U1328">
        <v>32.5</v>
      </c>
      <c r="V1328" s="15">
        <v>2.92</v>
      </c>
      <c r="W1328">
        <v>18.399999999999999</v>
      </c>
      <c r="X1328">
        <v>7.18</v>
      </c>
      <c r="Y1328">
        <v>55.1</v>
      </c>
      <c r="Z1328">
        <v>10.9</v>
      </c>
      <c r="AA1328">
        <v>28.1</v>
      </c>
      <c r="AB1328">
        <v>4.74</v>
      </c>
      <c r="AC1328">
        <v>30.7</v>
      </c>
      <c r="AD1328">
        <v>3.96</v>
      </c>
      <c r="AE1328">
        <v>6.56</v>
      </c>
      <c r="AF1328" t="s">
        <v>4914</v>
      </c>
      <c r="AG1328">
        <v>0.29399999999999998</v>
      </c>
    </row>
    <row r="1329" spans="1:33">
      <c r="E1329" s="4"/>
      <c r="V1329" s="15">
        <v>0</v>
      </c>
      <c r="W1329">
        <v>17.2</v>
      </c>
    </row>
    <row r="1330" spans="1:33">
      <c r="A1330" t="s">
        <v>4615</v>
      </c>
      <c r="E1330" s="4">
        <v>19800</v>
      </c>
      <c r="F1330">
        <v>882</v>
      </c>
      <c r="G1330">
        <v>75</v>
      </c>
      <c r="H1330">
        <v>77</v>
      </c>
      <c r="K1330">
        <v>10.1</v>
      </c>
      <c r="L1330">
        <v>94</v>
      </c>
      <c r="M1330">
        <v>486</v>
      </c>
      <c r="N1330">
        <v>221</v>
      </c>
      <c r="O1330">
        <v>1.03</v>
      </c>
      <c r="P1330">
        <v>222</v>
      </c>
      <c r="Q1330">
        <v>105</v>
      </c>
      <c r="R1330">
        <v>308</v>
      </c>
      <c r="S1330">
        <v>42.4</v>
      </c>
      <c r="T1330">
        <v>198</v>
      </c>
      <c r="U1330">
        <v>54</v>
      </c>
      <c r="V1330" s="15">
        <v>4.6099999999999994</v>
      </c>
      <c r="W1330">
        <v>18.399999999999999</v>
      </c>
      <c r="X1330">
        <v>10.3</v>
      </c>
      <c r="Y1330">
        <v>87</v>
      </c>
      <c r="Z1330">
        <v>18</v>
      </c>
      <c r="AA1330">
        <v>50.9</v>
      </c>
      <c r="AB1330">
        <v>8.1300000000000008</v>
      </c>
      <c r="AC1330">
        <v>53.5</v>
      </c>
      <c r="AD1330">
        <v>7.69</v>
      </c>
      <c r="AE1330">
        <v>4.26</v>
      </c>
      <c r="AF1330">
        <v>1.73</v>
      </c>
      <c r="AG1330">
        <v>1.5</v>
      </c>
    </row>
    <row r="1331" spans="1:33">
      <c r="A1331" t="s">
        <v>4616</v>
      </c>
      <c r="E1331" s="4">
        <v>11600</v>
      </c>
      <c r="F1331">
        <v>563</v>
      </c>
      <c r="G1331">
        <v>104</v>
      </c>
      <c r="H1331">
        <v>168</v>
      </c>
      <c r="K1331">
        <v>0.125</v>
      </c>
      <c r="L1331">
        <v>0.56000000000000005</v>
      </c>
      <c r="M1331">
        <v>344</v>
      </c>
      <c r="N1331">
        <v>145</v>
      </c>
      <c r="O1331">
        <v>7.0000000000000007E-2</v>
      </c>
      <c r="P1331">
        <v>1.03</v>
      </c>
      <c r="Q1331">
        <v>0.57999999999999996</v>
      </c>
      <c r="R1331">
        <v>6.9</v>
      </c>
      <c r="S1331">
        <v>1.69</v>
      </c>
      <c r="T1331">
        <v>21.6</v>
      </c>
      <c r="U1331">
        <v>25.7</v>
      </c>
      <c r="V1331" s="15">
        <v>2.33</v>
      </c>
      <c r="W1331">
        <v>17.3</v>
      </c>
      <c r="X1331">
        <v>6.66</v>
      </c>
      <c r="Y1331">
        <v>54.8</v>
      </c>
      <c r="Z1331">
        <v>11.9</v>
      </c>
      <c r="AA1331">
        <v>36.299999999999997</v>
      </c>
      <c r="AB1331">
        <v>6.33</v>
      </c>
      <c r="AC1331">
        <v>40</v>
      </c>
      <c r="AD1331">
        <v>5.69</v>
      </c>
      <c r="AE1331">
        <v>3</v>
      </c>
      <c r="AF1331">
        <v>1.0999999999999999E-2</v>
      </c>
      <c r="AG1331">
        <v>0.45700000000000002</v>
      </c>
    </row>
    <row r="1332" spans="1:33">
      <c r="A1332" t="s">
        <v>4617</v>
      </c>
      <c r="E1332" s="4">
        <v>10500</v>
      </c>
      <c r="F1332">
        <v>550</v>
      </c>
      <c r="G1332">
        <v>94</v>
      </c>
      <c r="H1332">
        <v>146</v>
      </c>
      <c r="K1332">
        <v>6.8000000000000005E-2</v>
      </c>
      <c r="L1332">
        <v>0.22</v>
      </c>
      <c r="M1332">
        <v>295</v>
      </c>
      <c r="N1332">
        <v>140</v>
      </c>
      <c r="O1332">
        <v>2.7799999999999998E-2</v>
      </c>
      <c r="P1332">
        <v>0.2</v>
      </c>
      <c r="Q1332">
        <v>0.109</v>
      </c>
      <c r="R1332">
        <v>2.27</v>
      </c>
      <c r="S1332">
        <v>1.19</v>
      </c>
      <c r="T1332">
        <v>18.5</v>
      </c>
      <c r="U1332">
        <v>21.8</v>
      </c>
      <c r="V1332" s="15">
        <v>2.3149999999999999</v>
      </c>
      <c r="W1332">
        <v>20.2</v>
      </c>
      <c r="X1332">
        <v>6.35</v>
      </c>
      <c r="Y1332">
        <v>50.2</v>
      </c>
      <c r="Z1332">
        <v>11.3</v>
      </c>
      <c r="AA1332">
        <v>33.299999999999997</v>
      </c>
      <c r="AB1332">
        <v>5.71</v>
      </c>
      <c r="AC1332">
        <v>34.9</v>
      </c>
      <c r="AD1332">
        <v>5.15</v>
      </c>
      <c r="AE1332">
        <v>3.11</v>
      </c>
      <c r="AF1332">
        <v>8.9999999999999993E-3</v>
      </c>
      <c r="AG1332">
        <v>0.35099999999999998</v>
      </c>
    </row>
    <row r="1333" spans="1:33">
      <c r="A1333" t="s">
        <v>4618</v>
      </c>
      <c r="E1333" s="4">
        <v>10700</v>
      </c>
      <c r="F1333">
        <v>556</v>
      </c>
      <c r="G1333">
        <v>92.7</v>
      </c>
      <c r="H1333">
        <v>141</v>
      </c>
      <c r="K1333">
        <v>3.4000000000000002E-2</v>
      </c>
      <c r="L1333">
        <v>0.122</v>
      </c>
      <c r="M1333">
        <v>305</v>
      </c>
      <c r="N1333">
        <v>142</v>
      </c>
      <c r="O1333">
        <v>2.9000000000000001E-2</v>
      </c>
      <c r="P1333">
        <v>7.6999999999999999E-2</v>
      </c>
      <c r="Q1333">
        <v>0.2</v>
      </c>
      <c r="R1333">
        <v>2.17</v>
      </c>
      <c r="S1333">
        <v>1.07</v>
      </c>
      <c r="T1333">
        <v>18</v>
      </c>
      <c r="U1333">
        <v>23.3</v>
      </c>
      <c r="V1333" s="15">
        <v>2.5</v>
      </c>
      <c r="W1333">
        <v>19</v>
      </c>
      <c r="X1333">
        <v>6.07</v>
      </c>
      <c r="Y1333">
        <v>48.1</v>
      </c>
      <c r="Z1333">
        <v>12</v>
      </c>
      <c r="AA1333">
        <v>35.1</v>
      </c>
      <c r="AB1333">
        <v>5.8</v>
      </c>
      <c r="AC1333">
        <v>36.700000000000003</v>
      </c>
      <c r="AD1333">
        <v>5.51</v>
      </c>
      <c r="AE1333">
        <v>3.67</v>
      </c>
      <c r="AF1333" t="s">
        <v>4914</v>
      </c>
      <c r="AG1333">
        <v>0.33800000000000002</v>
      </c>
    </row>
    <row r="1334" spans="1:33">
      <c r="A1334" t="s">
        <v>4619</v>
      </c>
      <c r="E1334">
        <v>9320</v>
      </c>
      <c r="F1334">
        <v>497</v>
      </c>
      <c r="G1334">
        <v>84.7</v>
      </c>
      <c r="H1334">
        <v>133</v>
      </c>
      <c r="K1334" t="s">
        <v>4914</v>
      </c>
      <c r="L1334">
        <v>0.124</v>
      </c>
      <c r="M1334">
        <v>328</v>
      </c>
      <c r="N1334">
        <v>157</v>
      </c>
      <c r="O1334">
        <v>3.5000000000000003E-2</v>
      </c>
      <c r="P1334">
        <v>7.3999999999999996E-2</v>
      </c>
      <c r="Q1334">
        <v>0.16200000000000001</v>
      </c>
      <c r="R1334">
        <v>1.6</v>
      </c>
      <c r="S1334">
        <v>1.02</v>
      </c>
      <c r="T1334">
        <v>16.7</v>
      </c>
      <c r="U1334">
        <v>22</v>
      </c>
      <c r="V1334" s="15">
        <v>2.2000000000000002</v>
      </c>
      <c r="W1334">
        <v>19.899999999999999</v>
      </c>
      <c r="X1334">
        <v>5.8</v>
      </c>
      <c r="Y1334">
        <v>49.3</v>
      </c>
      <c r="Z1334">
        <v>11.1</v>
      </c>
      <c r="AA1334">
        <v>31.5</v>
      </c>
      <c r="AB1334">
        <v>4.9800000000000004</v>
      </c>
      <c r="AC1334">
        <v>34.4</v>
      </c>
      <c r="AD1334">
        <v>4.62</v>
      </c>
      <c r="AE1334">
        <v>3.1</v>
      </c>
      <c r="AF1334" t="s">
        <v>4914</v>
      </c>
      <c r="AG1334">
        <v>0.27500000000000002</v>
      </c>
    </row>
    <row r="1335" spans="1:33">
      <c r="A1335" t="s">
        <v>4620</v>
      </c>
      <c r="E1335" s="4">
        <v>9000</v>
      </c>
      <c r="F1335">
        <v>621</v>
      </c>
      <c r="G1335">
        <v>89.9</v>
      </c>
      <c r="H1335">
        <v>140</v>
      </c>
      <c r="K1335">
        <v>3.7999999999999999E-2</v>
      </c>
      <c r="L1335">
        <v>0.105</v>
      </c>
      <c r="M1335">
        <v>297</v>
      </c>
      <c r="N1335">
        <v>179</v>
      </c>
      <c r="O1335">
        <v>4.2000000000000003E-2</v>
      </c>
      <c r="P1335" t="s">
        <v>4914</v>
      </c>
      <c r="Q1335">
        <v>5.5E-2</v>
      </c>
      <c r="R1335">
        <v>1.48</v>
      </c>
      <c r="S1335">
        <v>1.03</v>
      </c>
      <c r="T1335">
        <v>17.600000000000001</v>
      </c>
      <c r="U1335">
        <v>22.6</v>
      </c>
      <c r="V1335" s="15">
        <v>2.1900000000000004</v>
      </c>
      <c r="W1335">
        <v>15</v>
      </c>
      <c r="X1335">
        <v>6.3</v>
      </c>
      <c r="Y1335">
        <v>48.9</v>
      </c>
      <c r="Z1335">
        <v>11.9</v>
      </c>
      <c r="AA1335">
        <v>30.8</v>
      </c>
      <c r="AB1335">
        <v>5.18</v>
      </c>
      <c r="AC1335">
        <v>32.5</v>
      </c>
      <c r="AD1335">
        <v>4.95</v>
      </c>
      <c r="AE1335">
        <v>4.41</v>
      </c>
      <c r="AF1335" t="s">
        <v>4914</v>
      </c>
      <c r="AG1335">
        <v>0.193</v>
      </c>
    </row>
    <row r="1336" spans="1:33">
      <c r="A1336" t="s">
        <v>4621</v>
      </c>
      <c r="E1336" s="4">
        <v>7900</v>
      </c>
      <c r="F1336">
        <v>416</v>
      </c>
      <c r="G1336">
        <v>67.900000000000006</v>
      </c>
      <c r="H1336">
        <v>116</v>
      </c>
      <c r="K1336">
        <v>2.5000000000000001E-2</v>
      </c>
      <c r="L1336">
        <v>6.3E-2</v>
      </c>
      <c r="M1336">
        <v>241</v>
      </c>
      <c r="N1336">
        <v>140</v>
      </c>
      <c r="O1336">
        <v>3.73E-2</v>
      </c>
      <c r="P1336">
        <v>0.23</v>
      </c>
      <c r="Q1336">
        <v>5.2999999999999999E-2</v>
      </c>
      <c r="R1336">
        <v>1.47</v>
      </c>
      <c r="S1336">
        <v>0.82299999999999995</v>
      </c>
      <c r="T1336">
        <v>13.1</v>
      </c>
      <c r="U1336">
        <v>19.3</v>
      </c>
      <c r="V1336" s="15">
        <v>1.9</v>
      </c>
      <c r="W1336">
        <v>15.8</v>
      </c>
      <c r="X1336">
        <v>5.7</v>
      </c>
      <c r="Y1336">
        <v>42.2</v>
      </c>
      <c r="Z1336">
        <v>10.6</v>
      </c>
      <c r="AA1336">
        <v>28.5</v>
      </c>
      <c r="AB1336">
        <v>4.5599999999999996</v>
      </c>
      <c r="AC1336">
        <v>29.4</v>
      </c>
      <c r="AD1336">
        <v>4.6500000000000004</v>
      </c>
      <c r="AE1336">
        <v>3.75</v>
      </c>
      <c r="AF1336" t="s">
        <v>4914</v>
      </c>
      <c r="AG1336">
        <v>0.29099999999999998</v>
      </c>
    </row>
    <row r="1337" spans="1:33">
      <c r="A1337" t="s">
        <v>4622</v>
      </c>
      <c r="E1337">
        <v>9040</v>
      </c>
      <c r="F1337">
        <v>547</v>
      </c>
      <c r="G1337">
        <v>82</v>
      </c>
      <c r="H1337">
        <v>118.7</v>
      </c>
      <c r="K1337" t="s">
        <v>4914</v>
      </c>
      <c r="L1337">
        <v>0.10100000000000001</v>
      </c>
      <c r="M1337">
        <v>285</v>
      </c>
      <c r="N1337">
        <v>193</v>
      </c>
      <c r="O1337">
        <v>3.6999999999999998E-2</v>
      </c>
      <c r="P1337" t="s">
        <v>4914</v>
      </c>
      <c r="Q1337">
        <v>5.1999999999999998E-2</v>
      </c>
      <c r="R1337">
        <v>1.1120000000000001</v>
      </c>
      <c r="S1337">
        <v>0.90200000000000002</v>
      </c>
      <c r="T1337">
        <v>18</v>
      </c>
      <c r="U1337">
        <v>21.5</v>
      </c>
      <c r="V1337" s="15">
        <v>2.06</v>
      </c>
      <c r="W1337">
        <v>20</v>
      </c>
      <c r="X1337">
        <v>5.46</v>
      </c>
      <c r="Y1337">
        <v>50.3</v>
      </c>
      <c r="Z1337">
        <v>10.4</v>
      </c>
      <c r="AA1337">
        <v>31.7</v>
      </c>
      <c r="AB1337">
        <v>5.31</v>
      </c>
      <c r="AC1337">
        <v>32.799999999999997</v>
      </c>
      <c r="AD1337">
        <v>5.12</v>
      </c>
      <c r="AE1337">
        <v>5.8</v>
      </c>
      <c r="AF1337" t="s">
        <v>4914</v>
      </c>
      <c r="AG1337">
        <v>0.13800000000000001</v>
      </c>
    </row>
    <row r="1338" spans="1:33">
      <c r="A1338" t="s">
        <v>4623</v>
      </c>
      <c r="E1338">
        <v>8110</v>
      </c>
      <c r="F1338">
        <v>670</v>
      </c>
      <c r="G1338">
        <v>91.4</v>
      </c>
      <c r="H1338">
        <v>129</v>
      </c>
      <c r="K1338" t="s">
        <v>4914</v>
      </c>
      <c r="L1338">
        <v>0.105</v>
      </c>
      <c r="M1338">
        <v>333</v>
      </c>
      <c r="N1338">
        <v>251</v>
      </c>
      <c r="O1338">
        <v>4.5999999999999999E-2</v>
      </c>
      <c r="P1338" t="s">
        <v>4914</v>
      </c>
      <c r="Q1338">
        <v>0.05</v>
      </c>
      <c r="R1338">
        <v>1.25</v>
      </c>
      <c r="S1338">
        <v>1.03</v>
      </c>
      <c r="T1338">
        <v>19.899999999999999</v>
      </c>
      <c r="U1338">
        <v>22.8</v>
      </c>
      <c r="V1338" s="15">
        <v>2.25</v>
      </c>
      <c r="W1338">
        <v>22.2</v>
      </c>
      <c r="X1338">
        <v>6.1</v>
      </c>
      <c r="Y1338">
        <v>54.3</v>
      </c>
      <c r="Z1338">
        <v>12.3</v>
      </c>
      <c r="AA1338">
        <v>33.6</v>
      </c>
      <c r="AB1338">
        <v>5.58</v>
      </c>
      <c r="AC1338">
        <v>36.5</v>
      </c>
      <c r="AD1338">
        <v>5.23</v>
      </c>
      <c r="AE1338">
        <v>5.4</v>
      </c>
      <c r="AF1338" t="s">
        <v>4914</v>
      </c>
      <c r="AG1338">
        <v>0.16700000000000001</v>
      </c>
    </row>
    <row r="1339" spans="1:33">
      <c r="A1339" t="s">
        <v>4624</v>
      </c>
      <c r="E1339" s="4">
        <v>9100</v>
      </c>
      <c r="F1339">
        <v>566</v>
      </c>
      <c r="G1339">
        <v>88</v>
      </c>
      <c r="H1339">
        <v>132</v>
      </c>
      <c r="K1339" t="s">
        <v>4914</v>
      </c>
      <c r="L1339">
        <v>9.6000000000000002E-2</v>
      </c>
      <c r="M1339">
        <v>351</v>
      </c>
      <c r="N1339">
        <v>263</v>
      </c>
      <c r="O1339">
        <v>2.8000000000000001E-2</v>
      </c>
      <c r="P1339" t="s">
        <v>4914</v>
      </c>
      <c r="Q1339">
        <v>6.5000000000000002E-2</v>
      </c>
      <c r="R1339">
        <v>1.29</v>
      </c>
      <c r="S1339">
        <v>1.01</v>
      </c>
      <c r="T1339">
        <v>17.7</v>
      </c>
      <c r="U1339">
        <v>21.3</v>
      </c>
      <c r="V1339" s="15">
        <v>2.02</v>
      </c>
      <c r="W1339">
        <v>23.3</v>
      </c>
      <c r="X1339">
        <v>7</v>
      </c>
      <c r="Y1339">
        <v>54.5</v>
      </c>
      <c r="Z1339">
        <v>11.3</v>
      </c>
      <c r="AA1339">
        <v>33.4</v>
      </c>
      <c r="AB1339">
        <v>5.97</v>
      </c>
      <c r="AC1339">
        <v>35.5</v>
      </c>
      <c r="AD1339">
        <v>5.31</v>
      </c>
      <c r="AE1339">
        <v>5.87</v>
      </c>
      <c r="AF1339" t="s">
        <v>4914</v>
      </c>
      <c r="AG1339">
        <v>0.17399999999999999</v>
      </c>
    </row>
    <row r="1340" spans="1:33">
      <c r="A1340" t="s">
        <v>4625</v>
      </c>
      <c r="E1340">
        <v>8760</v>
      </c>
      <c r="F1340">
        <v>661</v>
      </c>
      <c r="G1340">
        <v>88.9</v>
      </c>
      <c r="H1340">
        <v>122</v>
      </c>
      <c r="K1340">
        <v>3.2000000000000001E-2</v>
      </c>
      <c r="L1340">
        <v>0.108</v>
      </c>
      <c r="M1340">
        <v>328</v>
      </c>
      <c r="N1340">
        <v>295</v>
      </c>
      <c r="O1340">
        <v>3.6999999999999998E-2</v>
      </c>
      <c r="P1340" t="s">
        <v>4914</v>
      </c>
      <c r="Q1340">
        <v>4.4999999999999998E-2</v>
      </c>
      <c r="R1340">
        <v>1.3</v>
      </c>
      <c r="S1340">
        <v>1.01</v>
      </c>
      <c r="T1340">
        <v>20.399999999999999</v>
      </c>
      <c r="U1340">
        <v>24.4</v>
      </c>
      <c r="V1340" s="15">
        <v>2.23</v>
      </c>
      <c r="W1340">
        <v>21.6</v>
      </c>
      <c r="X1340">
        <v>5.97</v>
      </c>
      <c r="Y1340">
        <v>48.8</v>
      </c>
      <c r="Z1340">
        <v>12.2</v>
      </c>
      <c r="AA1340">
        <v>34</v>
      </c>
      <c r="AB1340">
        <v>5.63</v>
      </c>
      <c r="AC1340">
        <v>37</v>
      </c>
      <c r="AD1340">
        <v>5.53</v>
      </c>
      <c r="AE1340">
        <v>6</v>
      </c>
      <c r="AF1340" t="s">
        <v>4914</v>
      </c>
      <c r="AG1340">
        <v>0.18</v>
      </c>
    </row>
    <row r="1341" spans="1:33">
      <c r="A1341" t="s">
        <v>4626</v>
      </c>
      <c r="E1341" s="4">
        <v>8200</v>
      </c>
      <c r="F1341">
        <v>792</v>
      </c>
      <c r="G1341">
        <v>87.8</v>
      </c>
      <c r="H1341">
        <v>128</v>
      </c>
      <c r="K1341" t="s">
        <v>4914</v>
      </c>
      <c r="L1341">
        <v>8.4000000000000005E-2</v>
      </c>
      <c r="M1341">
        <v>346</v>
      </c>
      <c r="N1341">
        <v>270</v>
      </c>
      <c r="O1341">
        <v>3.4000000000000002E-2</v>
      </c>
      <c r="P1341" t="s">
        <v>4914</v>
      </c>
      <c r="Q1341">
        <v>4.7E-2</v>
      </c>
      <c r="R1341">
        <v>1.31</v>
      </c>
      <c r="S1341">
        <v>1.17</v>
      </c>
      <c r="T1341">
        <v>20.5</v>
      </c>
      <c r="U1341">
        <v>24.7</v>
      </c>
      <c r="V1341" s="15">
        <v>2.41</v>
      </c>
      <c r="W1341">
        <v>23.2</v>
      </c>
      <c r="X1341">
        <v>6.13</v>
      </c>
      <c r="Y1341">
        <v>54.3</v>
      </c>
      <c r="Z1341">
        <v>13.2</v>
      </c>
      <c r="AA1341">
        <v>34.5</v>
      </c>
      <c r="AB1341">
        <v>6.07</v>
      </c>
      <c r="AC1341">
        <v>37.9</v>
      </c>
      <c r="AD1341">
        <v>5.73</v>
      </c>
      <c r="AE1341">
        <v>4.95</v>
      </c>
      <c r="AF1341" t="s">
        <v>4914</v>
      </c>
      <c r="AG1341">
        <v>0.20399999999999999</v>
      </c>
    </row>
    <row r="1342" spans="1:33">
      <c r="A1342" t="s">
        <v>4627</v>
      </c>
      <c r="E1342">
        <v>9360</v>
      </c>
      <c r="F1342">
        <v>803</v>
      </c>
      <c r="G1342">
        <v>94</v>
      </c>
      <c r="H1342">
        <v>152</v>
      </c>
      <c r="K1342" t="s">
        <v>4914</v>
      </c>
      <c r="L1342">
        <v>0.13200000000000001</v>
      </c>
      <c r="M1342">
        <v>387</v>
      </c>
      <c r="N1342">
        <v>270</v>
      </c>
      <c r="O1342">
        <v>3.5999999999999997E-2</v>
      </c>
      <c r="P1342">
        <v>0.113</v>
      </c>
      <c r="Q1342">
        <v>9.6000000000000002E-2</v>
      </c>
      <c r="R1342">
        <v>1.34</v>
      </c>
      <c r="S1342">
        <v>1.2</v>
      </c>
      <c r="T1342">
        <v>22.6</v>
      </c>
      <c r="U1342">
        <v>23.8</v>
      </c>
      <c r="V1342" s="15">
        <v>2.59</v>
      </c>
      <c r="X1342">
        <v>7.46</v>
      </c>
      <c r="Y1342">
        <v>62.6</v>
      </c>
      <c r="Z1342">
        <v>12.4</v>
      </c>
      <c r="AA1342">
        <v>35.9</v>
      </c>
      <c r="AB1342">
        <v>5.85</v>
      </c>
      <c r="AC1342">
        <v>39.6</v>
      </c>
      <c r="AD1342">
        <v>6.15</v>
      </c>
      <c r="AE1342">
        <v>4.82</v>
      </c>
      <c r="AF1342" t="s">
        <v>4914</v>
      </c>
      <c r="AG1342">
        <v>0.217</v>
      </c>
    </row>
    <row r="1343" spans="1:33">
      <c r="A1343" t="s">
        <v>4628</v>
      </c>
      <c r="E1343">
        <v>7750</v>
      </c>
      <c r="F1343">
        <v>790</v>
      </c>
      <c r="G1343">
        <v>91.1</v>
      </c>
      <c r="H1343">
        <v>117.3</v>
      </c>
      <c r="K1343">
        <v>2.7E-2</v>
      </c>
      <c r="L1343">
        <v>9.1999999999999998E-2</v>
      </c>
      <c r="M1343">
        <v>309</v>
      </c>
      <c r="N1343">
        <v>251</v>
      </c>
      <c r="O1343">
        <v>0.03</v>
      </c>
      <c r="P1343" t="s">
        <v>4914</v>
      </c>
      <c r="Q1343">
        <v>5.8000000000000003E-2</v>
      </c>
      <c r="R1343">
        <v>1.35</v>
      </c>
      <c r="S1343">
        <v>1.04</v>
      </c>
      <c r="T1343">
        <v>18.8</v>
      </c>
      <c r="U1343">
        <v>24</v>
      </c>
      <c r="V1343" s="15">
        <v>2.25</v>
      </c>
      <c r="W1343">
        <v>54.9</v>
      </c>
      <c r="X1343">
        <v>6.61</v>
      </c>
      <c r="Y1343">
        <v>55.7</v>
      </c>
      <c r="Z1343">
        <v>11.3</v>
      </c>
      <c r="AA1343">
        <v>35.5</v>
      </c>
      <c r="AB1343">
        <v>5.48</v>
      </c>
      <c r="AC1343">
        <v>36.700000000000003</v>
      </c>
      <c r="AD1343">
        <v>5.14</v>
      </c>
      <c r="AE1343">
        <v>4.71</v>
      </c>
      <c r="AF1343" t="s">
        <v>4914</v>
      </c>
      <c r="AG1343">
        <v>0.20599999999999999</v>
      </c>
    </row>
    <row r="1344" spans="1:33">
      <c r="A1344" t="s">
        <v>4629</v>
      </c>
      <c r="E1344">
        <v>7360</v>
      </c>
      <c r="F1344">
        <v>746</v>
      </c>
      <c r="G1344">
        <v>81</v>
      </c>
      <c r="H1344">
        <v>108.1</v>
      </c>
      <c r="K1344" t="s">
        <v>4914</v>
      </c>
      <c r="L1344">
        <v>0.104</v>
      </c>
      <c r="M1344">
        <v>296</v>
      </c>
      <c r="N1344">
        <v>273</v>
      </c>
      <c r="O1344">
        <v>3.1E-2</v>
      </c>
      <c r="P1344" t="s">
        <v>4914</v>
      </c>
      <c r="Q1344">
        <v>5.6000000000000001E-2</v>
      </c>
      <c r="R1344">
        <v>1.29</v>
      </c>
      <c r="S1344">
        <v>1.08</v>
      </c>
      <c r="T1344">
        <v>19</v>
      </c>
      <c r="U1344">
        <v>23.1</v>
      </c>
      <c r="V1344" s="15">
        <v>2</v>
      </c>
      <c r="W1344">
        <v>22.1</v>
      </c>
      <c r="X1344">
        <v>6.69</v>
      </c>
      <c r="Y1344">
        <v>54.4</v>
      </c>
      <c r="Z1344">
        <v>11.5</v>
      </c>
      <c r="AA1344">
        <v>32</v>
      </c>
      <c r="AB1344">
        <v>5.44</v>
      </c>
      <c r="AC1344">
        <v>32.6</v>
      </c>
      <c r="AD1344">
        <v>5.12</v>
      </c>
      <c r="AE1344">
        <v>5.28</v>
      </c>
      <c r="AF1344" t="s">
        <v>4914</v>
      </c>
      <c r="AG1344">
        <v>0.22800000000000001</v>
      </c>
    </row>
    <row r="1345" spans="1:33">
      <c r="A1345" t="s">
        <v>4630</v>
      </c>
      <c r="E1345">
        <v>6090</v>
      </c>
      <c r="F1345">
        <v>517</v>
      </c>
      <c r="G1345">
        <v>64.400000000000006</v>
      </c>
      <c r="H1345">
        <v>93</v>
      </c>
      <c r="K1345" t="s">
        <v>4914</v>
      </c>
      <c r="L1345">
        <v>7.4999999999999997E-2</v>
      </c>
      <c r="M1345">
        <v>222</v>
      </c>
      <c r="N1345">
        <v>192</v>
      </c>
      <c r="O1345">
        <v>2.6200000000000001E-2</v>
      </c>
      <c r="P1345" t="s">
        <v>4914</v>
      </c>
      <c r="Q1345">
        <v>2.3400000000000001E-2</v>
      </c>
      <c r="R1345">
        <v>1.05</v>
      </c>
      <c r="S1345">
        <v>0.78</v>
      </c>
      <c r="T1345">
        <v>15</v>
      </c>
      <c r="U1345">
        <v>17.600000000000001</v>
      </c>
      <c r="V1345" s="15">
        <v>1.7989999999999999</v>
      </c>
      <c r="W1345">
        <v>19.399999999999999</v>
      </c>
      <c r="X1345">
        <v>4.51</v>
      </c>
      <c r="Y1345">
        <v>41.6</v>
      </c>
      <c r="Z1345">
        <v>8.4</v>
      </c>
      <c r="AA1345">
        <v>23.2</v>
      </c>
      <c r="AB1345">
        <v>4.4000000000000004</v>
      </c>
      <c r="AC1345">
        <v>24.4</v>
      </c>
      <c r="AD1345">
        <v>4.01</v>
      </c>
      <c r="AE1345">
        <v>4.68</v>
      </c>
      <c r="AF1345" t="s">
        <v>4914</v>
      </c>
      <c r="AG1345">
        <v>0.157</v>
      </c>
    </row>
    <row r="1346" spans="1:33">
      <c r="E1346" s="4"/>
      <c r="V1346" s="15">
        <v>0</v>
      </c>
      <c r="W1346">
        <v>20.3</v>
      </c>
    </row>
    <row r="1347" spans="1:33">
      <c r="A1347" t="s">
        <v>4631</v>
      </c>
      <c r="E1347" s="4">
        <v>11100</v>
      </c>
      <c r="F1347">
        <v>1130</v>
      </c>
      <c r="G1347">
        <v>94</v>
      </c>
      <c r="H1347">
        <v>121</v>
      </c>
      <c r="K1347">
        <v>3.8</v>
      </c>
      <c r="L1347">
        <v>9.9</v>
      </c>
      <c r="M1347">
        <v>546</v>
      </c>
      <c r="N1347">
        <v>387</v>
      </c>
      <c r="O1347">
        <v>0.54</v>
      </c>
      <c r="P1347">
        <v>49</v>
      </c>
      <c r="Q1347">
        <v>9.1</v>
      </c>
      <c r="R1347">
        <v>22.9</v>
      </c>
      <c r="S1347">
        <v>5.2</v>
      </c>
      <c r="T1347">
        <v>38</v>
      </c>
      <c r="U1347">
        <v>34.5</v>
      </c>
      <c r="V1347" s="15">
        <v>3.2800000000000002</v>
      </c>
      <c r="W1347">
        <v>17.2</v>
      </c>
      <c r="X1347">
        <v>11.1</v>
      </c>
      <c r="Y1347">
        <v>84</v>
      </c>
      <c r="Z1347">
        <v>18.100000000000001</v>
      </c>
      <c r="AA1347">
        <v>48.7</v>
      </c>
      <c r="AB1347">
        <v>7.81</v>
      </c>
      <c r="AC1347">
        <v>55.2</v>
      </c>
      <c r="AD1347">
        <v>8.9</v>
      </c>
      <c r="AE1347">
        <v>8.4</v>
      </c>
      <c r="AF1347">
        <v>0.7</v>
      </c>
      <c r="AG1347">
        <v>0.49099999999999999</v>
      </c>
    </row>
    <row r="1348" spans="1:33">
      <c r="A1348" t="s">
        <v>4632</v>
      </c>
      <c r="E1348" s="4">
        <v>9800</v>
      </c>
      <c r="F1348">
        <v>920</v>
      </c>
      <c r="G1348">
        <v>107.5</v>
      </c>
      <c r="H1348">
        <v>161</v>
      </c>
      <c r="K1348">
        <v>0.28000000000000003</v>
      </c>
      <c r="L1348">
        <v>0.34</v>
      </c>
      <c r="M1348">
        <v>482</v>
      </c>
      <c r="N1348">
        <v>431</v>
      </c>
      <c r="O1348">
        <v>6.2E-2</v>
      </c>
      <c r="P1348">
        <v>0.8</v>
      </c>
      <c r="Q1348">
        <v>9.6000000000000002E-2</v>
      </c>
      <c r="R1348">
        <v>2.04</v>
      </c>
      <c r="S1348">
        <v>1.39</v>
      </c>
      <c r="T1348">
        <v>26.7</v>
      </c>
      <c r="U1348">
        <v>32.9</v>
      </c>
      <c r="V1348" s="15">
        <v>2.95</v>
      </c>
      <c r="W1348">
        <v>20.100000000000001</v>
      </c>
      <c r="X1348">
        <v>9.3000000000000007</v>
      </c>
      <c r="Y1348">
        <v>74.900000000000006</v>
      </c>
      <c r="Z1348">
        <v>17.100000000000001</v>
      </c>
      <c r="AA1348">
        <v>42</v>
      </c>
      <c r="AB1348">
        <v>7.53</v>
      </c>
      <c r="AC1348">
        <v>51.9</v>
      </c>
      <c r="AD1348">
        <v>7.1</v>
      </c>
      <c r="AE1348">
        <v>8.8000000000000007</v>
      </c>
      <c r="AF1348">
        <v>5.8999999999999999E-3</v>
      </c>
      <c r="AG1348">
        <v>0.28399999999999997</v>
      </c>
    </row>
    <row r="1349" spans="1:33">
      <c r="A1349" t="s">
        <v>4633</v>
      </c>
      <c r="E1349" s="4">
        <v>9600</v>
      </c>
      <c r="F1349">
        <v>810</v>
      </c>
      <c r="G1349">
        <v>100</v>
      </c>
      <c r="H1349">
        <v>166</v>
      </c>
      <c r="K1349">
        <v>1.36</v>
      </c>
      <c r="L1349">
        <v>4.2</v>
      </c>
      <c r="M1349">
        <v>340</v>
      </c>
      <c r="N1349">
        <v>329</v>
      </c>
      <c r="O1349">
        <v>0.13900000000000001</v>
      </c>
      <c r="P1349">
        <v>7.3</v>
      </c>
      <c r="Q1349">
        <v>0.154</v>
      </c>
      <c r="R1349">
        <v>2.02</v>
      </c>
      <c r="S1349">
        <v>1.21</v>
      </c>
      <c r="T1349">
        <v>24.5</v>
      </c>
      <c r="U1349">
        <v>27</v>
      </c>
      <c r="V1349" s="15">
        <v>2.5499999999999998</v>
      </c>
      <c r="W1349">
        <v>16.8</v>
      </c>
      <c r="X1349">
        <v>6.6</v>
      </c>
      <c r="Y1349">
        <v>52.2</v>
      </c>
      <c r="Z1349">
        <v>13.8</v>
      </c>
      <c r="AA1349">
        <v>33.9</v>
      </c>
      <c r="AB1349">
        <v>6.6</v>
      </c>
      <c r="AC1349">
        <v>35.299999999999997</v>
      </c>
      <c r="AD1349">
        <v>5.55</v>
      </c>
      <c r="AE1349">
        <v>6.3</v>
      </c>
      <c r="AF1349">
        <v>6.7999999999999996E-3</v>
      </c>
      <c r="AG1349">
        <v>0.185</v>
      </c>
    </row>
    <row r="1350" spans="1:33">
      <c r="A1350" t="s">
        <v>4634</v>
      </c>
      <c r="E1350" s="4">
        <v>8200</v>
      </c>
      <c r="F1350">
        <v>760</v>
      </c>
      <c r="G1350">
        <v>103</v>
      </c>
      <c r="H1350">
        <v>150</v>
      </c>
      <c r="K1350">
        <v>5.8000000000000003E-2</v>
      </c>
      <c r="L1350">
        <v>0.222</v>
      </c>
      <c r="M1350">
        <v>323</v>
      </c>
      <c r="N1350">
        <v>322</v>
      </c>
      <c r="O1350">
        <v>5.6000000000000001E-2</v>
      </c>
      <c r="P1350">
        <v>0.2</v>
      </c>
      <c r="Q1350">
        <v>4.8000000000000001E-2</v>
      </c>
      <c r="R1350">
        <v>1.27</v>
      </c>
      <c r="S1350">
        <v>1.05</v>
      </c>
      <c r="T1350">
        <v>20</v>
      </c>
      <c r="U1350">
        <v>24</v>
      </c>
      <c r="V1350" s="15">
        <v>2.0300000000000002</v>
      </c>
      <c r="W1350">
        <v>17.5</v>
      </c>
      <c r="X1350">
        <v>6.39</v>
      </c>
      <c r="Y1350">
        <v>56.1</v>
      </c>
      <c r="Z1350">
        <v>12.1</v>
      </c>
      <c r="AA1350">
        <v>32.6</v>
      </c>
      <c r="AB1350">
        <v>5.65</v>
      </c>
      <c r="AC1350">
        <v>37.5</v>
      </c>
      <c r="AD1350">
        <v>6.07</v>
      </c>
      <c r="AE1350">
        <v>5.88</v>
      </c>
      <c r="AF1350" t="s">
        <v>4914</v>
      </c>
      <c r="AG1350">
        <v>0.18099999999999999</v>
      </c>
    </row>
    <row r="1351" spans="1:33">
      <c r="A1351" t="s">
        <v>4635</v>
      </c>
      <c r="E1351">
        <v>8750</v>
      </c>
      <c r="F1351">
        <v>720</v>
      </c>
      <c r="G1351">
        <v>99</v>
      </c>
      <c r="H1351">
        <v>153</v>
      </c>
      <c r="K1351" t="s">
        <v>4914</v>
      </c>
      <c r="L1351">
        <v>0.10199999999999999</v>
      </c>
      <c r="M1351">
        <v>314</v>
      </c>
      <c r="N1351">
        <v>291</v>
      </c>
      <c r="O1351">
        <v>0.05</v>
      </c>
      <c r="P1351" t="s">
        <v>4914</v>
      </c>
      <c r="Q1351">
        <v>0.04</v>
      </c>
      <c r="R1351">
        <v>1.28</v>
      </c>
      <c r="S1351">
        <v>1.1000000000000001</v>
      </c>
      <c r="T1351">
        <v>19.7</v>
      </c>
      <c r="U1351">
        <v>22.8</v>
      </c>
      <c r="V1351" s="15">
        <v>2.0499999999999998</v>
      </c>
      <c r="W1351">
        <v>19.8</v>
      </c>
      <c r="X1351">
        <v>6.1</v>
      </c>
      <c r="Y1351">
        <v>53.5</v>
      </c>
      <c r="Z1351">
        <v>12.4</v>
      </c>
      <c r="AA1351">
        <v>32.700000000000003</v>
      </c>
      <c r="AB1351">
        <v>5.49</v>
      </c>
      <c r="AC1351">
        <v>36.6</v>
      </c>
      <c r="AD1351">
        <v>5.31</v>
      </c>
      <c r="AE1351">
        <v>6.43</v>
      </c>
      <c r="AF1351" t="s">
        <v>4914</v>
      </c>
      <c r="AG1351">
        <v>0.155</v>
      </c>
    </row>
    <row r="1352" spans="1:33">
      <c r="A1352" t="s">
        <v>4636</v>
      </c>
      <c r="E1352" s="4">
        <v>9200</v>
      </c>
      <c r="F1352">
        <v>663</v>
      </c>
      <c r="G1352">
        <v>100</v>
      </c>
      <c r="H1352">
        <v>154</v>
      </c>
      <c r="K1352">
        <v>0.373</v>
      </c>
      <c r="L1352">
        <v>1.79</v>
      </c>
      <c r="M1352">
        <v>299</v>
      </c>
      <c r="N1352">
        <v>259</v>
      </c>
      <c r="O1352">
        <v>8.7999999999999995E-2</v>
      </c>
      <c r="P1352">
        <v>0.83</v>
      </c>
      <c r="Q1352">
        <v>7.5999999999999998E-2</v>
      </c>
      <c r="R1352">
        <v>1.41</v>
      </c>
      <c r="S1352">
        <v>0.96</v>
      </c>
      <c r="T1352">
        <v>18.8</v>
      </c>
      <c r="U1352">
        <v>24.4</v>
      </c>
      <c r="V1352" s="15">
        <v>1.94</v>
      </c>
      <c r="W1352">
        <v>22.2</v>
      </c>
      <c r="X1352">
        <v>6.72</v>
      </c>
      <c r="Y1352">
        <v>50.7</v>
      </c>
      <c r="Z1352">
        <v>12</v>
      </c>
      <c r="AA1352">
        <v>28</v>
      </c>
      <c r="AB1352">
        <v>5.25</v>
      </c>
      <c r="AC1352">
        <v>31.9</v>
      </c>
      <c r="AD1352">
        <v>5.54</v>
      </c>
      <c r="AE1352">
        <v>5.8</v>
      </c>
      <c r="AF1352">
        <v>1.9E-2</v>
      </c>
      <c r="AG1352">
        <v>0.14499999999999999</v>
      </c>
    </row>
    <row r="1353" spans="1:33">
      <c r="A1353" t="s">
        <v>4637</v>
      </c>
      <c r="E1353" s="4">
        <v>9700</v>
      </c>
      <c r="F1353">
        <v>730</v>
      </c>
      <c r="G1353">
        <v>112</v>
      </c>
      <c r="H1353">
        <v>174</v>
      </c>
      <c r="K1353" t="s">
        <v>4914</v>
      </c>
      <c r="L1353">
        <v>9.8000000000000004E-2</v>
      </c>
      <c r="M1353">
        <v>335</v>
      </c>
      <c r="N1353">
        <v>328</v>
      </c>
      <c r="O1353">
        <v>3.9E-2</v>
      </c>
      <c r="P1353" t="s">
        <v>4914</v>
      </c>
      <c r="Q1353">
        <v>4.4999999999999998E-2</v>
      </c>
      <c r="R1353">
        <v>1.32</v>
      </c>
      <c r="S1353">
        <v>1.07</v>
      </c>
      <c r="T1353">
        <v>19.3</v>
      </c>
      <c r="U1353">
        <v>24.9</v>
      </c>
      <c r="V1353" s="15">
        <v>2.37</v>
      </c>
      <c r="W1353">
        <v>20</v>
      </c>
      <c r="X1353">
        <v>6.8</v>
      </c>
      <c r="Y1353">
        <v>58.3</v>
      </c>
      <c r="Z1353">
        <v>13.1</v>
      </c>
      <c r="AA1353">
        <v>31.9</v>
      </c>
      <c r="AB1353">
        <v>5.0599999999999996</v>
      </c>
      <c r="AC1353">
        <v>33.1</v>
      </c>
      <c r="AD1353">
        <v>5.55</v>
      </c>
      <c r="AE1353">
        <v>5.7</v>
      </c>
      <c r="AF1353" t="s">
        <v>4914</v>
      </c>
      <c r="AG1353">
        <v>0.16700000000000001</v>
      </c>
    </row>
    <row r="1354" spans="1:33">
      <c r="A1354" t="s">
        <v>4638</v>
      </c>
      <c r="E1354" s="4">
        <v>8300</v>
      </c>
      <c r="F1354">
        <v>685</v>
      </c>
      <c r="G1354">
        <v>96</v>
      </c>
      <c r="H1354">
        <v>140</v>
      </c>
      <c r="K1354" t="s">
        <v>4914</v>
      </c>
      <c r="L1354">
        <v>0.251</v>
      </c>
      <c r="M1354">
        <v>299</v>
      </c>
      <c r="N1354">
        <v>319</v>
      </c>
      <c r="O1354">
        <v>4.8000000000000001E-2</v>
      </c>
      <c r="P1354">
        <v>0.15</v>
      </c>
      <c r="Q1354">
        <v>3.4000000000000002E-2</v>
      </c>
      <c r="R1354">
        <v>1.25</v>
      </c>
      <c r="S1354">
        <v>1.1000000000000001</v>
      </c>
      <c r="T1354">
        <v>19.600000000000001</v>
      </c>
      <c r="U1354">
        <v>24.4</v>
      </c>
      <c r="V1354" s="15">
        <v>2.04</v>
      </c>
      <c r="W1354">
        <v>20.2</v>
      </c>
      <c r="X1354">
        <v>5.7</v>
      </c>
      <c r="Y1354">
        <v>48.7</v>
      </c>
      <c r="Z1354">
        <v>12</v>
      </c>
      <c r="AA1354">
        <v>32</v>
      </c>
      <c r="AB1354">
        <v>5.19</v>
      </c>
      <c r="AC1354">
        <v>40.799999999999997</v>
      </c>
      <c r="AD1354">
        <v>5.71</v>
      </c>
      <c r="AE1354">
        <v>5.61</v>
      </c>
      <c r="AF1354" t="s">
        <v>4914</v>
      </c>
      <c r="AG1354">
        <v>0.13400000000000001</v>
      </c>
    </row>
    <row r="1355" spans="1:33">
      <c r="A1355" t="s">
        <v>4639</v>
      </c>
      <c r="E1355">
        <v>8100</v>
      </c>
      <c r="F1355">
        <v>740</v>
      </c>
      <c r="G1355">
        <v>89</v>
      </c>
      <c r="H1355">
        <v>145</v>
      </c>
      <c r="K1355" t="s">
        <v>4914</v>
      </c>
      <c r="L1355">
        <v>0.10199999999999999</v>
      </c>
      <c r="M1355">
        <v>311</v>
      </c>
      <c r="N1355">
        <v>317</v>
      </c>
      <c r="O1355">
        <v>3.5900000000000001E-2</v>
      </c>
      <c r="P1355" t="s">
        <v>4914</v>
      </c>
      <c r="Q1355">
        <v>2.8199999999999999E-2</v>
      </c>
      <c r="R1355">
        <v>1.22</v>
      </c>
      <c r="S1355">
        <v>0.99</v>
      </c>
      <c r="T1355">
        <v>18.5</v>
      </c>
      <c r="U1355">
        <v>24.1</v>
      </c>
      <c r="V1355" s="15">
        <v>1.94</v>
      </c>
      <c r="W1355">
        <v>23.9</v>
      </c>
      <c r="X1355">
        <v>6.11</v>
      </c>
      <c r="Y1355">
        <v>55.6</v>
      </c>
      <c r="Z1355">
        <v>11.1</v>
      </c>
      <c r="AA1355">
        <v>33.9</v>
      </c>
      <c r="AB1355">
        <v>5.64</v>
      </c>
      <c r="AC1355">
        <v>33.6</v>
      </c>
      <c r="AD1355">
        <v>5.09</v>
      </c>
      <c r="AE1355">
        <v>5.98</v>
      </c>
      <c r="AF1355" t="s">
        <v>4914</v>
      </c>
      <c r="AG1355">
        <v>0.115</v>
      </c>
    </row>
    <row r="1356" spans="1:33">
      <c r="A1356" t="s">
        <v>4640</v>
      </c>
      <c r="E1356">
        <v>8330</v>
      </c>
      <c r="F1356">
        <v>760</v>
      </c>
      <c r="G1356">
        <v>93</v>
      </c>
      <c r="H1356">
        <v>144</v>
      </c>
      <c r="K1356" t="s">
        <v>4914</v>
      </c>
      <c r="L1356">
        <v>0.11</v>
      </c>
      <c r="M1356">
        <v>308</v>
      </c>
      <c r="N1356">
        <v>290</v>
      </c>
      <c r="O1356">
        <v>4.2000000000000003E-2</v>
      </c>
      <c r="P1356" t="s">
        <v>4914</v>
      </c>
      <c r="Q1356">
        <v>3.1E-2</v>
      </c>
      <c r="R1356">
        <v>1.17</v>
      </c>
      <c r="S1356">
        <v>1.1000000000000001</v>
      </c>
      <c r="T1356">
        <v>21.6</v>
      </c>
      <c r="U1356">
        <v>25.9</v>
      </c>
      <c r="V1356" s="15">
        <v>2.0499999999999998</v>
      </c>
      <c r="W1356">
        <v>20.9</v>
      </c>
      <c r="X1356">
        <v>6.08</v>
      </c>
      <c r="Y1356">
        <v>52.4</v>
      </c>
      <c r="Z1356">
        <v>11.7</v>
      </c>
      <c r="AA1356">
        <v>30.1</v>
      </c>
      <c r="AB1356">
        <v>5.2</v>
      </c>
      <c r="AC1356">
        <v>34.700000000000003</v>
      </c>
      <c r="AD1356">
        <v>5.72</v>
      </c>
      <c r="AE1356">
        <v>5.59</v>
      </c>
      <c r="AF1356" t="s">
        <v>4914</v>
      </c>
      <c r="AG1356">
        <v>0.13</v>
      </c>
    </row>
    <row r="1357" spans="1:33">
      <c r="A1357" t="s">
        <v>4641</v>
      </c>
      <c r="E1357" s="4">
        <v>10000</v>
      </c>
      <c r="F1357">
        <v>870</v>
      </c>
      <c r="G1357">
        <v>113</v>
      </c>
      <c r="H1357">
        <v>158</v>
      </c>
      <c r="K1357" t="s">
        <v>4914</v>
      </c>
      <c r="L1357">
        <v>0.159</v>
      </c>
      <c r="M1357">
        <v>355</v>
      </c>
      <c r="N1357">
        <v>336</v>
      </c>
      <c r="O1357">
        <v>0.05</v>
      </c>
      <c r="P1357" t="s">
        <v>4914</v>
      </c>
      <c r="Q1357">
        <v>3.5000000000000003E-2</v>
      </c>
      <c r="R1357">
        <v>1.29</v>
      </c>
      <c r="S1357">
        <v>1.1499999999999999</v>
      </c>
      <c r="T1357">
        <v>20.3</v>
      </c>
      <c r="U1357">
        <v>27.6</v>
      </c>
      <c r="V1357" s="15">
        <v>2.09</v>
      </c>
      <c r="W1357">
        <v>19.8</v>
      </c>
      <c r="X1357">
        <v>7.9</v>
      </c>
      <c r="Y1357">
        <v>66</v>
      </c>
      <c r="Z1357">
        <v>13.6</v>
      </c>
      <c r="AA1357">
        <v>34.9</v>
      </c>
      <c r="AB1357">
        <v>6.19</v>
      </c>
      <c r="AC1357">
        <v>37.9</v>
      </c>
      <c r="AD1357">
        <v>5.78</v>
      </c>
      <c r="AE1357">
        <v>6.6</v>
      </c>
      <c r="AF1357" t="s">
        <v>4914</v>
      </c>
      <c r="AG1357">
        <v>0.154</v>
      </c>
    </row>
    <row r="1358" spans="1:33">
      <c r="A1358" t="s">
        <v>4642</v>
      </c>
      <c r="E1358" s="4">
        <v>9800</v>
      </c>
      <c r="F1358">
        <v>920</v>
      </c>
      <c r="G1358">
        <v>117</v>
      </c>
      <c r="H1358">
        <v>174</v>
      </c>
      <c r="K1358" t="s">
        <v>4914</v>
      </c>
      <c r="L1358">
        <v>0.126</v>
      </c>
      <c r="M1358">
        <v>379</v>
      </c>
      <c r="N1358">
        <v>420</v>
      </c>
      <c r="O1358">
        <v>5.1999999999999998E-2</v>
      </c>
      <c r="P1358" t="s">
        <v>4914</v>
      </c>
      <c r="Q1358">
        <v>1.49E-2</v>
      </c>
      <c r="R1358">
        <v>1.35</v>
      </c>
      <c r="S1358">
        <v>1.1499999999999999</v>
      </c>
      <c r="T1358">
        <v>25.6</v>
      </c>
      <c r="U1358">
        <v>30.3</v>
      </c>
      <c r="V1358" s="15">
        <v>2.3099999999999996</v>
      </c>
      <c r="W1358">
        <v>15</v>
      </c>
      <c r="X1358">
        <v>7.9</v>
      </c>
      <c r="Y1358">
        <v>57.9</v>
      </c>
      <c r="Z1358">
        <v>13.9</v>
      </c>
      <c r="AA1358">
        <v>39.4</v>
      </c>
      <c r="AB1358">
        <v>6.37</v>
      </c>
      <c r="AC1358">
        <v>42.2</v>
      </c>
      <c r="AD1358">
        <v>5.6</v>
      </c>
      <c r="AE1358">
        <v>7.7</v>
      </c>
      <c r="AF1358" t="s">
        <v>4914</v>
      </c>
      <c r="AG1358">
        <v>0.159</v>
      </c>
    </row>
    <row r="1359" spans="1:33">
      <c r="A1359" t="s">
        <v>4643</v>
      </c>
      <c r="E1359">
        <v>7410</v>
      </c>
      <c r="F1359">
        <v>825</v>
      </c>
      <c r="G1359">
        <v>76.8</v>
      </c>
      <c r="H1359">
        <v>117</v>
      </c>
      <c r="K1359" t="s">
        <v>4914</v>
      </c>
      <c r="L1359">
        <v>0.13500000000000001</v>
      </c>
      <c r="M1359">
        <v>290</v>
      </c>
      <c r="N1359">
        <v>310</v>
      </c>
      <c r="O1359">
        <v>2.9000000000000001E-2</v>
      </c>
      <c r="P1359" t="s">
        <v>4914</v>
      </c>
      <c r="Q1359">
        <v>2.8000000000000001E-2</v>
      </c>
      <c r="R1359">
        <v>1.0740000000000001</v>
      </c>
      <c r="S1359">
        <v>1.03</v>
      </c>
      <c r="T1359">
        <v>19.2</v>
      </c>
      <c r="U1359">
        <v>22.1</v>
      </c>
      <c r="V1359" s="15">
        <v>1.73</v>
      </c>
      <c r="W1359">
        <v>26.7</v>
      </c>
      <c r="X1359">
        <v>6.3</v>
      </c>
      <c r="Y1359">
        <v>45.5</v>
      </c>
      <c r="Z1359">
        <v>11.8</v>
      </c>
      <c r="AA1359">
        <v>25.9</v>
      </c>
      <c r="AB1359">
        <v>5.07</v>
      </c>
      <c r="AC1359">
        <v>32.799999999999997</v>
      </c>
      <c r="AD1359">
        <v>5.13</v>
      </c>
      <c r="AE1359">
        <v>5.53</v>
      </c>
      <c r="AF1359" t="s">
        <v>4914</v>
      </c>
      <c r="AG1359">
        <v>0.124</v>
      </c>
    </row>
    <row r="1360" spans="1:33">
      <c r="A1360" t="s">
        <v>4644</v>
      </c>
      <c r="E1360" s="4">
        <v>8200</v>
      </c>
      <c r="F1360">
        <v>770</v>
      </c>
      <c r="G1360">
        <v>95</v>
      </c>
      <c r="H1360">
        <v>133</v>
      </c>
      <c r="K1360" t="s">
        <v>4914</v>
      </c>
      <c r="L1360">
        <v>8.8999999999999996E-2</v>
      </c>
      <c r="M1360">
        <v>328</v>
      </c>
      <c r="N1360">
        <v>344</v>
      </c>
      <c r="O1360">
        <v>0.05</v>
      </c>
      <c r="P1360" t="s">
        <v>4914</v>
      </c>
      <c r="Q1360">
        <v>4.4600000000000001E-2</v>
      </c>
      <c r="R1360">
        <v>1.19</v>
      </c>
      <c r="S1360">
        <v>1.1599999999999999</v>
      </c>
      <c r="T1360">
        <v>19.5</v>
      </c>
      <c r="U1360">
        <v>22.5</v>
      </c>
      <c r="V1360" s="15">
        <v>1.96</v>
      </c>
      <c r="X1360">
        <v>6.08</v>
      </c>
      <c r="Y1360">
        <v>46.9</v>
      </c>
      <c r="Z1360">
        <v>10.45</v>
      </c>
      <c r="AA1360">
        <v>31.5</v>
      </c>
      <c r="AB1360">
        <v>5.71</v>
      </c>
      <c r="AC1360">
        <v>34.6</v>
      </c>
      <c r="AD1360">
        <v>4.38</v>
      </c>
      <c r="AE1360">
        <v>5.66</v>
      </c>
      <c r="AF1360" t="s">
        <v>4914</v>
      </c>
      <c r="AG1360">
        <v>0.13800000000000001</v>
      </c>
    </row>
    <row r="1361" spans="1:33">
      <c r="A1361" t="s">
        <v>4645</v>
      </c>
      <c r="E1361" s="4">
        <v>9000</v>
      </c>
      <c r="F1361">
        <v>723</v>
      </c>
      <c r="G1361">
        <v>101</v>
      </c>
      <c r="H1361">
        <v>149</v>
      </c>
      <c r="K1361" t="s">
        <v>4914</v>
      </c>
      <c r="L1361">
        <v>0.112</v>
      </c>
      <c r="M1361">
        <v>309</v>
      </c>
      <c r="N1361">
        <v>334</v>
      </c>
      <c r="O1361">
        <v>5.5E-2</v>
      </c>
      <c r="P1361">
        <v>0.127</v>
      </c>
      <c r="Q1361">
        <v>3.2000000000000001E-2</v>
      </c>
      <c r="R1361">
        <v>1.05</v>
      </c>
      <c r="S1361">
        <v>1.07</v>
      </c>
      <c r="T1361">
        <v>21.5</v>
      </c>
      <c r="U1361">
        <v>24.6</v>
      </c>
      <c r="V1361" s="15">
        <v>1.5899999999999999</v>
      </c>
      <c r="W1361">
        <v>41.4</v>
      </c>
      <c r="X1361">
        <v>5.82</v>
      </c>
      <c r="Y1361">
        <v>56</v>
      </c>
      <c r="Z1361">
        <v>10.7</v>
      </c>
      <c r="AA1361">
        <v>30.5</v>
      </c>
      <c r="AB1361">
        <v>5.28</v>
      </c>
      <c r="AC1361">
        <v>34.799999999999997</v>
      </c>
      <c r="AD1361">
        <v>4.97</v>
      </c>
      <c r="AE1361">
        <v>5.46</v>
      </c>
      <c r="AF1361" t="s">
        <v>4914</v>
      </c>
      <c r="AG1361">
        <v>0.157</v>
      </c>
    </row>
    <row r="1362" spans="1:33">
      <c r="A1362" t="s">
        <v>4646</v>
      </c>
      <c r="E1362" s="4">
        <v>8800</v>
      </c>
      <c r="F1362">
        <v>860</v>
      </c>
      <c r="G1362">
        <v>99.5</v>
      </c>
      <c r="H1362">
        <v>142</v>
      </c>
      <c r="K1362" t="s">
        <v>4914</v>
      </c>
      <c r="L1362">
        <v>9.4E-2</v>
      </c>
      <c r="M1362">
        <v>321</v>
      </c>
      <c r="N1362">
        <v>335</v>
      </c>
      <c r="O1362">
        <v>3.2000000000000001E-2</v>
      </c>
      <c r="P1362">
        <v>8.5000000000000006E-2</v>
      </c>
      <c r="Q1362">
        <v>2.7E-2</v>
      </c>
      <c r="R1362">
        <v>1.29</v>
      </c>
      <c r="S1362">
        <v>1.08</v>
      </c>
      <c r="T1362">
        <v>19.3</v>
      </c>
      <c r="U1362">
        <v>23.8</v>
      </c>
      <c r="V1362" s="15">
        <v>1.79</v>
      </c>
      <c r="W1362">
        <v>28.3</v>
      </c>
      <c r="X1362">
        <v>6.72</v>
      </c>
      <c r="Y1362">
        <v>54.9</v>
      </c>
      <c r="Z1362">
        <v>11.7</v>
      </c>
      <c r="AA1362">
        <v>30.9</v>
      </c>
      <c r="AB1362">
        <v>4.88</v>
      </c>
      <c r="AC1362">
        <v>32.5</v>
      </c>
      <c r="AD1362">
        <v>5.92</v>
      </c>
      <c r="AE1362">
        <v>5.52</v>
      </c>
      <c r="AF1362" t="s">
        <v>4914</v>
      </c>
      <c r="AG1362">
        <v>0.153</v>
      </c>
    </row>
    <row r="1363" spans="1:33">
      <c r="A1363" t="s">
        <v>4647</v>
      </c>
      <c r="E1363" s="4">
        <v>8300</v>
      </c>
      <c r="F1363">
        <v>810</v>
      </c>
      <c r="G1363">
        <v>95.3</v>
      </c>
      <c r="H1363">
        <v>140</v>
      </c>
      <c r="K1363" t="s">
        <v>4914</v>
      </c>
      <c r="L1363">
        <v>0.11</v>
      </c>
      <c r="M1363">
        <v>285</v>
      </c>
      <c r="N1363">
        <v>331</v>
      </c>
      <c r="O1363">
        <v>3.8399999999999997E-2</v>
      </c>
      <c r="P1363" t="s">
        <v>4914</v>
      </c>
      <c r="Q1363">
        <v>2.5999999999999999E-2</v>
      </c>
      <c r="R1363">
        <v>1.08</v>
      </c>
      <c r="S1363">
        <v>1.08</v>
      </c>
      <c r="T1363">
        <v>22.7</v>
      </c>
      <c r="U1363">
        <v>22.7</v>
      </c>
      <c r="V1363" s="15">
        <v>1.554</v>
      </c>
      <c r="W1363">
        <v>25.9</v>
      </c>
      <c r="X1363">
        <v>5.92</v>
      </c>
      <c r="Y1363">
        <v>48.7</v>
      </c>
      <c r="Z1363">
        <v>10.5</v>
      </c>
      <c r="AA1363">
        <v>32</v>
      </c>
      <c r="AB1363">
        <v>5.31</v>
      </c>
      <c r="AC1363">
        <v>31.3</v>
      </c>
      <c r="AD1363">
        <v>5.34</v>
      </c>
      <c r="AE1363">
        <v>6.32</v>
      </c>
      <c r="AF1363" t="s">
        <v>4914</v>
      </c>
      <c r="AG1363">
        <v>0.121</v>
      </c>
    </row>
    <row r="1364" spans="1:33">
      <c r="A1364" t="s">
        <v>4648</v>
      </c>
      <c r="E1364" s="4">
        <v>9800</v>
      </c>
      <c r="F1364">
        <v>900</v>
      </c>
      <c r="G1364">
        <v>104.7</v>
      </c>
      <c r="H1364">
        <v>145</v>
      </c>
      <c r="K1364" t="s">
        <v>4914</v>
      </c>
      <c r="L1364">
        <v>0.105</v>
      </c>
      <c r="M1364">
        <v>308</v>
      </c>
      <c r="N1364">
        <v>376</v>
      </c>
      <c r="O1364">
        <v>4.2999999999999997E-2</v>
      </c>
      <c r="P1364" t="s">
        <v>4914</v>
      </c>
      <c r="Q1364">
        <v>3.4000000000000002E-2</v>
      </c>
      <c r="R1364">
        <v>1.04</v>
      </c>
      <c r="S1364">
        <v>1.1000000000000001</v>
      </c>
      <c r="T1364">
        <v>21.6</v>
      </c>
      <c r="U1364">
        <v>26.1</v>
      </c>
      <c r="V1364" s="15">
        <v>1.96</v>
      </c>
      <c r="W1364">
        <v>20.9</v>
      </c>
      <c r="X1364">
        <v>5.63</v>
      </c>
      <c r="Y1364">
        <v>51.1</v>
      </c>
      <c r="Z1364">
        <v>12.4</v>
      </c>
      <c r="AA1364">
        <v>35.9</v>
      </c>
      <c r="AB1364">
        <v>5.57</v>
      </c>
      <c r="AC1364">
        <v>34.1</v>
      </c>
      <c r="AD1364">
        <v>5.01</v>
      </c>
      <c r="AE1364">
        <v>6.92</v>
      </c>
      <c r="AF1364" t="s">
        <v>4914</v>
      </c>
      <c r="AG1364">
        <v>0.126</v>
      </c>
    </row>
    <row r="1365" spans="1:33">
      <c r="A1365" t="s">
        <v>4649</v>
      </c>
      <c r="E1365">
        <v>8440</v>
      </c>
      <c r="F1365">
        <v>800</v>
      </c>
      <c r="G1365">
        <v>100</v>
      </c>
      <c r="H1365">
        <v>138</v>
      </c>
      <c r="K1365" t="s">
        <v>4914</v>
      </c>
      <c r="L1365">
        <v>7.5999999999999998E-2</v>
      </c>
      <c r="M1365">
        <v>270</v>
      </c>
      <c r="N1365">
        <v>325</v>
      </c>
      <c r="O1365">
        <v>4.2000000000000003E-2</v>
      </c>
      <c r="P1365" t="s">
        <v>4914</v>
      </c>
      <c r="Q1365">
        <v>2.7E-2</v>
      </c>
      <c r="R1365">
        <v>1.04</v>
      </c>
      <c r="S1365">
        <v>1.01</v>
      </c>
      <c r="T1365">
        <v>18.5</v>
      </c>
      <c r="U1365">
        <v>23.5</v>
      </c>
      <c r="V1365" s="15">
        <v>1.7200000000000002</v>
      </c>
      <c r="W1365">
        <v>19.7</v>
      </c>
      <c r="X1365">
        <v>5.62</v>
      </c>
      <c r="Y1365">
        <v>47.9</v>
      </c>
      <c r="Z1365">
        <v>10.199999999999999</v>
      </c>
      <c r="AA1365">
        <v>31.5</v>
      </c>
      <c r="AB1365">
        <v>4.59</v>
      </c>
      <c r="AC1365">
        <v>31.8</v>
      </c>
      <c r="AD1365">
        <v>4.7300000000000004</v>
      </c>
      <c r="AE1365">
        <v>5.69</v>
      </c>
      <c r="AF1365" t="s">
        <v>4914</v>
      </c>
      <c r="AG1365">
        <v>0.111</v>
      </c>
    </row>
    <row r="1366" spans="1:33">
      <c r="A1366" t="s">
        <v>4650</v>
      </c>
      <c r="E1366" s="4">
        <v>10700</v>
      </c>
      <c r="F1366">
        <v>514</v>
      </c>
      <c r="G1366">
        <v>93</v>
      </c>
      <c r="H1366">
        <v>143</v>
      </c>
      <c r="K1366">
        <v>0.129</v>
      </c>
      <c r="L1366">
        <v>0.81</v>
      </c>
      <c r="M1366">
        <v>310</v>
      </c>
      <c r="N1366">
        <v>202</v>
      </c>
      <c r="O1366">
        <v>0.06</v>
      </c>
      <c r="P1366">
        <v>1.42</v>
      </c>
      <c r="Q1366">
        <v>9.4E-2</v>
      </c>
      <c r="R1366">
        <v>1.51</v>
      </c>
      <c r="S1366">
        <v>1.07</v>
      </c>
      <c r="T1366">
        <v>17.7</v>
      </c>
      <c r="U1366">
        <v>24.4</v>
      </c>
      <c r="V1366" s="15">
        <v>2.0099999999999998</v>
      </c>
      <c r="W1366">
        <v>20.3</v>
      </c>
      <c r="X1366">
        <v>6.41</v>
      </c>
      <c r="Y1366">
        <v>55.3</v>
      </c>
      <c r="Z1366">
        <v>11.4</v>
      </c>
      <c r="AA1366">
        <v>39</v>
      </c>
      <c r="AB1366">
        <v>6.22</v>
      </c>
      <c r="AC1366">
        <v>39.799999999999997</v>
      </c>
      <c r="AD1366">
        <v>5.91</v>
      </c>
      <c r="AE1366">
        <v>3.23</v>
      </c>
      <c r="AF1366">
        <v>2.7000000000000001E-3</v>
      </c>
      <c r="AG1366">
        <v>0.185</v>
      </c>
    </row>
    <row r="1367" spans="1:33">
      <c r="A1367" t="s">
        <v>4651</v>
      </c>
      <c r="E1367" s="4">
        <v>9960</v>
      </c>
      <c r="F1367">
        <v>580</v>
      </c>
      <c r="G1367">
        <v>108</v>
      </c>
      <c r="H1367">
        <v>132</v>
      </c>
      <c r="K1367" t="s">
        <v>4914</v>
      </c>
      <c r="L1367">
        <v>5.2999999999999999E-2</v>
      </c>
      <c r="M1367">
        <v>325</v>
      </c>
      <c r="N1367">
        <v>184</v>
      </c>
      <c r="O1367">
        <v>3.1E-2</v>
      </c>
      <c r="P1367" t="s">
        <v>4914</v>
      </c>
      <c r="Q1367">
        <v>6.6000000000000003E-2</v>
      </c>
      <c r="R1367">
        <v>1.61</v>
      </c>
      <c r="S1367">
        <v>1.1599999999999999</v>
      </c>
      <c r="T1367">
        <v>19.3</v>
      </c>
      <c r="U1367">
        <v>23.1</v>
      </c>
      <c r="V1367" s="15">
        <v>2.1100000000000003</v>
      </c>
      <c r="W1367">
        <v>21.3</v>
      </c>
      <c r="X1367">
        <v>6.15</v>
      </c>
      <c r="Y1367">
        <v>49.8</v>
      </c>
      <c r="Z1367">
        <v>11.8</v>
      </c>
      <c r="AA1367">
        <v>36.6</v>
      </c>
      <c r="AB1367">
        <v>5.67</v>
      </c>
      <c r="AC1367">
        <v>34.6</v>
      </c>
      <c r="AD1367">
        <v>5.27</v>
      </c>
      <c r="AE1367">
        <v>3.14</v>
      </c>
      <c r="AF1367" t="s">
        <v>4914</v>
      </c>
      <c r="AG1367">
        <v>0.251</v>
      </c>
    </row>
    <row r="1368" spans="1:33">
      <c r="A1368" t="s">
        <v>4652</v>
      </c>
      <c r="E1368" s="4">
        <v>8800</v>
      </c>
      <c r="F1368">
        <v>518</v>
      </c>
      <c r="G1368">
        <v>89.1</v>
      </c>
      <c r="H1368">
        <v>119.8</v>
      </c>
      <c r="K1368" t="s">
        <v>4914</v>
      </c>
      <c r="L1368">
        <v>6.8000000000000005E-2</v>
      </c>
      <c r="M1368">
        <v>278</v>
      </c>
      <c r="N1368">
        <v>154.80000000000001</v>
      </c>
      <c r="O1368">
        <v>2.5700000000000001E-2</v>
      </c>
      <c r="P1368" t="s">
        <v>4914</v>
      </c>
      <c r="Q1368">
        <v>4.2000000000000003E-2</v>
      </c>
      <c r="R1368">
        <v>1.23</v>
      </c>
      <c r="S1368">
        <v>0.98</v>
      </c>
      <c r="T1368">
        <v>17.600000000000001</v>
      </c>
      <c r="U1368">
        <v>18.2</v>
      </c>
      <c r="V1368" s="15">
        <v>1.87</v>
      </c>
      <c r="W1368">
        <v>19.5</v>
      </c>
      <c r="X1368">
        <v>5.7</v>
      </c>
      <c r="Y1368">
        <v>48.1</v>
      </c>
      <c r="Z1368">
        <v>10.3</v>
      </c>
      <c r="AA1368">
        <v>31</v>
      </c>
      <c r="AB1368">
        <v>4.71</v>
      </c>
      <c r="AC1368">
        <v>31.1</v>
      </c>
      <c r="AD1368">
        <v>4.6399999999999997</v>
      </c>
      <c r="AE1368">
        <v>2.5</v>
      </c>
      <c r="AF1368" t="s">
        <v>4914</v>
      </c>
      <c r="AG1368">
        <v>0.16600000000000001</v>
      </c>
    </row>
    <row r="1369" spans="1:33">
      <c r="A1369" t="s">
        <v>4653</v>
      </c>
      <c r="E1369" s="4">
        <v>7500</v>
      </c>
      <c r="F1369">
        <v>558</v>
      </c>
      <c r="G1369">
        <v>87</v>
      </c>
      <c r="H1369">
        <v>125</v>
      </c>
      <c r="K1369">
        <v>0.111</v>
      </c>
      <c r="L1369">
        <v>0.41</v>
      </c>
      <c r="M1369">
        <v>279</v>
      </c>
      <c r="N1369">
        <v>158</v>
      </c>
      <c r="O1369">
        <v>4.9000000000000002E-2</v>
      </c>
      <c r="P1369">
        <v>0.45</v>
      </c>
      <c r="Q1369">
        <v>5.6000000000000001E-2</v>
      </c>
      <c r="R1369">
        <v>1.17</v>
      </c>
      <c r="S1369">
        <v>0.83</v>
      </c>
      <c r="T1369">
        <v>14.6</v>
      </c>
      <c r="U1369">
        <v>19.8</v>
      </c>
      <c r="V1369" s="15">
        <v>2</v>
      </c>
      <c r="W1369">
        <v>20.100000000000001</v>
      </c>
      <c r="X1369">
        <v>5.32</v>
      </c>
      <c r="Y1369">
        <v>51.5</v>
      </c>
      <c r="Z1369">
        <v>11.1</v>
      </c>
      <c r="AA1369">
        <v>32.700000000000003</v>
      </c>
      <c r="AB1369">
        <v>4.74</v>
      </c>
      <c r="AC1369">
        <v>31.3</v>
      </c>
      <c r="AD1369">
        <v>4.92</v>
      </c>
      <c r="AE1369">
        <v>3.22</v>
      </c>
      <c r="AF1369">
        <v>1.2999999999999999E-2</v>
      </c>
      <c r="AG1369">
        <v>0.106</v>
      </c>
    </row>
    <row r="1370" spans="1:33">
      <c r="A1370" t="s">
        <v>4654</v>
      </c>
      <c r="E1370" s="4">
        <v>9000</v>
      </c>
      <c r="F1370">
        <v>510</v>
      </c>
      <c r="G1370">
        <v>93</v>
      </c>
      <c r="H1370">
        <v>133</v>
      </c>
      <c r="K1370">
        <v>4.1000000000000002E-2</v>
      </c>
      <c r="L1370">
        <v>0.221</v>
      </c>
      <c r="M1370">
        <v>276</v>
      </c>
      <c r="N1370">
        <v>151</v>
      </c>
      <c r="O1370">
        <v>3.5999999999999997E-2</v>
      </c>
      <c r="P1370">
        <v>0.17100000000000001</v>
      </c>
      <c r="Q1370">
        <v>7.2999999999999995E-2</v>
      </c>
      <c r="R1370">
        <v>1.47</v>
      </c>
      <c r="S1370">
        <v>0.95</v>
      </c>
      <c r="T1370">
        <v>16.3</v>
      </c>
      <c r="U1370">
        <v>19.600000000000001</v>
      </c>
      <c r="V1370" s="15">
        <v>1.9500000000000002</v>
      </c>
      <c r="W1370">
        <v>21.1</v>
      </c>
      <c r="X1370">
        <v>5.6</v>
      </c>
      <c r="Y1370">
        <v>46.4</v>
      </c>
      <c r="Z1370">
        <v>10</v>
      </c>
      <c r="AA1370">
        <v>32.799999999999997</v>
      </c>
      <c r="AB1370">
        <v>4.75</v>
      </c>
      <c r="AC1370">
        <v>29.1</v>
      </c>
      <c r="AD1370">
        <v>5.05</v>
      </c>
      <c r="AE1370">
        <v>2.57</v>
      </c>
      <c r="AF1370">
        <v>1.2999999999999999E-2</v>
      </c>
      <c r="AG1370">
        <v>0.191</v>
      </c>
    </row>
    <row r="1371" spans="1:33">
      <c r="A1371" t="s">
        <v>4655</v>
      </c>
      <c r="E1371" s="4">
        <v>9300</v>
      </c>
      <c r="F1371">
        <v>595</v>
      </c>
      <c r="G1371">
        <v>106</v>
      </c>
      <c r="H1371">
        <v>149</v>
      </c>
      <c r="K1371">
        <v>0.04</v>
      </c>
      <c r="L1371">
        <v>0.13700000000000001</v>
      </c>
      <c r="M1371">
        <v>301</v>
      </c>
      <c r="N1371">
        <v>162</v>
      </c>
      <c r="O1371">
        <v>3.9E-2</v>
      </c>
      <c r="P1371">
        <v>8.5999999999999993E-2</v>
      </c>
      <c r="Q1371">
        <v>4.9000000000000002E-2</v>
      </c>
      <c r="R1371">
        <v>1.51</v>
      </c>
      <c r="S1371">
        <v>0.98</v>
      </c>
      <c r="T1371">
        <v>18.8</v>
      </c>
      <c r="U1371">
        <v>24.5</v>
      </c>
      <c r="V1371" s="15">
        <v>2.1500000000000004</v>
      </c>
      <c r="W1371">
        <v>21.7</v>
      </c>
      <c r="X1371">
        <v>7.09</v>
      </c>
      <c r="Y1371">
        <v>60.2</v>
      </c>
      <c r="Z1371">
        <v>12.5</v>
      </c>
      <c r="AA1371">
        <v>37.4</v>
      </c>
      <c r="AB1371">
        <v>5.27</v>
      </c>
      <c r="AC1371">
        <v>31.6</v>
      </c>
      <c r="AD1371">
        <v>5.04</v>
      </c>
      <c r="AE1371">
        <v>3.29</v>
      </c>
      <c r="AF1371" t="s">
        <v>4914</v>
      </c>
      <c r="AG1371">
        <v>0.18099999999999999</v>
      </c>
    </row>
    <row r="1372" spans="1:33">
      <c r="A1372" t="s">
        <v>4656</v>
      </c>
      <c r="E1372" s="4">
        <v>9200</v>
      </c>
      <c r="F1372">
        <v>587</v>
      </c>
      <c r="G1372">
        <v>131</v>
      </c>
      <c r="H1372">
        <v>174</v>
      </c>
      <c r="K1372">
        <v>0.159</v>
      </c>
      <c r="L1372">
        <v>0.49399999999999999</v>
      </c>
      <c r="M1372">
        <v>314</v>
      </c>
      <c r="N1372">
        <v>176</v>
      </c>
      <c r="O1372">
        <v>9.9000000000000005E-2</v>
      </c>
      <c r="P1372">
        <v>0.45</v>
      </c>
      <c r="Q1372">
        <v>0.16700000000000001</v>
      </c>
      <c r="R1372">
        <v>1.95</v>
      </c>
      <c r="S1372">
        <v>1.33</v>
      </c>
      <c r="T1372">
        <v>16.399999999999999</v>
      </c>
      <c r="U1372">
        <v>20.9</v>
      </c>
      <c r="V1372" s="15">
        <v>2.09</v>
      </c>
      <c r="W1372">
        <v>22.6</v>
      </c>
      <c r="X1372">
        <v>6.37</v>
      </c>
      <c r="Y1372">
        <v>50.1</v>
      </c>
      <c r="Z1372">
        <v>11.5</v>
      </c>
      <c r="AA1372">
        <v>34.799999999999997</v>
      </c>
      <c r="AB1372">
        <v>5.13</v>
      </c>
      <c r="AC1372">
        <v>35.9</v>
      </c>
      <c r="AD1372">
        <v>5.2</v>
      </c>
      <c r="AE1372">
        <v>2.48</v>
      </c>
      <c r="AF1372">
        <v>8.6E-3</v>
      </c>
      <c r="AG1372">
        <v>0.29599999999999999</v>
      </c>
    </row>
    <row r="1373" spans="1:33">
      <c r="A1373" t="s">
        <v>4657</v>
      </c>
      <c r="E1373" s="4">
        <v>8500</v>
      </c>
      <c r="F1373">
        <v>495</v>
      </c>
      <c r="G1373">
        <v>91</v>
      </c>
      <c r="H1373">
        <v>123</v>
      </c>
      <c r="K1373" t="s">
        <v>4914</v>
      </c>
      <c r="L1373">
        <v>6.2E-2</v>
      </c>
      <c r="M1373">
        <v>269</v>
      </c>
      <c r="N1373">
        <v>164</v>
      </c>
      <c r="O1373">
        <v>2.5000000000000001E-2</v>
      </c>
      <c r="P1373" t="s">
        <v>4914</v>
      </c>
      <c r="Q1373">
        <v>5.8000000000000003E-2</v>
      </c>
      <c r="R1373">
        <v>1.34</v>
      </c>
      <c r="S1373">
        <v>1.05</v>
      </c>
      <c r="T1373">
        <v>16.7</v>
      </c>
      <c r="U1373">
        <v>20.7</v>
      </c>
      <c r="V1373" s="15">
        <v>2.16</v>
      </c>
      <c r="W1373">
        <v>19</v>
      </c>
      <c r="X1373">
        <v>6.05</v>
      </c>
      <c r="Y1373">
        <v>50.2</v>
      </c>
      <c r="Z1373">
        <v>10.199999999999999</v>
      </c>
      <c r="AA1373">
        <v>32.1</v>
      </c>
      <c r="AB1373">
        <v>4.57</v>
      </c>
      <c r="AC1373">
        <v>27.1</v>
      </c>
      <c r="AD1373">
        <v>4.59</v>
      </c>
      <c r="AE1373">
        <v>2.75</v>
      </c>
      <c r="AF1373" t="s">
        <v>4914</v>
      </c>
      <c r="AG1373">
        <v>0.221</v>
      </c>
    </row>
    <row r="1374" spans="1:33">
      <c r="A1374" t="s">
        <v>4658</v>
      </c>
      <c r="E1374" s="4">
        <v>8600</v>
      </c>
      <c r="F1374">
        <v>638</v>
      </c>
      <c r="G1374">
        <v>102</v>
      </c>
      <c r="H1374">
        <v>131</v>
      </c>
      <c r="K1374" t="s">
        <v>4914</v>
      </c>
      <c r="L1374">
        <v>9.7000000000000003E-2</v>
      </c>
      <c r="M1374">
        <v>335</v>
      </c>
      <c r="N1374">
        <v>285</v>
      </c>
      <c r="O1374">
        <v>3.6600000000000001E-2</v>
      </c>
      <c r="P1374" t="s">
        <v>4914</v>
      </c>
      <c r="Q1374">
        <v>3.2000000000000001E-2</v>
      </c>
      <c r="R1374">
        <v>1.52</v>
      </c>
      <c r="S1374">
        <v>1.1000000000000001</v>
      </c>
      <c r="T1374">
        <v>21.1</v>
      </c>
      <c r="U1374">
        <v>25.4</v>
      </c>
      <c r="V1374" s="15">
        <v>2.4299999999999997</v>
      </c>
      <c r="W1374">
        <v>17.5</v>
      </c>
      <c r="X1374">
        <v>6.9</v>
      </c>
      <c r="Y1374">
        <v>59.6</v>
      </c>
      <c r="Z1374">
        <v>12.2</v>
      </c>
      <c r="AA1374">
        <v>37.5</v>
      </c>
      <c r="AB1374">
        <v>6.2</v>
      </c>
      <c r="AC1374">
        <v>37.299999999999997</v>
      </c>
      <c r="AD1374">
        <v>6</v>
      </c>
      <c r="AE1374">
        <v>7.02</v>
      </c>
      <c r="AF1374" t="s">
        <v>4914</v>
      </c>
      <c r="AG1374">
        <v>0.191</v>
      </c>
    </row>
    <row r="1375" spans="1:33">
      <c r="A1375" t="s">
        <v>4659</v>
      </c>
      <c r="E1375" s="4">
        <v>8500</v>
      </c>
      <c r="F1375">
        <v>643</v>
      </c>
      <c r="G1375">
        <v>103</v>
      </c>
      <c r="H1375">
        <v>115</v>
      </c>
      <c r="K1375" t="s">
        <v>4914</v>
      </c>
      <c r="L1375">
        <v>8.4000000000000005E-2</v>
      </c>
      <c r="M1375">
        <v>297</v>
      </c>
      <c r="N1375">
        <v>314</v>
      </c>
      <c r="O1375">
        <v>4.3999999999999997E-2</v>
      </c>
      <c r="P1375" t="s">
        <v>4914</v>
      </c>
      <c r="Q1375">
        <v>3.5000000000000003E-2</v>
      </c>
      <c r="R1375">
        <v>1.19</v>
      </c>
      <c r="S1375">
        <v>1.1599999999999999</v>
      </c>
      <c r="T1375">
        <v>21.6</v>
      </c>
      <c r="U1375">
        <v>25</v>
      </c>
      <c r="V1375" s="15">
        <v>2.2200000000000002</v>
      </c>
      <c r="W1375">
        <v>33</v>
      </c>
      <c r="X1375">
        <v>6.35</v>
      </c>
      <c r="Y1375">
        <v>58</v>
      </c>
      <c r="Z1375">
        <v>11.9</v>
      </c>
      <c r="AA1375">
        <v>38.5</v>
      </c>
      <c r="AB1375">
        <v>5.91</v>
      </c>
      <c r="AC1375">
        <v>33.200000000000003</v>
      </c>
      <c r="AD1375">
        <v>5.84</v>
      </c>
      <c r="AE1375">
        <v>6.31</v>
      </c>
      <c r="AF1375" t="s">
        <v>4914</v>
      </c>
      <c r="AG1375">
        <v>0.20100000000000001</v>
      </c>
    </row>
    <row r="1376" spans="1:33">
      <c r="A1376" t="s">
        <v>4660</v>
      </c>
      <c r="E1376">
        <v>6600</v>
      </c>
      <c r="F1376">
        <v>612</v>
      </c>
      <c r="G1376">
        <v>84.7</v>
      </c>
      <c r="H1376">
        <v>99.3</v>
      </c>
      <c r="K1376" t="s">
        <v>4914</v>
      </c>
      <c r="L1376">
        <v>0.17199999999999999</v>
      </c>
      <c r="M1376">
        <v>286</v>
      </c>
      <c r="N1376">
        <v>255</v>
      </c>
      <c r="O1376">
        <v>4.1000000000000002E-2</v>
      </c>
      <c r="P1376">
        <v>0.27900000000000003</v>
      </c>
      <c r="Q1376">
        <v>0.04</v>
      </c>
      <c r="R1376">
        <v>1.26</v>
      </c>
      <c r="S1376">
        <v>1</v>
      </c>
      <c r="T1376">
        <v>17.7</v>
      </c>
      <c r="U1376">
        <v>19.100000000000001</v>
      </c>
      <c r="V1376" s="15">
        <v>2.2400000000000002</v>
      </c>
      <c r="W1376">
        <v>40</v>
      </c>
      <c r="X1376">
        <v>5.94</v>
      </c>
      <c r="Y1376">
        <v>51.1</v>
      </c>
      <c r="Z1376">
        <v>11.1</v>
      </c>
      <c r="AA1376">
        <v>35.4</v>
      </c>
      <c r="AB1376">
        <v>4.9000000000000004</v>
      </c>
      <c r="AC1376">
        <v>33.4</v>
      </c>
      <c r="AD1376">
        <v>5.61</v>
      </c>
      <c r="AE1376">
        <v>5.6</v>
      </c>
      <c r="AF1376" t="s">
        <v>4914</v>
      </c>
      <c r="AG1376">
        <v>0.20499999999999999</v>
      </c>
    </row>
    <row r="1377" spans="1:33">
      <c r="V1377" s="15">
        <v>0</v>
      </c>
      <c r="W1377">
        <v>26</v>
      </c>
    </row>
    <row r="1378" spans="1:33">
      <c r="A1378" t="s">
        <v>4661</v>
      </c>
      <c r="E1378" s="4">
        <v>7900</v>
      </c>
      <c r="F1378">
        <v>409</v>
      </c>
      <c r="G1378">
        <v>95</v>
      </c>
      <c r="H1378">
        <v>278</v>
      </c>
      <c r="K1378">
        <v>0.108</v>
      </c>
      <c r="L1378">
        <v>0.13300000000000001</v>
      </c>
      <c r="M1378">
        <v>128</v>
      </c>
      <c r="N1378">
        <v>102</v>
      </c>
      <c r="O1378">
        <v>5.7000000000000002E-2</v>
      </c>
      <c r="P1378">
        <v>0.31</v>
      </c>
      <c r="Q1378">
        <v>3.2000000000000001E-2</v>
      </c>
      <c r="R1378">
        <v>0.38800000000000001</v>
      </c>
      <c r="S1378">
        <v>0.24399999999999999</v>
      </c>
      <c r="T1378">
        <v>4.26</v>
      </c>
      <c r="U1378">
        <v>9.6999999999999993</v>
      </c>
      <c r="V1378" s="15">
        <v>3.24</v>
      </c>
      <c r="W1378">
        <v>38</v>
      </c>
      <c r="X1378">
        <v>4.3499999999999996</v>
      </c>
      <c r="Y1378">
        <v>31.5</v>
      </c>
      <c r="Z1378">
        <v>5.01</v>
      </c>
      <c r="AA1378">
        <v>12.2</v>
      </c>
      <c r="AB1378">
        <v>1.47</v>
      </c>
      <c r="AC1378">
        <v>9.26</v>
      </c>
      <c r="AD1378">
        <v>1.23</v>
      </c>
      <c r="AE1378">
        <v>1.89</v>
      </c>
      <c r="AF1378">
        <v>2.0999999999999999E-3</v>
      </c>
      <c r="AG1378">
        <v>5.1000000000000004E-3</v>
      </c>
    </row>
    <row r="1379" spans="1:33">
      <c r="A1379" t="s">
        <v>4662</v>
      </c>
      <c r="E1379" s="4">
        <v>8200</v>
      </c>
      <c r="F1379">
        <v>570</v>
      </c>
      <c r="G1379">
        <v>115</v>
      </c>
      <c r="H1379">
        <v>316</v>
      </c>
      <c r="K1379" t="s">
        <v>4914</v>
      </c>
      <c r="L1379">
        <v>6.7000000000000004E-2</v>
      </c>
      <c r="M1379">
        <v>162</v>
      </c>
      <c r="N1379">
        <v>185</v>
      </c>
      <c r="O1379">
        <v>7.0999999999999994E-2</v>
      </c>
      <c r="P1379" t="s">
        <v>4914</v>
      </c>
      <c r="Q1379" t="s">
        <v>4914</v>
      </c>
      <c r="R1379">
        <v>0.52</v>
      </c>
      <c r="S1379">
        <v>0.35499999999999998</v>
      </c>
      <c r="T1379">
        <v>5.36</v>
      </c>
      <c r="U1379">
        <v>12.1</v>
      </c>
      <c r="V1379" s="15">
        <v>4</v>
      </c>
      <c r="W1379">
        <v>36</v>
      </c>
      <c r="X1379">
        <v>6.6</v>
      </c>
      <c r="Y1379">
        <v>36.4</v>
      </c>
      <c r="Z1379">
        <v>6.26</v>
      </c>
      <c r="AA1379">
        <v>15.5</v>
      </c>
      <c r="AB1379">
        <v>2.2200000000000002</v>
      </c>
      <c r="AC1379">
        <v>11</v>
      </c>
      <c r="AD1379">
        <v>1.61</v>
      </c>
      <c r="AE1379">
        <v>3.96</v>
      </c>
      <c r="AF1379" t="s">
        <v>4914</v>
      </c>
      <c r="AG1379">
        <v>1.7100000000000001E-2</v>
      </c>
    </row>
    <row r="1380" spans="1:33">
      <c r="A1380" t="s">
        <v>4663</v>
      </c>
      <c r="E1380" s="4">
        <v>10400</v>
      </c>
      <c r="F1380">
        <v>649</v>
      </c>
      <c r="G1380">
        <v>135</v>
      </c>
      <c r="H1380">
        <v>353</v>
      </c>
      <c r="K1380">
        <v>0.06</v>
      </c>
      <c r="L1380">
        <v>6.9000000000000006E-2</v>
      </c>
      <c r="M1380">
        <v>170</v>
      </c>
      <c r="N1380">
        <v>285</v>
      </c>
      <c r="O1380">
        <v>8.7999999999999995E-2</v>
      </c>
      <c r="P1380" t="s">
        <v>4914</v>
      </c>
      <c r="Q1380">
        <v>0.04</v>
      </c>
      <c r="R1380">
        <v>0.49</v>
      </c>
      <c r="S1380">
        <v>0.39300000000000002</v>
      </c>
      <c r="T1380">
        <v>6.82</v>
      </c>
      <c r="U1380">
        <v>13.6</v>
      </c>
      <c r="V1380" s="15">
        <v>4.32</v>
      </c>
      <c r="W1380">
        <v>42.4</v>
      </c>
      <c r="X1380">
        <v>5.99</v>
      </c>
      <c r="Y1380">
        <v>41.7</v>
      </c>
      <c r="Z1380">
        <v>7</v>
      </c>
      <c r="AA1380">
        <v>14.5</v>
      </c>
      <c r="AB1380">
        <v>1.96</v>
      </c>
      <c r="AC1380">
        <v>11.4</v>
      </c>
      <c r="AD1380">
        <v>1.6</v>
      </c>
      <c r="AE1380">
        <v>6.44</v>
      </c>
      <c r="AF1380" t="s">
        <v>4914</v>
      </c>
      <c r="AG1380">
        <v>2.1999999999999999E-2</v>
      </c>
    </row>
    <row r="1381" spans="1:33">
      <c r="A1381" t="s">
        <v>4664</v>
      </c>
      <c r="E1381" s="4">
        <v>9900</v>
      </c>
      <c r="F1381">
        <v>640</v>
      </c>
      <c r="G1381">
        <v>116</v>
      </c>
      <c r="H1381">
        <v>317</v>
      </c>
      <c r="K1381" t="s">
        <v>4914</v>
      </c>
      <c r="L1381">
        <v>5.7000000000000002E-2</v>
      </c>
      <c r="M1381">
        <v>164</v>
      </c>
      <c r="N1381">
        <v>263</v>
      </c>
      <c r="O1381">
        <v>6.9000000000000006E-2</v>
      </c>
      <c r="P1381" t="s">
        <v>4914</v>
      </c>
      <c r="Q1381">
        <v>2.1000000000000001E-2</v>
      </c>
      <c r="R1381">
        <v>0.48599999999999999</v>
      </c>
      <c r="S1381">
        <v>0.32800000000000001</v>
      </c>
      <c r="T1381">
        <v>7.2</v>
      </c>
      <c r="U1381">
        <v>12.3</v>
      </c>
      <c r="V1381" s="15">
        <v>3.57</v>
      </c>
      <c r="W1381">
        <v>18.8</v>
      </c>
      <c r="X1381">
        <v>5.56</v>
      </c>
      <c r="Y1381">
        <v>34.700000000000003</v>
      </c>
      <c r="Z1381">
        <v>5.3</v>
      </c>
      <c r="AA1381">
        <v>13.1</v>
      </c>
      <c r="AB1381">
        <v>1.65</v>
      </c>
      <c r="AC1381">
        <v>10.199999999999999</v>
      </c>
      <c r="AD1381">
        <v>1.4</v>
      </c>
      <c r="AE1381">
        <v>5.09</v>
      </c>
      <c r="AF1381" t="s">
        <v>4914</v>
      </c>
      <c r="AG1381">
        <v>3.6999999999999998E-2</v>
      </c>
    </row>
    <row r="1382" spans="1:33">
      <c r="A1382" t="s">
        <v>4665</v>
      </c>
      <c r="E1382" s="4">
        <v>8800</v>
      </c>
      <c r="F1382">
        <v>549</v>
      </c>
      <c r="G1382">
        <v>99.2</v>
      </c>
      <c r="H1382">
        <v>281</v>
      </c>
      <c r="K1382" t="s">
        <v>4914</v>
      </c>
      <c r="L1382">
        <v>6.7000000000000004E-2</v>
      </c>
      <c r="M1382">
        <v>133</v>
      </c>
      <c r="N1382">
        <v>223</v>
      </c>
      <c r="O1382">
        <v>0.05</v>
      </c>
      <c r="P1382" t="s">
        <v>4914</v>
      </c>
      <c r="Q1382">
        <v>1.7600000000000001E-2</v>
      </c>
      <c r="R1382">
        <v>0.43</v>
      </c>
      <c r="S1382">
        <v>0.30099999999999999</v>
      </c>
      <c r="T1382">
        <v>5.13</v>
      </c>
      <c r="U1382">
        <v>11.4</v>
      </c>
      <c r="V1382" s="15">
        <v>3.25</v>
      </c>
      <c r="W1382">
        <v>20.100000000000001</v>
      </c>
      <c r="X1382">
        <v>4.46</v>
      </c>
      <c r="Y1382">
        <v>28.6</v>
      </c>
      <c r="Z1382">
        <v>4.92</v>
      </c>
      <c r="AA1382">
        <v>11</v>
      </c>
      <c r="AB1382">
        <v>1.4</v>
      </c>
      <c r="AC1382">
        <v>9.4</v>
      </c>
      <c r="AD1382">
        <v>1.17</v>
      </c>
      <c r="AE1382">
        <v>4.24</v>
      </c>
      <c r="AF1382" t="s">
        <v>4914</v>
      </c>
      <c r="AG1382">
        <v>1.54E-2</v>
      </c>
    </row>
    <row r="1383" spans="1:33">
      <c r="A1383" t="s">
        <v>4666</v>
      </c>
      <c r="E1383" s="4">
        <v>6900</v>
      </c>
      <c r="F1383">
        <v>453</v>
      </c>
      <c r="G1383">
        <v>85.5</v>
      </c>
      <c r="H1383">
        <v>241</v>
      </c>
      <c r="K1383" t="s">
        <v>4914</v>
      </c>
      <c r="L1383">
        <v>5.0999999999999997E-2</v>
      </c>
      <c r="M1383">
        <v>109</v>
      </c>
      <c r="N1383">
        <v>216</v>
      </c>
      <c r="O1383">
        <v>4.3999999999999997E-2</v>
      </c>
      <c r="P1383" t="s">
        <v>4914</v>
      </c>
      <c r="Q1383" t="s">
        <v>4914</v>
      </c>
      <c r="R1383">
        <v>0.32400000000000001</v>
      </c>
      <c r="S1383">
        <v>0.26900000000000002</v>
      </c>
      <c r="T1383">
        <v>4.5599999999999996</v>
      </c>
      <c r="U1383">
        <v>8.9</v>
      </c>
      <c r="V1383" s="15">
        <v>2.5499999999999998</v>
      </c>
      <c r="W1383">
        <v>19.5</v>
      </c>
      <c r="X1383">
        <v>3.57</v>
      </c>
      <c r="Y1383">
        <v>23.1</v>
      </c>
      <c r="Z1383">
        <v>3.83</v>
      </c>
      <c r="AA1383">
        <v>9.3000000000000007</v>
      </c>
      <c r="AB1383">
        <v>1.17</v>
      </c>
      <c r="AC1383">
        <v>7.5</v>
      </c>
      <c r="AD1383">
        <v>0.91</v>
      </c>
      <c r="AE1383">
        <v>4.0599999999999996</v>
      </c>
      <c r="AF1383" t="s">
        <v>4914</v>
      </c>
      <c r="AG1383">
        <v>1.34E-2</v>
      </c>
    </row>
    <row r="1384" spans="1:33">
      <c r="A1384" t="s">
        <v>4667</v>
      </c>
      <c r="E1384" s="4">
        <v>9200</v>
      </c>
      <c r="F1384">
        <v>627</v>
      </c>
      <c r="G1384">
        <v>119</v>
      </c>
      <c r="H1384">
        <v>317</v>
      </c>
      <c r="K1384" t="s">
        <v>4914</v>
      </c>
      <c r="L1384" t="s">
        <v>4914</v>
      </c>
      <c r="M1384">
        <v>128</v>
      </c>
      <c r="N1384">
        <v>304</v>
      </c>
      <c r="O1384">
        <v>4.9000000000000002E-2</v>
      </c>
      <c r="P1384" t="s">
        <v>4914</v>
      </c>
      <c r="Q1384">
        <v>3.5999999999999997E-2</v>
      </c>
      <c r="R1384">
        <v>0.46500000000000002</v>
      </c>
      <c r="S1384">
        <v>0.311</v>
      </c>
      <c r="T1384">
        <v>5.79</v>
      </c>
      <c r="U1384">
        <v>10.8</v>
      </c>
      <c r="V1384" s="15">
        <v>3.25</v>
      </c>
      <c r="W1384">
        <v>19.600000000000001</v>
      </c>
      <c r="X1384">
        <v>4.8</v>
      </c>
      <c r="Y1384">
        <v>31.9</v>
      </c>
      <c r="Z1384">
        <v>4.68</v>
      </c>
      <c r="AA1384">
        <v>11.4</v>
      </c>
      <c r="AB1384">
        <v>1.26</v>
      </c>
      <c r="AC1384">
        <v>8.74</v>
      </c>
      <c r="AD1384">
        <v>1.32</v>
      </c>
      <c r="AE1384">
        <v>5.39</v>
      </c>
      <c r="AF1384" t="s">
        <v>4914</v>
      </c>
      <c r="AG1384">
        <v>8.0999999999999996E-3</v>
      </c>
    </row>
    <row r="1385" spans="1:33">
      <c r="A1385" t="s">
        <v>4668</v>
      </c>
      <c r="E1385" s="4">
        <v>8800</v>
      </c>
      <c r="F1385">
        <v>605</v>
      </c>
      <c r="G1385">
        <v>115</v>
      </c>
      <c r="H1385">
        <v>311</v>
      </c>
      <c r="K1385" t="s">
        <v>4914</v>
      </c>
      <c r="L1385" t="s">
        <v>4914</v>
      </c>
      <c r="M1385">
        <v>135</v>
      </c>
      <c r="N1385">
        <v>257</v>
      </c>
      <c r="O1385">
        <v>7.4999999999999997E-2</v>
      </c>
      <c r="P1385" t="s">
        <v>4914</v>
      </c>
      <c r="Q1385">
        <v>3.4000000000000002E-2</v>
      </c>
      <c r="R1385">
        <v>0.45900000000000002</v>
      </c>
      <c r="S1385">
        <v>0.30299999999999999</v>
      </c>
      <c r="T1385">
        <v>5.9</v>
      </c>
      <c r="U1385">
        <v>9.6</v>
      </c>
      <c r="V1385" s="15">
        <v>3.63</v>
      </c>
      <c r="W1385">
        <v>18.899999999999999</v>
      </c>
      <c r="X1385">
        <v>4.5999999999999996</v>
      </c>
      <c r="Y1385">
        <v>28.3</v>
      </c>
      <c r="Z1385">
        <v>4.45</v>
      </c>
      <c r="AA1385">
        <v>11.9</v>
      </c>
      <c r="AB1385">
        <v>1.52</v>
      </c>
      <c r="AC1385">
        <v>8.3000000000000007</v>
      </c>
      <c r="AD1385">
        <v>1.21</v>
      </c>
      <c r="AE1385">
        <v>5.2</v>
      </c>
      <c r="AF1385" t="s">
        <v>4914</v>
      </c>
      <c r="AG1385">
        <v>1.3299999999999999E-2</v>
      </c>
    </row>
    <row r="1386" spans="1:33">
      <c r="A1386" t="s">
        <v>4669</v>
      </c>
      <c r="E1386" s="4">
        <v>10500</v>
      </c>
      <c r="F1386">
        <v>747</v>
      </c>
      <c r="G1386">
        <v>118</v>
      </c>
      <c r="H1386">
        <v>303</v>
      </c>
      <c r="K1386" t="s">
        <v>4914</v>
      </c>
      <c r="L1386">
        <v>6.0999999999999999E-2</v>
      </c>
      <c r="M1386">
        <v>124</v>
      </c>
      <c r="N1386">
        <v>304</v>
      </c>
      <c r="O1386">
        <v>8.5000000000000006E-2</v>
      </c>
      <c r="P1386" t="s">
        <v>4914</v>
      </c>
      <c r="Q1386">
        <v>3.9E-2</v>
      </c>
      <c r="R1386">
        <v>0.504</v>
      </c>
      <c r="S1386">
        <v>0.35099999999999998</v>
      </c>
      <c r="T1386">
        <v>5.85</v>
      </c>
      <c r="U1386">
        <v>12.5</v>
      </c>
      <c r="V1386" s="15">
        <v>3.51</v>
      </c>
      <c r="W1386">
        <v>21.9</v>
      </c>
      <c r="X1386">
        <v>4.55</v>
      </c>
      <c r="Y1386">
        <v>27.6</v>
      </c>
      <c r="Z1386">
        <v>4.3</v>
      </c>
      <c r="AA1386">
        <v>10.1</v>
      </c>
      <c r="AB1386">
        <v>1.47</v>
      </c>
      <c r="AC1386">
        <v>10.1</v>
      </c>
      <c r="AD1386">
        <v>1.25</v>
      </c>
      <c r="AE1386">
        <v>5.25</v>
      </c>
      <c r="AF1386">
        <v>2.7000000000000001E-3</v>
      </c>
      <c r="AG1386">
        <v>1.0699999999999999E-2</v>
      </c>
    </row>
    <row r="1387" spans="1:33">
      <c r="A1387" t="s">
        <v>4670</v>
      </c>
      <c r="E1387" s="4">
        <v>10000</v>
      </c>
      <c r="F1387">
        <v>735</v>
      </c>
      <c r="G1387">
        <v>126</v>
      </c>
      <c r="H1387">
        <v>317</v>
      </c>
      <c r="K1387" t="s">
        <v>4914</v>
      </c>
      <c r="L1387" t="s">
        <v>4914</v>
      </c>
      <c r="M1387">
        <v>131</v>
      </c>
      <c r="N1387">
        <v>320</v>
      </c>
      <c r="O1387">
        <v>6.4000000000000001E-2</v>
      </c>
      <c r="P1387" t="s">
        <v>4914</v>
      </c>
      <c r="Q1387">
        <v>3.5999999999999997E-2</v>
      </c>
      <c r="R1387">
        <v>0.505</v>
      </c>
      <c r="S1387">
        <v>0.375</v>
      </c>
      <c r="T1387">
        <v>6.9</v>
      </c>
      <c r="U1387">
        <v>12.4</v>
      </c>
      <c r="V1387" s="15">
        <v>3.59</v>
      </c>
      <c r="W1387">
        <v>18.600000000000001</v>
      </c>
      <c r="X1387">
        <v>5.2</v>
      </c>
      <c r="Y1387">
        <v>32.4</v>
      </c>
      <c r="Z1387">
        <v>4.6100000000000003</v>
      </c>
      <c r="AA1387">
        <v>12.8</v>
      </c>
      <c r="AB1387">
        <v>1.64</v>
      </c>
      <c r="AC1387">
        <v>9.4</v>
      </c>
      <c r="AD1387">
        <v>1.43</v>
      </c>
      <c r="AE1387">
        <v>5.4</v>
      </c>
      <c r="AF1387" t="s">
        <v>4914</v>
      </c>
      <c r="AG1387">
        <v>7.4000000000000003E-3</v>
      </c>
    </row>
    <row r="1388" spans="1:33">
      <c r="A1388" t="s">
        <v>4671</v>
      </c>
      <c r="E1388" s="4">
        <v>8900</v>
      </c>
      <c r="F1388">
        <v>656</v>
      </c>
      <c r="G1388">
        <v>114.3</v>
      </c>
      <c r="H1388">
        <v>297</v>
      </c>
      <c r="K1388" t="s">
        <v>4914</v>
      </c>
      <c r="L1388" t="s">
        <v>4914</v>
      </c>
      <c r="M1388">
        <v>110</v>
      </c>
      <c r="N1388">
        <v>213</v>
      </c>
      <c r="O1388">
        <v>6.0999999999999999E-2</v>
      </c>
      <c r="P1388" t="s">
        <v>4914</v>
      </c>
      <c r="Q1388" t="s">
        <v>4914</v>
      </c>
      <c r="R1388">
        <v>0.46600000000000003</v>
      </c>
      <c r="S1388">
        <v>0.35099999999999998</v>
      </c>
      <c r="T1388">
        <v>6.1</v>
      </c>
      <c r="U1388">
        <v>12.9</v>
      </c>
      <c r="V1388" s="15">
        <v>3.34</v>
      </c>
      <c r="W1388" t="s">
        <v>4292</v>
      </c>
      <c r="X1388">
        <v>5</v>
      </c>
      <c r="Y1388">
        <v>27.2</v>
      </c>
      <c r="Z1388">
        <v>4.6100000000000003</v>
      </c>
      <c r="AA1388">
        <v>10.5</v>
      </c>
      <c r="AB1388">
        <v>1.5</v>
      </c>
      <c r="AC1388">
        <v>7.6</v>
      </c>
      <c r="AD1388">
        <v>1.36</v>
      </c>
      <c r="AE1388">
        <v>5.4</v>
      </c>
      <c r="AF1388" t="s">
        <v>4914</v>
      </c>
      <c r="AG1388">
        <v>0.02</v>
      </c>
    </row>
    <row r="1389" spans="1:33">
      <c r="A1389" t="s">
        <v>4672</v>
      </c>
      <c r="E1389" s="4">
        <v>9700</v>
      </c>
      <c r="F1389">
        <v>722</v>
      </c>
      <c r="G1389">
        <v>140</v>
      </c>
      <c r="H1389">
        <v>357</v>
      </c>
      <c r="K1389" t="s">
        <v>4914</v>
      </c>
      <c r="L1389" t="s">
        <v>4914</v>
      </c>
      <c r="M1389">
        <v>134</v>
      </c>
      <c r="N1389">
        <v>219</v>
      </c>
      <c r="O1389">
        <v>7.1999999999999995E-2</v>
      </c>
      <c r="P1389" t="s">
        <v>4914</v>
      </c>
      <c r="Q1389">
        <v>3.6999999999999998E-2</v>
      </c>
      <c r="R1389">
        <v>0.49</v>
      </c>
      <c r="S1389">
        <v>0.42699999999999999</v>
      </c>
      <c r="T1389">
        <v>6.3</v>
      </c>
      <c r="U1389">
        <v>12.8</v>
      </c>
      <c r="V1389" s="15">
        <v>3.9</v>
      </c>
      <c r="W1389" t="s">
        <v>4292</v>
      </c>
      <c r="X1389">
        <v>5.2</v>
      </c>
      <c r="Y1389">
        <v>31.3</v>
      </c>
      <c r="Z1389">
        <v>5.4</v>
      </c>
      <c r="AA1389">
        <v>13.3</v>
      </c>
      <c r="AB1389">
        <v>1.41</v>
      </c>
      <c r="AC1389">
        <v>8.6</v>
      </c>
      <c r="AD1389">
        <v>1.56</v>
      </c>
      <c r="AE1389">
        <v>5.57</v>
      </c>
      <c r="AF1389" t="s">
        <v>4914</v>
      </c>
      <c r="AG1389">
        <v>1.4999999999999999E-2</v>
      </c>
    </row>
    <row r="1390" spans="1:33">
      <c r="A1390" t="s">
        <v>4673</v>
      </c>
      <c r="E1390" s="4">
        <v>11400</v>
      </c>
      <c r="F1390">
        <v>658</v>
      </c>
      <c r="G1390">
        <v>132</v>
      </c>
      <c r="H1390">
        <v>322</v>
      </c>
      <c r="K1390" t="s">
        <v>4914</v>
      </c>
      <c r="L1390" t="s">
        <v>4914</v>
      </c>
      <c r="M1390">
        <v>109</v>
      </c>
      <c r="N1390">
        <v>197</v>
      </c>
      <c r="O1390">
        <v>5.6000000000000001E-2</v>
      </c>
      <c r="P1390" t="s">
        <v>4914</v>
      </c>
      <c r="Q1390" t="s">
        <v>4914</v>
      </c>
      <c r="R1390">
        <v>0.49199999999999999</v>
      </c>
      <c r="S1390">
        <v>0.34899999999999998</v>
      </c>
      <c r="T1390">
        <v>6.2</v>
      </c>
      <c r="U1390">
        <v>14.5</v>
      </c>
      <c r="V1390" s="15">
        <v>3.8899999999999997</v>
      </c>
      <c r="W1390" t="s">
        <v>4292</v>
      </c>
      <c r="X1390">
        <v>5.3</v>
      </c>
      <c r="Y1390">
        <v>29.8</v>
      </c>
      <c r="Z1390">
        <v>4.25</v>
      </c>
      <c r="AA1390">
        <v>11.6</v>
      </c>
      <c r="AB1390">
        <v>1.29</v>
      </c>
      <c r="AC1390">
        <v>8.4</v>
      </c>
      <c r="AD1390">
        <v>1.53</v>
      </c>
      <c r="AE1390">
        <v>4.3</v>
      </c>
      <c r="AF1390" t="s">
        <v>4914</v>
      </c>
      <c r="AG1390">
        <v>5.8999999999999999E-3</v>
      </c>
    </row>
    <row r="1391" spans="1:33">
      <c r="A1391" t="s">
        <v>4674</v>
      </c>
      <c r="E1391" s="4">
        <v>8100</v>
      </c>
      <c r="F1391">
        <v>581</v>
      </c>
      <c r="G1391">
        <v>111</v>
      </c>
      <c r="H1391">
        <v>270</v>
      </c>
      <c r="K1391" t="s">
        <v>4914</v>
      </c>
      <c r="L1391" t="s">
        <v>4914</v>
      </c>
      <c r="M1391">
        <v>102</v>
      </c>
      <c r="N1391">
        <v>146</v>
      </c>
      <c r="O1391">
        <v>3.7999999999999999E-2</v>
      </c>
      <c r="P1391" t="s">
        <v>4914</v>
      </c>
      <c r="Q1391" t="s">
        <v>4914</v>
      </c>
      <c r="R1391">
        <v>0.46200000000000002</v>
      </c>
      <c r="S1391">
        <v>0.29799999999999999</v>
      </c>
      <c r="T1391">
        <v>4.8</v>
      </c>
      <c r="U1391">
        <v>10.4</v>
      </c>
      <c r="V1391" s="15">
        <v>3.2199999999999998</v>
      </c>
      <c r="W1391" t="s">
        <v>4292</v>
      </c>
      <c r="X1391">
        <v>3.99</v>
      </c>
      <c r="Y1391">
        <v>21.6</v>
      </c>
      <c r="Z1391">
        <v>4.46</v>
      </c>
      <c r="AA1391">
        <v>9.6999999999999993</v>
      </c>
      <c r="AB1391">
        <v>1.26</v>
      </c>
      <c r="AC1391">
        <v>6.8</v>
      </c>
      <c r="AD1391">
        <v>1.0900000000000001</v>
      </c>
      <c r="AE1391">
        <v>3.09</v>
      </c>
      <c r="AF1391" t="s">
        <v>4914</v>
      </c>
      <c r="AG1391">
        <v>2.3E-3</v>
      </c>
    </row>
    <row r="1392" spans="1:33">
      <c r="A1392" t="s">
        <v>4675</v>
      </c>
      <c r="E1392" s="4">
        <v>10300</v>
      </c>
      <c r="F1392">
        <v>634</v>
      </c>
      <c r="G1392">
        <v>125</v>
      </c>
      <c r="H1392">
        <v>302</v>
      </c>
      <c r="K1392" t="s">
        <v>4914</v>
      </c>
      <c r="L1392" t="s">
        <v>4914</v>
      </c>
      <c r="M1392">
        <v>102</v>
      </c>
      <c r="N1392">
        <v>133</v>
      </c>
      <c r="O1392">
        <v>5.6000000000000001E-2</v>
      </c>
      <c r="P1392" t="s">
        <v>4914</v>
      </c>
      <c r="Q1392" t="s">
        <v>4914</v>
      </c>
      <c r="R1392">
        <v>0.53</v>
      </c>
      <c r="S1392">
        <v>0.28100000000000003</v>
      </c>
      <c r="T1392">
        <v>6.6</v>
      </c>
      <c r="U1392">
        <v>13.3</v>
      </c>
      <c r="V1392" s="15">
        <v>4.09</v>
      </c>
      <c r="W1392" t="s">
        <v>4292</v>
      </c>
      <c r="X1392">
        <v>4.5999999999999996</v>
      </c>
      <c r="Y1392">
        <v>30.7</v>
      </c>
      <c r="Z1392">
        <v>4.8</v>
      </c>
      <c r="AA1392">
        <v>10.199999999999999</v>
      </c>
      <c r="AB1392">
        <v>1.46</v>
      </c>
      <c r="AC1392">
        <v>8.1999999999999993</v>
      </c>
      <c r="AD1392">
        <v>1.1000000000000001</v>
      </c>
      <c r="AE1392">
        <v>2.41</v>
      </c>
      <c r="AF1392" t="s">
        <v>4914</v>
      </c>
      <c r="AG1392">
        <v>8.3999999999999995E-3</v>
      </c>
    </row>
    <row r="1393" spans="1:33">
      <c r="A1393" t="s">
        <v>4676</v>
      </c>
      <c r="E1393" s="4">
        <v>10300</v>
      </c>
      <c r="F1393">
        <v>664</v>
      </c>
      <c r="G1393">
        <v>134</v>
      </c>
      <c r="H1393">
        <v>279</v>
      </c>
      <c r="K1393" t="s">
        <v>4914</v>
      </c>
      <c r="L1393" t="s">
        <v>4914</v>
      </c>
      <c r="M1393">
        <v>104</v>
      </c>
      <c r="N1393">
        <v>152</v>
      </c>
      <c r="O1393">
        <v>5.1999999999999998E-2</v>
      </c>
      <c r="P1393" t="s">
        <v>4914</v>
      </c>
      <c r="Q1393">
        <v>1.2999999999999999E-2</v>
      </c>
      <c r="R1393">
        <v>0.45200000000000001</v>
      </c>
      <c r="S1393">
        <v>0.35</v>
      </c>
      <c r="T1393">
        <v>6.1</v>
      </c>
      <c r="U1393">
        <v>9.6999999999999993</v>
      </c>
      <c r="V1393" s="15">
        <v>3.88</v>
      </c>
      <c r="W1393" t="s">
        <v>4292</v>
      </c>
      <c r="X1393">
        <v>5.34</v>
      </c>
      <c r="Y1393">
        <v>26</v>
      </c>
      <c r="Z1393">
        <v>4.5</v>
      </c>
      <c r="AA1393">
        <v>11.5</v>
      </c>
      <c r="AB1393">
        <v>1.65</v>
      </c>
      <c r="AC1393">
        <v>9.4</v>
      </c>
      <c r="AD1393">
        <v>1.1599999999999999</v>
      </c>
      <c r="AE1393">
        <v>3.21</v>
      </c>
      <c r="AF1393" t="s">
        <v>4914</v>
      </c>
      <c r="AG1393">
        <v>1.6E-2</v>
      </c>
    </row>
    <row r="1394" spans="1:33">
      <c r="A1394" t="s">
        <v>4677</v>
      </c>
      <c r="E1394" s="4">
        <v>11300</v>
      </c>
      <c r="F1394">
        <v>765</v>
      </c>
      <c r="G1394">
        <v>145</v>
      </c>
      <c r="H1394">
        <v>280</v>
      </c>
      <c r="K1394" t="s">
        <v>4914</v>
      </c>
      <c r="L1394">
        <v>4.4999999999999998E-2</v>
      </c>
      <c r="M1394">
        <v>133</v>
      </c>
      <c r="N1394">
        <v>192</v>
      </c>
      <c r="O1394">
        <v>6.8000000000000005E-2</v>
      </c>
      <c r="P1394" t="s">
        <v>4914</v>
      </c>
      <c r="Q1394" t="s">
        <v>4914</v>
      </c>
      <c r="R1394">
        <v>0.52800000000000002</v>
      </c>
      <c r="S1394">
        <v>0.38500000000000001</v>
      </c>
      <c r="T1394">
        <v>7.5</v>
      </c>
      <c r="U1394">
        <v>15.2</v>
      </c>
      <c r="V1394" s="15">
        <v>3.9699999999999998</v>
      </c>
      <c r="W1394" t="s">
        <v>4292</v>
      </c>
      <c r="X1394">
        <v>5.61</v>
      </c>
      <c r="Y1394">
        <v>32.5</v>
      </c>
      <c r="Z1394">
        <v>6.01</v>
      </c>
      <c r="AA1394">
        <v>12.2</v>
      </c>
      <c r="AB1394">
        <v>1.6</v>
      </c>
      <c r="AC1394">
        <v>9.8000000000000007</v>
      </c>
      <c r="AD1394">
        <v>1.46</v>
      </c>
      <c r="AE1394">
        <v>5.07</v>
      </c>
      <c r="AF1394" t="s">
        <v>4914</v>
      </c>
      <c r="AG1394">
        <v>1.0200000000000001E-2</v>
      </c>
    </row>
    <row r="1395" spans="1:33">
      <c r="A1395" t="s">
        <v>4678</v>
      </c>
      <c r="E1395" s="4">
        <v>11700</v>
      </c>
      <c r="F1395">
        <v>767</v>
      </c>
      <c r="G1395">
        <v>139</v>
      </c>
      <c r="H1395">
        <v>313</v>
      </c>
      <c r="K1395" t="s">
        <v>4914</v>
      </c>
      <c r="L1395" t="s">
        <v>4914</v>
      </c>
      <c r="M1395">
        <v>129</v>
      </c>
      <c r="N1395">
        <v>164</v>
      </c>
      <c r="O1395">
        <v>7.2999999999999995E-2</v>
      </c>
      <c r="P1395" t="s">
        <v>4914</v>
      </c>
      <c r="Q1395">
        <v>2.8000000000000001E-2</v>
      </c>
      <c r="R1395">
        <v>0.59</v>
      </c>
      <c r="S1395">
        <v>0.48899999999999999</v>
      </c>
      <c r="T1395">
        <v>7.6</v>
      </c>
      <c r="U1395">
        <v>13.3</v>
      </c>
      <c r="V1395" s="15">
        <v>4.3499999999999996</v>
      </c>
      <c r="W1395" t="s">
        <v>4292</v>
      </c>
      <c r="X1395">
        <v>6</v>
      </c>
      <c r="Y1395">
        <v>30.7</v>
      </c>
      <c r="Z1395">
        <v>5.65</v>
      </c>
      <c r="AA1395">
        <v>11.7</v>
      </c>
      <c r="AB1395">
        <v>1.88</v>
      </c>
      <c r="AC1395">
        <v>8.6999999999999993</v>
      </c>
      <c r="AD1395">
        <v>1.5</v>
      </c>
      <c r="AE1395">
        <v>4.0999999999999996</v>
      </c>
      <c r="AF1395" t="s">
        <v>4914</v>
      </c>
      <c r="AG1395">
        <v>8.0000000000000002E-3</v>
      </c>
    </row>
    <row r="1396" spans="1:33">
      <c r="A1396" t="s">
        <v>4679</v>
      </c>
      <c r="E1396" s="4">
        <v>9800</v>
      </c>
      <c r="F1396">
        <v>480</v>
      </c>
      <c r="G1396">
        <v>89.5</v>
      </c>
      <c r="H1396">
        <v>260</v>
      </c>
      <c r="K1396">
        <v>0.52</v>
      </c>
      <c r="L1396">
        <v>0.77</v>
      </c>
      <c r="M1396">
        <v>117</v>
      </c>
      <c r="N1396">
        <v>117</v>
      </c>
      <c r="O1396">
        <v>4.7E-2</v>
      </c>
      <c r="P1396">
        <v>5.6</v>
      </c>
      <c r="Q1396">
        <v>7.8E-2</v>
      </c>
      <c r="R1396">
        <v>0.49</v>
      </c>
      <c r="S1396">
        <v>0.27200000000000002</v>
      </c>
      <c r="T1396">
        <v>4.6900000000000004</v>
      </c>
      <c r="U1396">
        <v>10.1</v>
      </c>
      <c r="V1396" s="15">
        <v>3.21</v>
      </c>
      <c r="W1396" t="s">
        <v>4292</v>
      </c>
      <c r="X1396">
        <v>4.4400000000000004</v>
      </c>
      <c r="Y1396">
        <v>25.3</v>
      </c>
      <c r="Z1396">
        <v>4.3899999999999997</v>
      </c>
      <c r="AA1396">
        <v>10.5</v>
      </c>
      <c r="AB1396">
        <v>1.33</v>
      </c>
      <c r="AC1396">
        <v>8.59</v>
      </c>
      <c r="AD1396">
        <v>1.35</v>
      </c>
      <c r="AE1396">
        <v>2.33</v>
      </c>
      <c r="AF1396">
        <v>3.3E-3</v>
      </c>
      <c r="AG1396">
        <v>1.03E-2</v>
      </c>
    </row>
    <row r="1397" spans="1:33">
      <c r="A1397" t="s">
        <v>4680</v>
      </c>
      <c r="E1397" s="4">
        <v>9700</v>
      </c>
      <c r="F1397">
        <v>614</v>
      </c>
      <c r="G1397">
        <v>116</v>
      </c>
      <c r="H1397">
        <v>308</v>
      </c>
      <c r="K1397">
        <v>5.3999999999999999E-2</v>
      </c>
      <c r="L1397" t="s">
        <v>4914</v>
      </c>
      <c r="M1397">
        <v>132</v>
      </c>
      <c r="N1397">
        <v>176</v>
      </c>
      <c r="O1397">
        <v>8.3000000000000004E-2</v>
      </c>
      <c r="P1397" t="s">
        <v>4914</v>
      </c>
      <c r="Q1397">
        <v>3.5999999999999997E-2</v>
      </c>
      <c r="R1397">
        <v>0.47599999999999998</v>
      </c>
      <c r="S1397">
        <v>0.28899999999999998</v>
      </c>
      <c r="T1397">
        <v>5.8</v>
      </c>
      <c r="U1397">
        <v>10.1</v>
      </c>
      <c r="V1397" s="15">
        <v>3.41</v>
      </c>
      <c r="W1397" t="s">
        <v>4292</v>
      </c>
      <c r="X1397">
        <v>4.54</v>
      </c>
      <c r="Y1397">
        <v>25.6</v>
      </c>
      <c r="Z1397">
        <v>4.1900000000000004</v>
      </c>
      <c r="AA1397">
        <v>10.9</v>
      </c>
      <c r="AB1397">
        <v>1.49</v>
      </c>
      <c r="AC1397">
        <v>8.1999999999999993</v>
      </c>
      <c r="AD1397">
        <v>1.29</v>
      </c>
      <c r="AE1397">
        <v>4.4000000000000004</v>
      </c>
      <c r="AF1397" t="s">
        <v>4914</v>
      </c>
      <c r="AG1397">
        <v>9.1000000000000004E-3</v>
      </c>
    </row>
    <row r="1398" spans="1:33">
      <c r="A1398" t="s">
        <v>4681</v>
      </c>
      <c r="E1398" s="4">
        <v>51000</v>
      </c>
      <c r="F1398">
        <v>603</v>
      </c>
      <c r="G1398">
        <v>78.7</v>
      </c>
      <c r="H1398">
        <v>275</v>
      </c>
      <c r="K1398">
        <v>13.8</v>
      </c>
      <c r="L1398">
        <v>31</v>
      </c>
      <c r="M1398">
        <v>191</v>
      </c>
      <c r="N1398">
        <v>390</v>
      </c>
      <c r="O1398">
        <v>0.39</v>
      </c>
      <c r="P1398">
        <v>180</v>
      </c>
      <c r="Q1398">
        <v>1.9</v>
      </c>
      <c r="R1398">
        <v>5.6</v>
      </c>
      <c r="S1398">
        <v>0.55000000000000004</v>
      </c>
      <c r="T1398">
        <v>9.4</v>
      </c>
      <c r="U1398">
        <v>16.8</v>
      </c>
      <c r="V1398" s="15">
        <v>4.6500000000000004</v>
      </c>
      <c r="W1398" t="s">
        <v>4292</v>
      </c>
      <c r="X1398">
        <v>7.5</v>
      </c>
      <c r="Y1398">
        <v>37.6</v>
      </c>
      <c r="Z1398">
        <v>7.5</v>
      </c>
      <c r="AA1398">
        <v>15.4</v>
      </c>
      <c r="AB1398">
        <v>2.17</v>
      </c>
      <c r="AC1398">
        <v>12.2</v>
      </c>
      <c r="AD1398">
        <v>2.0499999999999998</v>
      </c>
      <c r="AE1398">
        <v>7.8</v>
      </c>
      <c r="AF1398">
        <v>0.39</v>
      </c>
      <c r="AG1398">
        <v>0.104</v>
      </c>
    </row>
    <row r="1399" spans="1:33">
      <c r="A1399" t="s">
        <v>4682</v>
      </c>
      <c r="E1399" s="4">
        <v>36000</v>
      </c>
      <c r="F1399">
        <v>648</v>
      </c>
      <c r="G1399">
        <v>90</v>
      </c>
      <c r="H1399">
        <v>289</v>
      </c>
      <c r="K1399">
        <v>13.8</v>
      </c>
      <c r="L1399">
        <v>23</v>
      </c>
      <c r="M1399">
        <v>188</v>
      </c>
      <c r="N1399">
        <v>269</v>
      </c>
      <c r="O1399">
        <v>0.31</v>
      </c>
      <c r="P1399">
        <v>164</v>
      </c>
      <c r="Q1399">
        <v>1.26</v>
      </c>
      <c r="R1399">
        <v>4.5999999999999996</v>
      </c>
      <c r="S1399">
        <v>0.55000000000000004</v>
      </c>
      <c r="T1399">
        <v>8.8000000000000007</v>
      </c>
      <c r="U1399">
        <v>13.4</v>
      </c>
      <c r="V1399" s="15">
        <v>4.33</v>
      </c>
      <c r="W1399" t="s">
        <v>4292</v>
      </c>
      <c r="X1399">
        <v>6.24</v>
      </c>
      <c r="Y1399">
        <v>33</v>
      </c>
      <c r="Z1399">
        <v>6.44</v>
      </c>
      <c r="AA1399">
        <v>14.8</v>
      </c>
      <c r="AB1399">
        <v>2.02</v>
      </c>
      <c r="AC1399">
        <v>13</v>
      </c>
      <c r="AD1399">
        <v>2.0499999999999998</v>
      </c>
      <c r="AE1399">
        <v>6.8</v>
      </c>
      <c r="AF1399">
        <v>0.42</v>
      </c>
      <c r="AG1399">
        <v>0.11600000000000001</v>
      </c>
    </row>
    <row r="1400" spans="1:33">
      <c r="A1400" t="s">
        <v>4683</v>
      </c>
      <c r="E1400" s="4">
        <v>8600</v>
      </c>
      <c r="F1400">
        <v>464</v>
      </c>
      <c r="G1400">
        <v>77.2</v>
      </c>
      <c r="H1400">
        <v>239</v>
      </c>
      <c r="K1400">
        <v>0.158</v>
      </c>
      <c r="L1400">
        <v>0.68</v>
      </c>
      <c r="M1400">
        <v>133</v>
      </c>
      <c r="N1400">
        <v>129</v>
      </c>
      <c r="O1400">
        <v>4.2999999999999997E-2</v>
      </c>
      <c r="P1400">
        <v>1.89</v>
      </c>
      <c r="Q1400">
        <v>0.125</v>
      </c>
      <c r="R1400">
        <v>0.42399999999999999</v>
      </c>
      <c r="S1400">
        <v>0.27300000000000002</v>
      </c>
      <c r="T1400">
        <v>4.4800000000000004</v>
      </c>
      <c r="U1400">
        <v>9.6999999999999993</v>
      </c>
      <c r="V1400" s="15">
        <v>3.1</v>
      </c>
      <c r="W1400">
        <v>19.5</v>
      </c>
      <c r="X1400">
        <v>4.53</v>
      </c>
      <c r="Y1400">
        <v>28.4</v>
      </c>
      <c r="Z1400">
        <v>4.9000000000000004</v>
      </c>
      <c r="AA1400">
        <v>11.5</v>
      </c>
      <c r="AB1400">
        <v>1.99</v>
      </c>
      <c r="AC1400">
        <v>10.199999999999999</v>
      </c>
      <c r="AD1400">
        <v>1.32</v>
      </c>
      <c r="AE1400">
        <v>3.21</v>
      </c>
      <c r="AF1400">
        <v>3.3E-3</v>
      </c>
      <c r="AG1400">
        <v>8.0000000000000002E-3</v>
      </c>
    </row>
    <row r="1401" spans="1:33">
      <c r="A1401" t="s">
        <v>4684</v>
      </c>
      <c r="E1401" s="4">
        <v>8900</v>
      </c>
      <c r="F1401">
        <v>596</v>
      </c>
      <c r="G1401">
        <v>111</v>
      </c>
      <c r="H1401">
        <v>299</v>
      </c>
      <c r="K1401" t="s">
        <v>4914</v>
      </c>
      <c r="L1401">
        <v>0.3</v>
      </c>
      <c r="M1401">
        <v>142</v>
      </c>
      <c r="N1401">
        <v>134</v>
      </c>
      <c r="O1401" t="s">
        <v>4914</v>
      </c>
      <c r="P1401">
        <v>0.9</v>
      </c>
      <c r="Q1401">
        <v>9.1999999999999998E-2</v>
      </c>
      <c r="R1401">
        <v>0.504</v>
      </c>
      <c r="S1401">
        <v>0.318</v>
      </c>
      <c r="T1401">
        <v>4.6900000000000004</v>
      </c>
      <c r="U1401">
        <v>10.199999999999999</v>
      </c>
      <c r="V1401" s="15">
        <v>3.66</v>
      </c>
      <c r="W1401">
        <v>39</v>
      </c>
      <c r="X1401">
        <v>4.72</v>
      </c>
      <c r="Y1401">
        <v>30.1</v>
      </c>
      <c r="Z1401">
        <v>5.6</v>
      </c>
      <c r="AA1401">
        <v>11.6</v>
      </c>
      <c r="AB1401">
        <v>1.79</v>
      </c>
      <c r="AC1401">
        <v>10</v>
      </c>
      <c r="AD1401">
        <v>1.61</v>
      </c>
      <c r="AE1401">
        <v>3.5</v>
      </c>
      <c r="AF1401">
        <v>0.01</v>
      </c>
      <c r="AG1401">
        <v>2.5000000000000001E-3</v>
      </c>
    </row>
    <row r="1402" spans="1:33">
      <c r="A1402" t="s">
        <v>4685</v>
      </c>
      <c r="E1402" s="4">
        <v>10700</v>
      </c>
      <c r="F1402">
        <v>662</v>
      </c>
      <c r="G1402">
        <v>130</v>
      </c>
      <c r="H1402">
        <v>350</v>
      </c>
      <c r="K1402" t="s">
        <v>4914</v>
      </c>
      <c r="L1402" t="s">
        <v>4914</v>
      </c>
      <c r="M1402">
        <v>150</v>
      </c>
      <c r="N1402">
        <v>130</v>
      </c>
      <c r="O1402" t="s">
        <v>4914</v>
      </c>
      <c r="P1402">
        <v>0.25</v>
      </c>
      <c r="Q1402" t="s">
        <v>4914</v>
      </c>
      <c r="R1402">
        <v>0.45100000000000001</v>
      </c>
      <c r="S1402">
        <v>0.251</v>
      </c>
      <c r="T1402">
        <v>5.0999999999999996</v>
      </c>
      <c r="U1402">
        <v>11.5</v>
      </c>
      <c r="V1402" s="15">
        <v>3.58</v>
      </c>
      <c r="W1402">
        <v>108</v>
      </c>
      <c r="X1402">
        <v>5.5</v>
      </c>
      <c r="Y1402">
        <v>30.6</v>
      </c>
      <c r="Z1402">
        <v>5.88</v>
      </c>
      <c r="AA1402">
        <v>13.9</v>
      </c>
      <c r="AB1402">
        <v>2.2599999999999998</v>
      </c>
      <c r="AC1402">
        <v>13.5</v>
      </c>
      <c r="AD1402">
        <v>1.8</v>
      </c>
      <c r="AE1402">
        <v>2.83</v>
      </c>
      <c r="AF1402" t="s">
        <v>4914</v>
      </c>
      <c r="AG1402">
        <v>4.7999999999999996E-3</v>
      </c>
    </row>
    <row r="1403" spans="1:33">
      <c r="A1403" t="s">
        <v>4686</v>
      </c>
      <c r="E1403" s="4">
        <v>11900</v>
      </c>
      <c r="F1403">
        <v>631</v>
      </c>
      <c r="G1403">
        <v>128</v>
      </c>
      <c r="H1403">
        <v>372</v>
      </c>
      <c r="K1403" t="s">
        <v>4914</v>
      </c>
      <c r="L1403" t="s">
        <v>4914</v>
      </c>
      <c r="M1403">
        <v>163</v>
      </c>
      <c r="N1403">
        <v>144</v>
      </c>
      <c r="O1403" t="s">
        <v>4914</v>
      </c>
      <c r="P1403" t="s">
        <v>4914</v>
      </c>
      <c r="Q1403" t="s">
        <v>4914</v>
      </c>
      <c r="R1403">
        <v>0.40100000000000002</v>
      </c>
      <c r="S1403">
        <v>0.32700000000000001</v>
      </c>
      <c r="T1403">
        <v>5.31</v>
      </c>
      <c r="U1403">
        <v>10.7</v>
      </c>
      <c r="V1403" s="15">
        <v>3.63</v>
      </c>
      <c r="W1403">
        <v>57</v>
      </c>
      <c r="X1403">
        <v>5.77</v>
      </c>
      <c r="Y1403">
        <v>35.1</v>
      </c>
      <c r="Z1403">
        <v>6.69</v>
      </c>
      <c r="AA1403">
        <v>12.8</v>
      </c>
      <c r="AB1403">
        <v>2.06</v>
      </c>
      <c r="AC1403">
        <v>13.1</v>
      </c>
      <c r="AD1403">
        <v>2.11</v>
      </c>
      <c r="AE1403">
        <v>3.18</v>
      </c>
      <c r="AF1403" t="s">
        <v>4914</v>
      </c>
      <c r="AG1403">
        <v>1.7000000000000001E-2</v>
      </c>
    </row>
    <row r="1404" spans="1:33">
      <c r="A1404" t="s">
        <v>4687</v>
      </c>
      <c r="E1404" s="4">
        <v>11300</v>
      </c>
      <c r="F1404">
        <v>670</v>
      </c>
      <c r="G1404">
        <v>117</v>
      </c>
      <c r="H1404">
        <v>346</v>
      </c>
      <c r="K1404" t="s">
        <v>4914</v>
      </c>
      <c r="L1404">
        <v>0.88</v>
      </c>
      <c r="M1404">
        <v>170</v>
      </c>
      <c r="N1404">
        <v>147</v>
      </c>
      <c r="O1404">
        <v>7.4999999999999997E-2</v>
      </c>
      <c r="P1404">
        <v>2.97</v>
      </c>
      <c r="Q1404">
        <v>4.1000000000000002E-2</v>
      </c>
      <c r="R1404">
        <v>0.59</v>
      </c>
      <c r="S1404">
        <v>0.34799999999999998</v>
      </c>
      <c r="T1404">
        <v>6.8</v>
      </c>
      <c r="U1404">
        <v>12.7</v>
      </c>
      <c r="V1404" s="15">
        <v>4.09</v>
      </c>
      <c r="W1404">
        <v>44</v>
      </c>
      <c r="X1404">
        <v>5.97</v>
      </c>
      <c r="Y1404">
        <v>37.200000000000003</v>
      </c>
      <c r="Z1404">
        <v>7.7</v>
      </c>
      <c r="AA1404">
        <v>17</v>
      </c>
      <c r="AB1404">
        <v>2.34</v>
      </c>
      <c r="AC1404">
        <v>13.6</v>
      </c>
      <c r="AD1404">
        <v>2.4500000000000002</v>
      </c>
      <c r="AE1404">
        <v>2.62</v>
      </c>
      <c r="AF1404" t="s">
        <v>4914</v>
      </c>
      <c r="AG1404">
        <v>1.4E-2</v>
      </c>
    </row>
    <row r="1405" spans="1:33">
      <c r="A1405" t="s">
        <v>4688</v>
      </c>
      <c r="E1405" s="4">
        <v>9300</v>
      </c>
      <c r="F1405">
        <v>591</v>
      </c>
      <c r="G1405">
        <v>108</v>
      </c>
      <c r="H1405">
        <v>294</v>
      </c>
      <c r="K1405">
        <v>0.21099999999999999</v>
      </c>
      <c r="L1405">
        <v>4.16</v>
      </c>
      <c r="M1405">
        <v>166</v>
      </c>
      <c r="N1405">
        <v>143</v>
      </c>
      <c r="O1405">
        <v>6.2E-2</v>
      </c>
      <c r="P1405">
        <v>30.8</v>
      </c>
      <c r="Q1405">
        <v>9.6000000000000002E-2</v>
      </c>
      <c r="R1405">
        <v>0.53</v>
      </c>
      <c r="S1405">
        <v>0.311</v>
      </c>
      <c r="T1405">
        <v>5.6</v>
      </c>
      <c r="U1405">
        <v>13.3</v>
      </c>
      <c r="V1405" s="15">
        <v>3.8600000000000003</v>
      </c>
      <c r="W1405">
        <v>40</v>
      </c>
      <c r="X1405">
        <v>6.2</v>
      </c>
      <c r="Y1405">
        <v>37.700000000000003</v>
      </c>
      <c r="Z1405">
        <v>7.33</v>
      </c>
      <c r="AA1405">
        <v>18.600000000000001</v>
      </c>
      <c r="AB1405">
        <v>2.69</v>
      </c>
      <c r="AC1405">
        <v>16.7</v>
      </c>
      <c r="AD1405">
        <v>2.5099999999999998</v>
      </c>
      <c r="AE1405">
        <v>2.91</v>
      </c>
      <c r="AF1405" t="s">
        <v>4914</v>
      </c>
      <c r="AG1405">
        <v>9.5999999999999992E-3</v>
      </c>
    </row>
    <row r="1406" spans="1:33">
      <c r="A1406" t="s">
        <v>4689</v>
      </c>
      <c r="E1406">
        <v>5520</v>
      </c>
      <c r="F1406">
        <v>416</v>
      </c>
      <c r="G1406">
        <v>105</v>
      </c>
      <c r="H1406">
        <v>296</v>
      </c>
      <c r="K1406">
        <v>0.72</v>
      </c>
      <c r="L1406">
        <v>5.3</v>
      </c>
      <c r="M1406">
        <v>92</v>
      </c>
      <c r="N1406">
        <v>75</v>
      </c>
      <c r="O1406">
        <v>5.2999999999999999E-2</v>
      </c>
      <c r="P1406">
        <v>75</v>
      </c>
      <c r="Q1406">
        <v>0.23100000000000001</v>
      </c>
      <c r="R1406">
        <v>0.42</v>
      </c>
      <c r="S1406">
        <v>0.121</v>
      </c>
      <c r="T1406">
        <v>2.91</v>
      </c>
      <c r="U1406">
        <v>5.3</v>
      </c>
      <c r="V1406" s="15">
        <v>1.96</v>
      </c>
      <c r="W1406">
        <v>89</v>
      </c>
      <c r="X1406">
        <v>2.69</v>
      </c>
      <c r="Y1406">
        <v>17.100000000000001</v>
      </c>
      <c r="Z1406">
        <v>4.0199999999999996</v>
      </c>
      <c r="AA1406">
        <v>9.8000000000000007</v>
      </c>
      <c r="AB1406">
        <v>1.44</v>
      </c>
      <c r="AC1406">
        <v>8.3000000000000007</v>
      </c>
      <c r="AD1406">
        <v>1.33</v>
      </c>
      <c r="AE1406">
        <v>1.49</v>
      </c>
      <c r="AF1406">
        <v>2.0999999999999999E-3</v>
      </c>
      <c r="AG1406">
        <v>6.4000000000000003E-3</v>
      </c>
    </row>
    <row r="1407" spans="1:33">
      <c r="A1407" t="s">
        <v>4690</v>
      </c>
      <c r="E1407" s="4">
        <v>10200</v>
      </c>
      <c r="F1407">
        <v>463</v>
      </c>
      <c r="G1407">
        <v>111</v>
      </c>
      <c r="H1407">
        <v>292</v>
      </c>
      <c r="K1407">
        <v>8.1</v>
      </c>
      <c r="L1407">
        <v>30.7</v>
      </c>
      <c r="M1407">
        <v>116</v>
      </c>
      <c r="N1407">
        <v>68</v>
      </c>
      <c r="O1407">
        <v>0.22</v>
      </c>
      <c r="P1407">
        <v>570</v>
      </c>
      <c r="Q1407">
        <v>1.82</v>
      </c>
      <c r="R1407">
        <v>1.96</v>
      </c>
      <c r="S1407">
        <v>0.25900000000000001</v>
      </c>
      <c r="T1407">
        <v>3.03</v>
      </c>
      <c r="U1407">
        <v>7.3</v>
      </c>
      <c r="V1407" s="15">
        <v>3.05</v>
      </c>
      <c r="W1407">
        <v>92</v>
      </c>
      <c r="X1407">
        <v>3.71</v>
      </c>
      <c r="Y1407">
        <v>22.7</v>
      </c>
      <c r="Z1407">
        <v>5.2</v>
      </c>
      <c r="AA1407">
        <v>11.4</v>
      </c>
      <c r="AB1407">
        <v>1.74</v>
      </c>
      <c r="AC1407">
        <v>11.2</v>
      </c>
      <c r="AD1407">
        <v>1.81</v>
      </c>
      <c r="AE1407">
        <v>1.74</v>
      </c>
      <c r="AF1407">
        <v>3.4000000000000002E-2</v>
      </c>
      <c r="AG1407">
        <v>1.2800000000000001E-2</v>
      </c>
    </row>
    <row r="1408" spans="1:33">
      <c r="E1408" s="4"/>
      <c r="F1408" s="4"/>
      <c r="N1408" s="4"/>
      <c r="P1408" s="4"/>
      <c r="V1408" s="15">
        <v>0</v>
      </c>
      <c r="W1408">
        <v>109</v>
      </c>
    </row>
    <row r="1409" spans="1:33">
      <c r="A1409" t="s">
        <v>4691</v>
      </c>
      <c r="E1409" s="4">
        <v>11800</v>
      </c>
      <c r="F1409">
        <v>660</v>
      </c>
      <c r="G1409">
        <v>101</v>
      </c>
      <c r="H1409">
        <v>257</v>
      </c>
      <c r="K1409" t="s">
        <v>4914</v>
      </c>
      <c r="L1409">
        <v>1.1299999999999999</v>
      </c>
      <c r="M1409">
        <v>255</v>
      </c>
      <c r="N1409">
        <v>215</v>
      </c>
      <c r="O1409">
        <v>0.13600000000000001</v>
      </c>
      <c r="P1409" t="s">
        <v>4914</v>
      </c>
      <c r="Q1409">
        <v>0.15</v>
      </c>
      <c r="R1409">
        <v>0.52</v>
      </c>
      <c r="S1409">
        <v>0.31900000000000001</v>
      </c>
      <c r="T1409">
        <v>8</v>
      </c>
      <c r="U1409">
        <v>13.8</v>
      </c>
      <c r="V1409" s="15">
        <v>3.64</v>
      </c>
      <c r="W1409">
        <v>20.8</v>
      </c>
      <c r="X1409">
        <v>7.3</v>
      </c>
      <c r="Y1409">
        <v>45</v>
      </c>
      <c r="Z1409">
        <v>8.1999999999999993</v>
      </c>
      <c r="AA1409">
        <v>22.1</v>
      </c>
      <c r="AB1409">
        <v>3.34</v>
      </c>
      <c r="AC1409">
        <v>19.399999999999999</v>
      </c>
      <c r="AD1409">
        <v>3.18</v>
      </c>
      <c r="AE1409">
        <v>5.3</v>
      </c>
      <c r="AF1409" t="s">
        <v>4914</v>
      </c>
      <c r="AG1409">
        <v>1.0999999999999999E-2</v>
      </c>
    </row>
    <row r="1410" spans="1:33">
      <c r="A1410" t="s">
        <v>4692</v>
      </c>
      <c r="E1410" s="4">
        <v>9600</v>
      </c>
      <c r="F1410">
        <v>611</v>
      </c>
      <c r="G1410">
        <v>101</v>
      </c>
      <c r="H1410">
        <v>259</v>
      </c>
      <c r="K1410" t="s">
        <v>4914</v>
      </c>
      <c r="L1410">
        <v>0.25</v>
      </c>
      <c r="M1410">
        <v>193</v>
      </c>
      <c r="N1410">
        <v>192</v>
      </c>
      <c r="O1410" t="s">
        <v>4914</v>
      </c>
      <c r="P1410" t="s">
        <v>4914</v>
      </c>
      <c r="Q1410">
        <v>2.9000000000000001E-2</v>
      </c>
      <c r="R1410">
        <v>0.38</v>
      </c>
      <c r="S1410">
        <v>0.27500000000000002</v>
      </c>
      <c r="T1410">
        <v>5.3</v>
      </c>
      <c r="U1410">
        <v>12.8</v>
      </c>
      <c r="V1410" s="15">
        <v>3.62</v>
      </c>
      <c r="W1410">
        <v>20.5</v>
      </c>
      <c r="X1410">
        <v>5.22</v>
      </c>
      <c r="Y1410">
        <v>41.5</v>
      </c>
      <c r="Z1410">
        <v>6.6</v>
      </c>
      <c r="AA1410">
        <v>17.2</v>
      </c>
      <c r="AB1410">
        <v>2.54</v>
      </c>
      <c r="AC1410">
        <v>16</v>
      </c>
      <c r="AD1410">
        <v>2.67</v>
      </c>
      <c r="AE1410">
        <v>4.7</v>
      </c>
      <c r="AF1410" t="s">
        <v>4914</v>
      </c>
      <c r="AG1410">
        <v>5.7999999999999996E-3</v>
      </c>
    </row>
    <row r="1411" spans="1:33">
      <c r="A1411" t="s">
        <v>4693</v>
      </c>
      <c r="E1411" s="4">
        <v>8200</v>
      </c>
      <c r="F1411">
        <v>590</v>
      </c>
      <c r="G1411">
        <v>97</v>
      </c>
      <c r="H1411">
        <v>297</v>
      </c>
      <c r="K1411" t="s">
        <v>4914</v>
      </c>
      <c r="L1411">
        <v>0.28999999999999998</v>
      </c>
      <c r="M1411">
        <v>177</v>
      </c>
      <c r="N1411">
        <v>189</v>
      </c>
      <c r="O1411">
        <v>9.8000000000000004E-2</v>
      </c>
      <c r="P1411" t="s">
        <v>4914</v>
      </c>
      <c r="Q1411">
        <v>5.6000000000000001E-2</v>
      </c>
      <c r="R1411">
        <v>0.36</v>
      </c>
      <c r="S1411">
        <v>0.19400000000000001</v>
      </c>
      <c r="T1411">
        <v>4.12</v>
      </c>
      <c r="U1411">
        <v>11.2</v>
      </c>
      <c r="V1411" s="15">
        <v>2.98</v>
      </c>
      <c r="W1411">
        <v>17.5</v>
      </c>
      <c r="X1411">
        <v>6</v>
      </c>
      <c r="Y1411">
        <v>40.6</v>
      </c>
      <c r="Z1411">
        <v>7.2</v>
      </c>
      <c r="AA1411">
        <v>15.2</v>
      </c>
      <c r="AB1411">
        <v>2.7</v>
      </c>
      <c r="AC1411">
        <v>15</v>
      </c>
      <c r="AD1411">
        <v>2.2200000000000002</v>
      </c>
      <c r="AE1411">
        <v>4.7</v>
      </c>
      <c r="AF1411" t="s">
        <v>4914</v>
      </c>
      <c r="AG1411">
        <v>3.3E-3</v>
      </c>
    </row>
    <row r="1412" spans="1:33">
      <c r="A1412" t="s">
        <v>4694</v>
      </c>
      <c r="E1412" s="4">
        <v>7400</v>
      </c>
      <c r="F1412">
        <v>524</v>
      </c>
      <c r="G1412">
        <v>100.7</v>
      </c>
      <c r="H1412">
        <v>297</v>
      </c>
      <c r="K1412" t="s">
        <v>4914</v>
      </c>
      <c r="L1412">
        <v>9.5000000000000001E-2</v>
      </c>
      <c r="M1412">
        <v>153</v>
      </c>
      <c r="N1412">
        <v>128</v>
      </c>
      <c r="O1412" t="s">
        <v>4914</v>
      </c>
      <c r="P1412" t="s">
        <v>4914</v>
      </c>
      <c r="Q1412">
        <v>2.7E-2</v>
      </c>
      <c r="R1412">
        <v>0.26800000000000002</v>
      </c>
      <c r="S1412">
        <v>0.16400000000000001</v>
      </c>
      <c r="T1412">
        <v>3.86</v>
      </c>
      <c r="U1412">
        <v>9</v>
      </c>
      <c r="V1412" s="15">
        <v>2.42</v>
      </c>
      <c r="W1412">
        <v>16.2</v>
      </c>
      <c r="X1412">
        <v>4.57</v>
      </c>
      <c r="Y1412">
        <v>27.5</v>
      </c>
      <c r="Z1412">
        <v>5.6</v>
      </c>
      <c r="AA1412">
        <v>12.2</v>
      </c>
      <c r="AB1412">
        <v>2.33</v>
      </c>
      <c r="AC1412">
        <v>13.7</v>
      </c>
      <c r="AD1412">
        <v>1.82</v>
      </c>
      <c r="AE1412">
        <v>2.4700000000000002</v>
      </c>
      <c r="AF1412" t="s">
        <v>4914</v>
      </c>
      <c r="AG1412">
        <v>3.7000000000000002E-3</v>
      </c>
    </row>
    <row r="1413" spans="1:33">
      <c r="A1413" t="s">
        <v>4695</v>
      </c>
      <c r="E1413">
        <v>7320</v>
      </c>
      <c r="F1413">
        <v>511</v>
      </c>
      <c r="G1413">
        <v>117</v>
      </c>
      <c r="H1413">
        <v>309</v>
      </c>
      <c r="K1413" t="s">
        <v>4914</v>
      </c>
      <c r="L1413" t="s">
        <v>4914</v>
      </c>
      <c r="M1413">
        <v>138</v>
      </c>
      <c r="N1413">
        <v>168</v>
      </c>
      <c r="O1413">
        <v>6.5000000000000002E-2</v>
      </c>
      <c r="P1413" t="s">
        <v>4914</v>
      </c>
      <c r="Q1413" t="s">
        <v>4914</v>
      </c>
      <c r="R1413">
        <v>0.29399999999999998</v>
      </c>
      <c r="S1413">
        <v>0.219</v>
      </c>
      <c r="T1413">
        <v>3.91</v>
      </c>
      <c r="U1413">
        <v>8.6</v>
      </c>
      <c r="V1413" s="15">
        <v>2.4000000000000004</v>
      </c>
      <c r="W1413">
        <v>18.8</v>
      </c>
      <c r="X1413">
        <v>5.16</v>
      </c>
      <c r="Y1413">
        <v>30.2</v>
      </c>
      <c r="Z1413">
        <v>5.54</v>
      </c>
      <c r="AA1413">
        <v>12.4</v>
      </c>
      <c r="AB1413">
        <v>1.75</v>
      </c>
      <c r="AC1413">
        <v>12.9</v>
      </c>
      <c r="AD1413">
        <v>1.76</v>
      </c>
      <c r="AE1413">
        <v>4.28</v>
      </c>
      <c r="AF1413" t="s">
        <v>4914</v>
      </c>
      <c r="AG1413">
        <v>8.0000000000000002E-3</v>
      </c>
    </row>
    <row r="1414" spans="1:33">
      <c r="A1414" t="s">
        <v>4696</v>
      </c>
      <c r="E1414" s="4">
        <v>8200</v>
      </c>
      <c r="F1414">
        <v>571</v>
      </c>
      <c r="G1414">
        <v>117</v>
      </c>
      <c r="H1414">
        <v>346</v>
      </c>
      <c r="K1414" t="s">
        <v>4914</v>
      </c>
      <c r="L1414" t="s">
        <v>4914</v>
      </c>
      <c r="M1414">
        <v>171</v>
      </c>
      <c r="N1414">
        <v>220</v>
      </c>
      <c r="O1414">
        <v>7.9000000000000001E-2</v>
      </c>
      <c r="P1414" t="s">
        <v>4914</v>
      </c>
      <c r="Q1414" t="s">
        <v>4914</v>
      </c>
      <c r="R1414">
        <v>0.34399999999999997</v>
      </c>
      <c r="S1414">
        <v>0.214</v>
      </c>
      <c r="T1414">
        <v>4.84</v>
      </c>
      <c r="U1414">
        <v>9.3000000000000007</v>
      </c>
      <c r="V1414" s="15">
        <v>2.76</v>
      </c>
      <c r="W1414">
        <v>19.5</v>
      </c>
      <c r="X1414">
        <v>5.52</v>
      </c>
      <c r="Y1414">
        <v>33.6</v>
      </c>
      <c r="Z1414">
        <v>6.4</v>
      </c>
      <c r="AA1414">
        <v>13.4</v>
      </c>
      <c r="AB1414">
        <v>2.36</v>
      </c>
      <c r="AC1414">
        <v>13.6</v>
      </c>
      <c r="AD1414">
        <v>1.96</v>
      </c>
      <c r="AE1414">
        <v>5.4</v>
      </c>
      <c r="AF1414" t="s">
        <v>4914</v>
      </c>
      <c r="AG1414">
        <v>0.02</v>
      </c>
    </row>
    <row r="1415" spans="1:33">
      <c r="A1415" t="s">
        <v>4697</v>
      </c>
      <c r="E1415" s="4">
        <v>7200</v>
      </c>
      <c r="F1415">
        <v>583</v>
      </c>
      <c r="G1415">
        <v>113</v>
      </c>
      <c r="H1415">
        <v>327</v>
      </c>
      <c r="K1415" t="s">
        <v>4914</v>
      </c>
      <c r="L1415" t="s">
        <v>4914</v>
      </c>
      <c r="M1415">
        <v>157</v>
      </c>
      <c r="N1415">
        <v>211</v>
      </c>
      <c r="O1415">
        <v>8.5000000000000006E-2</v>
      </c>
      <c r="P1415" t="s">
        <v>4914</v>
      </c>
      <c r="Q1415" t="s">
        <v>4914</v>
      </c>
      <c r="R1415">
        <v>0.38400000000000001</v>
      </c>
      <c r="S1415">
        <v>0.21299999999999999</v>
      </c>
      <c r="T1415">
        <v>5</v>
      </c>
      <c r="U1415">
        <v>9.9</v>
      </c>
      <c r="V1415" s="15">
        <v>2.66</v>
      </c>
      <c r="W1415">
        <v>21.3</v>
      </c>
      <c r="X1415">
        <v>4.67</v>
      </c>
      <c r="Y1415">
        <v>29.3</v>
      </c>
      <c r="Z1415">
        <v>4.8899999999999997</v>
      </c>
      <c r="AA1415">
        <v>11.6</v>
      </c>
      <c r="AB1415">
        <v>1.83</v>
      </c>
      <c r="AC1415">
        <v>12.1</v>
      </c>
      <c r="AD1415">
        <v>1.84</v>
      </c>
      <c r="AE1415">
        <v>4.7</v>
      </c>
      <c r="AF1415" t="s">
        <v>4914</v>
      </c>
      <c r="AG1415">
        <v>2.9000000000000001E-2</v>
      </c>
    </row>
    <row r="1416" spans="1:33">
      <c r="A1416" t="s">
        <v>4698</v>
      </c>
      <c r="E1416" s="4">
        <v>6600</v>
      </c>
      <c r="F1416">
        <v>547</v>
      </c>
      <c r="G1416">
        <v>99</v>
      </c>
      <c r="H1416">
        <v>296</v>
      </c>
      <c r="K1416" t="s">
        <v>4914</v>
      </c>
      <c r="L1416">
        <v>7.3999999999999996E-2</v>
      </c>
      <c r="M1416">
        <v>125</v>
      </c>
      <c r="N1416">
        <v>182</v>
      </c>
      <c r="O1416">
        <v>7.8E-2</v>
      </c>
      <c r="P1416" t="s">
        <v>4914</v>
      </c>
      <c r="Q1416" t="s">
        <v>4914</v>
      </c>
      <c r="R1416">
        <v>0.373</v>
      </c>
      <c r="S1416">
        <v>0.24299999999999999</v>
      </c>
      <c r="T1416">
        <v>4.1500000000000004</v>
      </c>
      <c r="U1416">
        <v>8.8000000000000007</v>
      </c>
      <c r="V1416" s="15">
        <v>2.5300000000000002</v>
      </c>
      <c r="W1416">
        <v>17.899999999999999</v>
      </c>
      <c r="X1416">
        <v>4.4000000000000004</v>
      </c>
      <c r="Y1416">
        <v>28</v>
      </c>
      <c r="Z1416">
        <v>5.2</v>
      </c>
      <c r="AA1416">
        <v>11.1</v>
      </c>
      <c r="AB1416">
        <v>2</v>
      </c>
      <c r="AC1416">
        <v>11.6</v>
      </c>
      <c r="AD1416">
        <v>1.53</v>
      </c>
      <c r="AE1416">
        <v>4.8</v>
      </c>
      <c r="AF1416" t="s">
        <v>4914</v>
      </c>
      <c r="AG1416">
        <v>1.6299999999999999E-2</v>
      </c>
    </row>
    <row r="1417" spans="1:33">
      <c r="A1417" t="s">
        <v>4699</v>
      </c>
      <c r="E1417">
        <v>7230</v>
      </c>
      <c r="F1417">
        <v>577</v>
      </c>
      <c r="G1417">
        <v>108</v>
      </c>
      <c r="H1417">
        <v>282</v>
      </c>
      <c r="K1417" t="s">
        <v>4914</v>
      </c>
      <c r="L1417" t="s">
        <v>4914</v>
      </c>
      <c r="M1417">
        <v>131</v>
      </c>
      <c r="N1417">
        <v>195</v>
      </c>
      <c r="O1417">
        <v>5.8999999999999997E-2</v>
      </c>
      <c r="P1417" t="s">
        <v>4914</v>
      </c>
      <c r="Q1417" t="s">
        <v>4914</v>
      </c>
      <c r="R1417">
        <v>0.33300000000000002</v>
      </c>
      <c r="S1417">
        <v>0.193</v>
      </c>
      <c r="T1417">
        <v>4.83</v>
      </c>
      <c r="U1417">
        <v>9.3000000000000007</v>
      </c>
      <c r="V1417" s="15">
        <v>2.7</v>
      </c>
      <c r="W1417">
        <v>22.7</v>
      </c>
      <c r="X1417">
        <v>4.4400000000000004</v>
      </c>
      <c r="Y1417">
        <v>29.4</v>
      </c>
      <c r="Z1417">
        <v>4.6500000000000004</v>
      </c>
      <c r="AA1417">
        <v>12.1</v>
      </c>
      <c r="AB1417">
        <v>1.82</v>
      </c>
      <c r="AC1417">
        <v>11.9</v>
      </c>
      <c r="AD1417">
        <v>1.61</v>
      </c>
      <c r="AE1417">
        <v>3.71</v>
      </c>
      <c r="AF1417" t="s">
        <v>4914</v>
      </c>
      <c r="AG1417">
        <v>1.6E-2</v>
      </c>
    </row>
    <row r="1418" spans="1:33">
      <c r="A1418" t="s">
        <v>4700</v>
      </c>
      <c r="E1418">
        <v>7020</v>
      </c>
      <c r="F1418">
        <v>533</v>
      </c>
      <c r="G1418">
        <v>108</v>
      </c>
      <c r="H1418">
        <v>256</v>
      </c>
      <c r="K1418" t="s">
        <v>4914</v>
      </c>
      <c r="L1418" t="s">
        <v>4914</v>
      </c>
      <c r="M1418">
        <v>129</v>
      </c>
      <c r="N1418">
        <v>151</v>
      </c>
      <c r="O1418">
        <v>8.2000000000000003E-2</v>
      </c>
      <c r="P1418" t="s">
        <v>4914</v>
      </c>
      <c r="Q1418" t="s">
        <v>4914</v>
      </c>
      <c r="R1418">
        <v>0.28599999999999998</v>
      </c>
      <c r="S1418">
        <v>0.187</v>
      </c>
      <c r="T1418">
        <v>3.98</v>
      </c>
      <c r="U1418">
        <v>9.6999999999999993</v>
      </c>
      <c r="V1418" s="15">
        <v>2.65</v>
      </c>
      <c r="W1418">
        <v>22.4</v>
      </c>
      <c r="X1418">
        <v>4.68</v>
      </c>
      <c r="Y1418">
        <v>29.1</v>
      </c>
      <c r="Z1418">
        <v>5.08</v>
      </c>
      <c r="AA1418">
        <v>11.5</v>
      </c>
      <c r="AB1418">
        <v>1.65</v>
      </c>
      <c r="AC1418">
        <v>9.4</v>
      </c>
      <c r="AD1418">
        <v>1.36</v>
      </c>
      <c r="AE1418">
        <v>3.53</v>
      </c>
      <c r="AF1418">
        <v>2.8E-3</v>
      </c>
      <c r="AG1418">
        <v>7.6E-3</v>
      </c>
    </row>
    <row r="1419" spans="1:33">
      <c r="A1419" t="s">
        <v>4701</v>
      </c>
      <c r="E1419">
        <v>6900</v>
      </c>
      <c r="F1419">
        <v>471</v>
      </c>
      <c r="G1419">
        <v>104</v>
      </c>
      <c r="H1419">
        <v>288</v>
      </c>
      <c r="K1419">
        <v>0.21</v>
      </c>
      <c r="L1419">
        <v>0.53</v>
      </c>
      <c r="M1419">
        <v>115</v>
      </c>
      <c r="N1419">
        <v>113</v>
      </c>
      <c r="O1419">
        <v>6.7000000000000004E-2</v>
      </c>
      <c r="P1419">
        <v>1.1000000000000001</v>
      </c>
      <c r="Q1419">
        <v>8.6999999999999994E-2</v>
      </c>
      <c r="R1419">
        <v>0.33</v>
      </c>
      <c r="S1419">
        <v>0.16600000000000001</v>
      </c>
      <c r="T1419">
        <v>3.64</v>
      </c>
      <c r="U1419">
        <v>8.6999999999999993</v>
      </c>
      <c r="V1419" s="15">
        <v>2.25</v>
      </c>
      <c r="W1419">
        <v>18.2</v>
      </c>
      <c r="X1419">
        <v>3.41</v>
      </c>
      <c r="Y1419">
        <v>23.2</v>
      </c>
      <c r="Z1419">
        <v>4.38</v>
      </c>
      <c r="AA1419">
        <v>9.2799999999999994</v>
      </c>
      <c r="AB1419">
        <v>1.54</v>
      </c>
      <c r="AC1419">
        <v>9.8000000000000007</v>
      </c>
      <c r="AD1419">
        <v>1.27</v>
      </c>
      <c r="AE1419">
        <v>2.74</v>
      </c>
      <c r="AF1419" t="s">
        <v>4914</v>
      </c>
      <c r="AG1419">
        <v>9.7999999999999997E-3</v>
      </c>
    </row>
    <row r="1420" spans="1:33">
      <c r="A1420" t="s">
        <v>4702</v>
      </c>
      <c r="E1420" s="4">
        <v>7600</v>
      </c>
      <c r="F1420">
        <v>503</v>
      </c>
      <c r="G1420">
        <v>105</v>
      </c>
      <c r="H1420">
        <v>274</v>
      </c>
      <c r="K1420" t="s">
        <v>4914</v>
      </c>
      <c r="L1420" t="s">
        <v>4914</v>
      </c>
      <c r="M1420">
        <v>122</v>
      </c>
      <c r="N1420">
        <v>103</v>
      </c>
      <c r="O1420">
        <v>5.0999999999999997E-2</v>
      </c>
      <c r="P1420" t="s">
        <v>4914</v>
      </c>
      <c r="Q1420" t="s">
        <v>4914</v>
      </c>
      <c r="R1420">
        <v>0.27200000000000002</v>
      </c>
      <c r="S1420">
        <v>0.16900000000000001</v>
      </c>
      <c r="T1420">
        <v>3.45</v>
      </c>
      <c r="U1420">
        <v>9.3000000000000007</v>
      </c>
      <c r="V1420" s="15">
        <v>2.33</v>
      </c>
      <c r="X1420">
        <v>4.3</v>
      </c>
      <c r="Y1420">
        <v>28.1</v>
      </c>
      <c r="Z1420">
        <v>4.87</v>
      </c>
      <c r="AA1420">
        <v>10.8</v>
      </c>
      <c r="AB1420">
        <v>1.75</v>
      </c>
      <c r="AC1420">
        <v>10.7</v>
      </c>
      <c r="AD1420">
        <v>1.49</v>
      </c>
      <c r="AE1420">
        <v>2.5299999999999998</v>
      </c>
      <c r="AF1420" t="s">
        <v>4914</v>
      </c>
      <c r="AG1420">
        <v>2.3999999999999998E-3</v>
      </c>
    </row>
    <row r="1421" spans="1:33">
      <c r="A1421" t="s">
        <v>4703</v>
      </c>
      <c r="E1421">
        <v>7730</v>
      </c>
      <c r="F1421">
        <v>460</v>
      </c>
      <c r="G1421">
        <v>105</v>
      </c>
      <c r="H1421">
        <v>259</v>
      </c>
      <c r="K1421" t="s">
        <v>4914</v>
      </c>
      <c r="L1421" t="s">
        <v>4914</v>
      </c>
      <c r="M1421">
        <v>118</v>
      </c>
      <c r="N1421">
        <v>123</v>
      </c>
      <c r="O1421">
        <v>0.08</v>
      </c>
      <c r="P1421" t="s">
        <v>4914</v>
      </c>
      <c r="Q1421" t="s">
        <v>4914</v>
      </c>
      <c r="R1421">
        <v>0.27500000000000002</v>
      </c>
      <c r="S1421">
        <v>0.153</v>
      </c>
      <c r="T1421">
        <v>3.53</v>
      </c>
      <c r="U1421">
        <v>7.87</v>
      </c>
      <c r="V1421" s="15">
        <v>2.6</v>
      </c>
      <c r="W1421">
        <v>14.7</v>
      </c>
      <c r="X1421">
        <v>3.78</v>
      </c>
      <c r="Y1421">
        <v>26.7</v>
      </c>
      <c r="Z1421">
        <v>4.54</v>
      </c>
      <c r="AA1421">
        <v>9.9</v>
      </c>
      <c r="AB1421">
        <v>1.52</v>
      </c>
      <c r="AC1421">
        <v>9.4</v>
      </c>
      <c r="AD1421">
        <v>1.26</v>
      </c>
      <c r="AE1421">
        <v>2.97</v>
      </c>
      <c r="AF1421" t="s">
        <v>4914</v>
      </c>
      <c r="AG1421">
        <v>2.2000000000000001E-3</v>
      </c>
    </row>
    <row r="1422" spans="1:33">
      <c r="A1422" t="s">
        <v>4704</v>
      </c>
      <c r="E1422" s="4">
        <v>7500</v>
      </c>
      <c r="F1422">
        <v>497</v>
      </c>
      <c r="G1422">
        <v>97</v>
      </c>
      <c r="H1422">
        <v>255</v>
      </c>
      <c r="K1422" t="s">
        <v>4914</v>
      </c>
      <c r="L1422">
        <v>5.5E-2</v>
      </c>
      <c r="M1422">
        <v>114</v>
      </c>
      <c r="N1422">
        <v>129</v>
      </c>
      <c r="O1422">
        <v>4.8000000000000001E-2</v>
      </c>
      <c r="P1422" t="s">
        <v>4914</v>
      </c>
      <c r="Q1422" t="s">
        <v>4914</v>
      </c>
      <c r="R1422">
        <v>0.22900000000000001</v>
      </c>
      <c r="S1422">
        <v>0.13500000000000001</v>
      </c>
      <c r="T1422">
        <v>3.32</v>
      </c>
      <c r="U1422">
        <v>7.66</v>
      </c>
      <c r="V1422" s="15">
        <v>2.29</v>
      </c>
      <c r="W1422">
        <v>18</v>
      </c>
      <c r="X1422">
        <v>4.16</v>
      </c>
      <c r="Y1422">
        <v>27.4</v>
      </c>
      <c r="Z1422">
        <v>4.3899999999999997</v>
      </c>
      <c r="AA1422">
        <v>8.1</v>
      </c>
      <c r="AB1422">
        <v>1.35</v>
      </c>
      <c r="AC1422">
        <v>8.6999999999999993</v>
      </c>
      <c r="AD1422">
        <v>1.2</v>
      </c>
      <c r="AE1422">
        <v>3.09</v>
      </c>
      <c r="AF1422" t="s">
        <v>4914</v>
      </c>
      <c r="AG1422">
        <v>4.3E-3</v>
      </c>
    </row>
    <row r="1423" spans="1:33">
      <c r="A1423" t="s">
        <v>4705</v>
      </c>
      <c r="E1423">
        <v>7420</v>
      </c>
      <c r="F1423">
        <v>542</v>
      </c>
      <c r="G1423">
        <v>101</v>
      </c>
      <c r="H1423">
        <v>279</v>
      </c>
      <c r="K1423" t="s">
        <v>4914</v>
      </c>
      <c r="L1423" t="s">
        <v>4914</v>
      </c>
      <c r="M1423">
        <v>128</v>
      </c>
      <c r="N1423">
        <v>163</v>
      </c>
      <c r="O1423">
        <v>9.0999999999999998E-2</v>
      </c>
      <c r="P1423" t="s">
        <v>4914</v>
      </c>
      <c r="Q1423" t="s">
        <v>4914</v>
      </c>
      <c r="R1423">
        <v>0.29199999999999998</v>
      </c>
      <c r="S1423">
        <v>0.19600000000000001</v>
      </c>
      <c r="T1423">
        <v>3.94</v>
      </c>
      <c r="U1423">
        <v>8.5</v>
      </c>
      <c r="V1423" s="15">
        <v>2.67</v>
      </c>
      <c r="W1423">
        <v>20.3</v>
      </c>
      <c r="X1423">
        <v>4.3600000000000003</v>
      </c>
      <c r="Y1423">
        <v>24.7</v>
      </c>
      <c r="Z1423">
        <v>4.3499999999999996</v>
      </c>
      <c r="AA1423">
        <v>9.6999999999999993</v>
      </c>
      <c r="AB1423">
        <v>1.61</v>
      </c>
      <c r="AC1423">
        <v>9.6999999999999993</v>
      </c>
      <c r="AD1423">
        <v>1.54</v>
      </c>
      <c r="AE1423">
        <v>3.67</v>
      </c>
      <c r="AF1423" t="s">
        <v>4914</v>
      </c>
      <c r="AG1423">
        <v>8.8999999999999999E-3</v>
      </c>
    </row>
    <row r="1424" spans="1:33">
      <c r="A1424" t="s">
        <v>4706</v>
      </c>
      <c r="E1424">
        <v>7650</v>
      </c>
      <c r="F1424">
        <v>558</v>
      </c>
      <c r="G1424">
        <v>97</v>
      </c>
      <c r="H1424">
        <v>258</v>
      </c>
      <c r="K1424">
        <v>0.85</v>
      </c>
      <c r="L1424">
        <v>3.4</v>
      </c>
      <c r="M1424">
        <v>114</v>
      </c>
      <c r="N1424">
        <v>146</v>
      </c>
      <c r="O1424">
        <v>0.151</v>
      </c>
      <c r="P1424">
        <v>17.8</v>
      </c>
      <c r="Q1424">
        <v>0.2</v>
      </c>
      <c r="R1424">
        <v>0.61</v>
      </c>
      <c r="S1424">
        <v>0.19500000000000001</v>
      </c>
      <c r="T1424">
        <v>4.25</v>
      </c>
      <c r="U1424">
        <v>8.5</v>
      </c>
      <c r="V1424" s="15">
        <v>2.23</v>
      </c>
      <c r="W1424">
        <v>19</v>
      </c>
      <c r="X1424">
        <v>3.61</v>
      </c>
      <c r="Y1424">
        <v>25.3</v>
      </c>
      <c r="Z1424">
        <v>4.2</v>
      </c>
      <c r="AA1424">
        <v>8.1999999999999993</v>
      </c>
      <c r="AB1424">
        <v>1.38</v>
      </c>
      <c r="AC1424">
        <v>8.1</v>
      </c>
      <c r="AD1424">
        <v>1.27</v>
      </c>
      <c r="AE1424">
        <v>3.11</v>
      </c>
      <c r="AF1424">
        <v>6.4999999999999997E-3</v>
      </c>
      <c r="AG1424">
        <v>0.01</v>
      </c>
    </row>
    <row r="1425" spans="1:33">
      <c r="A1425" t="s">
        <v>4707</v>
      </c>
      <c r="E1425" s="4">
        <v>8100</v>
      </c>
      <c r="F1425">
        <v>511</v>
      </c>
      <c r="G1425">
        <v>100</v>
      </c>
      <c r="H1425">
        <v>243</v>
      </c>
      <c r="K1425">
        <v>1.8</v>
      </c>
      <c r="L1425">
        <v>13</v>
      </c>
      <c r="M1425">
        <v>101</v>
      </c>
      <c r="N1425">
        <v>136</v>
      </c>
      <c r="O1425">
        <v>0.39200000000000002</v>
      </c>
      <c r="P1425">
        <v>65</v>
      </c>
      <c r="Q1425">
        <v>0.68</v>
      </c>
      <c r="R1425">
        <v>2.6</v>
      </c>
      <c r="S1425">
        <v>0.28100000000000003</v>
      </c>
      <c r="T1425">
        <v>4.03</v>
      </c>
      <c r="U1425">
        <v>8.8000000000000007</v>
      </c>
      <c r="V1425" s="15">
        <v>2.19</v>
      </c>
      <c r="W1425">
        <v>15.6</v>
      </c>
      <c r="X1425">
        <v>3.55</v>
      </c>
      <c r="Y1425">
        <v>20.6</v>
      </c>
      <c r="Z1425">
        <v>3.13</v>
      </c>
      <c r="AA1425">
        <v>8.5</v>
      </c>
      <c r="AB1425">
        <v>1.32</v>
      </c>
      <c r="AC1425">
        <v>7.2</v>
      </c>
      <c r="AD1425">
        <v>1.1100000000000001</v>
      </c>
      <c r="AE1425">
        <v>3.06</v>
      </c>
      <c r="AF1425">
        <v>1.9E-2</v>
      </c>
      <c r="AG1425">
        <v>2.9000000000000001E-2</v>
      </c>
    </row>
    <row r="1426" spans="1:33">
      <c r="A1426" t="s">
        <v>4708</v>
      </c>
      <c r="E1426" s="4">
        <v>7300</v>
      </c>
      <c r="F1426">
        <v>603</v>
      </c>
      <c r="G1426">
        <v>112</v>
      </c>
      <c r="H1426">
        <v>273</v>
      </c>
      <c r="K1426">
        <v>8.4000000000000005E-2</v>
      </c>
      <c r="L1426">
        <v>0.20499999999999999</v>
      </c>
      <c r="M1426">
        <v>136</v>
      </c>
      <c r="N1426">
        <v>174</v>
      </c>
      <c r="O1426">
        <v>9.6000000000000002E-2</v>
      </c>
      <c r="P1426">
        <v>1.07</v>
      </c>
      <c r="Q1426" t="s">
        <v>4914</v>
      </c>
      <c r="R1426">
        <v>0.35199999999999998</v>
      </c>
      <c r="S1426">
        <v>0.215</v>
      </c>
      <c r="T1426">
        <v>4.2300000000000004</v>
      </c>
      <c r="U1426">
        <v>9.1</v>
      </c>
      <c r="V1426" s="15">
        <v>2.4500000000000002</v>
      </c>
      <c r="W1426">
        <v>14.1</v>
      </c>
      <c r="X1426">
        <v>4.28</v>
      </c>
      <c r="Y1426">
        <v>27.6</v>
      </c>
      <c r="Z1426">
        <v>4.66</v>
      </c>
      <c r="AA1426">
        <v>10</v>
      </c>
      <c r="AB1426">
        <v>1.46</v>
      </c>
      <c r="AC1426">
        <v>10.1</v>
      </c>
      <c r="AD1426">
        <v>1.33</v>
      </c>
      <c r="AE1426">
        <v>3.45</v>
      </c>
      <c r="AF1426" t="s">
        <v>4914</v>
      </c>
      <c r="AG1426">
        <v>3.0000000000000001E-3</v>
      </c>
    </row>
    <row r="1427" spans="1:33">
      <c r="A1427" t="s">
        <v>4709</v>
      </c>
      <c r="E1427" s="4">
        <v>24600</v>
      </c>
      <c r="F1427">
        <v>527</v>
      </c>
      <c r="G1427">
        <v>57.5</v>
      </c>
      <c r="H1427">
        <v>194</v>
      </c>
      <c r="K1427">
        <v>9.1</v>
      </c>
      <c r="L1427">
        <v>70</v>
      </c>
      <c r="M1427">
        <v>142</v>
      </c>
      <c r="N1427">
        <v>213</v>
      </c>
      <c r="O1427">
        <v>0.56000000000000005</v>
      </c>
      <c r="P1427">
        <v>237</v>
      </c>
      <c r="Q1427">
        <v>3.7</v>
      </c>
      <c r="R1427">
        <v>5.8</v>
      </c>
      <c r="S1427">
        <v>0.82</v>
      </c>
      <c r="T1427">
        <v>6.2</v>
      </c>
      <c r="U1427">
        <v>10.199999999999999</v>
      </c>
      <c r="V1427" s="15">
        <v>3.26</v>
      </c>
      <c r="W1427">
        <v>17.899999999999999</v>
      </c>
      <c r="X1427">
        <v>4.6900000000000004</v>
      </c>
      <c r="Y1427">
        <v>28.9</v>
      </c>
      <c r="Z1427">
        <v>4.7699999999999996</v>
      </c>
      <c r="AA1427">
        <v>10.5</v>
      </c>
      <c r="AB1427">
        <v>1.86</v>
      </c>
      <c r="AC1427">
        <v>11.6</v>
      </c>
      <c r="AD1427">
        <v>1.53</v>
      </c>
      <c r="AE1427">
        <v>4.4000000000000004</v>
      </c>
      <c r="AF1427">
        <v>0.22600000000000001</v>
      </c>
      <c r="AG1427">
        <v>4.2000000000000003E-2</v>
      </c>
    </row>
    <row r="1428" spans="1:33">
      <c r="A1428" t="s">
        <v>4710</v>
      </c>
      <c r="E1428">
        <v>5610</v>
      </c>
      <c r="F1428">
        <v>558</v>
      </c>
      <c r="G1428">
        <v>99</v>
      </c>
      <c r="H1428">
        <v>264</v>
      </c>
      <c r="K1428">
        <v>0.29799999999999999</v>
      </c>
      <c r="L1428">
        <v>1.22</v>
      </c>
      <c r="M1428">
        <v>78.8</v>
      </c>
      <c r="N1428">
        <v>111</v>
      </c>
      <c r="O1428">
        <v>0.08</v>
      </c>
      <c r="P1428">
        <v>9.6</v>
      </c>
      <c r="Q1428">
        <v>0.115</v>
      </c>
      <c r="R1428">
        <v>0.5</v>
      </c>
      <c r="S1428">
        <v>0.16</v>
      </c>
      <c r="T1428">
        <v>2.82</v>
      </c>
      <c r="U1428">
        <v>6.5</v>
      </c>
      <c r="V1428" s="15">
        <v>1.5</v>
      </c>
      <c r="W1428">
        <v>16.100000000000001</v>
      </c>
      <c r="X1428">
        <v>2.91</v>
      </c>
      <c r="Y1428">
        <v>19.399999999999999</v>
      </c>
      <c r="Z1428">
        <v>2.78</v>
      </c>
      <c r="AA1428">
        <v>7.2</v>
      </c>
      <c r="AB1428">
        <v>1.03</v>
      </c>
      <c r="AC1428">
        <v>6.56</v>
      </c>
      <c r="AD1428">
        <v>0.99</v>
      </c>
      <c r="AE1428">
        <v>2.94</v>
      </c>
      <c r="AF1428" t="s">
        <v>4914</v>
      </c>
      <c r="AG1428">
        <v>8.3000000000000001E-3</v>
      </c>
    </row>
    <row r="1429" spans="1:33">
      <c r="A1429" t="s">
        <v>4711</v>
      </c>
      <c r="E1429">
        <v>4860</v>
      </c>
      <c r="F1429">
        <v>470</v>
      </c>
      <c r="G1429">
        <v>108</v>
      </c>
      <c r="H1429">
        <v>290</v>
      </c>
      <c r="K1429">
        <v>7.3999999999999996E-2</v>
      </c>
      <c r="L1429">
        <v>0.5</v>
      </c>
      <c r="M1429">
        <v>74</v>
      </c>
      <c r="N1429">
        <v>117</v>
      </c>
      <c r="O1429">
        <v>6.4000000000000001E-2</v>
      </c>
      <c r="P1429">
        <v>2.2999999999999998</v>
      </c>
      <c r="Q1429">
        <v>3.9E-2</v>
      </c>
      <c r="R1429">
        <v>0.25600000000000001</v>
      </c>
      <c r="S1429">
        <v>0.11799999999999999</v>
      </c>
      <c r="T1429">
        <v>2.1</v>
      </c>
      <c r="U1429">
        <v>5</v>
      </c>
      <c r="V1429" s="15">
        <v>1.3599999999999999</v>
      </c>
      <c r="W1429">
        <v>17.5</v>
      </c>
      <c r="X1429">
        <v>2.29</v>
      </c>
      <c r="Y1429">
        <v>15.5</v>
      </c>
      <c r="Z1429">
        <v>2.29</v>
      </c>
      <c r="AA1429">
        <v>5.6</v>
      </c>
      <c r="AB1429">
        <v>1</v>
      </c>
      <c r="AC1429">
        <v>6.39</v>
      </c>
      <c r="AD1429">
        <v>0.89</v>
      </c>
      <c r="AE1429">
        <v>2.59</v>
      </c>
      <c r="AF1429">
        <v>6.6E-3</v>
      </c>
      <c r="AG1429">
        <v>6.1000000000000004E-3</v>
      </c>
    </row>
    <row r="1430" spans="1:33">
      <c r="A1430" t="s">
        <v>4712</v>
      </c>
      <c r="E1430">
        <v>4120</v>
      </c>
      <c r="F1430">
        <v>425</v>
      </c>
      <c r="G1430">
        <v>101</v>
      </c>
      <c r="H1430">
        <v>278</v>
      </c>
      <c r="K1430">
        <v>8.4000000000000005E-2</v>
      </c>
      <c r="L1430">
        <v>0.3</v>
      </c>
      <c r="M1430">
        <v>63.8</v>
      </c>
      <c r="N1430">
        <v>92</v>
      </c>
      <c r="O1430">
        <v>0.05</v>
      </c>
      <c r="P1430">
        <v>1.3</v>
      </c>
      <c r="Q1430">
        <v>0.03</v>
      </c>
      <c r="R1430">
        <v>0.16900000000000001</v>
      </c>
      <c r="S1430">
        <v>9.5000000000000001E-2</v>
      </c>
      <c r="T1430">
        <v>1.76</v>
      </c>
      <c r="U1430">
        <v>4.7</v>
      </c>
      <c r="V1430" s="15">
        <v>1.03</v>
      </c>
      <c r="W1430">
        <v>18</v>
      </c>
      <c r="X1430">
        <v>1.95</v>
      </c>
      <c r="Y1430">
        <v>12.4</v>
      </c>
      <c r="Z1430">
        <v>2.02</v>
      </c>
      <c r="AA1430">
        <v>4.9000000000000004</v>
      </c>
      <c r="AB1430">
        <v>0.82</v>
      </c>
      <c r="AC1430">
        <v>5.8</v>
      </c>
      <c r="AD1430">
        <v>0.88</v>
      </c>
      <c r="AE1430">
        <v>2.5099999999999998</v>
      </c>
      <c r="AF1430">
        <v>1.4E-2</v>
      </c>
      <c r="AG1430">
        <v>1.4E-3</v>
      </c>
    </row>
    <row r="1431" spans="1:33">
      <c r="A1431" t="s">
        <v>4713</v>
      </c>
      <c r="E1431">
        <v>7380</v>
      </c>
      <c r="F1431">
        <v>596</v>
      </c>
      <c r="G1431">
        <v>105</v>
      </c>
      <c r="H1431">
        <v>264</v>
      </c>
      <c r="K1431" t="s">
        <v>4914</v>
      </c>
      <c r="L1431">
        <v>0.13800000000000001</v>
      </c>
      <c r="M1431">
        <v>105</v>
      </c>
      <c r="N1431">
        <v>162</v>
      </c>
      <c r="O1431">
        <v>5.0999999999999997E-2</v>
      </c>
      <c r="P1431">
        <v>0.39</v>
      </c>
      <c r="Q1431">
        <v>3.1E-2</v>
      </c>
      <c r="R1431">
        <v>0.23100000000000001</v>
      </c>
      <c r="S1431">
        <v>0.20599999999999999</v>
      </c>
      <c r="T1431">
        <v>4.03</v>
      </c>
      <c r="U1431">
        <v>8.9</v>
      </c>
      <c r="V1431" s="15">
        <v>2.2000000000000002</v>
      </c>
      <c r="W1431">
        <v>15.5</v>
      </c>
      <c r="X1431">
        <v>3.61</v>
      </c>
      <c r="Y1431">
        <v>24.8</v>
      </c>
      <c r="Z1431">
        <v>3.81</v>
      </c>
      <c r="AA1431">
        <v>8.5</v>
      </c>
      <c r="AB1431">
        <v>1.34</v>
      </c>
      <c r="AC1431">
        <v>8.6999999999999993</v>
      </c>
      <c r="AD1431">
        <v>1.1100000000000001</v>
      </c>
      <c r="AE1431">
        <v>3.13</v>
      </c>
      <c r="AF1431" t="s">
        <v>4914</v>
      </c>
      <c r="AG1431">
        <v>5.8999999999999999E-3</v>
      </c>
    </row>
    <row r="1432" spans="1:33">
      <c r="A1432" t="s">
        <v>4714</v>
      </c>
      <c r="E1432" s="4">
        <v>8700</v>
      </c>
      <c r="F1432">
        <v>571</v>
      </c>
      <c r="G1432">
        <v>108</v>
      </c>
      <c r="H1432">
        <v>276</v>
      </c>
      <c r="K1432" t="s">
        <v>4914</v>
      </c>
      <c r="L1432">
        <v>9.5000000000000001E-2</v>
      </c>
      <c r="M1432">
        <v>112</v>
      </c>
      <c r="N1432">
        <v>173</v>
      </c>
      <c r="O1432">
        <v>5.8999999999999997E-2</v>
      </c>
      <c r="P1432">
        <v>0.28000000000000003</v>
      </c>
      <c r="Q1432">
        <v>0.03</v>
      </c>
      <c r="R1432">
        <v>0.38500000000000001</v>
      </c>
      <c r="S1432">
        <v>0.20799999999999999</v>
      </c>
      <c r="T1432">
        <v>3.79</v>
      </c>
      <c r="U1432">
        <v>9.39</v>
      </c>
      <c r="V1432" s="15">
        <v>2.4</v>
      </c>
      <c r="W1432">
        <v>18.3</v>
      </c>
      <c r="X1432">
        <v>4.1399999999999997</v>
      </c>
      <c r="Y1432">
        <v>24.8</v>
      </c>
      <c r="Z1432">
        <v>4.75</v>
      </c>
      <c r="AA1432">
        <v>9.5</v>
      </c>
      <c r="AB1432">
        <v>1.35</v>
      </c>
      <c r="AC1432">
        <v>8.5</v>
      </c>
      <c r="AD1432">
        <v>1.1599999999999999</v>
      </c>
      <c r="AE1432">
        <v>3.3</v>
      </c>
      <c r="AF1432" t="s">
        <v>4914</v>
      </c>
      <c r="AG1432">
        <v>4.3E-3</v>
      </c>
    </row>
    <row r="1433" spans="1:33">
      <c r="A1433" t="s">
        <v>4715</v>
      </c>
      <c r="E1433">
        <v>6560</v>
      </c>
      <c r="F1433">
        <v>598</v>
      </c>
      <c r="G1433">
        <v>99</v>
      </c>
      <c r="H1433">
        <v>241</v>
      </c>
      <c r="K1433" t="s">
        <v>4914</v>
      </c>
      <c r="L1433">
        <v>9.1999999999999998E-2</v>
      </c>
      <c r="M1433">
        <v>102</v>
      </c>
      <c r="N1433">
        <v>166</v>
      </c>
      <c r="O1433">
        <v>4.7E-2</v>
      </c>
      <c r="P1433" t="s">
        <v>4914</v>
      </c>
      <c r="Q1433">
        <v>1.9800000000000002E-2</v>
      </c>
      <c r="R1433">
        <v>0.34399999999999997</v>
      </c>
      <c r="S1433">
        <v>0.20200000000000001</v>
      </c>
      <c r="T1433">
        <v>4.08</v>
      </c>
      <c r="U1433">
        <v>9.5</v>
      </c>
      <c r="V1433" s="15">
        <v>2.2199999999999998</v>
      </c>
      <c r="W1433">
        <v>16</v>
      </c>
      <c r="X1433">
        <v>3.43</v>
      </c>
      <c r="Y1433">
        <v>20.7</v>
      </c>
      <c r="Z1433">
        <v>3.39</v>
      </c>
      <c r="AA1433">
        <v>8.4</v>
      </c>
      <c r="AB1433">
        <v>1.1100000000000001</v>
      </c>
      <c r="AC1433">
        <v>7.7</v>
      </c>
      <c r="AD1433">
        <v>1.01</v>
      </c>
      <c r="AE1433">
        <v>3.64</v>
      </c>
      <c r="AF1433" t="s">
        <v>4914</v>
      </c>
      <c r="AG1433">
        <v>8.8999999999999999E-3</v>
      </c>
    </row>
    <row r="1434" spans="1:33">
      <c r="A1434" t="s">
        <v>4716</v>
      </c>
      <c r="E1434" s="4">
        <v>7700</v>
      </c>
      <c r="F1434">
        <v>614</v>
      </c>
      <c r="G1434">
        <v>109</v>
      </c>
      <c r="H1434">
        <v>251</v>
      </c>
      <c r="K1434" t="s">
        <v>4914</v>
      </c>
      <c r="L1434">
        <v>4.8000000000000001E-2</v>
      </c>
      <c r="M1434">
        <v>111</v>
      </c>
      <c r="N1434">
        <v>171</v>
      </c>
      <c r="O1434">
        <v>8.1000000000000003E-2</v>
      </c>
      <c r="P1434" t="s">
        <v>4914</v>
      </c>
      <c r="Q1434" t="s">
        <v>4914</v>
      </c>
      <c r="R1434">
        <v>0.32100000000000001</v>
      </c>
      <c r="S1434">
        <v>0.20499999999999999</v>
      </c>
      <c r="T1434">
        <v>4.78</v>
      </c>
      <c r="U1434">
        <v>9.6</v>
      </c>
      <c r="V1434" s="15">
        <v>2.3899999999999997</v>
      </c>
      <c r="W1434">
        <v>16.100000000000001</v>
      </c>
      <c r="X1434">
        <v>3.65</v>
      </c>
      <c r="Y1434">
        <v>23</v>
      </c>
      <c r="Z1434">
        <v>4.01</v>
      </c>
      <c r="AA1434">
        <v>9</v>
      </c>
      <c r="AB1434">
        <v>1.31</v>
      </c>
      <c r="AC1434">
        <v>8.8000000000000007</v>
      </c>
      <c r="AD1434">
        <v>1.36</v>
      </c>
      <c r="AE1434">
        <v>3.66</v>
      </c>
      <c r="AF1434" t="s">
        <v>4914</v>
      </c>
      <c r="AG1434">
        <v>1.6999999999999999E-3</v>
      </c>
    </row>
    <row r="1435" spans="1:33">
      <c r="A1435" t="s">
        <v>4717</v>
      </c>
      <c r="E1435" s="4">
        <v>7900</v>
      </c>
      <c r="F1435">
        <v>710</v>
      </c>
      <c r="G1435">
        <v>106</v>
      </c>
      <c r="H1435">
        <v>271</v>
      </c>
      <c r="K1435" t="s">
        <v>4914</v>
      </c>
      <c r="L1435">
        <v>5.1999999999999998E-2</v>
      </c>
      <c r="M1435">
        <v>113</v>
      </c>
      <c r="N1435">
        <v>175</v>
      </c>
      <c r="O1435">
        <v>6.0999999999999999E-2</v>
      </c>
      <c r="P1435" t="s">
        <v>4914</v>
      </c>
      <c r="Q1435">
        <v>2.4E-2</v>
      </c>
      <c r="R1435">
        <v>0.30099999999999999</v>
      </c>
      <c r="S1435">
        <v>0.26</v>
      </c>
      <c r="T1435">
        <v>4.6100000000000003</v>
      </c>
      <c r="U1435">
        <v>8.9</v>
      </c>
      <c r="V1435" s="15">
        <v>2.77</v>
      </c>
      <c r="W1435">
        <v>16.899999999999999</v>
      </c>
      <c r="X1435">
        <v>4.0599999999999996</v>
      </c>
      <c r="Y1435">
        <v>25.2</v>
      </c>
      <c r="Z1435">
        <v>4.5</v>
      </c>
      <c r="AA1435">
        <v>9.4</v>
      </c>
      <c r="AB1435">
        <v>1.4</v>
      </c>
      <c r="AC1435">
        <v>9.6999999999999993</v>
      </c>
      <c r="AD1435">
        <v>1.3</v>
      </c>
      <c r="AE1435">
        <v>3.82</v>
      </c>
      <c r="AF1435" t="s">
        <v>4914</v>
      </c>
      <c r="AG1435">
        <v>8.6E-3</v>
      </c>
    </row>
    <row r="1436" spans="1:33">
      <c r="A1436" t="s">
        <v>4718</v>
      </c>
      <c r="E1436">
        <v>7380</v>
      </c>
      <c r="F1436">
        <v>663</v>
      </c>
      <c r="G1436">
        <v>108</v>
      </c>
      <c r="H1436">
        <v>258</v>
      </c>
      <c r="K1436" t="s">
        <v>4914</v>
      </c>
      <c r="L1436">
        <v>6.5000000000000002E-2</v>
      </c>
      <c r="M1436">
        <v>106</v>
      </c>
      <c r="N1436">
        <v>209</v>
      </c>
      <c r="O1436">
        <v>5.8000000000000003E-2</v>
      </c>
      <c r="P1436" t="s">
        <v>4914</v>
      </c>
      <c r="Q1436">
        <v>1.23E-2</v>
      </c>
      <c r="R1436">
        <v>0.309</v>
      </c>
      <c r="S1436">
        <v>0.20499999999999999</v>
      </c>
      <c r="T1436">
        <v>4.3099999999999996</v>
      </c>
      <c r="U1436">
        <v>9.4</v>
      </c>
      <c r="V1436" s="15">
        <v>2.41</v>
      </c>
      <c r="W1436">
        <v>19.899999999999999</v>
      </c>
      <c r="X1436">
        <v>3.7</v>
      </c>
      <c r="Y1436">
        <v>24.5</v>
      </c>
      <c r="Z1436">
        <v>3.92</v>
      </c>
      <c r="AA1436">
        <v>9.4</v>
      </c>
      <c r="AB1436">
        <v>1.4</v>
      </c>
      <c r="AC1436">
        <v>8.9</v>
      </c>
      <c r="AD1436">
        <v>1.19</v>
      </c>
      <c r="AE1436">
        <v>4.12</v>
      </c>
      <c r="AF1436" t="s">
        <v>4914</v>
      </c>
      <c r="AG1436">
        <v>1.35E-2</v>
      </c>
    </row>
    <row r="1437" spans="1:33">
      <c r="A1437" t="s">
        <v>4719</v>
      </c>
      <c r="E1437">
        <v>6980</v>
      </c>
      <c r="F1437">
        <v>660</v>
      </c>
      <c r="G1437">
        <v>105</v>
      </c>
      <c r="H1437">
        <v>242</v>
      </c>
      <c r="K1437" t="s">
        <v>4914</v>
      </c>
      <c r="L1437">
        <v>7.9000000000000001E-2</v>
      </c>
      <c r="M1437">
        <v>124</v>
      </c>
      <c r="N1437">
        <v>194</v>
      </c>
      <c r="O1437">
        <v>8.5000000000000006E-2</v>
      </c>
      <c r="P1437" t="s">
        <v>4914</v>
      </c>
      <c r="Q1437">
        <v>1.38E-2</v>
      </c>
      <c r="R1437">
        <v>0.28299999999999997</v>
      </c>
      <c r="S1437">
        <v>0.26500000000000001</v>
      </c>
      <c r="T1437">
        <v>4.5599999999999996</v>
      </c>
      <c r="U1437">
        <v>11.9</v>
      </c>
      <c r="V1437" s="15">
        <v>2.67</v>
      </c>
      <c r="W1437">
        <v>20.3</v>
      </c>
      <c r="X1437">
        <v>3.94</v>
      </c>
      <c r="Y1437">
        <v>25.2</v>
      </c>
      <c r="Z1437">
        <v>3.85</v>
      </c>
      <c r="AA1437">
        <v>10.8</v>
      </c>
      <c r="AB1437">
        <v>1.62</v>
      </c>
      <c r="AC1437">
        <v>9.3000000000000007</v>
      </c>
      <c r="AD1437">
        <v>1.31</v>
      </c>
      <c r="AE1437">
        <v>3.92</v>
      </c>
      <c r="AF1437">
        <v>6.1999999999999998E-3</v>
      </c>
      <c r="AG1437">
        <v>5.7999999999999996E-3</v>
      </c>
    </row>
    <row r="1438" spans="1:33">
      <c r="A1438" t="s">
        <v>4720</v>
      </c>
      <c r="E1438">
        <v>8190</v>
      </c>
      <c r="F1438">
        <v>579</v>
      </c>
      <c r="G1438">
        <v>104</v>
      </c>
      <c r="H1438">
        <v>239</v>
      </c>
      <c r="K1438" t="s">
        <v>4914</v>
      </c>
      <c r="L1438">
        <v>8.5000000000000006E-2</v>
      </c>
      <c r="M1438">
        <v>116</v>
      </c>
      <c r="N1438">
        <v>180</v>
      </c>
      <c r="O1438">
        <v>6.2E-2</v>
      </c>
      <c r="P1438" t="s">
        <v>4914</v>
      </c>
      <c r="Q1438" t="s">
        <v>4914</v>
      </c>
      <c r="R1438">
        <v>0.26400000000000001</v>
      </c>
      <c r="S1438">
        <v>0.2</v>
      </c>
      <c r="T1438">
        <v>4.5999999999999996</v>
      </c>
      <c r="U1438">
        <v>11</v>
      </c>
      <c r="V1438" s="15">
        <v>2.6399999999999997</v>
      </c>
      <c r="W1438">
        <v>21.3</v>
      </c>
      <c r="X1438">
        <v>3.91</v>
      </c>
      <c r="Y1438">
        <v>25.5</v>
      </c>
      <c r="Z1438">
        <v>4.0199999999999996</v>
      </c>
      <c r="AA1438">
        <v>9.06</v>
      </c>
      <c r="AB1438">
        <v>1.41</v>
      </c>
      <c r="AC1438">
        <v>8.5</v>
      </c>
      <c r="AD1438">
        <v>1.35</v>
      </c>
      <c r="AE1438">
        <v>3.83</v>
      </c>
      <c r="AF1438" t="s">
        <v>4914</v>
      </c>
      <c r="AG1438" t="s">
        <v>4914</v>
      </c>
    </row>
    <row r="1439" spans="1:33">
      <c r="A1439" t="s">
        <v>4721</v>
      </c>
      <c r="E1439">
        <v>7950</v>
      </c>
      <c r="F1439">
        <v>643</v>
      </c>
      <c r="G1439">
        <v>103</v>
      </c>
      <c r="H1439">
        <v>276</v>
      </c>
      <c r="K1439" t="s">
        <v>4914</v>
      </c>
      <c r="L1439">
        <v>5.5E-2</v>
      </c>
      <c r="M1439">
        <v>119</v>
      </c>
      <c r="N1439">
        <v>189</v>
      </c>
      <c r="O1439">
        <v>5.6000000000000001E-2</v>
      </c>
      <c r="P1439" t="s">
        <v>4914</v>
      </c>
      <c r="Q1439">
        <v>2.3E-2</v>
      </c>
      <c r="R1439">
        <v>0.29299999999999998</v>
      </c>
      <c r="S1439">
        <v>0.215</v>
      </c>
      <c r="T1439">
        <v>4.13</v>
      </c>
      <c r="U1439">
        <v>10.3</v>
      </c>
      <c r="V1439" s="15">
        <v>2.6</v>
      </c>
      <c r="W1439">
        <v>15.1</v>
      </c>
      <c r="X1439">
        <v>4</v>
      </c>
      <c r="Y1439">
        <v>25.7</v>
      </c>
      <c r="Z1439">
        <v>3.86</v>
      </c>
      <c r="AA1439">
        <v>9.1</v>
      </c>
      <c r="AB1439">
        <v>1.38</v>
      </c>
      <c r="AC1439">
        <v>9.4</v>
      </c>
      <c r="AD1439">
        <v>1.38</v>
      </c>
      <c r="AE1439">
        <v>3.7</v>
      </c>
      <c r="AF1439" t="s">
        <v>4914</v>
      </c>
      <c r="AG1439">
        <v>1.32E-2</v>
      </c>
    </row>
    <row r="1440" spans="1:33">
      <c r="A1440" t="s">
        <v>4722</v>
      </c>
      <c r="E1440">
        <v>7840</v>
      </c>
      <c r="F1440">
        <v>592</v>
      </c>
      <c r="G1440">
        <v>113</v>
      </c>
      <c r="H1440">
        <v>259</v>
      </c>
      <c r="K1440" t="s">
        <v>4914</v>
      </c>
      <c r="L1440">
        <v>7.4999999999999997E-2</v>
      </c>
      <c r="M1440">
        <v>108</v>
      </c>
      <c r="N1440">
        <v>178</v>
      </c>
      <c r="O1440">
        <v>5.1999999999999998E-2</v>
      </c>
      <c r="P1440" t="s">
        <v>4914</v>
      </c>
      <c r="Q1440">
        <v>2.5999999999999999E-2</v>
      </c>
      <c r="R1440">
        <v>0.253</v>
      </c>
      <c r="S1440">
        <v>0.224</v>
      </c>
      <c r="T1440">
        <v>5.07</v>
      </c>
      <c r="U1440">
        <v>11.4</v>
      </c>
      <c r="V1440" s="15">
        <v>2.4699999999999998</v>
      </c>
      <c r="W1440">
        <v>20.7</v>
      </c>
      <c r="X1440">
        <v>4.21</v>
      </c>
      <c r="Y1440">
        <v>27.2</v>
      </c>
      <c r="Z1440">
        <v>3.91</v>
      </c>
      <c r="AA1440">
        <v>9.3000000000000007</v>
      </c>
      <c r="AB1440">
        <v>1.53</v>
      </c>
      <c r="AC1440">
        <v>9.1</v>
      </c>
      <c r="AD1440">
        <v>1.32</v>
      </c>
      <c r="AE1440">
        <v>3.52</v>
      </c>
      <c r="AF1440" t="s">
        <v>4914</v>
      </c>
      <c r="AG1440">
        <v>4.7000000000000002E-3</v>
      </c>
    </row>
    <row r="1441" spans="1:33">
      <c r="A1441" t="s">
        <v>4723</v>
      </c>
      <c r="E1441" s="4">
        <v>8200</v>
      </c>
      <c r="F1441">
        <v>618</v>
      </c>
      <c r="G1441">
        <v>114</v>
      </c>
      <c r="H1441">
        <v>268</v>
      </c>
      <c r="K1441" t="s">
        <v>4914</v>
      </c>
      <c r="L1441">
        <v>0.04</v>
      </c>
      <c r="M1441">
        <v>125</v>
      </c>
      <c r="N1441">
        <v>196</v>
      </c>
      <c r="O1441">
        <v>0.09</v>
      </c>
      <c r="P1441" t="s">
        <v>4914</v>
      </c>
      <c r="Q1441" t="s">
        <v>4914</v>
      </c>
      <c r="R1441">
        <v>0.313</v>
      </c>
      <c r="S1441">
        <v>0.249</v>
      </c>
      <c r="T1441">
        <v>4.7300000000000004</v>
      </c>
      <c r="U1441">
        <v>9.6999999999999993</v>
      </c>
      <c r="V1441" s="15">
        <v>2.36</v>
      </c>
      <c r="W1441">
        <v>36.799999999999997</v>
      </c>
      <c r="X1441">
        <v>4.0999999999999996</v>
      </c>
      <c r="Y1441">
        <v>29.4</v>
      </c>
      <c r="Z1441">
        <v>3.92</v>
      </c>
      <c r="AA1441">
        <v>9</v>
      </c>
      <c r="AB1441">
        <v>1.38</v>
      </c>
      <c r="AC1441">
        <v>9.4</v>
      </c>
      <c r="AD1441">
        <v>1.28</v>
      </c>
      <c r="AE1441">
        <v>3.18</v>
      </c>
      <c r="AF1441" t="s">
        <v>4914</v>
      </c>
      <c r="AG1441">
        <v>8.2000000000000007E-3</v>
      </c>
    </row>
    <row r="1442" spans="1:33">
      <c r="A1442" t="s">
        <v>4724</v>
      </c>
      <c r="E1442" s="4">
        <v>8100</v>
      </c>
      <c r="F1442">
        <v>598</v>
      </c>
      <c r="G1442">
        <v>100.4</v>
      </c>
      <c r="H1442">
        <v>246</v>
      </c>
      <c r="K1442">
        <v>1.1499999999999999</v>
      </c>
      <c r="L1442">
        <v>1.32</v>
      </c>
      <c r="M1442">
        <v>116</v>
      </c>
      <c r="N1442">
        <v>206</v>
      </c>
      <c r="O1442">
        <v>0.54</v>
      </c>
      <c r="P1442">
        <v>20</v>
      </c>
      <c r="Q1442">
        <v>0.127</v>
      </c>
      <c r="R1442">
        <v>0.52</v>
      </c>
      <c r="S1442">
        <v>0.25</v>
      </c>
      <c r="T1442">
        <v>4.4000000000000004</v>
      </c>
      <c r="U1442">
        <v>11.7</v>
      </c>
      <c r="V1442" s="15">
        <v>2.3499999999999996</v>
      </c>
      <c r="W1442">
        <v>41</v>
      </c>
      <c r="X1442">
        <v>4.08</v>
      </c>
      <c r="Y1442">
        <v>24.1</v>
      </c>
      <c r="Z1442">
        <v>3.9</v>
      </c>
      <c r="AA1442">
        <v>9.8000000000000007</v>
      </c>
      <c r="AB1442">
        <v>1.59</v>
      </c>
      <c r="AC1442">
        <v>8.8000000000000007</v>
      </c>
      <c r="AD1442">
        <v>1.25</v>
      </c>
      <c r="AE1442">
        <v>4.7300000000000004</v>
      </c>
      <c r="AF1442" t="s">
        <v>4914</v>
      </c>
      <c r="AG1442">
        <v>1.18E-2</v>
      </c>
    </row>
    <row r="1443" spans="1:33">
      <c r="A1443" t="s">
        <v>4725</v>
      </c>
      <c r="E1443">
        <v>7790</v>
      </c>
      <c r="F1443">
        <v>615</v>
      </c>
      <c r="G1443">
        <v>106</v>
      </c>
      <c r="H1443">
        <v>241</v>
      </c>
      <c r="K1443">
        <v>7.9000000000000001E-2</v>
      </c>
      <c r="L1443">
        <v>6.9000000000000006E-2</v>
      </c>
      <c r="M1443">
        <v>116</v>
      </c>
      <c r="N1443">
        <v>204</v>
      </c>
      <c r="O1443">
        <v>0.1</v>
      </c>
      <c r="P1443">
        <v>0.46</v>
      </c>
      <c r="Q1443" t="s">
        <v>4914</v>
      </c>
      <c r="R1443">
        <v>0.28299999999999997</v>
      </c>
      <c r="S1443">
        <v>0.255</v>
      </c>
      <c r="T1443">
        <v>4.7</v>
      </c>
      <c r="U1443">
        <v>9.5</v>
      </c>
      <c r="V1443" s="15">
        <v>2.34</v>
      </c>
      <c r="W1443">
        <v>46</v>
      </c>
      <c r="X1443">
        <v>3.9</v>
      </c>
      <c r="Y1443">
        <v>24.7</v>
      </c>
      <c r="Z1443">
        <v>4.29</v>
      </c>
      <c r="AA1443">
        <v>8.74</v>
      </c>
      <c r="AB1443">
        <v>1.56</v>
      </c>
      <c r="AC1443">
        <v>7.51</v>
      </c>
      <c r="AD1443">
        <v>1.22</v>
      </c>
      <c r="AE1443">
        <v>4.99</v>
      </c>
      <c r="AF1443" t="s">
        <v>4914</v>
      </c>
      <c r="AG1443">
        <v>5.5999999999999999E-3</v>
      </c>
    </row>
    <row r="1444" spans="1:33">
      <c r="A1444" t="s">
        <v>4726</v>
      </c>
      <c r="E1444">
        <v>7030</v>
      </c>
      <c r="F1444">
        <v>618</v>
      </c>
      <c r="G1444">
        <v>103</v>
      </c>
      <c r="H1444">
        <v>259</v>
      </c>
      <c r="K1444" t="s">
        <v>4914</v>
      </c>
      <c r="L1444">
        <v>4.3999999999999997E-2</v>
      </c>
      <c r="M1444">
        <v>111</v>
      </c>
      <c r="N1444">
        <v>190</v>
      </c>
      <c r="O1444">
        <v>0.06</v>
      </c>
      <c r="P1444">
        <v>0.2</v>
      </c>
      <c r="Q1444">
        <v>2.1000000000000001E-2</v>
      </c>
      <c r="R1444">
        <v>0.317</v>
      </c>
      <c r="S1444">
        <v>0.25</v>
      </c>
      <c r="T1444">
        <v>4.66</v>
      </c>
      <c r="U1444">
        <v>9.4</v>
      </c>
      <c r="V1444" s="15">
        <v>2</v>
      </c>
      <c r="W1444">
        <v>48</v>
      </c>
      <c r="X1444">
        <v>4.24</v>
      </c>
      <c r="Y1444">
        <v>23.3</v>
      </c>
      <c r="Z1444">
        <v>3.9</v>
      </c>
      <c r="AA1444">
        <v>9.8000000000000007</v>
      </c>
      <c r="AB1444">
        <v>1.26</v>
      </c>
      <c r="AC1444">
        <v>8</v>
      </c>
      <c r="AD1444">
        <v>1.1399999999999999</v>
      </c>
      <c r="AE1444">
        <v>4.24</v>
      </c>
      <c r="AF1444" t="s">
        <v>4914</v>
      </c>
      <c r="AG1444">
        <v>6.1999999999999998E-3</v>
      </c>
    </row>
    <row r="1445" spans="1:33">
      <c r="A1445" t="s">
        <v>4727</v>
      </c>
      <c r="E1445">
        <v>7820</v>
      </c>
      <c r="F1445">
        <v>602</v>
      </c>
      <c r="G1445">
        <v>104</v>
      </c>
      <c r="H1445">
        <v>295</v>
      </c>
      <c r="K1445" t="s">
        <v>4914</v>
      </c>
      <c r="L1445">
        <v>7.6999999999999999E-2</v>
      </c>
      <c r="M1445">
        <v>119</v>
      </c>
      <c r="N1445">
        <v>207</v>
      </c>
      <c r="O1445">
        <v>6.0999999999999999E-2</v>
      </c>
      <c r="P1445">
        <v>0.21</v>
      </c>
      <c r="Q1445">
        <v>2.3E-2</v>
      </c>
      <c r="R1445">
        <v>0.29199999999999998</v>
      </c>
      <c r="S1445">
        <v>0.26800000000000002</v>
      </c>
      <c r="T1445">
        <v>4.5199999999999996</v>
      </c>
      <c r="U1445">
        <v>10.3</v>
      </c>
      <c r="V1445" s="15">
        <v>2.4900000000000002</v>
      </c>
      <c r="W1445">
        <v>64</v>
      </c>
      <c r="X1445">
        <v>3.95</v>
      </c>
      <c r="Y1445">
        <v>25.8</v>
      </c>
      <c r="Z1445">
        <v>4.21</v>
      </c>
      <c r="AA1445">
        <v>10</v>
      </c>
      <c r="AB1445">
        <v>1.39</v>
      </c>
      <c r="AC1445">
        <v>8.9</v>
      </c>
      <c r="AD1445">
        <v>1.52</v>
      </c>
      <c r="AE1445">
        <v>4.4800000000000004</v>
      </c>
      <c r="AF1445" t="s">
        <v>4914</v>
      </c>
      <c r="AG1445">
        <v>1.24E-2</v>
      </c>
    </row>
    <row r="1446" spans="1:33">
      <c r="A1446" t="s">
        <v>4728</v>
      </c>
      <c r="E1446" s="4">
        <v>7800</v>
      </c>
      <c r="F1446">
        <v>610</v>
      </c>
      <c r="G1446">
        <v>101</v>
      </c>
      <c r="H1446">
        <v>271</v>
      </c>
      <c r="K1446" t="s">
        <v>4914</v>
      </c>
      <c r="L1446">
        <v>5.5E-2</v>
      </c>
      <c r="M1446">
        <v>116</v>
      </c>
      <c r="N1446">
        <v>210</v>
      </c>
      <c r="O1446">
        <v>7.1999999999999995E-2</v>
      </c>
      <c r="P1446">
        <v>0.12</v>
      </c>
      <c r="Q1446" t="s">
        <v>4914</v>
      </c>
      <c r="R1446">
        <v>0.28699999999999998</v>
      </c>
      <c r="S1446">
        <v>0.245</v>
      </c>
      <c r="T1446">
        <v>4.8</v>
      </c>
      <c r="U1446">
        <v>9.9</v>
      </c>
      <c r="V1446" s="15">
        <v>2.38</v>
      </c>
      <c r="W1446">
        <v>72</v>
      </c>
      <c r="X1446">
        <v>4.1100000000000003</v>
      </c>
      <c r="Y1446">
        <v>24.8</v>
      </c>
      <c r="Z1446">
        <v>4.0999999999999996</v>
      </c>
      <c r="AA1446">
        <v>8.4</v>
      </c>
      <c r="AB1446">
        <v>1.1499999999999999</v>
      </c>
      <c r="AC1446">
        <v>8.3000000000000007</v>
      </c>
      <c r="AD1446">
        <v>1.33</v>
      </c>
      <c r="AE1446">
        <v>3.99</v>
      </c>
      <c r="AF1446" t="s">
        <v>4914</v>
      </c>
      <c r="AG1446">
        <v>3.7000000000000002E-3</v>
      </c>
    </row>
    <row r="1447" spans="1:33">
      <c r="A1447" t="s">
        <v>4729</v>
      </c>
      <c r="E1447" s="4">
        <v>7400</v>
      </c>
      <c r="F1447">
        <v>582</v>
      </c>
      <c r="G1447">
        <v>102</v>
      </c>
      <c r="H1447">
        <v>272</v>
      </c>
      <c r="K1447" t="s">
        <v>4914</v>
      </c>
      <c r="L1447">
        <v>6.0999999999999999E-2</v>
      </c>
      <c r="M1447">
        <v>112</v>
      </c>
      <c r="N1447">
        <v>179</v>
      </c>
      <c r="O1447">
        <v>5.0999999999999997E-2</v>
      </c>
      <c r="P1447" t="s">
        <v>4914</v>
      </c>
      <c r="Q1447">
        <v>2.3E-2</v>
      </c>
      <c r="R1447">
        <v>0.29099999999999998</v>
      </c>
      <c r="S1447">
        <v>0.20100000000000001</v>
      </c>
      <c r="T1447">
        <v>4.28</v>
      </c>
      <c r="U1447">
        <v>9.8000000000000007</v>
      </c>
      <c r="V1447" s="15">
        <v>2.21</v>
      </c>
      <c r="W1447">
        <v>29.4</v>
      </c>
      <c r="X1447">
        <v>3.72</v>
      </c>
      <c r="Y1447">
        <v>22.7</v>
      </c>
      <c r="Z1447">
        <v>4.0199999999999996</v>
      </c>
      <c r="AA1447">
        <v>9.01</v>
      </c>
      <c r="AB1447">
        <v>1.41</v>
      </c>
      <c r="AC1447">
        <v>8.4</v>
      </c>
      <c r="AD1447">
        <v>1.38</v>
      </c>
      <c r="AE1447">
        <v>4.2699999999999996</v>
      </c>
      <c r="AF1447" t="s">
        <v>4914</v>
      </c>
      <c r="AG1447">
        <v>7.7000000000000002E-3</v>
      </c>
    </row>
    <row r="1448" spans="1:33">
      <c r="A1448" t="s">
        <v>4730</v>
      </c>
      <c r="E1448" s="4">
        <v>8000</v>
      </c>
      <c r="F1448">
        <v>581</v>
      </c>
      <c r="G1448">
        <v>98</v>
      </c>
      <c r="H1448">
        <v>269</v>
      </c>
      <c r="K1448" t="s">
        <v>4914</v>
      </c>
      <c r="L1448">
        <v>6.2E-2</v>
      </c>
      <c r="M1448">
        <v>107</v>
      </c>
      <c r="N1448">
        <v>186</v>
      </c>
      <c r="O1448">
        <v>4.9000000000000002E-2</v>
      </c>
      <c r="P1448">
        <v>0.14000000000000001</v>
      </c>
      <c r="Q1448">
        <v>2.3E-2</v>
      </c>
      <c r="R1448">
        <v>0.29099999999999998</v>
      </c>
      <c r="S1448">
        <v>0.20899999999999999</v>
      </c>
      <c r="T1448">
        <v>4.4800000000000004</v>
      </c>
      <c r="U1448">
        <v>9.6999999999999993</v>
      </c>
      <c r="V1448" s="15">
        <v>2.1500000000000004</v>
      </c>
      <c r="W1448">
        <v>17.3</v>
      </c>
      <c r="X1448">
        <v>3.44</v>
      </c>
      <c r="Y1448">
        <v>22.1</v>
      </c>
      <c r="Z1448">
        <v>3.79</v>
      </c>
      <c r="AA1448">
        <v>8</v>
      </c>
      <c r="AB1448">
        <v>1.51</v>
      </c>
      <c r="AC1448">
        <v>8.8000000000000007</v>
      </c>
      <c r="AD1448">
        <v>1.4</v>
      </c>
      <c r="AE1448">
        <v>3.76</v>
      </c>
      <c r="AF1448" t="s">
        <v>4914</v>
      </c>
      <c r="AG1448">
        <v>5.5999999999999999E-3</v>
      </c>
    </row>
    <row r="1449" spans="1:33">
      <c r="A1449" t="s">
        <v>4731</v>
      </c>
      <c r="E1449" s="4">
        <v>8300</v>
      </c>
      <c r="F1449">
        <v>630</v>
      </c>
      <c r="G1449">
        <v>114</v>
      </c>
      <c r="H1449">
        <v>271</v>
      </c>
      <c r="K1449" t="s">
        <v>4914</v>
      </c>
      <c r="L1449">
        <v>6.3E-2</v>
      </c>
      <c r="M1449">
        <v>111</v>
      </c>
      <c r="N1449">
        <v>215</v>
      </c>
      <c r="O1449">
        <v>4.2000000000000003E-2</v>
      </c>
      <c r="P1449" t="s">
        <v>4914</v>
      </c>
      <c r="Q1449" t="s">
        <v>4914</v>
      </c>
      <c r="R1449">
        <v>0.31900000000000001</v>
      </c>
      <c r="S1449">
        <v>0.19500000000000001</v>
      </c>
      <c r="T1449">
        <v>5.0999999999999996</v>
      </c>
      <c r="U1449">
        <v>9.1999999999999993</v>
      </c>
      <c r="V1449" s="15">
        <v>2.5</v>
      </c>
      <c r="W1449">
        <v>24.8</v>
      </c>
      <c r="X1449">
        <v>4.4000000000000004</v>
      </c>
      <c r="Y1449">
        <v>22.8</v>
      </c>
      <c r="Z1449">
        <v>3.75</v>
      </c>
      <c r="AA1449">
        <v>10</v>
      </c>
      <c r="AB1449">
        <v>1.46</v>
      </c>
      <c r="AC1449">
        <v>9</v>
      </c>
      <c r="AD1449">
        <v>1.24</v>
      </c>
      <c r="AE1449">
        <v>4.8</v>
      </c>
      <c r="AF1449" t="s">
        <v>4914</v>
      </c>
      <c r="AG1449">
        <v>1.0999999999999999E-2</v>
      </c>
    </row>
    <row r="1450" spans="1:33">
      <c r="A1450" t="s">
        <v>4732</v>
      </c>
      <c r="E1450">
        <v>7770</v>
      </c>
      <c r="F1450">
        <v>569</v>
      </c>
      <c r="G1450">
        <v>98.6</v>
      </c>
      <c r="H1450">
        <v>271</v>
      </c>
      <c r="K1450" t="s">
        <v>4914</v>
      </c>
      <c r="L1450">
        <v>9.2999999999999999E-2</v>
      </c>
      <c r="M1450">
        <v>115</v>
      </c>
      <c r="N1450">
        <v>173</v>
      </c>
      <c r="O1450">
        <v>4.7E-2</v>
      </c>
      <c r="P1450" t="s">
        <v>4914</v>
      </c>
      <c r="Q1450" t="s">
        <v>4914</v>
      </c>
      <c r="R1450">
        <v>0.26200000000000001</v>
      </c>
      <c r="S1450">
        <v>0.19400000000000001</v>
      </c>
      <c r="T1450">
        <v>4.3600000000000003</v>
      </c>
      <c r="U1450">
        <v>9.8000000000000007</v>
      </c>
      <c r="V1450" s="15">
        <v>2.2000000000000002</v>
      </c>
      <c r="W1450">
        <v>24.9</v>
      </c>
      <c r="X1450">
        <v>3.66</v>
      </c>
      <c r="Y1450">
        <v>22.6</v>
      </c>
      <c r="Z1450">
        <v>3.69</v>
      </c>
      <c r="AA1450">
        <v>8.1</v>
      </c>
      <c r="AB1450">
        <v>1.25</v>
      </c>
      <c r="AC1450">
        <v>9.3000000000000007</v>
      </c>
      <c r="AD1450">
        <v>1.1499999999999999</v>
      </c>
      <c r="AE1450">
        <v>4.38</v>
      </c>
      <c r="AF1450" t="s">
        <v>4914</v>
      </c>
      <c r="AG1450">
        <v>5.8999999999999999E-3</v>
      </c>
    </row>
    <row r="1451" spans="1:33">
      <c r="A1451" t="s">
        <v>4733</v>
      </c>
      <c r="E1451">
        <v>6550</v>
      </c>
      <c r="F1451">
        <v>553</v>
      </c>
      <c r="G1451">
        <v>98</v>
      </c>
      <c r="H1451">
        <v>229</v>
      </c>
      <c r="K1451" t="s">
        <v>4914</v>
      </c>
      <c r="L1451">
        <v>0.06</v>
      </c>
      <c r="M1451">
        <v>103</v>
      </c>
      <c r="N1451">
        <v>210</v>
      </c>
      <c r="O1451">
        <v>4.7E-2</v>
      </c>
      <c r="P1451" t="s">
        <v>4914</v>
      </c>
      <c r="Q1451" t="s">
        <v>4914</v>
      </c>
      <c r="R1451">
        <v>0.245</v>
      </c>
      <c r="S1451">
        <v>0.2</v>
      </c>
      <c r="T1451">
        <v>3.86</v>
      </c>
      <c r="U1451">
        <v>9.3000000000000007</v>
      </c>
      <c r="V1451" s="15">
        <v>2.2300000000000004</v>
      </c>
      <c r="W1451">
        <v>21.8</v>
      </c>
      <c r="X1451">
        <v>3.71</v>
      </c>
      <c r="Y1451">
        <v>20.3</v>
      </c>
      <c r="Z1451">
        <v>3.58</v>
      </c>
      <c r="AA1451">
        <v>8.4</v>
      </c>
      <c r="AB1451">
        <v>1.42</v>
      </c>
      <c r="AC1451">
        <v>7.6</v>
      </c>
      <c r="AD1451">
        <v>1.1100000000000001</v>
      </c>
      <c r="AE1451">
        <v>3.79</v>
      </c>
      <c r="AF1451" t="s">
        <v>4914</v>
      </c>
      <c r="AG1451">
        <v>7.1000000000000004E-3</v>
      </c>
    </row>
    <row r="1452" spans="1:33">
      <c r="A1452" t="s">
        <v>4734</v>
      </c>
      <c r="E1452">
        <v>7430</v>
      </c>
      <c r="F1452">
        <v>636</v>
      </c>
      <c r="G1452">
        <v>111</v>
      </c>
      <c r="H1452">
        <v>274</v>
      </c>
      <c r="K1452" t="s">
        <v>4914</v>
      </c>
      <c r="L1452" t="s">
        <v>4914</v>
      </c>
      <c r="M1452">
        <v>111</v>
      </c>
      <c r="N1452">
        <v>184</v>
      </c>
      <c r="O1452">
        <v>5.5E-2</v>
      </c>
      <c r="P1452" t="s">
        <v>4914</v>
      </c>
      <c r="Q1452" t="s">
        <v>4914</v>
      </c>
      <c r="R1452">
        <v>0.29599999999999999</v>
      </c>
      <c r="S1452">
        <v>0.218</v>
      </c>
      <c r="T1452">
        <v>4.53</v>
      </c>
      <c r="U1452">
        <v>8.9</v>
      </c>
      <c r="V1452" s="15">
        <v>2.33</v>
      </c>
      <c r="W1452">
        <v>30</v>
      </c>
      <c r="X1452">
        <v>4.01</v>
      </c>
      <c r="Y1452">
        <v>25.2</v>
      </c>
      <c r="Z1452">
        <v>4.04</v>
      </c>
      <c r="AA1452">
        <v>8.3000000000000007</v>
      </c>
      <c r="AB1452">
        <v>1.41</v>
      </c>
      <c r="AC1452">
        <v>8.6999999999999993</v>
      </c>
      <c r="AD1452">
        <v>1.21</v>
      </c>
      <c r="AE1452">
        <v>4.3899999999999997</v>
      </c>
      <c r="AF1452">
        <v>1.6E-2</v>
      </c>
      <c r="AG1452">
        <v>7.4999999999999997E-3</v>
      </c>
    </row>
    <row r="1453" spans="1:33">
      <c r="A1453" t="s">
        <v>4735</v>
      </c>
      <c r="E1453" s="4">
        <v>7400</v>
      </c>
      <c r="F1453">
        <v>608</v>
      </c>
      <c r="G1453">
        <v>113</v>
      </c>
      <c r="H1453">
        <v>308</v>
      </c>
      <c r="K1453" t="s">
        <v>4914</v>
      </c>
      <c r="L1453" t="s">
        <v>4914</v>
      </c>
      <c r="M1453">
        <v>123</v>
      </c>
      <c r="N1453">
        <v>207</v>
      </c>
      <c r="O1453">
        <v>4.3999999999999997E-2</v>
      </c>
      <c r="P1453" t="s">
        <v>4914</v>
      </c>
      <c r="Q1453" t="s">
        <v>4914</v>
      </c>
      <c r="R1453">
        <v>0.34699999999999998</v>
      </c>
      <c r="S1453">
        <v>0.22700000000000001</v>
      </c>
      <c r="T1453">
        <v>3.91</v>
      </c>
      <c r="U1453">
        <v>10.8</v>
      </c>
      <c r="V1453" s="15">
        <v>2.48</v>
      </c>
      <c r="W1453">
        <v>24</v>
      </c>
      <c r="X1453">
        <v>4.33</v>
      </c>
      <c r="Y1453">
        <v>25.8</v>
      </c>
      <c r="Z1453">
        <v>4.47</v>
      </c>
      <c r="AA1453">
        <v>9.1999999999999993</v>
      </c>
      <c r="AB1453">
        <v>1.45</v>
      </c>
      <c r="AC1453">
        <v>9.1999999999999993</v>
      </c>
      <c r="AD1453">
        <v>1.49</v>
      </c>
      <c r="AE1453">
        <v>4.43</v>
      </c>
      <c r="AF1453" t="s">
        <v>4914</v>
      </c>
      <c r="AG1453">
        <v>7.4000000000000003E-3</v>
      </c>
    </row>
    <row r="1454" spans="1:33">
      <c r="A1454" t="s">
        <v>4736</v>
      </c>
      <c r="E1454" s="4">
        <v>7600</v>
      </c>
      <c r="F1454">
        <v>565</v>
      </c>
      <c r="G1454">
        <v>108</v>
      </c>
      <c r="H1454">
        <v>268</v>
      </c>
      <c r="K1454" t="s">
        <v>4914</v>
      </c>
      <c r="L1454">
        <v>5.5E-2</v>
      </c>
      <c r="M1454">
        <v>130</v>
      </c>
      <c r="N1454">
        <v>198</v>
      </c>
      <c r="O1454">
        <v>8.5000000000000006E-2</v>
      </c>
      <c r="P1454" t="s">
        <v>4914</v>
      </c>
      <c r="Q1454" t="s">
        <v>4914</v>
      </c>
      <c r="R1454">
        <v>0.29099999999999998</v>
      </c>
      <c r="S1454">
        <v>0.23499999999999999</v>
      </c>
      <c r="T1454">
        <v>4.4000000000000004</v>
      </c>
      <c r="U1454">
        <v>8.4</v>
      </c>
      <c r="V1454" s="15">
        <v>2.1800000000000002</v>
      </c>
      <c r="W1454">
        <v>17.5</v>
      </c>
      <c r="X1454">
        <v>3.84</v>
      </c>
      <c r="Y1454">
        <v>21.1</v>
      </c>
      <c r="Z1454">
        <v>3.71</v>
      </c>
      <c r="AA1454">
        <v>9.6999999999999993</v>
      </c>
      <c r="AB1454">
        <v>1.38</v>
      </c>
      <c r="AC1454">
        <v>8.1999999999999993</v>
      </c>
      <c r="AD1454">
        <v>1.22</v>
      </c>
      <c r="AE1454">
        <v>4.57</v>
      </c>
      <c r="AF1454" t="s">
        <v>4914</v>
      </c>
      <c r="AG1454">
        <v>3.3E-3</v>
      </c>
    </row>
    <row r="1455" spans="1:33">
      <c r="A1455" t="s">
        <v>4737</v>
      </c>
      <c r="E1455">
        <v>7170</v>
      </c>
      <c r="F1455">
        <v>600</v>
      </c>
      <c r="G1455">
        <v>108</v>
      </c>
      <c r="H1455">
        <v>323</v>
      </c>
      <c r="K1455" t="s">
        <v>4914</v>
      </c>
      <c r="L1455" t="s">
        <v>4914</v>
      </c>
      <c r="M1455">
        <v>114</v>
      </c>
      <c r="N1455">
        <v>192</v>
      </c>
      <c r="O1455">
        <v>5.8000000000000003E-2</v>
      </c>
      <c r="P1455" t="s">
        <v>4914</v>
      </c>
      <c r="Q1455" t="s">
        <v>4914</v>
      </c>
      <c r="R1455">
        <v>0.28199999999999997</v>
      </c>
      <c r="S1455">
        <v>0.22900000000000001</v>
      </c>
      <c r="T1455">
        <v>4.9000000000000004</v>
      </c>
      <c r="U1455">
        <v>10.199999999999999</v>
      </c>
      <c r="V1455" s="15">
        <v>2.46</v>
      </c>
      <c r="W1455">
        <v>18.100000000000001</v>
      </c>
      <c r="X1455">
        <v>4.5999999999999996</v>
      </c>
      <c r="Y1455">
        <v>24.5</v>
      </c>
      <c r="Z1455">
        <v>4.05</v>
      </c>
      <c r="AA1455">
        <v>9.5</v>
      </c>
      <c r="AB1455">
        <v>1.44</v>
      </c>
      <c r="AC1455">
        <v>8.6999999999999993</v>
      </c>
      <c r="AD1455">
        <v>1.26</v>
      </c>
      <c r="AE1455">
        <v>3.71</v>
      </c>
      <c r="AF1455" t="s">
        <v>4914</v>
      </c>
      <c r="AG1455">
        <v>3.8999999999999998E-3</v>
      </c>
    </row>
    <row r="1456" spans="1:33">
      <c r="A1456" t="s">
        <v>4738</v>
      </c>
      <c r="E1456" s="4">
        <v>8200</v>
      </c>
      <c r="F1456">
        <v>590</v>
      </c>
      <c r="G1456">
        <v>99</v>
      </c>
      <c r="H1456">
        <v>297</v>
      </c>
      <c r="K1456" t="s">
        <v>4914</v>
      </c>
      <c r="L1456" t="s">
        <v>4914</v>
      </c>
      <c r="M1456">
        <v>115</v>
      </c>
      <c r="N1456">
        <v>205</v>
      </c>
      <c r="O1456">
        <v>0.06</v>
      </c>
      <c r="P1456" t="s">
        <v>4914</v>
      </c>
      <c r="Q1456">
        <v>3.1E-2</v>
      </c>
      <c r="R1456">
        <v>0.27</v>
      </c>
      <c r="S1456">
        <v>0.20799999999999999</v>
      </c>
      <c r="T1456">
        <v>4.6100000000000003</v>
      </c>
      <c r="U1456">
        <v>9.3000000000000007</v>
      </c>
      <c r="V1456" s="15">
        <v>2.29</v>
      </c>
      <c r="W1456">
        <v>18.5</v>
      </c>
      <c r="X1456">
        <v>4.33</v>
      </c>
      <c r="Y1456">
        <v>23.8</v>
      </c>
      <c r="Z1456">
        <v>3.69</v>
      </c>
      <c r="AA1456">
        <v>9.6999999999999993</v>
      </c>
      <c r="AB1456">
        <v>1.35</v>
      </c>
      <c r="AC1456">
        <v>9.1999999999999993</v>
      </c>
      <c r="AD1456">
        <v>1.24</v>
      </c>
      <c r="AE1456">
        <v>3.83</v>
      </c>
      <c r="AF1456" t="s">
        <v>4914</v>
      </c>
      <c r="AG1456">
        <v>6.8999999999999999E-3</v>
      </c>
    </row>
    <row r="1457" spans="1:33">
      <c r="A1457" t="s">
        <v>4739</v>
      </c>
      <c r="E1457">
        <v>6740</v>
      </c>
      <c r="F1457">
        <v>522</v>
      </c>
      <c r="G1457">
        <v>99</v>
      </c>
      <c r="H1457">
        <v>280</v>
      </c>
      <c r="K1457" t="s">
        <v>4914</v>
      </c>
      <c r="L1457" t="s">
        <v>4914</v>
      </c>
      <c r="M1457">
        <v>107</v>
      </c>
      <c r="N1457">
        <v>195</v>
      </c>
      <c r="O1457">
        <v>3.6999999999999998E-2</v>
      </c>
      <c r="P1457" t="s">
        <v>4914</v>
      </c>
      <c r="Q1457">
        <v>2.5000000000000001E-2</v>
      </c>
      <c r="R1457">
        <v>0.307</v>
      </c>
      <c r="S1457">
        <v>0.188</v>
      </c>
      <c r="T1457">
        <v>4.01</v>
      </c>
      <c r="U1457">
        <v>9.5</v>
      </c>
      <c r="V1457" s="15">
        <v>2.17</v>
      </c>
      <c r="W1457">
        <v>16.7</v>
      </c>
      <c r="X1457">
        <v>4.05</v>
      </c>
      <c r="Y1457">
        <v>20.100000000000001</v>
      </c>
      <c r="Z1457">
        <v>4.3899999999999997</v>
      </c>
      <c r="AA1457">
        <v>9.6</v>
      </c>
      <c r="AB1457">
        <v>1.56</v>
      </c>
      <c r="AC1457">
        <v>8.6</v>
      </c>
      <c r="AD1457">
        <v>1.39</v>
      </c>
      <c r="AE1457">
        <v>4.08</v>
      </c>
      <c r="AF1457" t="s">
        <v>4914</v>
      </c>
      <c r="AG1457" t="s">
        <v>4914</v>
      </c>
    </row>
    <row r="1458" spans="1:33">
      <c r="A1458" t="s">
        <v>4740</v>
      </c>
      <c r="E1458">
        <v>6600</v>
      </c>
      <c r="F1458">
        <v>505</v>
      </c>
      <c r="G1458">
        <v>101</v>
      </c>
      <c r="H1458">
        <v>277</v>
      </c>
      <c r="K1458" t="s">
        <v>4914</v>
      </c>
      <c r="L1458" t="s">
        <v>4914</v>
      </c>
      <c r="M1458">
        <v>99</v>
      </c>
      <c r="N1458">
        <v>205</v>
      </c>
      <c r="O1458">
        <v>7.0999999999999994E-2</v>
      </c>
      <c r="P1458" t="s">
        <v>4914</v>
      </c>
      <c r="Q1458">
        <v>1.7000000000000001E-2</v>
      </c>
      <c r="R1458">
        <v>0.34399999999999997</v>
      </c>
      <c r="S1458">
        <v>0.182</v>
      </c>
      <c r="T1458">
        <v>4.47</v>
      </c>
      <c r="U1458">
        <v>9.5</v>
      </c>
      <c r="V1458" s="15">
        <v>2.1799999999999997</v>
      </c>
      <c r="W1458">
        <v>22.8</v>
      </c>
      <c r="X1458">
        <v>4.08</v>
      </c>
      <c r="Y1458">
        <v>25.1</v>
      </c>
      <c r="Z1458">
        <v>3.89</v>
      </c>
      <c r="AA1458">
        <v>9.6999999999999993</v>
      </c>
      <c r="AB1458">
        <v>1.61</v>
      </c>
      <c r="AC1458">
        <v>8.8000000000000007</v>
      </c>
      <c r="AD1458">
        <v>1.24</v>
      </c>
      <c r="AE1458">
        <v>4.28</v>
      </c>
      <c r="AF1458" t="s">
        <v>4914</v>
      </c>
      <c r="AG1458" t="s">
        <v>4914</v>
      </c>
    </row>
    <row r="1459" spans="1:33">
      <c r="A1459" t="s">
        <v>4741</v>
      </c>
      <c r="E1459" s="4">
        <v>8500</v>
      </c>
      <c r="F1459">
        <v>569</v>
      </c>
      <c r="G1459">
        <v>108</v>
      </c>
      <c r="H1459">
        <v>280</v>
      </c>
      <c r="K1459" t="s">
        <v>4914</v>
      </c>
      <c r="L1459" t="s">
        <v>4914</v>
      </c>
      <c r="M1459">
        <v>110</v>
      </c>
      <c r="N1459">
        <v>206</v>
      </c>
      <c r="O1459">
        <v>6.6000000000000003E-2</v>
      </c>
      <c r="P1459" t="s">
        <v>4914</v>
      </c>
      <c r="Q1459">
        <v>3.6999999999999998E-2</v>
      </c>
      <c r="R1459">
        <v>0.318</v>
      </c>
      <c r="S1459">
        <v>0.20200000000000001</v>
      </c>
      <c r="T1459">
        <v>4.1100000000000003</v>
      </c>
      <c r="U1459">
        <v>9.1999999999999993</v>
      </c>
      <c r="V1459" s="15">
        <v>2.39</v>
      </c>
      <c r="W1459">
        <v>20.8</v>
      </c>
      <c r="X1459">
        <v>4.2699999999999996</v>
      </c>
      <c r="Y1459">
        <v>24.8</v>
      </c>
      <c r="Z1459">
        <v>4.6500000000000004</v>
      </c>
      <c r="AA1459">
        <v>9.5</v>
      </c>
      <c r="AB1459">
        <v>1.56</v>
      </c>
      <c r="AC1459">
        <v>9.1</v>
      </c>
      <c r="AD1459">
        <v>1.42</v>
      </c>
      <c r="AE1459">
        <v>4.92</v>
      </c>
      <c r="AF1459" t="s">
        <v>4914</v>
      </c>
      <c r="AG1459">
        <v>2.4E-2</v>
      </c>
    </row>
    <row r="1460" spans="1:33">
      <c r="A1460" t="s">
        <v>4742</v>
      </c>
      <c r="E1460" s="4">
        <v>6800</v>
      </c>
      <c r="F1460">
        <v>493</v>
      </c>
      <c r="G1460">
        <v>98</v>
      </c>
      <c r="H1460">
        <v>290</v>
      </c>
      <c r="K1460" t="s">
        <v>4914</v>
      </c>
      <c r="L1460" t="s">
        <v>4914</v>
      </c>
      <c r="M1460">
        <v>117</v>
      </c>
      <c r="N1460">
        <v>172</v>
      </c>
      <c r="O1460">
        <v>5.5E-2</v>
      </c>
      <c r="P1460" t="s">
        <v>4914</v>
      </c>
      <c r="Q1460">
        <v>2.3E-2</v>
      </c>
      <c r="R1460">
        <v>0.31900000000000001</v>
      </c>
      <c r="S1460">
        <v>0.159</v>
      </c>
      <c r="T1460">
        <v>4.37</v>
      </c>
      <c r="U1460">
        <v>8.1999999999999993</v>
      </c>
      <c r="V1460" s="15">
        <v>2.15</v>
      </c>
      <c r="W1460">
        <v>9.5</v>
      </c>
      <c r="X1460">
        <v>4.05</v>
      </c>
      <c r="Y1460">
        <v>25.5</v>
      </c>
      <c r="Z1460">
        <v>4.0999999999999996</v>
      </c>
      <c r="AA1460">
        <v>9.6999999999999993</v>
      </c>
      <c r="AB1460">
        <v>1.49</v>
      </c>
      <c r="AC1460">
        <v>9.6999999999999993</v>
      </c>
      <c r="AD1460">
        <v>1.29</v>
      </c>
      <c r="AE1460">
        <v>4.32</v>
      </c>
      <c r="AF1460" t="s">
        <v>4914</v>
      </c>
      <c r="AG1460" t="s">
        <v>4914</v>
      </c>
    </row>
    <row r="1461" spans="1:33">
      <c r="A1461" t="s">
        <v>4743</v>
      </c>
      <c r="E1461" s="4">
        <v>8000</v>
      </c>
      <c r="F1461">
        <v>515</v>
      </c>
      <c r="G1461">
        <v>108</v>
      </c>
      <c r="H1461">
        <v>285</v>
      </c>
      <c r="K1461" t="s">
        <v>4914</v>
      </c>
      <c r="L1461" t="s">
        <v>4914</v>
      </c>
      <c r="M1461">
        <v>114</v>
      </c>
      <c r="N1461">
        <v>155</v>
      </c>
      <c r="O1461">
        <v>0.06</v>
      </c>
      <c r="P1461" t="s">
        <v>4914</v>
      </c>
      <c r="Q1461">
        <v>1.7999999999999999E-2</v>
      </c>
      <c r="R1461">
        <v>0.27</v>
      </c>
      <c r="S1461">
        <v>0.19400000000000001</v>
      </c>
      <c r="T1461">
        <v>4.3</v>
      </c>
      <c r="U1461">
        <v>9.1999999999999993</v>
      </c>
      <c r="V1461" s="15">
        <v>2.3499999999999996</v>
      </c>
      <c r="W1461">
        <v>11.9</v>
      </c>
      <c r="X1461">
        <v>4.43</v>
      </c>
      <c r="Y1461">
        <v>24.8</v>
      </c>
      <c r="Z1461">
        <v>4.2</v>
      </c>
      <c r="AA1461">
        <v>10.8</v>
      </c>
      <c r="AB1461">
        <v>1.81</v>
      </c>
      <c r="AC1461">
        <v>9.8000000000000007</v>
      </c>
      <c r="AD1461">
        <v>1.49</v>
      </c>
      <c r="AE1461">
        <v>3.46</v>
      </c>
      <c r="AF1461" t="s">
        <v>4914</v>
      </c>
      <c r="AG1461" t="s">
        <v>4914</v>
      </c>
    </row>
    <row r="1462" spans="1:33">
      <c r="A1462" t="s">
        <v>4744</v>
      </c>
      <c r="E1462" s="4">
        <v>6800</v>
      </c>
      <c r="F1462">
        <v>483</v>
      </c>
      <c r="G1462">
        <v>98</v>
      </c>
      <c r="H1462">
        <v>304</v>
      </c>
      <c r="K1462" t="s">
        <v>4914</v>
      </c>
      <c r="L1462" t="s">
        <v>4914</v>
      </c>
      <c r="M1462">
        <v>129</v>
      </c>
      <c r="N1462">
        <v>157</v>
      </c>
      <c r="O1462">
        <v>5.8000000000000003E-2</v>
      </c>
      <c r="P1462" t="s">
        <v>4914</v>
      </c>
      <c r="Q1462">
        <v>1.6E-2</v>
      </c>
      <c r="R1462">
        <v>0.248</v>
      </c>
      <c r="S1462">
        <v>0.16900000000000001</v>
      </c>
      <c r="T1462">
        <v>3.7</v>
      </c>
      <c r="U1462">
        <v>9</v>
      </c>
      <c r="V1462" s="15">
        <v>2.38</v>
      </c>
      <c r="W1462">
        <v>22</v>
      </c>
      <c r="X1462">
        <v>4.09</v>
      </c>
      <c r="Y1462">
        <v>25.9</v>
      </c>
      <c r="Z1462">
        <v>4.18</v>
      </c>
      <c r="AA1462">
        <v>10.199999999999999</v>
      </c>
      <c r="AB1462">
        <v>1.63</v>
      </c>
      <c r="AC1462">
        <v>9.6</v>
      </c>
      <c r="AD1462">
        <v>1.51</v>
      </c>
      <c r="AE1462">
        <v>3.05</v>
      </c>
      <c r="AF1462" t="s">
        <v>4914</v>
      </c>
      <c r="AG1462" t="s">
        <v>4914</v>
      </c>
    </row>
    <row r="1463" spans="1:33">
      <c r="A1463" t="s">
        <v>4745</v>
      </c>
      <c r="E1463">
        <v>8190</v>
      </c>
      <c r="F1463">
        <v>532</v>
      </c>
      <c r="G1463">
        <v>104</v>
      </c>
      <c r="H1463">
        <v>287</v>
      </c>
      <c r="K1463" t="s">
        <v>4914</v>
      </c>
      <c r="L1463" t="s">
        <v>4914</v>
      </c>
      <c r="M1463">
        <v>150</v>
      </c>
      <c r="N1463">
        <v>157</v>
      </c>
      <c r="O1463">
        <v>8.1000000000000003E-2</v>
      </c>
      <c r="P1463" t="s">
        <v>4914</v>
      </c>
      <c r="Q1463">
        <v>1.7000000000000001E-2</v>
      </c>
      <c r="R1463">
        <v>0.28499999999999998</v>
      </c>
      <c r="S1463">
        <v>0.16900000000000001</v>
      </c>
      <c r="T1463">
        <v>3.96</v>
      </c>
      <c r="U1463">
        <v>9.1999999999999993</v>
      </c>
      <c r="V1463" s="15">
        <v>2.74</v>
      </c>
      <c r="X1463">
        <v>4.2</v>
      </c>
      <c r="Y1463">
        <v>26.5</v>
      </c>
      <c r="Z1463">
        <v>5.42</v>
      </c>
      <c r="AA1463">
        <v>10</v>
      </c>
      <c r="AB1463">
        <v>1.82</v>
      </c>
      <c r="AC1463">
        <v>12.3</v>
      </c>
      <c r="AD1463">
        <v>1.62</v>
      </c>
      <c r="AE1463">
        <v>3.99</v>
      </c>
      <c r="AF1463" t="s">
        <v>4914</v>
      </c>
      <c r="AG1463" t="s">
        <v>4914</v>
      </c>
    </row>
    <row r="1464" spans="1:33">
      <c r="A1464" t="s">
        <v>4746</v>
      </c>
      <c r="E1464" s="4">
        <v>7200</v>
      </c>
      <c r="F1464">
        <v>501</v>
      </c>
      <c r="G1464">
        <v>113</v>
      </c>
      <c r="H1464">
        <v>284</v>
      </c>
      <c r="K1464" t="s">
        <v>4914</v>
      </c>
      <c r="L1464" t="s">
        <v>4914</v>
      </c>
      <c r="M1464">
        <v>130</v>
      </c>
      <c r="N1464">
        <v>152</v>
      </c>
      <c r="O1464">
        <v>5.5E-2</v>
      </c>
      <c r="P1464">
        <v>0.44</v>
      </c>
      <c r="Q1464">
        <v>2.5999999999999999E-2</v>
      </c>
      <c r="R1464">
        <v>0.246</v>
      </c>
      <c r="S1464">
        <v>0.128</v>
      </c>
      <c r="T1464">
        <v>3.32</v>
      </c>
      <c r="U1464">
        <v>9.6</v>
      </c>
      <c r="V1464" s="15">
        <v>2.2800000000000002</v>
      </c>
      <c r="W1464">
        <v>26.3</v>
      </c>
      <c r="X1464">
        <v>4.71</v>
      </c>
      <c r="Y1464">
        <v>24.8</v>
      </c>
      <c r="Z1464">
        <v>4.78</v>
      </c>
      <c r="AA1464">
        <v>11.4</v>
      </c>
      <c r="AB1464">
        <v>1.79</v>
      </c>
      <c r="AC1464">
        <v>11.4</v>
      </c>
      <c r="AD1464">
        <v>1.7</v>
      </c>
      <c r="AE1464">
        <v>3.37</v>
      </c>
      <c r="AF1464" t="s">
        <v>4914</v>
      </c>
      <c r="AG1464" t="s">
        <v>4914</v>
      </c>
    </row>
    <row r="1465" spans="1:33">
      <c r="A1465" t="s">
        <v>4747</v>
      </c>
      <c r="E1465" s="4">
        <v>9500</v>
      </c>
      <c r="F1465">
        <v>448</v>
      </c>
      <c r="G1465">
        <v>112</v>
      </c>
      <c r="H1465">
        <v>328</v>
      </c>
      <c r="K1465" t="s">
        <v>4914</v>
      </c>
      <c r="L1465" t="s">
        <v>4914</v>
      </c>
      <c r="M1465">
        <v>145</v>
      </c>
      <c r="N1465">
        <v>136</v>
      </c>
      <c r="O1465">
        <v>6.4000000000000001E-2</v>
      </c>
      <c r="P1465" t="s">
        <v>4914</v>
      </c>
      <c r="Q1465" t="s">
        <v>4914</v>
      </c>
      <c r="R1465">
        <v>0.314</v>
      </c>
      <c r="S1465">
        <v>0.19</v>
      </c>
      <c r="T1465">
        <v>3.88</v>
      </c>
      <c r="U1465">
        <v>9.3000000000000007</v>
      </c>
      <c r="V1465" s="15">
        <v>2.67</v>
      </c>
      <c r="W1465">
        <v>21.7</v>
      </c>
      <c r="X1465">
        <v>4.82</v>
      </c>
      <c r="Y1465">
        <v>29</v>
      </c>
      <c r="Z1465">
        <v>5.67</v>
      </c>
      <c r="AA1465">
        <v>12.9</v>
      </c>
      <c r="AB1465">
        <v>2.0299999999999998</v>
      </c>
      <c r="AC1465">
        <v>11.5</v>
      </c>
      <c r="AD1465">
        <v>1.76</v>
      </c>
      <c r="AE1465">
        <v>3.6</v>
      </c>
      <c r="AF1465" t="s">
        <v>4914</v>
      </c>
      <c r="AG1465">
        <v>3.0999999999999999E-3</v>
      </c>
    </row>
    <row r="1466" spans="1:33">
      <c r="A1466" t="s">
        <v>4748</v>
      </c>
      <c r="E1466" s="4">
        <v>7200</v>
      </c>
      <c r="F1466">
        <v>463</v>
      </c>
      <c r="G1466">
        <v>112</v>
      </c>
      <c r="H1466">
        <v>286</v>
      </c>
      <c r="K1466" t="s">
        <v>4914</v>
      </c>
      <c r="L1466" t="s">
        <v>4914</v>
      </c>
      <c r="M1466">
        <v>140</v>
      </c>
      <c r="N1466">
        <v>146</v>
      </c>
      <c r="O1466">
        <v>6.6000000000000003E-2</v>
      </c>
      <c r="P1466" t="s">
        <v>4914</v>
      </c>
      <c r="Q1466" t="s">
        <v>4914</v>
      </c>
      <c r="R1466">
        <v>0.29799999999999999</v>
      </c>
      <c r="S1466">
        <v>0.124</v>
      </c>
      <c r="T1466">
        <v>3.42</v>
      </c>
      <c r="U1466">
        <v>8.9</v>
      </c>
      <c r="V1466" s="15">
        <v>2.4299999999999997</v>
      </c>
      <c r="W1466">
        <v>17.8</v>
      </c>
      <c r="X1466">
        <v>4.72</v>
      </c>
      <c r="Y1466">
        <v>27.7</v>
      </c>
      <c r="Z1466">
        <v>5.59</v>
      </c>
      <c r="AA1466">
        <v>11.8</v>
      </c>
      <c r="AB1466">
        <v>1.86</v>
      </c>
      <c r="AC1466">
        <v>12.3</v>
      </c>
      <c r="AD1466">
        <v>1.78</v>
      </c>
      <c r="AE1466">
        <v>3.67</v>
      </c>
      <c r="AF1466" t="s">
        <v>4914</v>
      </c>
      <c r="AG1466" t="s">
        <v>4914</v>
      </c>
    </row>
    <row r="1467" spans="1:33">
      <c r="A1467" t="s">
        <v>4749</v>
      </c>
      <c r="E1467" s="4">
        <v>8700</v>
      </c>
      <c r="F1467">
        <v>539</v>
      </c>
      <c r="G1467">
        <v>126</v>
      </c>
      <c r="H1467">
        <v>333</v>
      </c>
      <c r="K1467" t="s">
        <v>4914</v>
      </c>
      <c r="L1467">
        <v>7.2999999999999995E-2</v>
      </c>
      <c r="M1467">
        <v>172</v>
      </c>
      <c r="N1467">
        <v>163</v>
      </c>
      <c r="O1467">
        <v>7.6999999999999999E-2</v>
      </c>
      <c r="P1467" t="s">
        <v>4914</v>
      </c>
      <c r="Q1467" t="s">
        <v>4914</v>
      </c>
      <c r="R1467">
        <v>0.32900000000000001</v>
      </c>
      <c r="S1467">
        <v>0.19400000000000001</v>
      </c>
      <c r="T1467">
        <v>4.41</v>
      </c>
      <c r="U1467">
        <v>10.1</v>
      </c>
      <c r="V1467" s="15">
        <v>2.88</v>
      </c>
      <c r="W1467">
        <v>14.4</v>
      </c>
      <c r="X1467">
        <v>5.66</v>
      </c>
      <c r="Y1467">
        <v>34.700000000000003</v>
      </c>
      <c r="Z1467">
        <v>6.8</v>
      </c>
      <c r="AA1467">
        <v>14.6</v>
      </c>
      <c r="AB1467">
        <v>2.52</v>
      </c>
      <c r="AC1467">
        <v>15.2</v>
      </c>
      <c r="AD1467">
        <v>2.2599999999999998</v>
      </c>
      <c r="AE1467">
        <v>4.07</v>
      </c>
      <c r="AF1467" t="s">
        <v>4914</v>
      </c>
      <c r="AG1467">
        <v>4.0000000000000001E-3</v>
      </c>
    </row>
    <row r="1468" spans="1:33">
      <c r="E1468" s="4"/>
      <c r="V1468" s="15">
        <v>0</v>
      </c>
      <c r="W1468">
        <v>15.1</v>
      </c>
    </row>
    <row r="1469" spans="1:33">
      <c r="A1469" t="s">
        <v>4750</v>
      </c>
      <c r="E1469" s="4">
        <v>8600</v>
      </c>
      <c r="F1469">
        <v>582</v>
      </c>
      <c r="G1469">
        <v>113</v>
      </c>
      <c r="H1469">
        <v>280</v>
      </c>
      <c r="K1469">
        <v>0.64</v>
      </c>
      <c r="L1469">
        <v>1.3</v>
      </c>
      <c r="M1469">
        <v>158</v>
      </c>
      <c r="N1469">
        <v>171</v>
      </c>
      <c r="O1469">
        <v>0.107</v>
      </c>
      <c r="P1469">
        <v>3</v>
      </c>
      <c r="Q1469">
        <v>5.6000000000000001E-2</v>
      </c>
      <c r="R1469">
        <v>0.69</v>
      </c>
      <c r="S1469">
        <v>0.28499999999999998</v>
      </c>
      <c r="T1469">
        <v>5.1100000000000003</v>
      </c>
      <c r="U1469">
        <v>10.4</v>
      </c>
      <c r="V1469" s="15">
        <v>2.66</v>
      </c>
      <c r="W1469">
        <v>15.5</v>
      </c>
      <c r="X1469">
        <v>5.55</v>
      </c>
      <c r="Y1469">
        <v>29.2</v>
      </c>
      <c r="Z1469">
        <v>6.22</v>
      </c>
      <c r="AA1469">
        <v>13</v>
      </c>
      <c r="AB1469">
        <v>2.11</v>
      </c>
      <c r="AC1469">
        <v>12.9</v>
      </c>
      <c r="AD1469">
        <v>1.95</v>
      </c>
      <c r="AE1469">
        <v>3.49</v>
      </c>
      <c r="AF1469">
        <v>8.9999999999999993E-3</v>
      </c>
      <c r="AG1469">
        <v>3.9E-2</v>
      </c>
    </row>
    <row r="1470" spans="1:33">
      <c r="A1470" t="s">
        <v>4751</v>
      </c>
      <c r="E1470" s="4">
        <v>10500</v>
      </c>
      <c r="F1470">
        <v>700</v>
      </c>
      <c r="G1470">
        <v>141</v>
      </c>
      <c r="H1470">
        <v>344</v>
      </c>
      <c r="K1470" t="s">
        <v>4914</v>
      </c>
      <c r="L1470">
        <v>8.8999999999999996E-2</v>
      </c>
      <c r="M1470">
        <v>180</v>
      </c>
      <c r="N1470">
        <v>214</v>
      </c>
      <c r="O1470">
        <v>9.1999999999999998E-2</v>
      </c>
      <c r="P1470" t="s">
        <v>4914</v>
      </c>
      <c r="Q1470" t="s">
        <v>4914</v>
      </c>
      <c r="R1470">
        <v>0.54500000000000004</v>
      </c>
      <c r="S1470">
        <v>0.33400000000000002</v>
      </c>
      <c r="T1470">
        <v>5.92</v>
      </c>
      <c r="U1470">
        <v>11.5</v>
      </c>
      <c r="V1470" s="15">
        <v>3.4699999999999998</v>
      </c>
      <c r="W1470">
        <v>15.4</v>
      </c>
      <c r="X1470">
        <v>6.01</v>
      </c>
      <c r="Y1470">
        <v>34</v>
      </c>
      <c r="Z1470">
        <v>7</v>
      </c>
      <c r="AA1470">
        <v>13.5</v>
      </c>
      <c r="AB1470">
        <v>2.4900000000000002</v>
      </c>
      <c r="AC1470">
        <v>13.4</v>
      </c>
      <c r="AD1470">
        <v>2.35</v>
      </c>
      <c r="AE1470">
        <v>3.89</v>
      </c>
      <c r="AF1470" t="s">
        <v>4914</v>
      </c>
      <c r="AG1470">
        <v>5.5E-2</v>
      </c>
    </row>
    <row r="1471" spans="1:33">
      <c r="A1471" t="s">
        <v>4752</v>
      </c>
      <c r="E1471" s="4">
        <v>10200</v>
      </c>
      <c r="F1471">
        <v>647</v>
      </c>
      <c r="G1471">
        <v>127</v>
      </c>
      <c r="H1471">
        <v>288</v>
      </c>
      <c r="K1471" t="s">
        <v>4914</v>
      </c>
      <c r="L1471">
        <v>8.7999999999999995E-2</v>
      </c>
      <c r="M1471">
        <v>174</v>
      </c>
      <c r="N1471">
        <v>195</v>
      </c>
      <c r="O1471">
        <v>7.9000000000000001E-2</v>
      </c>
      <c r="P1471" t="s">
        <v>4914</v>
      </c>
      <c r="Q1471" t="s">
        <v>4914</v>
      </c>
      <c r="R1471">
        <v>0.53400000000000003</v>
      </c>
      <c r="S1471">
        <v>0.30299999999999999</v>
      </c>
      <c r="T1471">
        <v>6.4</v>
      </c>
      <c r="U1471">
        <v>11.8</v>
      </c>
      <c r="V1471" s="15">
        <v>3.13</v>
      </c>
      <c r="W1471">
        <v>14.8</v>
      </c>
      <c r="X1471">
        <v>4.8600000000000003</v>
      </c>
      <c r="Y1471">
        <v>33.799999999999997</v>
      </c>
      <c r="Z1471">
        <v>6.9</v>
      </c>
      <c r="AA1471">
        <v>13.6</v>
      </c>
      <c r="AB1471">
        <v>2.27</v>
      </c>
      <c r="AC1471">
        <v>13.8</v>
      </c>
      <c r="AD1471">
        <v>2.13</v>
      </c>
      <c r="AE1471">
        <v>3.85</v>
      </c>
      <c r="AF1471" t="s">
        <v>4914</v>
      </c>
      <c r="AG1471">
        <v>4.3999999999999997E-2</v>
      </c>
    </row>
    <row r="1472" spans="1:33">
      <c r="A1472" t="s">
        <v>4753</v>
      </c>
      <c r="E1472" s="4">
        <v>9000</v>
      </c>
      <c r="F1472">
        <v>617</v>
      </c>
      <c r="G1472">
        <v>125</v>
      </c>
      <c r="H1472">
        <v>307</v>
      </c>
      <c r="K1472" t="s">
        <v>4914</v>
      </c>
      <c r="L1472">
        <v>7.6999999999999999E-2</v>
      </c>
      <c r="M1472">
        <v>158</v>
      </c>
      <c r="N1472">
        <v>186</v>
      </c>
      <c r="O1472">
        <v>6.5000000000000002E-2</v>
      </c>
      <c r="P1472" t="s">
        <v>4914</v>
      </c>
      <c r="Q1472">
        <v>2.5999999999999999E-2</v>
      </c>
      <c r="R1472">
        <v>0.48299999999999998</v>
      </c>
      <c r="S1472">
        <v>0.26700000000000002</v>
      </c>
      <c r="T1472">
        <v>5.57</v>
      </c>
      <c r="U1472">
        <v>10.8</v>
      </c>
      <c r="V1472" s="15">
        <v>3.09</v>
      </c>
      <c r="W1472">
        <v>14.7</v>
      </c>
      <c r="X1472">
        <v>5.39</v>
      </c>
      <c r="Y1472">
        <v>29.3</v>
      </c>
      <c r="Z1472">
        <v>5.93</v>
      </c>
      <c r="AA1472">
        <v>14</v>
      </c>
      <c r="AB1472">
        <v>2.12</v>
      </c>
      <c r="AC1472">
        <v>12.5</v>
      </c>
      <c r="AD1472">
        <v>2.2000000000000002</v>
      </c>
      <c r="AE1472">
        <v>3.96</v>
      </c>
      <c r="AF1472" t="s">
        <v>4914</v>
      </c>
      <c r="AG1472">
        <v>4.9000000000000002E-2</v>
      </c>
    </row>
    <row r="1473" spans="1:33">
      <c r="A1473" t="s">
        <v>4754</v>
      </c>
      <c r="E1473" s="4">
        <v>8800</v>
      </c>
      <c r="F1473">
        <v>665</v>
      </c>
      <c r="G1473">
        <v>120</v>
      </c>
      <c r="H1473">
        <v>276</v>
      </c>
      <c r="K1473" t="s">
        <v>4914</v>
      </c>
      <c r="L1473">
        <v>0.22600000000000001</v>
      </c>
      <c r="M1473">
        <v>181</v>
      </c>
      <c r="N1473">
        <v>231</v>
      </c>
      <c r="O1473">
        <v>7.5999999999999998E-2</v>
      </c>
      <c r="P1473">
        <v>0.43</v>
      </c>
      <c r="Q1473">
        <v>2.5000000000000001E-2</v>
      </c>
      <c r="R1473">
        <v>0.54200000000000004</v>
      </c>
      <c r="S1473">
        <v>0.27500000000000002</v>
      </c>
      <c r="T1473">
        <v>6.1</v>
      </c>
      <c r="U1473">
        <v>12.8</v>
      </c>
      <c r="V1473" s="15">
        <v>3.24</v>
      </c>
      <c r="W1473">
        <v>16.399999999999999</v>
      </c>
      <c r="X1473">
        <v>5.57</v>
      </c>
      <c r="Y1473">
        <v>34.1</v>
      </c>
      <c r="Z1473">
        <v>6.55</v>
      </c>
      <c r="AA1473">
        <v>13.3</v>
      </c>
      <c r="AB1473">
        <v>2.0299999999999998</v>
      </c>
      <c r="AC1473">
        <v>12.8</v>
      </c>
      <c r="AD1473">
        <v>1.97</v>
      </c>
      <c r="AE1473">
        <v>5.05</v>
      </c>
      <c r="AF1473" t="s">
        <v>4914</v>
      </c>
      <c r="AG1473">
        <v>4.8000000000000001E-2</v>
      </c>
    </row>
    <row r="1474" spans="1:33">
      <c r="A1474" t="s">
        <v>4755</v>
      </c>
      <c r="E1474">
        <v>7180</v>
      </c>
      <c r="F1474">
        <v>611</v>
      </c>
      <c r="G1474">
        <v>114</v>
      </c>
      <c r="H1474">
        <v>275</v>
      </c>
      <c r="K1474" t="s">
        <v>4914</v>
      </c>
      <c r="L1474">
        <v>5.8000000000000003E-2</v>
      </c>
      <c r="M1474">
        <v>181</v>
      </c>
      <c r="N1474">
        <v>228</v>
      </c>
      <c r="O1474">
        <v>6.4000000000000001E-2</v>
      </c>
      <c r="P1474" t="s">
        <v>4914</v>
      </c>
      <c r="Q1474">
        <v>2.9000000000000001E-2</v>
      </c>
      <c r="R1474">
        <v>0.49099999999999999</v>
      </c>
      <c r="S1474">
        <v>0.28899999999999998</v>
      </c>
      <c r="T1474">
        <v>6.8</v>
      </c>
      <c r="U1474">
        <v>12</v>
      </c>
      <c r="V1474" s="15">
        <v>3.63</v>
      </c>
      <c r="W1474">
        <v>12.5</v>
      </c>
      <c r="X1474">
        <v>5.12</v>
      </c>
      <c r="Y1474">
        <v>34.1</v>
      </c>
      <c r="Z1474">
        <v>6.41</v>
      </c>
      <c r="AA1474">
        <v>14.4</v>
      </c>
      <c r="AB1474">
        <v>2.02</v>
      </c>
      <c r="AC1474">
        <v>13.7</v>
      </c>
      <c r="AD1474">
        <v>2.2599999999999998</v>
      </c>
      <c r="AE1474">
        <v>4.76</v>
      </c>
      <c r="AF1474">
        <v>4.4999999999999997E-3</v>
      </c>
      <c r="AG1474">
        <v>0.04</v>
      </c>
    </row>
    <row r="1475" spans="1:33">
      <c r="A1475" t="s">
        <v>4756</v>
      </c>
      <c r="E1475" s="4">
        <v>9400</v>
      </c>
      <c r="F1475">
        <v>651</v>
      </c>
      <c r="G1475">
        <v>127</v>
      </c>
      <c r="H1475">
        <v>307</v>
      </c>
      <c r="K1475" t="s">
        <v>4914</v>
      </c>
      <c r="L1475">
        <v>6.9000000000000006E-2</v>
      </c>
      <c r="M1475">
        <v>194</v>
      </c>
      <c r="N1475">
        <v>247</v>
      </c>
      <c r="O1475">
        <v>7.1999999999999995E-2</v>
      </c>
      <c r="P1475" t="s">
        <v>4914</v>
      </c>
      <c r="Q1475">
        <v>2.9000000000000001E-2</v>
      </c>
      <c r="R1475">
        <v>0.55600000000000005</v>
      </c>
      <c r="S1475">
        <v>0.32600000000000001</v>
      </c>
      <c r="T1475">
        <v>6.5</v>
      </c>
      <c r="U1475">
        <v>14.7</v>
      </c>
      <c r="V1475" s="15">
        <v>3.9699999999999998</v>
      </c>
      <c r="W1475">
        <v>12.99</v>
      </c>
      <c r="X1475">
        <v>5.62</v>
      </c>
      <c r="Y1475">
        <v>36.6</v>
      </c>
      <c r="Z1475">
        <v>6.75</v>
      </c>
      <c r="AA1475">
        <v>15.8</v>
      </c>
      <c r="AB1475">
        <v>2.78</v>
      </c>
      <c r="AC1475">
        <v>17.2</v>
      </c>
      <c r="AD1475">
        <v>2.2599999999999998</v>
      </c>
      <c r="AE1475">
        <v>5.12</v>
      </c>
      <c r="AF1475" t="s">
        <v>4914</v>
      </c>
      <c r="AG1475">
        <v>0.03</v>
      </c>
    </row>
    <row r="1476" spans="1:33">
      <c r="A1476" t="s">
        <v>4757</v>
      </c>
      <c r="E1476" s="4">
        <v>8800</v>
      </c>
      <c r="F1476">
        <v>569</v>
      </c>
      <c r="G1476">
        <v>119</v>
      </c>
      <c r="H1476">
        <v>303</v>
      </c>
      <c r="K1476" t="s">
        <v>4914</v>
      </c>
      <c r="L1476">
        <v>6.0999999999999999E-2</v>
      </c>
      <c r="M1476">
        <v>178</v>
      </c>
      <c r="N1476">
        <v>146</v>
      </c>
      <c r="O1476">
        <v>5.5E-2</v>
      </c>
      <c r="P1476" t="s">
        <v>4914</v>
      </c>
      <c r="Q1476" t="s">
        <v>4914</v>
      </c>
      <c r="R1476">
        <v>0.435</v>
      </c>
      <c r="S1476">
        <v>0.27500000000000002</v>
      </c>
      <c r="T1476">
        <v>5.01</v>
      </c>
      <c r="U1476">
        <v>11.7</v>
      </c>
      <c r="V1476" s="15">
        <v>3.62</v>
      </c>
      <c r="W1476">
        <v>14</v>
      </c>
      <c r="X1476">
        <v>5.2</v>
      </c>
      <c r="Y1476">
        <v>34</v>
      </c>
      <c r="Z1476">
        <v>6.45</v>
      </c>
      <c r="AA1476">
        <v>14.3</v>
      </c>
      <c r="AB1476">
        <v>2.25</v>
      </c>
      <c r="AC1476">
        <v>13.6</v>
      </c>
      <c r="AD1476">
        <v>2.12</v>
      </c>
      <c r="AE1476">
        <v>3.63</v>
      </c>
      <c r="AF1476">
        <v>2.8E-3</v>
      </c>
      <c r="AG1476">
        <v>1.7999999999999999E-2</v>
      </c>
    </row>
    <row r="1477" spans="1:33">
      <c r="A1477" t="s">
        <v>4758</v>
      </c>
      <c r="E1477" s="4">
        <v>9100</v>
      </c>
      <c r="F1477">
        <v>500</v>
      </c>
      <c r="G1477">
        <v>115</v>
      </c>
      <c r="H1477">
        <v>279</v>
      </c>
      <c r="K1477" t="s">
        <v>4914</v>
      </c>
      <c r="L1477">
        <v>7.0999999999999994E-2</v>
      </c>
      <c r="M1477">
        <v>176</v>
      </c>
      <c r="N1477">
        <v>83.7</v>
      </c>
      <c r="O1477">
        <v>5.2999999999999999E-2</v>
      </c>
      <c r="P1477" t="s">
        <v>4914</v>
      </c>
      <c r="Q1477">
        <v>3.9E-2</v>
      </c>
      <c r="R1477">
        <v>0.46400000000000002</v>
      </c>
      <c r="S1477">
        <v>0.25</v>
      </c>
      <c r="T1477">
        <v>4.79</v>
      </c>
      <c r="U1477">
        <v>11</v>
      </c>
      <c r="V1477" s="15">
        <v>3</v>
      </c>
      <c r="W1477">
        <v>12.6</v>
      </c>
      <c r="X1477">
        <v>5.39</v>
      </c>
      <c r="Y1477">
        <v>28.7</v>
      </c>
      <c r="Z1477">
        <v>5.72</v>
      </c>
      <c r="AA1477">
        <v>11.8</v>
      </c>
      <c r="AB1477">
        <v>2.33</v>
      </c>
      <c r="AC1477">
        <v>13.6</v>
      </c>
      <c r="AD1477">
        <v>2</v>
      </c>
      <c r="AE1477">
        <v>1.65</v>
      </c>
      <c r="AF1477" t="s">
        <v>4914</v>
      </c>
      <c r="AG1477">
        <v>1.5100000000000001E-2</v>
      </c>
    </row>
    <row r="1478" spans="1:33">
      <c r="A1478" t="s">
        <v>4759</v>
      </c>
      <c r="E1478" s="4">
        <v>10200</v>
      </c>
      <c r="F1478">
        <v>504</v>
      </c>
      <c r="G1478">
        <v>132</v>
      </c>
      <c r="H1478">
        <v>299</v>
      </c>
      <c r="K1478" t="s">
        <v>4914</v>
      </c>
      <c r="L1478">
        <v>5.2999999999999999E-2</v>
      </c>
      <c r="M1478">
        <v>167</v>
      </c>
      <c r="N1478">
        <v>105.7</v>
      </c>
      <c r="O1478">
        <v>0.05</v>
      </c>
      <c r="P1478" t="s">
        <v>4914</v>
      </c>
      <c r="Q1478" t="s">
        <v>4914</v>
      </c>
      <c r="R1478">
        <v>0.39900000000000002</v>
      </c>
      <c r="S1478">
        <v>0.26900000000000002</v>
      </c>
      <c r="T1478">
        <v>5.52</v>
      </c>
      <c r="U1478">
        <v>12.5</v>
      </c>
      <c r="V1478" s="15">
        <v>3.67</v>
      </c>
      <c r="W1478">
        <v>14.6</v>
      </c>
      <c r="X1478">
        <v>6.26</v>
      </c>
      <c r="Y1478">
        <v>36.6</v>
      </c>
      <c r="Z1478">
        <v>6.56</v>
      </c>
      <c r="AA1478">
        <v>14.5</v>
      </c>
      <c r="AB1478">
        <v>2.5</v>
      </c>
      <c r="AC1478">
        <v>13.6</v>
      </c>
      <c r="AD1478">
        <v>2</v>
      </c>
      <c r="AE1478">
        <v>2.23</v>
      </c>
      <c r="AF1478" t="s">
        <v>4914</v>
      </c>
      <c r="AG1478">
        <v>5.4000000000000003E-3</v>
      </c>
    </row>
    <row r="1479" spans="1:33">
      <c r="A1479" t="s">
        <v>4760</v>
      </c>
      <c r="E1479">
        <v>9270</v>
      </c>
      <c r="F1479">
        <v>529</v>
      </c>
      <c r="G1479">
        <v>117.1</v>
      </c>
      <c r="H1479">
        <v>283</v>
      </c>
      <c r="K1479">
        <v>0.74199999999999999</v>
      </c>
      <c r="L1479">
        <v>1.26</v>
      </c>
      <c r="M1479">
        <v>177</v>
      </c>
      <c r="N1479">
        <v>106</v>
      </c>
      <c r="O1479">
        <v>0.11600000000000001</v>
      </c>
      <c r="P1479">
        <v>2.5</v>
      </c>
      <c r="Q1479">
        <v>2.8000000000000001E-2</v>
      </c>
      <c r="R1479">
        <v>0.46200000000000002</v>
      </c>
      <c r="S1479">
        <v>0.25800000000000001</v>
      </c>
      <c r="T1479">
        <v>4.71</v>
      </c>
      <c r="U1479">
        <v>13.6</v>
      </c>
      <c r="V1479" s="15">
        <v>3.51</v>
      </c>
      <c r="W1479">
        <v>13.8</v>
      </c>
      <c r="X1479">
        <v>6.1</v>
      </c>
      <c r="Y1479">
        <v>32.299999999999997</v>
      </c>
      <c r="Z1479">
        <v>6.56</v>
      </c>
      <c r="AA1479">
        <v>15.8</v>
      </c>
      <c r="AB1479">
        <v>2.14</v>
      </c>
      <c r="AC1479">
        <v>14.4</v>
      </c>
      <c r="AD1479">
        <v>2.2000000000000002</v>
      </c>
      <c r="AE1479">
        <v>2.9</v>
      </c>
      <c r="AF1479" t="s">
        <v>4914</v>
      </c>
      <c r="AG1479">
        <v>6.0000000000000001E-3</v>
      </c>
    </row>
    <row r="1480" spans="1:33">
      <c r="A1480" t="s">
        <v>4761</v>
      </c>
      <c r="E1480" s="4">
        <v>9000</v>
      </c>
      <c r="F1480">
        <v>445</v>
      </c>
      <c r="G1480">
        <v>112.2</v>
      </c>
      <c r="H1480">
        <v>282</v>
      </c>
      <c r="K1480" t="s">
        <v>4914</v>
      </c>
      <c r="L1480">
        <v>5.7000000000000002E-2</v>
      </c>
      <c r="M1480">
        <v>165</v>
      </c>
      <c r="N1480">
        <v>81</v>
      </c>
      <c r="O1480">
        <v>5.7000000000000002E-2</v>
      </c>
      <c r="P1480" t="s">
        <v>4914</v>
      </c>
      <c r="Q1480">
        <v>2.35E-2</v>
      </c>
      <c r="R1480">
        <v>0.39900000000000002</v>
      </c>
      <c r="S1480">
        <v>0.252</v>
      </c>
      <c r="T1480">
        <v>4.4400000000000004</v>
      </c>
      <c r="U1480">
        <v>10.8</v>
      </c>
      <c r="V1480" s="15">
        <v>3.1799999999999997</v>
      </c>
      <c r="W1480">
        <v>12.5</v>
      </c>
      <c r="X1480">
        <v>5.25</v>
      </c>
      <c r="Y1480">
        <v>29.1</v>
      </c>
      <c r="Z1480">
        <v>5.96</v>
      </c>
      <c r="AA1480">
        <v>11.8</v>
      </c>
      <c r="AB1480">
        <v>2.14</v>
      </c>
      <c r="AC1480">
        <v>13.3</v>
      </c>
      <c r="AD1480">
        <v>2.06</v>
      </c>
      <c r="AE1480">
        <v>1.68</v>
      </c>
      <c r="AF1480" t="s">
        <v>4914</v>
      </c>
      <c r="AG1480">
        <v>4.5999999999999999E-3</v>
      </c>
    </row>
    <row r="1481" spans="1:33">
      <c r="A1481" t="s">
        <v>4762</v>
      </c>
      <c r="E1481">
        <v>9040</v>
      </c>
      <c r="F1481">
        <v>457</v>
      </c>
      <c r="G1481">
        <v>100</v>
      </c>
      <c r="H1481">
        <v>260</v>
      </c>
      <c r="K1481" t="s">
        <v>4914</v>
      </c>
      <c r="L1481">
        <v>6.7000000000000004E-2</v>
      </c>
      <c r="M1481">
        <v>143</v>
      </c>
      <c r="N1481">
        <v>84</v>
      </c>
      <c r="O1481">
        <v>6.6000000000000003E-2</v>
      </c>
      <c r="P1481" t="s">
        <v>4914</v>
      </c>
      <c r="Q1481">
        <v>2.7E-2</v>
      </c>
      <c r="R1481">
        <v>0.45200000000000001</v>
      </c>
      <c r="S1481">
        <v>0.224</v>
      </c>
      <c r="T1481">
        <v>4.01</v>
      </c>
      <c r="U1481">
        <v>10.199999999999999</v>
      </c>
      <c r="V1481" s="15">
        <v>3.0300000000000002</v>
      </c>
      <c r="W1481">
        <v>14.3</v>
      </c>
      <c r="X1481">
        <v>5</v>
      </c>
      <c r="Y1481">
        <v>28.9</v>
      </c>
      <c r="Z1481">
        <v>5.8</v>
      </c>
      <c r="AA1481">
        <v>11.2</v>
      </c>
      <c r="AB1481">
        <v>1.92</v>
      </c>
      <c r="AC1481">
        <v>12.7</v>
      </c>
      <c r="AD1481">
        <v>1.8</v>
      </c>
      <c r="AE1481">
        <v>1.66</v>
      </c>
      <c r="AF1481" t="s">
        <v>4914</v>
      </c>
      <c r="AG1481">
        <v>4.1000000000000003E-3</v>
      </c>
    </row>
    <row r="1482" spans="1:33">
      <c r="A1482" t="s">
        <v>4763</v>
      </c>
      <c r="E1482">
        <v>8680</v>
      </c>
      <c r="F1482">
        <v>451</v>
      </c>
      <c r="G1482">
        <v>104</v>
      </c>
      <c r="H1482">
        <v>263</v>
      </c>
      <c r="K1482" t="s">
        <v>4914</v>
      </c>
      <c r="L1482" t="s">
        <v>4914</v>
      </c>
      <c r="M1482">
        <v>142</v>
      </c>
      <c r="N1482">
        <v>102</v>
      </c>
      <c r="O1482">
        <v>6.9000000000000006E-2</v>
      </c>
      <c r="P1482" t="s">
        <v>4914</v>
      </c>
      <c r="Q1482">
        <v>2.1100000000000001E-2</v>
      </c>
      <c r="R1482">
        <v>0.37</v>
      </c>
      <c r="S1482">
        <v>0.224</v>
      </c>
      <c r="T1482">
        <v>4.25</v>
      </c>
      <c r="U1482">
        <v>10.7</v>
      </c>
      <c r="V1482" s="15">
        <v>3.24</v>
      </c>
      <c r="W1482">
        <v>16.399999999999999</v>
      </c>
      <c r="X1482">
        <v>5.1100000000000003</v>
      </c>
      <c r="Y1482">
        <v>29.1</v>
      </c>
      <c r="Z1482">
        <v>6.27</v>
      </c>
      <c r="AA1482">
        <v>12.6</v>
      </c>
      <c r="AB1482">
        <v>1.98</v>
      </c>
      <c r="AC1482">
        <v>12.7</v>
      </c>
      <c r="AD1482">
        <v>2.0299999999999998</v>
      </c>
      <c r="AE1482">
        <v>2.2999999999999998</v>
      </c>
      <c r="AF1482" t="s">
        <v>4914</v>
      </c>
      <c r="AG1482">
        <v>2E-3</v>
      </c>
    </row>
    <row r="1483" spans="1:33">
      <c r="A1483" t="s">
        <v>4764</v>
      </c>
      <c r="E1483" s="4">
        <v>8600</v>
      </c>
      <c r="F1483">
        <v>427</v>
      </c>
      <c r="G1483">
        <v>103.4</v>
      </c>
      <c r="H1483">
        <v>249</v>
      </c>
      <c r="K1483" t="s">
        <v>4914</v>
      </c>
      <c r="L1483" t="s">
        <v>4914</v>
      </c>
      <c r="M1483">
        <v>146</v>
      </c>
      <c r="N1483">
        <v>71.099999999999994</v>
      </c>
      <c r="O1483">
        <v>5.1999999999999998E-2</v>
      </c>
      <c r="P1483" t="s">
        <v>4914</v>
      </c>
      <c r="Q1483">
        <v>1.5699999999999999E-2</v>
      </c>
      <c r="R1483">
        <v>0.36499999999999999</v>
      </c>
      <c r="S1483">
        <v>0.21</v>
      </c>
      <c r="T1483">
        <v>4.07</v>
      </c>
      <c r="U1483">
        <v>11.5</v>
      </c>
      <c r="V1483" s="15">
        <v>2.86</v>
      </c>
      <c r="W1483">
        <v>9.5</v>
      </c>
      <c r="X1483">
        <v>5.43</v>
      </c>
      <c r="Y1483">
        <v>26.9</v>
      </c>
      <c r="Z1483">
        <v>5.2</v>
      </c>
      <c r="AA1483">
        <v>11.6</v>
      </c>
      <c r="AB1483">
        <v>2.11</v>
      </c>
      <c r="AC1483">
        <v>11.8</v>
      </c>
      <c r="AD1483">
        <v>1.78</v>
      </c>
      <c r="AE1483">
        <v>1.76</v>
      </c>
      <c r="AF1483" t="s">
        <v>4914</v>
      </c>
      <c r="AG1483">
        <v>2.2000000000000001E-3</v>
      </c>
    </row>
    <row r="1484" spans="1:33">
      <c r="A1484" t="s">
        <v>4765</v>
      </c>
      <c r="E1484">
        <v>8940</v>
      </c>
      <c r="F1484">
        <v>477</v>
      </c>
      <c r="G1484">
        <v>109</v>
      </c>
      <c r="H1484">
        <v>255</v>
      </c>
      <c r="K1484" t="s">
        <v>4914</v>
      </c>
      <c r="L1484" t="s">
        <v>4914</v>
      </c>
      <c r="M1484">
        <v>151</v>
      </c>
      <c r="N1484">
        <v>100</v>
      </c>
      <c r="O1484">
        <v>4.9000000000000002E-2</v>
      </c>
      <c r="P1484" t="s">
        <v>4914</v>
      </c>
      <c r="Q1484">
        <v>1.7999999999999999E-2</v>
      </c>
      <c r="R1484">
        <v>0.36899999999999999</v>
      </c>
      <c r="S1484">
        <v>0.19</v>
      </c>
      <c r="T1484">
        <v>4.5</v>
      </c>
      <c r="U1484">
        <v>11</v>
      </c>
      <c r="V1484" s="15">
        <v>3.1500000000000004</v>
      </c>
      <c r="W1484">
        <v>7.7</v>
      </c>
      <c r="X1484">
        <v>4.83</v>
      </c>
      <c r="Y1484">
        <v>29.2</v>
      </c>
      <c r="Z1484">
        <v>5.65</v>
      </c>
      <c r="AA1484">
        <v>11.4</v>
      </c>
      <c r="AB1484">
        <v>1.83</v>
      </c>
      <c r="AC1484">
        <v>11.6</v>
      </c>
      <c r="AD1484">
        <v>1.75</v>
      </c>
      <c r="AE1484">
        <v>1.7</v>
      </c>
      <c r="AF1484" t="s">
        <v>4914</v>
      </c>
      <c r="AG1484">
        <v>7.1999999999999998E-3</v>
      </c>
    </row>
    <row r="1485" spans="1:33">
      <c r="A1485" t="s">
        <v>4766</v>
      </c>
      <c r="E1485" s="4">
        <v>9200</v>
      </c>
      <c r="F1485">
        <v>510</v>
      </c>
      <c r="G1485">
        <v>107</v>
      </c>
      <c r="H1485">
        <v>249</v>
      </c>
      <c r="K1485">
        <v>0.08</v>
      </c>
      <c r="L1485">
        <v>0.1</v>
      </c>
      <c r="M1485">
        <v>159</v>
      </c>
      <c r="N1485">
        <v>94</v>
      </c>
      <c r="O1485">
        <v>6.6000000000000003E-2</v>
      </c>
      <c r="P1485" t="s">
        <v>4914</v>
      </c>
      <c r="Q1485">
        <v>3.2000000000000001E-2</v>
      </c>
      <c r="R1485">
        <v>0.40799999999999997</v>
      </c>
      <c r="S1485">
        <v>0.20899999999999999</v>
      </c>
      <c r="T1485">
        <v>4.38</v>
      </c>
      <c r="U1485">
        <v>11.4</v>
      </c>
      <c r="V1485" s="15">
        <v>3.14</v>
      </c>
      <c r="W1485">
        <v>6.08</v>
      </c>
      <c r="X1485">
        <v>5.35</v>
      </c>
      <c r="Y1485">
        <v>29.4</v>
      </c>
      <c r="Z1485">
        <v>5.2</v>
      </c>
      <c r="AA1485">
        <v>11.7</v>
      </c>
      <c r="AB1485">
        <v>1.93</v>
      </c>
      <c r="AC1485">
        <v>13.9</v>
      </c>
      <c r="AD1485">
        <v>1.88</v>
      </c>
      <c r="AE1485">
        <v>2.1</v>
      </c>
      <c r="AF1485" t="s">
        <v>4914</v>
      </c>
      <c r="AG1485">
        <v>1.1999999999999999E-3</v>
      </c>
    </row>
    <row r="1486" spans="1:33">
      <c r="A1486" t="s">
        <v>4767</v>
      </c>
      <c r="E1486">
        <v>8670</v>
      </c>
      <c r="F1486">
        <v>542</v>
      </c>
      <c r="G1486">
        <v>163</v>
      </c>
      <c r="H1486">
        <v>310</v>
      </c>
      <c r="K1486">
        <v>0.31</v>
      </c>
      <c r="L1486">
        <v>0.83</v>
      </c>
      <c r="M1486">
        <v>146</v>
      </c>
      <c r="N1486">
        <v>85</v>
      </c>
      <c r="O1486">
        <v>0.115</v>
      </c>
      <c r="P1486">
        <v>1.31</v>
      </c>
      <c r="Q1486">
        <v>5.2999999999999999E-2</v>
      </c>
      <c r="R1486">
        <v>0.52</v>
      </c>
      <c r="S1486">
        <v>0.22800000000000001</v>
      </c>
      <c r="T1486">
        <v>4.6399999999999997</v>
      </c>
      <c r="U1486">
        <v>10.199999999999999</v>
      </c>
      <c r="V1486" s="15">
        <v>3.01</v>
      </c>
      <c r="W1486">
        <v>13.9</v>
      </c>
      <c r="X1486">
        <v>4.99</v>
      </c>
      <c r="Y1486">
        <v>27.5</v>
      </c>
      <c r="Z1486">
        <v>4.68</v>
      </c>
      <c r="AA1486">
        <v>10.5</v>
      </c>
      <c r="AB1486">
        <v>1.82</v>
      </c>
      <c r="AC1486">
        <v>12.1</v>
      </c>
      <c r="AD1486">
        <v>1.79</v>
      </c>
      <c r="AE1486">
        <v>1.76</v>
      </c>
      <c r="AF1486" t="s">
        <v>4914</v>
      </c>
      <c r="AG1486">
        <v>6.4000000000000003E-3</v>
      </c>
    </row>
    <row r="1487" spans="1:33">
      <c r="A1487" t="s">
        <v>4768</v>
      </c>
      <c r="E1487" s="4">
        <v>9100</v>
      </c>
      <c r="F1487">
        <v>522</v>
      </c>
      <c r="G1487">
        <v>144</v>
      </c>
      <c r="H1487">
        <v>295</v>
      </c>
      <c r="K1487">
        <v>4.3999999999999997E-2</v>
      </c>
      <c r="L1487">
        <v>0.154</v>
      </c>
      <c r="M1487">
        <v>158</v>
      </c>
      <c r="N1487">
        <v>98</v>
      </c>
      <c r="O1487">
        <v>0.113</v>
      </c>
      <c r="P1487" t="s">
        <v>4914</v>
      </c>
      <c r="Q1487">
        <v>3.4000000000000002E-2</v>
      </c>
      <c r="R1487">
        <v>0.54900000000000004</v>
      </c>
      <c r="S1487">
        <v>0.215</v>
      </c>
      <c r="T1487">
        <v>4.6500000000000004</v>
      </c>
      <c r="U1487">
        <v>11.9</v>
      </c>
      <c r="V1487" s="15">
        <v>3.44</v>
      </c>
      <c r="W1487">
        <v>13.6</v>
      </c>
      <c r="X1487">
        <v>4.7</v>
      </c>
      <c r="Y1487">
        <v>27</v>
      </c>
      <c r="Z1487">
        <v>5.78</v>
      </c>
      <c r="AA1487">
        <v>12</v>
      </c>
      <c r="AB1487">
        <v>1.97</v>
      </c>
      <c r="AC1487">
        <v>12.4</v>
      </c>
      <c r="AD1487">
        <v>1.98</v>
      </c>
      <c r="AE1487">
        <v>2.08</v>
      </c>
      <c r="AF1487" t="s">
        <v>4914</v>
      </c>
      <c r="AG1487">
        <v>1.15E-2</v>
      </c>
    </row>
    <row r="1488" spans="1:33">
      <c r="A1488" t="s">
        <v>4769</v>
      </c>
      <c r="E1488" s="4">
        <v>9500</v>
      </c>
      <c r="F1488">
        <v>528</v>
      </c>
      <c r="G1488">
        <v>116</v>
      </c>
      <c r="H1488">
        <v>281</v>
      </c>
      <c r="K1488">
        <v>0.157</v>
      </c>
      <c r="L1488">
        <v>0.55100000000000005</v>
      </c>
      <c r="M1488">
        <v>185</v>
      </c>
      <c r="N1488">
        <v>115</v>
      </c>
      <c r="O1488">
        <v>5.0999999999999997E-2</v>
      </c>
      <c r="P1488">
        <v>0.66</v>
      </c>
      <c r="Q1488">
        <v>2.9000000000000001E-2</v>
      </c>
      <c r="R1488">
        <v>0.48699999999999999</v>
      </c>
      <c r="S1488">
        <v>0.29099999999999998</v>
      </c>
      <c r="T1488">
        <v>5.04</v>
      </c>
      <c r="U1488">
        <v>11.9</v>
      </c>
      <c r="V1488" s="15">
        <v>3.59</v>
      </c>
      <c r="W1488">
        <v>12.6</v>
      </c>
      <c r="X1488">
        <v>5.27</v>
      </c>
      <c r="Y1488">
        <v>31.8</v>
      </c>
      <c r="Z1488">
        <v>6.22</v>
      </c>
      <c r="AA1488">
        <v>12.7</v>
      </c>
      <c r="AB1488">
        <v>2</v>
      </c>
      <c r="AC1488">
        <v>13.2</v>
      </c>
      <c r="AD1488">
        <v>2.19</v>
      </c>
      <c r="AE1488">
        <v>2.5499999999999998</v>
      </c>
      <c r="AF1488" t="s">
        <v>4914</v>
      </c>
      <c r="AG1488">
        <v>3.7000000000000002E-3</v>
      </c>
    </row>
    <row r="1489" spans="1:33">
      <c r="A1489" t="s">
        <v>4770</v>
      </c>
      <c r="E1489" s="4">
        <v>10500</v>
      </c>
      <c r="F1489">
        <v>608</v>
      </c>
      <c r="G1489">
        <v>118</v>
      </c>
      <c r="H1489">
        <v>287</v>
      </c>
      <c r="K1489">
        <v>0.89700000000000002</v>
      </c>
      <c r="L1489">
        <v>1.6</v>
      </c>
      <c r="M1489">
        <v>166</v>
      </c>
      <c r="N1489">
        <v>141</v>
      </c>
      <c r="O1489">
        <v>0.1</v>
      </c>
      <c r="P1489">
        <v>2.98</v>
      </c>
      <c r="Q1489">
        <v>0.04</v>
      </c>
      <c r="R1489">
        <v>0.49399999999999999</v>
      </c>
      <c r="S1489">
        <v>0.28399999999999997</v>
      </c>
      <c r="T1489">
        <v>5.2</v>
      </c>
      <c r="U1489">
        <v>12.5</v>
      </c>
      <c r="V1489" s="15">
        <v>3.44</v>
      </c>
      <c r="W1489">
        <v>13.7</v>
      </c>
      <c r="X1489">
        <v>5.55</v>
      </c>
      <c r="Y1489">
        <v>35.299999999999997</v>
      </c>
      <c r="Z1489">
        <v>6.15</v>
      </c>
      <c r="AA1489">
        <v>11.7</v>
      </c>
      <c r="AB1489">
        <v>2.23</v>
      </c>
      <c r="AC1489">
        <v>12.7</v>
      </c>
      <c r="AD1489">
        <v>1.76</v>
      </c>
      <c r="AE1489">
        <v>2.3199999999999998</v>
      </c>
      <c r="AF1489" t="s">
        <v>4914</v>
      </c>
      <c r="AG1489">
        <v>1.21E-2</v>
      </c>
    </row>
    <row r="1490" spans="1:33">
      <c r="A1490" t="s">
        <v>4771</v>
      </c>
      <c r="E1490">
        <v>8120</v>
      </c>
      <c r="F1490">
        <v>447</v>
      </c>
      <c r="G1490">
        <v>99</v>
      </c>
      <c r="H1490">
        <v>214</v>
      </c>
      <c r="K1490" t="s">
        <v>4914</v>
      </c>
      <c r="L1490">
        <v>6.9000000000000006E-2</v>
      </c>
      <c r="M1490">
        <v>135</v>
      </c>
      <c r="N1490">
        <v>114</v>
      </c>
      <c r="O1490">
        <v>5.2999999999999999E-2</v>
      </c>
      <c r="P1490" t="s">
        <v>4914</v>
      </c>
      <c r="Q1490" t="s">
        <v>4914</v>
      </c>
      <c r="R1490">
        <v>0.32400000000000001</v>
      </c>
      <c r="S1490">
        <v>0.214</v>
      </c>
      <c r="T1490">
        <v>4.66</v>
      </c>
      <c r="U1490">
        <v>10.4</v>
      </c>
      <c r="V1490" s="15">
        <v>2.94</v>
      </c>
      <c r="W1490">
        <v>13.8</v>
      </c>
      <c r="X1490">
        <v>4.04</v>
      </c>
      <c r="Y1490">
        <v>23.3</v>
      </c>
      <c r="Z1490">
        <v>4.4400000000000004</v>
      </c>
      <c r="AA1490">
        <v>10.199999999999999</v>
      </c>
      <c r="AB1490">
        <v>1.71</v>
      </c>
      <c r="AC1490">
        <v>9.6999999999999993</v>
      </c>
      <c r="AD1490">
        <v>1.57</v>
      </c>
      <c r="AE1490">
        <v>2.81</v>
      </c>
      <c r="AF1490" t="s">
        <v>4914</v>
      </c>
      <c r="AG1490">
        <v>6.6E-3</v>
      </c>
    </row>
    <row r="1491" spans="1:33">
      <c r="A1491" t="s">
        <v>4772</v>
      </c>
      <c r="E1491" s="4">
        <v>8600</v>
      </c>
      <c r="F1491">
        <v>483</v>
      </c>
      <c r="G1491">
        <v>108</v>
      </c>
      <c r="H1491">
        <v>236</v>
      </c>
      <c r="K1491" t="s">
        <v>4914</v>
      </c>
      <c r="L1491" t="s">
        <v>4914</v>
      </c>
      <c r="M1491">
        <v>132</v>
      </c>
      <c r="N1491">
        <v>101</v>
      </c>
      <c r="O1491">
        <v>5.6000000000000001E-2</v>
      </c>
      <c r="P1491" t="s">
        <v>4914</v>
      </c>
      <c r="Q1491">
        <v>2.4E-2</v>
      </c>
      <c r="R1491">
        <v>0.36499999999999999</v>
      </c>
      <c r="S1491">
        <v>0.247</v>
      </c>
      <c r="T1491">
        <v>4.62</v>
      </c>
      <c r="U1491">
        <v>11.5</v>
      </c>
      <c r="V1491" s="15">
        <v>3.1</v>
      </c>
      <c r="W1491">
        <v>13.8</v>
      </c>
      <c r="X1491">
        <v>4.32</v>
      </c>
      <c r="Y1491">
        <v>26.4</v>
      </c>
      <c r="Z1491">
        <v>5.0599999999999996</v>
      </c>
      <c r="AA1491">
        <v>10.6</v>
      </c>
      <c r="AB1491">
        <v>1.62</v>
      </c>
      <c r="AC1491">
        <v>10.4</v>
      </c>
      <c r="AD1491">
        <v>1.71</v>
      </c>
      <c r="AE1491">
        <v>2.63</v>
      </c>
      <c r="AF1491" t="s">
        <v>4914</v>
      </c>
      <c r="AG1491">
        <v>4.7999999999999996E-3</v>
      </c>
    </row>
    <row r="1492" spans="1:33">
      <c r="A1492" t="s">
        <v>4773</v>
      </c>
      <c r="E1492">
        <v>8600</v>
      </c>
      <c r="F1492">
        <v>513</v>
      </c>
      <c r="G1492">
        <v>112</v>
      </c>
      <c r="H1492">
        <v>255</v>
      </c>
      <c r="K1492" t="s">
        <v>4914</v>
      </c>
      <c r="L1492">
        <v>0.34</v>
      </c>
      <c r="M1492">
        <v>151</v>
      </c>
      <c r="N1492">
        <v>109</v>
      </c>
      <c r="O1492">
        <v>9.0999999999999998E-2</v>
      </c>
      <c r="P1492">
        <v>6.8</v>
      </c>
      <c r="Q1492">
        <v>3.5000000000000003E-2</v>
      </c>
      <c r="R1492">
        <v>0.49099999999999999</v>
      </c>
      <c r="S1492">
        <v>0.28499999999999998</v>
      </c>
      <c r="T1492">
        <v>4.66</v>
      </c>
      <c r="U1492">
        <v>11.7</v>
      </c>
      <c r="V1492" s="15">
        <v>3.2</v>
      </c>
      <c r="W1492">
        <v>14.4</v>
      </c>
      <c r="X1492">
        <v>4.4400000000000004</v>
      </c>
      <c r="Y1492">
        <v>27</v>
      </c>
      <c r="Z1492">
        <v>5.81</v>
      </c>
      <c r="AA1492">
        <v>10.6</v>
      </c>
      <c r="AB1492">
        <v>1.91</v>
      </c>
      <c r="AC1492">
        <v>10.33</v>
      </c>
      <c r="AD1492">
        <v>1.84</v>
      </c>
      <c r="AE1492">
        <v>1.91</v>
      </c>
      <c r="AF1492" t="s">
        <v>4914</v>
      </c>
      <c r="AG1492">
        <v>6.4999999999999997E-3</v>
      </c>
    </row>
    <row r="1493" spans="1:33">
      <c r="A1493" t="s">
        <v>4774</v>
      </c>
      <c r="E1493">
        <v>8300</v>
      </c>
      <c r="F1493">
        <v>485</v>
      </c>
      <c r="G1493">
        <v>148</v>
      </c>
      <c r="H1493">
        <v>271</v>
      </c>
      <c r="K1493">
        <v>0.17899999999999999</v>
      </c>
      <c r="L1493">
        <v>0.75</v>
      </c>
      <c r="M1493">
        <v>127</v>
      </c>
      <c r="N1493">
        <v>89</v>
      </c>
      <c r="O1493">
        <v>0.11899999999999999</v>
      </c>
      <c r="P1493">
        <v>1.57</v>
      </c>
      <c r="Q1493">
        <v>7.3999999999999996E-2</v>
      </c>
      <c r="R1493">
        <v>0.46400000000000002</v>
      </c>
      <c r="S1493">
        <v>0.23599999999999999</v>
      </c>
      <c r="T1493">
        <v>4.6100000000000003</v>
      </c>
      <c r="U1493">
        <v>10.5</v>
      </c>
      <c r="V1493" s="15">
        <v>2.88</v>
      </c>
      <c r="W1493">
        <v>13.4</v>
      </c>
      <c r="X1493">
        <v>5.4</v>
      </c>
      <c r="Y1493">
        <v>25.4</v>
      </c>
      <c r="Z1493">
        <v>4.7300000000000004</v>
      </c>
      <c r="AA1493">
        <v>8.6</v>
      </c>
      <c r="AB1493">
        <v>1.51</v>
      </c>
      <c r="AC1493">
        <v>10</v>
      </c>
      <c r="AD1493">
        <v>1.54</v>
      </c>
      <c r="AE1493">
        <v>1.48</v>
      </c>
      <c r="AF1493" t="s">
        <v>4914</v>
      </c>
      <c r="AG1493">
        <v>6.1000000000000004E-3</v>
      </c>
    </row>
    <row r="1494" spans="1:33">
      <c r="A1494" t="s">
        <v>4775</v>
      </c>
      <c r="E1494">
        <v>9230</v>
      </c>
      <c r="F1494">
        <v>498</v>
      </c>
      <c r="G1494">
        <v>109</v>
      </c>
      <c r="H1494">
        <v>221</v>
      </c>
      <c r="K1494" t="s">
        <v>4914</v>
      </c>
      <c r="L1494">
        <v>6.4000000000000001E-2</v>
      </c>
      <c r="M1494">
        <v>141</v>
      </c>
      <c r="N1494">
        <v>107</v>
      </c>
      <c r="O1494">
        <v>5.0999999999999997E-2</v>
      </c>
      <c r="P1494" t="s">
        <v>4914</v>
      </c>
      <c r="Q1494" t="s">
        <v>4914</v>
      </c>
      <c r="R1494">
        <v>0.36199999999999999</v>
      </c>
      <c r="S1494">
        <v>0.252</v>
      </c>
      <c r="T1494">
        <v>4.67</v>
      </c>
      <c r="U1494">
        <v>12.1</v>
      </c>
      <c r="V1494" s="15">
        <v>3.2</v>
      </c>
      <c r="W1494">
        <v>14.9</v>
      </c>
      <c r="X1494">
        <v>4.8600000000000003</v>
      </c>
      <c r="Y1494">
        <v>25.3</v>
      </c>
      <c r="Z1494">
        <v>5.19</v>
      </c>
      <c r="AA1494">
        <v>11</v>
      </c>
      <c r="AB1494">
        <v>1.88</v>
      </c>
      <c r="AC1494">
        <v>10.199999999999999</v>
      </c>
      <c r="AD1494">
        <v>1.94</v>
      </c>
      <c r="AE1494">
        <v>1.68</v>
      </c>
      <c r="AF1494" t="s">
        <v>4914</v>
      </c>
      <c r="AG1494">
        <v>1.2999999999999999E-3</v>
      </c>
    </row>
    <row r="1495" spans="1:33">
      <c r="A1495" t="s">
        <v>4776</v>
      </c>
      <c r="E1495" s="4">
        <v>10000</v>
      </c>
      <c r="F1495">
        <v>503</v>
      </c>
      <c r="G1495">
        <v>120</v>
      </c>
      <c r="H1495">
        <v>260</v>
      </c>
      <c r="K1495" t="s">
        <v>4914</v>
      </c>
      <c r="L1495">
        <v>5.8000000000000003E-2</v>
      </c>
      <c r="M1495">
        <v>151</v>
      </c>
      <c r="N1495">
        <v>97.1</v>
      </c>
      <c r="O1495">
        <v>5.7000000000000002E-2</v>
      </c>
      <c r="P1495" t="s">
        <v>4914</v>
      </c>
      <c r="Q1495">
        <v>2.5000000000000001E-2</v>
      </c>
      <c r="R1495">
        <v>0.46200000000000002</v>
      </c>
      <c r="S1495">
        <v>0.26800000000000002</v>
      </c>
      <c r="T1495">
        <v>5.33</v>
      </c>
      <c r="U1495">
        <v>12.5</v>
      </c>
      <c r="V1495" s="15">
        <v>3.33</v>
      </c>
      <c r="W1495">
        <v>15</v>
      </c>
      <c r="X1495">
        <v>5.56</v>
      </c>
      <c r="Y1495">
        <v>30.4</v>
      </c>
      <c r="Z1495">
        <v>5.0999999999999996</v>
      </c>
      <c r="AA1495">
        <v>11</v>
      </c>
      <c r="AB1495">
        <v>1.72</v>
      </c>
      <c r="AC1495">
        <v>10.8</v>
      </c>
      <c r="AD1495">
        <v>1.94</v>
      </c>
      <c r="AE1495">
        <v>1.8</v>
      </c>
      <c r="AF1495" t="s">
        <v>4914</v>
      </c>
      <c r="AG1495">
        <v>5.5999999999999999E-3</v>
      </c>
    </row>
    <row r="1496" spans="1:33">
      <c r="A1496" t="s">
        <v>4777</v>
      </c>
      <c r="E1496" s="4">
        <v>8600</v>
      </c>
      <c r="F1496">
        <v>453</v>
      </c>
      <c r="G1496">
        <v>104</v>
      </c>
      <c r="H1496">
        <v>225</v>
      </c>
      <c r="K1496">
        <v>6.7000000000000004E-2</v>
      </c>
      <c r="L1496">
        <v>0.432</v>
      </c>
      <c r="M1496">
        <v>123</v>
      </c>
      <c r="N1496">
        <v>91</v>
      </c>
      <c r="O1496">
        <v>5.8999999999999997E-2</v>
      </c>
      <c r="P1496">
        <v>0.56000000000000005</v>
      </c>
      <c r="Q1496">
        <v>2.9000000000000001E-2</v>
      </c>
      <c r="R1496">
        <v>0.42599999999999999</v>
      </c>
      <c r="S1496">
        <v>0.23400000000000001</v>
      </c>
      <c r="T1496">
        <v>4.5999999999999996</v>
      </c>
      <c r="U1496">
        <v>11.7</v>
      </c>
      <c r="V1496" s="15">
        <v>2.92</v>
      </c>
      <c r="W1496">
        <v>14.9</v>
      </c>
      <c r="X1496">
        <v>4.46</v>
      </c>
      <c r="Y1496">
        <v>27.5</v>
      </c>
      <c r="Z1496">
        <v>4.67</v>
      </c>
      <c r="AA1496">
        <v>10.5</v>
      </c>
      <c r="AB1496">
        <v>1.5</v>
      </c>
      <c r="AC1496">
        <v>9</v>
      </c>
      <c r="AD1496">
        <v>1.58</v>
      </c>
      <c r="AE1496">
        <v>1.63</v>
      </c>
      <c r="AF1496" t="s">
        <v>4914</v>
      </c>
      <c r="AG1496" t="s">
        <v>4914</v>
      </c>
    </row>
    <row r="1497" spans="1:33">
      <c r="A1497" t="s">
        <v>4778</v>
      </c>
      <c r="E1497" s="4">
        <v>9000</v>
      </c>
      <c r="F1497">
        <v>468</v>
      </c>
      <c r="G1497">
        <v>118</v>
      </c>
      <c r="H1497">
        <v>250</v>
      </c>
      <c r="K1497">
        <v>0.22700000000000001</v>
      </c>
      <c r="L1497">
        <v>0.79</v>
      </c>
      <c r="M1497">
        <v>126</v>
      </c>
      <c r="N1497">
        <v>92</v>
      </c>
      <c r="O1497">
        <v>0.11600000000000001</v>
      </c>
      <c r="P1497">
        <v>1.61</v>
      </c>
      <c r="Q1497">
        <v>6.0999999999999999E-2</v>
      </c>
      <c r="R1497">
        <v>0.51500000000000001</v>
      </c>
      <c r="S1497">
        <v>0.245</v>
      </c>
      <c r="T1497">
        <v>4.3099999999999996</v>
      </c>
      <c r="U1497">
        <v>12.4</v>
      </c>
      <c r="V1497" s="15">
        <v>2.96</v>
      </c>
      <c r="W1497">
        <v>14.8</v>
      </c>
      <c r="X1497">
        <v>4.22</v>
      </c>
      <c r="Y1497">
        <v>24.2</v>
      </c>
      <c r="Z1497">
        <v>4.3899999999999997</v>
      </c>
      <c r="AA1497">
        <v>10</v>
      </c>
      <c r="AB1497">
        <v>1.55</v>
      </c>
      <c r="AC1497">
        <v>9.6</v>
      </c>
      <c r="AD1497">
        <v>1.6</v>
      </c>
      <c r="AE1497">
        <v>1.39</v>
      </c>
      <c r="AF1497">
        <v>4.1000000000000003E-3</v>
      </c>
      <c r="AG1497">
        <v>2.8E-3</v>
      </c>
    </row>
    <row r="1498" spans="1:33">
      <c r="A1498" t="s">
        <v>4779</v>
      </c>
      <c r="E1498" s="4">
        <v>8300</v>
      </c>
      <c r="F1498">
        <v>480</v>
      </c>
      <c r="G1498">
        <v>119</v>
      </c>
      <c r="H1498">
        <v>251</v>
      </c>
      <c r="K1498">
        <v>0.63</v>
      </c>
      <c r="L1498">
        <v>2.44</v>
      </c>
      <c r="M1498">
        <v>108</v>
      </c>
      <c r="N1498">
        <v>94</v>
      </c>
      <c r="O1498">
        <v>0.223</v>
      </c>
      <c r="P1498">
        <v>4.7</v>
      </c>
      <c r="Q1498">
        <v>0.14099999999999999</v>
      </c>
      <c r="R1498">
        <v>0.68</v>
      </c>
      <c r="S1498">
        <v>0.27500000000000002</v>
      </c>
      <c r="T1498">
        <v>5.18</v>
      </c>
      <c r="U1498">
        <v>10.4</v>
      </c>
      <c r="V1498" s="15">
        <v>2.77</v>
      </c>
      <c r="W1498">
        <v>13.8</v>
      </c>
      <c r="X1498">
        <v>4.1399999999999997</v>
      </c>
      <c r="Y1498">
        <v>25</v>
      </c>
      <c r="Z1498">
        <v>4.46</v>
      </c>
      <c r="AA1498">
        <v>10.1</v>
      </c>
      <c r="AB1498">
        <v>1.31</v>
      </c>
      <c r="AC1498">
        <v>8.9</v>
      </c>
      <c r="AD1498">
        <v>1.42</v>
      </c>
      <c r="AE1498">
        <v>1.32</v>
      </c>
      <c r="AF1498">
        <v>8.9999999999999993E-3</v>
      </c>
      <c r="AG1498">
        <v>7.7999999999999996E-3</v>
      </c>
    </row>
    <row r="1499" spans="1:33">
      <c r="A1499" t="s">
        <v>4780</v>
      </c>
      <c r="E1499" s="4">
        <v>7100</v>
      </c>
      <c r="F1499">
        <v>490</v>
      </c>
      <c r="G1499">
        <v>780</v>
      </c>
      <c r="H1499">
        <v>960</v>
      </c>
      <c r="K1499">
        <v>0.93</v>
      </c>
      <c r="L1499">
        <v>2</v>
      </c>
      <c r="M1499">
        <v>23.6</v>
      </c>
      <c r="N1499">
        <v>27.8</v>
      </c>
      <c r="O1499">
        <v>0.28799999999999998</v>
      </c>
      <c r="P1499">
        <v>3.07</v>
      </c>
      <c r="Q1499">
        <v>0.156</v>
      </c>
      <c r="R1499">
        <v>0.43099999999999999</v>
      </c>
      <c r="S1499">
        <v>9.7000000000000003E-2</v>
      </c>
      <c r="T1499">
        <v>1.28</v>
      </c>
      <c r="U1499">
        <v>1.85</v>
      </c>
      <c r="V1499" s="15">
        <v>0.64999999999999991</v>
      </c>
      <c r="W1499">
        <v>15.4</v>
      </c>
      <c r="X1499">
        <v>0.73</v>
      </c>
      <c r="Y1499">
        <v>4.7</v>
      </c>
      <c r="Z1499">
        <v>0.7</v>
      </c>
      <c r="AA1499">
        <v>1.75</v>
      </c>
      <c r="AB1499">
        <v>0.25</v>
      </c>
      <c r="AC1499">
        <v>1.56</v>
      </c>
      <c r="AD1499">
        <v>0.35</v>
      </c>
      <c r="AE1499">
        <v>0.42</v>
      </c>
      <c r="AF1499">
        <v>3.1E-2</v>
      </c>
      <c r="AG1499">
        <v>3.7000000000000002E-3</v>
      </c>
    </row>
    <row r="1500" spans="1:33">
      <c r="A1500" t="s">
        <v>4781</v>
      </c>
      <c r="E1500">
        <v>8870</v>
      </c>
      <c r="F1500">
        <v>580</v>
      </c>
      <c r="G1500">
        <v>125</v>
      </c>
      <c r="H1500">
        <v>269</v>
      </c>
      <c r="K1500">
        <v>1.1299999999999999</v>
      </c>
      <c r="L1500">
        <v>1.6</v>
      </c>
      <c r="M1500">
        <v>130</v>
      </c>
      <c r="N1500">
        <v>104</v>
      </c>
      <c r="O1500">
        <v>0.24</v>
      </c>
      <c r="P1500">
        <v>4.5</v>
      </c>
      <c r="Q1500">
        <v>0.18</v>
      </c>
      <c r="R1500">
        <v>0.74</v>
      </c>
      <c r="S1500">
        <v>0.26200000000000001</v>
      </c>
      <c r="T1500">
        <v>5.5</v>
      </c>
      <c r="U1500">
        <v>12</v>
      </c>
      <c r="V1500" s="15">
        <v>3.42</v>
      </c>
      <c r="W1500">
        <v>14.6</v>
      </c>
      <c r="X1500">
        <v>5.32</v>
      </c>
      <c r="Y1500">
        <v>27.2</v>
      </c>
      <c r="Z1500">
        <v>4.75</v>
      </c>
      <c r="AA1500">
        <v>11.1</v>
      </c>
      <c r="AB1500">
        <v>1.61</v>
      </c>
      <c r="AC1500">
        <v>10.1</v>
      </c>
      <c r="AD1500">
        <v>1.62</v>
      </c>
      <c r="AE1500">
        <v>1.74</v>
      </c>
      <c r="AF1500">
        <v>1.7999999999999999E-2</v>
      </c>
      <c r="AG1500">
        <v>4.1999999999999997E-3</v>
      </c>
    </row>
    <row r="1501" spans="1:33">
      <c r="A1501" t="s">
        <v>4782</v>
      </c>
      <c r="E1501">
        <v>5460</v>
      </c>
      <c r="F1501">
        <v>325</v>
      </c>
      <c r="G1501">
        <v>77.400000000000006</v>
      </c>
      <c r="H1501">
        <v>171</v>
      </c>
      <c r="K1501">
        <v>0.05</v>
      </c>
      <c r="L1501">
        <v>9.2999999999999999E-2</v>
      </c>
      <c r="M1501">
        <v>85</v>
      </c>
      <c r="N1501">
        <v>66</v>
      </c>
      <c r="O1501">
        <v>4.9000000000000002E-2</v>
      </c>
      <c r="P1501">
        <v>0.13300000000000001</v>
      </c>
      <c r="Q1501">
        <v>4.3999999999999997E-2</v>
      </c>
      <c r="R1501">
        <v>0.317</v>
      </c>
      <c r="S1501">
        <v>0.17899999999999999</v>
      </c>
      <c r="T1501">
        <v>2.93</v>
      </c>
      <c r="U1501">
        <v>7.4</v>
      </c>
      <c r="V1501" s="15">
        <v>1.95</v>
      </c>
      <c r="W1501">
        <v>13.9</v>
      </c>
      <c r="X1501">
        <v>2.93</v>
      </c>
      <c r="Y1501">
        <v>17</v>
      </c>
      <c r="Z1501">
        <v>2.87</v>
      </c>
      <c r="AA1501">
        <v>6.92</v>
      </c>
      <c r="AB1501">
        <v>0.97</v>
      </c>
      <c r="AC1501">
        <v>6.15</v>
      </c>
      <c r="AD1501">
        <v>0.95</v>
      </c>
      <c r="AE1501">
        <v>1.07</v>
      </c>
      <c r="AF1501" t="s">
        <v>4914</v>
      </c>
      <c r="AG1501">
        <v>5.7000000000000002E-3</v>
      </c>
    </row>
    <row r="1502" spans="1:33">
      <c r="A1502" t="s">
        <v>4783</v>
      </c>
      <c r="E1502" s="4">
        <v>8500</v>
      </c>
      <c r="F1502">
        <v>559</v>
      </c>
      <c r="G1502">
        <v>244</v>
      </c>
      <c r="H1502">
        <v>392</v>
      </c>
      <c r="K1502" t="s">
        <v>4914</v>
      </c>
      <c r="L1502">
        <v>0.47</v>
      </c>
      <c r="M1502">
        <v>112</v>
      </c>
      <c r="N1502">
        <v>90</v>
      </c>
      <c r="O1502">
        <v>0.24</v>
      </c>
      <c r="P1502">
        <v>0.85</v>
      </c>
      <c r="Q1502">
        <v>0.13300000000000001</v>
      </c>
      <c r="R1502">
        <v>0.56699999999999995</v>
      </c>
      <c r="S1502">
        <v>0.253</v>
      </c>
      <c r="T1502">
        <v>4.29</v>
      </c>
      <c r="U1502">
        <v>10.99</v>
      </c>
      <c r="V1502" s="15">
        <v>3.13</v>
      </c>
      <c r="W1502">
        <v>13.8</v>
      </c>
      <c r="X1502">
        <v>4</v>
      </c>
      <c r="Y1502">
        <v>25.2</v>
      </c>
      <c r="Z1502">
        <v>4.42</v>
      </c>
      <c r="AA1502">
        <v>9.1</v>
      </c>
      <c r="AB1502">
        <v>1.48</v>
      </c>
      <c r="AC1502">
        <v>9.36</v>
      </c>
      <c r="AD1502">
        <v>1.48</v>
      </c>
      <c r="AE1502">
        <v>1.34</v>
      </c>
      <c r="AF1502">
        <v>2E-3</v>
      </c>
      <c r="AG1502">
        <v>8.0000000000000002E-3</v>
      </c>
    </row>
    <row r="1503" spans="1:33">
      <c r="A1503" t="s">
        <v>4784</v>
      </c>
      <c r="E1503">
        <v>7310</v>
      </c>
      <c r="F1503">
        <v>448</v>
      </c>
      <c r="G1503">
        <v>95</v>
      </c>
      <c r="H1503">
        <v>204</v>
      </c>
      <c r="K1503">
        <v>0.191</v>
      </c>
      <c r="L1503">
        <v>0.58299999999999996</v>
      </c>
      <c r="M1503">
        <v>102</v>
      </c>
      <c r="N1503">
        <v>79.5</v>
      </c>
      <c r="O1503">
        <v>7.4999999999999997E-2</v>
      </c>
      <c r="P1503">
        <v>0.95</v>
      </c>
      <c r="Q1503">
        <v>2.5399999999999999E-2</v>
      </c>
      <c r="R1503">
        <v>0.39</v>
      </c>
      <c r="S1503">
        <v>0.214</v>
      </c>
      <c r="T1503">
        <v>4.2</v>
      </c>
      <c r="U1503">
        <v>9.6999999999999993</v>
      </c>
      <c r="V1503" s="15">
        <v>2.4000000000000004</v>
      </c>
      <c r="W1503">
        <v>13.1</v>
      </c>
      <c r="X1503">
        <v>3.59</v>
      </c>
      <c r="Y1503">
        <v>22.4</v>
      </c>
      <c r="Z1503">
        <v>3.53</v>
      </c>
      <c r="AA1503">
        <v>8.4</v>
      </c>
      <c r="AB1503">
        <v>1.28</v>
      </c>
      <c r="AC1503">
        <v>7.53</v>
      </c>
      <c r="AD1503">
        <v>1.31</v>
      </c>
      <c r="AE1503">
        <v>1.75</v>
      </c>
      <c r="AF1503" t="s">
        <v>4914</v>
      </c>
      <c r="AG1503">
        <v>5.4000000000000003E-3</v>
      </c>
    </row>
    <row r="1504" spans="1:33">
      <c r="A1504" t="s">
        <v>4785</v>
      </c>
      <c r="E1504" s="4">
        <v>8300</v>
      </c>
      <c r="F1504">
        <v>449</v>
      </c>
      <c r="G1504">
        <v>111</v>
      </c>
      <c r="H1504">
        <v>226</v>
      </c>
      <c r="K1504">
        <v>8.1000000000000003E-2</v>
      </c>
      <c r="L1504">
        <v>0.34200000000000003</v>
      </c>
      <c r="M1504">
        <v>107</v>
      </c>
      <c r="N1504">
        <v>95</v>
      </c>
      <c r="O1504">
        <v>7.9000000000000001E-2</v>
      </c>
      <c r="P1504">
        <v>0.54</v>
      </c>
      <c r="Q1504">
        <v>0.04</v>
      </c>
      <c r="R1504">
        <v>0.45600000000000002</v>
      </c>
      <c r="S1504">
        <v>0.20599999999999999</v>
      </c>
      <c r="T1504">
        <v>4.41</v>
      </c>
      <c r="U1504">
        <v>10.63</v>
      </c>
      <c r="V1504" s="15">
        <v>2.74</v>
      </c>
      <c r="W1504">
        <v>13.2</v>
      </c>
      <c r="X1504">
        <v>4.0199999999999996</v>
      </c>
      <c r="Y1504">
        <v>23.7</v>
      </c>
      <c r="Z1504">
        <v>3.87</v>
      </c>
      <c r="AA1504">
        <v>9.06</v>
      </c>
      <c r="AB1504">
        <v>1.35</v>
      </c>
      <c r="AC1504">
        <v>8.43</v>
      </c>
      <c r="AD1504">
        <v>1.5</v>
      </c>
      <c r="AE1504">
        <v>1.68</v>
      </c>
      <c r="AF1504" t="s">
        <v>4914</v>
      </c>
      <c r="AG1504">
        <v>2E-3</v>
      </c>
    </row>
    <row r="1505" spans="1:33">
      <c r="A1505" t="s">
        <v>4786</v>
      </c>
      <c r="E1505" s="4">
        <v>8300</v>
      </c>
      <c r="F1505">
        <v>501</v>
      </c>
      <c r="G1505">
        <v>170</v>
      </c>
      <c r="H1505">
        <v>278</v>
      </c>
      <c r="K1505" t="s">
        <v>4914</v>
      </c>
      <c r="L1505" t="s">
        <v>4914</v>
      </c>
      <c r="M1505">
        <v>112</v>
      </c>
      <c r="N1505">
        <v>92</v>
      </c>
      <c r="O1505">
        <v>0.13400000000000001</v>
      </c>
      <c r="P1505" t="s">
        <v>4914</v>
      </c>
      <c r="Q1505">
        <v>0.14199999999999999</v>
      </c>
      <c r="R1505">
        <v>0.68</v>
      </c>
      <c r="S1505">
        <v>0.26200000000000001</v>
      </c>
      <c r="T1505">
        <v>3.78</v>
      </c>
      <c r="U1505">
        <v>10.6</v>
      </c>
      <c r="V1505" s="15">
        <v>2.86</v>
      </c>
      <c r="W1505">
        <v>13.5</v>
      </c>
      <c r="X1505">
        <v>4.33</v>
      </c>
      <c r="Y1505">
        <v>21.2</v>
      </c>
      <c r="Z1505">
        <v>3.87</v>
      </c>
      <c r="AA1505">
        <v>8.1</v>
      </c>
      <c r="AB1505">
        <v>1.44</v>
      </c>
      <c r="AC1505">
        <v>8.8800000000000008</v>
      </c>
      <c r="AD1505">
        <v>1.34</v>
      </c>
      <c r="AE1505">
        <v>1.55</v>
      </c>
      <c r="AF1505" t="s">
        <v>4914</v>
      </c>
      <c r="AG1505">
        <v>9.5999999999999992E-3</v>
      </c>
    </row>
    <row r="1506" spans="1:33">
      <c r="A1506" t="s">
        <v>4787</v>
      </c>
      <c r="E1506" s="4">
        <v>9800</v>
      </c>
      <c r="F1506">
        <v>594</v>
      </c>
      <c r="G1506">
        <v>146</v>
      </c>
      <c r="H1506">
        <v>295</v>
      </c>
      <c r="K1506" t="s">
        <v>4914</v>
      </c>
      <c r="L1506">
        <v>0.34</v>
      </c>
      <c r="M1506">
        <v>121</v>
      </c>
      <c r="N1506">
        <v>111</v>
      </c>
      <c r="O1506">
        <v>0.14299999999999999</v>
      </c>
      <c r="P1506" t="s">
        <v>4914</v>
      </c>
      <c r="Q1506">
        <v>0.09</v>
      </c>
      <c r="R1506">
        <v>0.53500000000000003</v>
      </c>
      <c r="S1506">
        <v>0.28299999999999997</v>
      </c>
      <c r="T1506">
        <v>5.01</v>
      </c>
      <c r="U1506">
        <v>11.9</v>
      </c>
      <c r="V1506" s="15">
        <v>3.26</v>
      </c>
      <c r="W1506">
        <v>13.2</v>
      </c>
      <c r="X1506">
        <v>5.22</v>
      </c>
      <c r="Y1506">
        <v>25</v>
      </c>
      <c r="Z1506">
        <v>4.22</v>
      </c>
      <c r="AA1506">
        <v>10.199999999999999</v>
      </c>
      <c r="AB1506">
        <v>1.61</v>
      </c>
      <c r="AC1506">
        <v>10.8</v>
      </c>
      <c r="AD1506">
        <v>1.71</v>
      </c>
      <c r="AE1506">
        <v>1.95</v>
      </c>
      <c r="AF1506" t="s">
        <v>4914</v>
      </c>
      <c r="AG1506" t="s">
        <v>4914</v>
      </c>
    </row>
    <row r="1507" spans="1:33">
      <c r="A1507" t="s">
        <v>4788</v>
      </c>
      <c r="E1507">
        <v>8150</v>
      </c>
      <c r="F1507">
        <v>494</v>
      </c>
      <c r="G1507">
        <v>204</v>
      </c>
      <c r="H1507">
        <v>328</v>
      </c>
      <c r="K1507">
        <v>0.25700000000000001</v>
      </c>
      <c r="L1507">
        <v>0.88</v>
      </c>
      <c r="M1507">
        <v>95</v>
      </c>
      <c r="N1507">
        <v>79.599999999999994</v>
      </c>
      <c r="O1507">
        <v>0.17399999999999999</v>
      </c>
      <c r="P1507">
        <v>1.94</v>
      </c>
      <c r="Q1507">
        <v>0.11600000000000001</v>
      </c>
      <c r="R1507">
        <v>0.56999999999999995</v>
      </c>
      <c r="S1507">
        <v>0.248</v>
      </c>
      <c r="T1507">
        <v>4.28</v>
      </c>
      <c r="U1507">
        <v>9.44</v>
      </c>
      <c r="V1507" s="15">
        <v>2.2400000000000002</v>
      </c>
      <c r="W1507">
        <v>14</v>
      </c>
      <c r="X1507">
        <v>3.19</v>
      </c>
      <c r="Y1507">
        <v>19</v>
      </c>
      <c r="Z1507">
        <v>3.45</v>
      </c>
      <c r="AA1507">
        <v>7.3</v>
      </c>
      <c r="AB1507">
        <v>1.1499999999999999</v>
      </c>
      <c r="AC1507">
        <v>7.6</v>
      </c>
      <c r="AD1507">
        <v>1.1200000000000001</v>
      </c>
      <c r="AE1507">
        <v>1.33</v>
      </c>
      <c r="AF1507" t="s">
        <v>4914</v>
      </c>
      <c r="AG1507" t="s">
        <v>4914</v>
      </c>
    </row>
    <row r="1508" spans="1:33">
      <c r="A1508" t="s">
        <v>4789</v>
      </c>
      <c r="E1508" s="4">
        <v>10700</v>
      </c>
      <c r="F1508">
        <v>614</v>
      </c>
      <c r="G1508">
        <v>166</v>
      </c>
      <c r="H1508">
        <v>284</v>
      </c>
      <c r="K1508" t="s">
        <v>4914</v>
      </c>
      <c r="L1508">
        <v>0.43099999999999999</v>
      </c>
      <c r="M1508">
        <v>136</v>
      </c>
      <c r="N1508">
        <v>117</v>
      </c>
      <c r="O1508">
        <v>0.122</v>
      </c>
      <c r="P1508">
        <v>1.06</v>
      </c>
      <c r="Q1508" t="s">
        <v>4914</v>
      </c>
      <c r="R1508">
        <v>0.65500000000000003</v>
      </c>
      <c r="S1508">
        <v>0.33300000000000002</v>
      </c>
      <c r="T1508">
        <v>5.7</v>
      </c>
      <c r="U1508">
        <v>14.8</v>
      </c>
      <c r="V1508" s="15">
        <v>3.61</v>
      </c>
      <c r="W1508">
        <v>15.2</v>
      </c>
      <c r="X1508">
        <v>5.57</v>
      </c>
      <c r="Y1508">
        <v>31.2</v>
      </c>
      <c r="Z1508">
        <v>4.78</v>
      </c>
      <c r="AA1508">
        <v>10.7</v>
      </c>
      <c r="AB1508">
        <v>1.73</v>
      </c>
      <c r="AC1508">
        <v>11.8</v>
      </c>
      <c r="AD1508">
        <v>1.89</v>
      </c>
      <c r="AE1508">
        <v>2.1800000000000002</v>
      </c>
      <c r="AF1508" t="s">
        <v>4914</v>
      </c>
      <c r="AG1508" t="s">
        <v>4914</v>
      </c>
    </row>
    <row r="1509" spans="1:33">
      <c r="A1509" t="s">
        <v>4790</v>
      </c>
      <c r="E1509" s="4">
        <v>8500</v>
      </c>
      <c r="F1509">
        <v>517</v>
      </c>
      <c r="G1509">
        <v>263</v>
      </c>
      <c r="H1509">
        <v>390</v>
      </c>
      <c r="K1509" t="s">
        <v>4914</v>
      </c>
      <c r="L1509" t="s">
        <v>4914</v>
      </c>
      <c r="M1509">
        <v>91</v>
      </c>
      <c r="N1509">
        <v>81</v>
      </c>
      <c r="O1509">
        <v>0.159</v>
      </c>
      <c r="P1509" t="s">
        <v>4914</v>
      </c>
      <c r="Q1509">
        <v>0.10299999999999999</v>
      </c>
      <c r="R1509">
        <v>0.7</v>
      </c>
      <c r="S1509">
        <v>0.245</v>
      </c>
      <c r="T1509">
        <v>3.87</v>
      </c>
      <c r="U1509">
        <v>10.5</v>
      </c>
      <c r="V1509" s="15">
        <v>2.65</v>
      </c>
      <c r="W1509">
        <v>14.5</v>
      </c>
      <c r="X1509">
        <v>3.84</v>
      </c>
      <c r="Y1509">
        <v>21.5</v>
      </c>
      <c r="Z1509">
        <v>3.63</v>
      </c>
      <c r="AA1509">
        <v>8.8000000000000007</v>
      </c>
      <c r="AB1509">
        <v>1.41</v>
      </c>
      <c r="AC1509">
        <v>8.3000000000000007</v>
      </c>
      <c r="AD1509">
        <v>1.22</v>
      </c>
      <c r="AE1509">
        <v>1.24</v>
      </c>
      <c r="AF1509" t="s">
        <v>4914</v>
      </c>
      <c r="AG1509">
        <v>1.0999999999999999E-2</v>
      </c>
    </row>
    <row r="1510" spans="1:33">
      <c r="A1510" t="s">
        <v>4791</v>
      </c>
      <c r="E1510" s="4">
        <v>8600</v>
      </c>
      <c r="F1510">
        <v>543</v>
      </c>
      <c r="G1510">
        <v>136</v>
      </c>
      <c r="H1510">
        <v>285</v>
      </c>
      <c r="K1510">
        <v>0.184</v>
      </c>
      <c r="L1510">
        <v>0.68</v>
      </c>
      <c r="M1510">
        <v>114</v>
      </c>
      <c r="N1510">
        <v>102</v>
      </c>
      <c r="O1510">
        <v>0.13500000000000001</v>
      </c>
      <c r="P1510">
        <v>1.45</v>
      </c>
      <c r="Q1510">
        <v>4.8000000000000001E-2</v>
      </c>
      <c r="R1510">
        <v>0.42899999999999999</v>
      </c>
      <c r="S1510">
        <v>0.29199999999999998</v>
      </c>
      <c r="T1510">
        <v>4.95</v>
      </c>
      <c r="U1510">
        <v>13.1</v>
      </c>
      <c r="V1510" s="15">
        <v>3.04</v>
      </c>
      <c r="W1510">
        <v>14.2</v>
      </c>
      <c r="X1510">
        <v>4.55</v>
      </c>
      <c r="Y1510">
        <v>27.2</v>
      </c>
      <c r="Z1510">
        <v>4.82</v>
      </c>
      <c r="AA1510">
        <v>10.08</v>
      </c>
      <c r="AB1510">
        <v>1.45</v>
      </c>
      <c r="AC1510">
        <v>9.6</v>
      </c>
      <c r="AD1510">
        <v>1.46</v>
      </c>
      <c r="AE1510">
        <v>1.5</v>
      </c>
      <c r="AF1510" t="s">
        <v>4914</v>
      </c>
      <c r="AG1510">
        <v>6.1999999999999998E-3</v>
      </c>
    </row>
    <row r="1511" spans="1:33">
      <c r="A1511" t="s">
        <v>4792</v>
      </c>
      <c r="E1511" s="4">
        <v>9800</v>
      </c>
      <c r="F1511">
        <v>599</v>
      </c>
      <c r="G1511">
        <v>340</v>
      </c>
      <c r="H1511">
        <v>510</v>
      </c>
      <c r="K1511">
        <v>0.12</v>
      </c>
      <c r="L1511">
        <v>0.98</v>
      </c>
      <c r="M1511">
        <v>113</v>
      </c>
      <c r="N1511">
        <v>93.2</v>
      </c>
      <c r="O1511">
        <v>0.27</v>
      </c>
      <c r="P1511">
        <v>2.2400000000000002</v>
      </c>
      <c r="Q1511">
        <v>0.222</v>
      </c>
      <c r="R1511">
        <v>0.83</v>
      </c>
      <c r="S1511">
        <v>0.30099999999999999</v>
      </c>
      <c r="T1511">
        <v>4.63</v>
      </c>
      <c r="U1511">
        <v>10.1</v>
      </c>
      <c r="V1511" s="15">
        <v>2.8</v>
      </c>
      <c r="W1511">
        <v>13.4</v>
      </c>
      <c r="X1511">
        <v>4.05</v>
      </c>
      <c r="Y1511">
        <v>20.6</v>
      </c>
      <c r="Z1511">
        <v>4.04</v>
      </c>
      <c r="AA1511">
        <v>8.9</v>
      </c>
      <c r="AB1511">
        <v>1.25</v>
      </c>
      <c r="AC1511">
        <v>9</v>
      </c>
      <c r="AD1511">
        <v>1.39</v>
      </c>
      <c r="AE1511">
        <v>1.25</v>
      </c>
      <c r="AF1511">
        <v>8.0000000000000002E-3</v>
      </c>
      <c r="AG1511">
        <v>0.02</v>
      </c>
    </row>
    <row r="1512" spans="1:33">
      <c r="A1512" t="s">
        <v>4793</v>
      </c>
      <c r="E1512">
        <v>9880</v>
      </c>
      <c r="F1512">
        <v>580</v>
      </c>
      <c r="G1512">
        <v>116</v>
      </c>
      <c r="H1512">
        <v>239</v>
      </c>
      <c r="K1512" t="s">
        <v>4914</v>
      </c>
      <c r="L1512">
        <v>0.18099999999999999</v>
      </c>
      <c r="M1512">
        <v>125</v>
      </c>
      <c r="N1512">
        <v>110</v>
      </c>
      <c r="O1512">
        <v>6.0999999999999999E-2</v>
      </c>
      <c r="P1512">
        <v>0.24199999999999999</v>
      </c>
      <c r="Q1512">
        <v>3.1E-2</v>
      </c>
      <c r="R1512">
        <v>0.46300000000000002</v>
      </c>
      <c r="S1512">
        <v>0.28399999999999997</v>
      </c>
      <c r="T1512">
        <v>5.0599999999999996</v>
      </c>
      <c r="U1512">
        <v>13.2</v>
      </c>
      <c r="V1512" s="15">
        <v>3.59</v>
      </c>
      <c r="W1512">
        <v>13.4</v>
      </c>
      <c r="X1512">
        <v>5.03</v>
      </c>
      <c r="Y1512">
        <v>22.8</v>
      </c>
      <c r="Z1512">
        <v>4.43</v>
      </c>
      <c r="AA1512">
        <v>11.6</v>
      </c>
      <c r="AB1512">
        <v>1.65</v>
      </c>
      <c r="AC1512">
        <v>8.9</v>
      </c>
      <c r="AD1512">
        <v>1.49</v>
      </c>
      <c r="AE1512">
        <v>2.3199999999999998</v>
      </c>
      <c r="AF1512" t="s">
        <v>4914</v>
      </c>
      <c r="AG1512">
        <v>3.3E-3</v>
      </c>
    </row>
    <row r="1513" spans="1:33">
      <c r="A1513" t="s">
        <v>4794</v>
      </c>
      <c r="E1513">
        <v>8380</v>
      </c>
      <c r="F1513">
        <v>570</v>
      </c>
      <c r="G1513">
        <v>259</v>
      </c>
      <c r="H1513">
        <v>432</v>
      </c>
      <c r="K1513" t="s">
        <v>4914</v>
      </c>
      <c r="L1513">
        <v>0.35799999999999998</v>
      </c>
      <c r="M1513">
        <v>107</v>
      </c>
      <c r="N1513">
        <v>93</v>
      </c>
      <c r="O1513">
        <v>0.21</v>
      </c>
      <c r="P1513">
        <v>0.48</v>
      </c>
      <c r="Q1513">
        <v>0.17699999999999999</v>
      </c>
      <c r="R1513">
        <v>0.82</v>
      </c>
      <c r="S1513">
        <v>0.28100000000000003</v>
      </c>
      <c r="T1513">
        <v>5.0999999999999996</v>
      </c>
      <c r="U1513">
        <v>9.9</v>
      </c>
      <c r="V1513" s="15">
        <v>2.8200000000000003</v>
      </c>
      <c r="W1513">
        <v>14</v>
      </c>
      <c r="X1513">
        <v>3.88</v>
      </c>
      <c r="Y1513">
        <v>22.5</v>
      </c>
      <c r="Z1513">
        <v>3.66</v>
      </c>
      <c r="AA1513">
        <v>9.1999999999999993</v>
      </c>
      <c r="AB1513">
        <v>1.26</v>
      </c>
      <c r="AC1513">
        <v>8.4</v>
      </c>
      <c r="AD1513">
        <v>1.29</v>
      </c>
      <c r="AE1513">
        <v>1.79</v>
      </c>
      <c r="AF1513" t="s">
        <v>4914</v>
      </c>
      <c r="AG1513">
        <v>1.2999999999999999E-2</v>
      </c>
    </row>
    <row r="1514" spans="1:33">
      <c r="A1514" t="s">
        <v>4795</v>
      </c>
      <c r="E1514" s="4">
        <v>9000</v>
      </c>
      <c r="F1514">
        <v>560</v>
      </c>
      <c r="G1514">
        <v>134</v>
      </c>
      <c r="H1514">
        <v>271</v>
      </c>
      <c r="K1514">
        <v>0.13</v>
      </c>
      <c r="L1514">
        <v>0.59</v>
      </c>
      <c r="M1514">
        <v>115</v>
      </c>
      <c r="N1514">
        <v>129</v>
      </c>
      <c r="O1514">
        <v>0.08</v>
      </c>
      <c r="P1514">
        <v>1.06</v>
      </c>
      <c r="Q1514">
        <v>3.3000000000000002E-2</v>
      </c>
      <c r="R1514">
        <v>0.45400000000000001</v>
      </c>
      <c r="S1514">
        <v>0.29599999999999999</v>
      </c>
      <c r="T1514">
        <v>4.7</v>
      </c>
      <c r="U1514">
        <v>13.2</v>
      </c>
      <c r="V1514" s="15">
        <v>3.2800000000000002</v>
      </c>
      <c r="W1514">
        <v>14.7</v>
      </c>
      <c r="X1514">
        <v>4.42</v>
      </c>
      <c r="Y1514">
        <v>25.4</v>
      </c>
      <c r="Z1514">
        <v>4.41</v>
      </c>
      <c r="AA1514">
        <v>10.7</v>
      </c>
      <c r="AB1514">
        <v>1.47</v>
      </c>
      <c r="AC1514">
        <v>9.6</v>
      </c>
      <c r="AD1514">
        <v>1.64</v>
      </c>
      <c r="AE1514">
        <v>2.61</v>
      </c>
      <c r="AF1514" t="s">
        <v>4914</v>
      </c>
      <c r="AG1514">
        <v>1.4E-3</v>
      </c>
    </row>
    <row r="1515" spans="1:33">
      <c r="A1515" t="s">
        <v>4796</v>
      </c>
      <c r="E1515" s="4">
        <v>10900</v>
      </c>
      <c r="F1515">
        <v>615</v>
      </c>
      <c r="G1515">
        <v>149</v>
      </c>
      <c r="H1515">
        <v>307</v>
      </c>
      <c r="K1515">
        <v>0.34</v>
      </c>
      <c r="L1515">
        <v>0.92</v>
      </c>
      <c r="M1515">
        <v>138</v>
      </c>
      <c r="N1515">
        <v>128</v>
      </c>
      <c r="O1515">
        <v>0.1</v>
      </c>
      <c r="P1515">
        <v>1.01</v>
      </c>
      <c r="Q1515">
        <v>5.5E-2</v>
      </c>
      <c r="R1515">
        <v>0.63</v>
      </c>
      <c r="S1515">
        <v>0.33700000000000002</v>
      </c>
      <c r="T1515">
        <v>5.48</v>
      </c>
      <c r="U1515">
        <v>15.8</v>
      </c>
      <c r="V1515" s="15">
        <v>4.07</v>
      </c>
      <c r="W1515">
        <v>16.100000000000001</v>
      </c>
      <c r="X1515">
        <v>5.46</v>
      </c>
      <c r="Y1515">
        <v>28.9</v>
      </c>
      <c r="Z1515">
        <v>4.8099999999999996</v>
      </c>
      <c r="AA1515">
        <v>11.4</v>
      </c>
      <c r="AB1515">
        <v>1.83</v>
      </c>
      <c r="AC1515">
        <v>11.9</v>
      </c>
      <c r="AD1515">
        <v>1.77</v>
      </c>
      <c r="AE1515">
        <v>2.5</v>
      </c>
      <c r="AF1515" t="s">
        <v>4914</v>
      </c>
      <c r="AG1515">
        <v>4.5999999999999999E-3</v>
      </c>
    </row>
    <row r="1516" spans="1:33">
      <c r="A1516" t="s">
        <v>4797</v>
      </c>
      <c r="E1516" s="4">
        <v>9200</v>
      </c>
      <c r="F1516">
        <v>546</v>
      </c>
      <c r="G1516">
        <v>131</v>
      </c>
      <c r="H1516">
        <v>261</v>
      </c>
      <c r="K1516">
        <v>9.0999999999999998E-2</v>
      </c>
      <c r="L1516">
        <v>0.51</v>
      </c>
      <c r="M1516">
        <v>105</v>
      </c>
      <c r="N1516">
        <v>95</v>
      </c>
      <c r="O1516">
        <v>0.11799999999999999</v>
      </c>
      <c r="P1516">
        <v>0.75</v>
      </c>
      <c r="Q1516">
        <v>3.3000000000000002E-2</v>
      </c>
      <c r="R1516">
        <v>0.47599999999999998</v>
      </c>
      <c r="S1516">
        <v>0.23100000000000001</v>
      </c>
      <c r="T1516">
        <v>4.29</v>
      </c>
      <c r="U1516">
        <v>11.9</v>
      </c>
      <c r="V1516" s="15">
        <v>2.92</v>
      </c>
      <c r="W1516">
        <v>13.4</v>
      </c>
      <c r="X1516">
        <v>4.37</v>
      </c>
      <c r="Y1516">
        <v>25.1</v>
      </c>
      <c r="Z1516">
        <v>3.71</v>
      </c>
      <c r="AA1516">
        <v>9.9</v>
      </c>
      <c r="AB1516">
        <v>1.5</v>
      </c>
      <c r="AC1516">
        <v>8.5</v>
      </c>
      <c r="AD1516">
        <v>1.46</v>
      </c>
      <c r="AE1516">
        <v>1.57</v>
      </c>
      <c r="AF1516" t="s">
        <v>4914</v>
      </c>
      <c r="AG1516">
        <v>9.9000000000000008E-3</v>
      </c>
    </row>
    <row r="1517" spans="1:33">
      <c r="A1517" t="s">
        <v>4798</v>
      </c>
      <c r="E1517" s="4">
        <v>8600</v>
      </c>
      <c r="F1517">
        <v>474</v>
      </c>
      <c r="G1517">
        <v>116</v>
      </c>
      <c r="H1517">
        <v>242</v>
      </c>
      <c r="K1517" t="s">
        <v>4914</v>
      </c>
      <c r="L1517">
        <v>0.25700000000000001</v>
      </c>
      <c r="M1517">
        <v>114</v>
      </c>
      <c r="N1517">
        <v>84</v>
      </c>
      <c r="O1517">
        <v>0.109</v>
      </c>
      <c r="P1517">
        <v>0.38</v>
      </c>
      <c r="Q1517">
        <v>7.0999999999999994E-2</v>
      </c>
      <c r="R1517">
        <v>0.48</v>
      </c>
      <c r="S1517">
        <v>0.27</v>
      </c>
      <c r="T1517">
        <v>4.4000000000000004</v>
      </c>
      <c r="U1517">
        <v>12</v>
      </c>
      <c r="V1517" s="15">
        <v>2.72</v>
      </c>
      <c r="W1517">
        <v>12.9</v>
      </c>
      <c r="X1517">
        <v>4</v>
      </c>
      <c r="Y1517">
        <v>24.7</v>
      </c>
      <c r="Z1517">
        <v>3.76</v>
      </c>
      <c r="AA1517">
        <v>9.3000000000000007</v>
      </c>
      <c r="AB1517">
        <v>1.43</v>
      </c>
      <c r="AC1517">
        <v>8.1</v>
      </c>
      <c r="AD1517">
        <v>1.43</v>
      </c>
      <c r="AE1517">
        <v>1.59</v>
      </c>
      <c r="AF1517" t="s">
        <v>4914</v>
      </c>
      <c r="AG1517">
        <v>5.1000000000000004E-3</v>
      </c>
    </row>
    <row r="1518" spans="1:33">
      <c r="A1518" t="s">
        <v>4799</v>
      </c>
      <c r="E1518" s="4">
        <v>8700</v>
      </c>
      <c r="F1518">
        <v>502</v>
      </c>
      <c r="G1518">
        <v>156</v>
      </c>
      <c r="H1518">
        <v>287</v>
      </c>
      <c r="K1518">
        <v>0.22</v>
      </c>
      <c r="L1518">
        <v>1.26</v>
      </c>
      <c r="M1518">
        <v>107</v>
      </c>
      <c r="N1518">
        <v>92</v>
      </c>
      <c r="O1518">
        <v>0.22700000000000001</v>
      </c>
      <c r="P1518">
        <v>1.59</v>
      </c>
      <c r="Q1518">
        <v>0.186</v>
      </c>
      <c r="R1518">
        <v>0.78</v>
      </c>
      <c r="S1518">
        <v>0.26900000000000002</v>
      </c>
      <c r="T1518">
        <v>4.8099999999999996</v>
      </c>
      <c r="U1518">
        <v>11.2</v>
      </c>
      <c r="V1518" s="15">
        <v>2.8200000000000003</v>
      </c>
      <c r="W1518">
        <v>15.6</v>
      </c>
      <c r="X1518">
        <v>4.7300000000000004</v>
      </c>
      <c r="Y1518">
        <v>23.8</v>
      </c>
      <c r="Z1518">
        <v>3.79</v>
      </c>
      <c r="AA1518">
        <v>8.9</v>
      </c>
      <c r="AB1518">
        <v>1.32</v>
      </c>
      <c r="AC1518">
        <v>9.1</v>
      </c>
      <c r="AD1518">
        <v>1.34</v>
      </c>
      <c r="AE1518">
        <v>1.52</v>
      </c>
      <c r="AF1518" t="s">
        <v>4914</v>
      </c>
      <c r="AG1518">
        <v>8.9999999999999993E-3</v>
      </c>
    </row>
    <row r="1519" spans="1:33">
      <c r="A1519" t="s">
        <v>4800</v>
      </c>
      <c r="E1519" s="4">
        <v>8400</v>
      </c>
      <c r="F1519">
        <v>478</v>
      </c>
      <c r="G1519">
        <v>138</v>
      </c>
      <c r="H1519">
        <v>260</v>
      </c>
      <c r="K1519">
        <v>0.45</v>
      </c>
      <c r="L1519">
        <v>0.97</v>
      </c>
      <c r="M1519">
        <v>117</v>
      </c>
      <c r="N1519">
        <v>97</v>
      </c>
      <c r="O1519">
        <v>0.122</v>
      </c>
      <c r="P1519">
        <v>1.53</v>
      </c>
      <c r="Q1519">
        <v>7.6999999999999999E-2</v>
      </c>
      <c r="R1519">
        <v>0.58099999999999996</v>
      </c>
      <c r="S1519">
        <v>0.27500000000000002</v>
      </c>
      <c r="T1519">
        <v>5.05</v>
      </c>
      <c r="U1519">
        <v>12</v>
      </c>
      <c r="V1519" s="15">
        <v>2.78</v>
      </c>
      <c r="W1519">
        <v>16.5</v>
      </c>
      <c r="X1519">
        <v>4.63</v>
      </c>
      <c r="Y1519">
        <v>22.2</v>
      </c>
      <c r="Z1519">
        <v>4.03</v>
      </c>
      <c r="AA1519">
        <v>9.6999999999999993</v>
      </c>
      <c r="AB1519">
        <v>1.4</v>
      </c>
      <c r="AC1519">
        <v>8.5399999999999991</v>
      </c>
      <c r="AD1519">
        <v>1.39</v>
      </c>
      <c r="AE1519">
        <v>1.38</v>
      </c>
      <c r="AF1519" t="s">
        <v>4914</v>
      </c>
      <c r="AG1519">
        <v>1.4999999999999999E-2</v>
      </c>
    </row>
    <row r="1520" spans="1:33">
      <c r="A1520" t="s">
        <v>4801</v>
      </c>
      <c r="E1520" s="4">
        <v>9600</v>
      </c>
      <c r="F1520">
        <v>559</v>
      </c>
      <c r="G1520">
        <v>125.6</v>
      </c>
      <c r="H1520">
        <v>239</v>
      </c>
      <c r="K1520">
        <v>5.8000000000000003E-2</v>
      </c>
      <c r="L1520">
        <v>0.19800000000000001</v>
      </c>
      <c r="M1520">
        <v>129</v>
      </c>
      <c r="N1520">
        <v>117</v>
      </c>
      <c r="O1520">
        <v>6.9000000000000006E-2</v>
      </c>
      <c r="P1520">
        <v>0.28999999999999998</v>
      </c>
      <c r="Q1520">
        <v>2.8000000000000001E-2</v>
      </c>
      <c r="R1520">
        <v>0.46800000000000003</v>
      </c>
      <c r="S1520">
        <v>0.252</v>
      </c>
      <c r="T1520">
        <v>4.5999999999999996</v>
      </c>
      <c r="U1520">
        <v>12.4</v>
      </c>
      <c r="V1520" s="15">
        <v>3.18</v>
      </c>
      <c r="W1520">
        <v>17.3</v>
      </c>
      <c r="X1520">
        <v>4.71</v>
      </c>
      <c r="Y1520">
        <v>24.8</v>
      </c>
      <c r="Z1520">
        <v>4</v>
      </c>
      <c r="AA1520">
        <v>10.5</v>
      </c>
      <c r="AB1520">
        <v>1.41</v>
      </c>
      <c r="AC1520">
        <v>9.9</v>
      </c>
      <c r="AD1520">
        <v>1.74</v>
      </c>
      <c r="AE1520">
        <v>2.57</v>
      </c>
      <c r="AF1520" t="s">
        <v>4914</v>
      </c>
      <c r="AG1520">
        <v>1.9E-3</v>
      </c>
    </row>
    <row r="1521" spans="1:33">
      <c r="A1521" t="s">
        <v>4802</v>
      </c>
      <c r="E1521" s="4">
        <v>8000</v>
      </c>
      <c r="F1521">
        <v>492</v>
      </c>
      <c r="G1521">
        <v>108</v>
      </c>
      <c r="H1521">
        <v>234</v>
      </c>
      <c r="K1521" t="s">
        <v>4914</v>
      </c>
      <c r="L1521">
        <v>0.105</v>
      </c>
      <c r="M1521">
        <v>113</v>
      </c>
      <c r="N1521">
        <v>101</v>
      </c>
      <c r="O1521">
        <v>5.7000000000000002E-2</v>
      </c>
      <c r="P1521">
        <v>0.193</v>
      </c>
      <c r="Q1521">
        <v>2.06E-2</v>
      </c>
      <c r="R1521">
        <v>0.443</v>
      </c>
      <c r="S1521">
        <v>0.223</v>
      </c>
      <c r="T1521">
        <v>4.76</v>
      </c>
      <c r="U1521">
        <v>12.3</v>
      </c>
      <c r="V1521" s="15">
        <v>2.83</v>
      </c>
      <c r="W1521">
        <v>16.100000000000001</v>
      </c>
      <c r="X1521">
        <v>4.3099999999999996</v>
      </c>
      <c r="Y1521">
        <v>23.7</v>
      </c>
      <c r="Z1521">
        <v>4.05</v>
      </c>
      <c r="AA1521">
        <v>10.1</v>
      </c>
      <c r="AB1521">
        <v>1.39</v>
      </c>
      <c r="AC1521">
        <v>8.4</v>
      </c>
      <c r="AD1521">
        <v>1.33</v>
      </c>
      <c r="AE1521">
        <v>2.2599999999999998</v>
      </c>
      <c r="AF1521" t="s">
        <v>4914</v>
      </c>
      <c r="AG1521">
        <v>6.3E-3</v>
      </c>
    </row>
    <row r="1522" spans="1:33">
      <c r="A1522" t="s">
        <v>4803</v>
      </c>
      <c r="E1522" s="4">
        <v>9200</v>
      </c>
      <c r="F1522">
        <v>521</v>
      </c>
      <c r="G1522">
        <v>152</v>
      </c>
      <c r="H1522">
        <v>257</v>
      </c>
      <c r="K1522" t="s">
        <v>4914</v>
      </c>
      <c r="L1522">
        <v>0.2</v>
      </c>
      <c r="M1522">
        <v>121</v>
      </c>
      <c r="N1522">
        <v>90</v>
      </c>
      <c r="O1522">
        <v>7.5999999999999998E-2</v>
      </c>
      <c r="P1522">
        <v>0.3</v>
      </c>
      <c r="Q1522">
        <v>4.3999999999999997E-2</v>
      </c>
      <c r="R1522">
        <v>0.54400000000000004</v>
      </c>
      <c r="S1522">
        <v>0.29099999999999998</v>
      </c>
      <c r="T1522">
        <v>4.91</v>
      </c>
      <c r="U1522">
        <v>12</v>
      </c>
      <c r="V1522" s="15">
        <v>3.09</v>
      </c>
      <c r="W1522">
        <v>17.399999999999999</v>
      </c>
      <c r="X1522">
        <v>4.41</v>
      </c>
      <c r="Y1522">
        <v>23.4</v>
      </c>
      <c r="Z1522">
        <v>3.83</v>
      </c>
      <c r="AA1522">
        <v>9.1999999999999993</v>
      </c>
      <c r="AB1522">
        <v>1.42</v>
      </c>
      <c r="AC1522">
        <v>9.8000000000000007</v>
      </c>
      <c r="AD1522">
        <v>1.47</v>
      </c>
      <c r="AE1522">
        <v>1.79</v>
      </c>
      <c r="AF1522" t="s">
        <v>4914</v>
      </c>
      <c r="AG1522">
        <v>7.9000000000000008E-3</v>
      </c>
    </row>
    <row r="1523" spans="1:33">
      <c r="A1523" t="s">
        <v>4804</v>
      </c>
      <c r="E1523" s="4">
        <v>9300</v>
      </c>
      <c r="F1523">
        <v>570</v>
      </c>
      <c r="G1523">
        <v>258</v>
      </c>
      <c r="H1523">
        <v>407</v>
      </c>
      <c r="K1523">
        <v>8.4000000000000005E-2</v>
      </c>
      <c r="L1523">
        <v>0.82</v>
      </c>
      <c r="M1523">
        <v>120</v>
      </c>
      <c r="N1523">
        <v>89</v>
      </c>
      <c r="O1523">
        <v>0.22900000000000001</v>
      </c>
      <c r="P1523">
        <v>1.27</v>
      </c>
      <c r="Q1523">
        <v>0.19800000000000001</v>
      </c>
      <c r="R1523">
        <v>0.93</v>
      </c>
      <c r="S1523">
        <v>0.33600000000000002</v>
      </c>
      <c r="T1523">
        <v>4.93</v>
      </c>
      <c r="U1523">
        <v>11.7</v>
      </c>
      <c r="V1523" s="15">
        <v>3.1</v>
      </c>
      <c r="X1523">
        <v>4.41</v>
      </c>
      <c r="Y1523">
        <v>21.3</v>
      </c>
      <c r="Z1523">
        <v>3.98</v>
      </c>
      <c r="AA1523">
        <v>8.6999999999999993</v>
      </c>
      <c r="AB1523">
        <v>1.17</v>
      </c>
      <c r="AC1523">
        <v>8.5</v>
      </c>
      <c r="AD1523">
        <v>1.43</v>
      </c>
      <c r="AE1523">
        <v>1.58</v>
      </c>
      <c r="AF1523">
        <v>3.5000000000000001E-3</v>
      </c>
      <c r="AG1523">
        <v>1.12E-2</v>
      </c>
    </row>
    <row r="1524" spans="1:33">
      <c r="A1524" t="s">
        <v>4805</v>
      </c>
      <c r="E1524" s="4">
        <v>10500</v>
      </c>
      <c r="F1524">
        <v>628</v>
      </c>
      <c r="G1524">
        <v>244</v>
      </c>
      <c r="H1524">
        <v>398</v>
      </c>
      <c r="K1524">
        <v>7.5999999999999998E-2</v>
      </c>
      <c r="L1524">
        <v>0.46</v>
      </c>
      <c r="M1524">
        <v>134</v>
      </c>
      <c r="N1524">
        <v>101</v>
      </c>
      <c r="O1524">
        <v>0.14000000000000001</v>
      </c>
      <c r="P1524">
        <v>0.9</v>
      </c>
      <c r="Q1524">
        <v>9.1999999999999998E-2</v>
      </c>
      <c r="R1524">
        <v>0.69</v>
      </c>
      <c r="S1524">
        <v>0.33500000000000002</v>
      </c>
      <c r="T1524">
        <v>6.05</v>
      </c>
      <c r="U1524">
        <v>14.3</v>
      </c>
      <c r="V1524" s="15">
        <v>3.4299999999999997</v>
      </c>
      <c r="W1524">
        <v>16.2</v>
      </c>
      <c r="X1524">
        <v>5.24</v>
      </c>
      <c r="Y1524">
        <v>28.4</v>
      </c>
      <c r="Z1524">
        <v>4.62</v>
      </c>
      <c r="AA1524">
        <v>11</v>
      </c>
      <c r="AB1524">
        <v>1.61</v>
      </c>
      <c r="AC1524">
        <v>10.7</v>
      </c>
      <c r="AD1524">
        <v>1.71</v>
      </c>
      <c r="AE1524">
        <v>1.82</v>
      </c>
      <c r="AF1524" t="s">
        <v>4914</v>
      </c>
      <c r="AG1524">
        <v>1.0999999999999999E-2</v>
      </c>
    </row>
    <row r="1525" spans="1:33">
      <c r="A1525" t="s">
        <v>4806</v>
      </c>
      <c r="E1525">
        <v>7870</v>
      </c>
      <c r="F1525">
        <v>518</v>
      </c>
      <c r="G1525">
        <v>113</v>
      </c>
      <c r="H1525">
        <v>238</v>
      </c>
      <c r="K1525">
        <v>0.33600000000000002</v>
      </c>
      <c r="L1525">
        <v>0.9</v>
      </c>
      <c r="M1525">
        <v>113.5</v>
      </c>
      <c r="N1525">
        <v>94</v>
      </c>
      <c r="O1525">
        <v>0.13800000000000001</v>
      </c>
      <c r="P1525">
        <v>1.63</v>
      </c>
      <c r="Q1525">
        <v>6.8000000000000005E-2</v>
      </c>
      <c r="R1525">
        <v>0.64800000000000002</v>
      </c>
      <c r="S1525">
        <v>0.26100000000000001</v>
      </c>
      <c r="T1525">
        <v>4.6100000000000003</v>
      </c>
      <c r="U1525">
        <v>12.4</v>
      </c>
      <c r="V1525" s="15">
        <v>3.04</v>
      </c>
      <c r="W1525">
        <v>21</v>
      </c>
      <c r="X1525">
        <v>4.5199999999999996</v>
      </c>
      <c r="Y1525">
        <v>24.2</v>
      </c>
      <c r="Z1525">
        <v>3.94</v>
      </c>
      <c r="AA1525">
        <v>10.1</v>
      </c>
      <c r="AB1525">
        <v>1.39</v>
      </c>
      <c r="AC1525">
        <v>9</v>
      </c>
      <c r="AD1525">
        <v>1.4</v>
      </c>
      <c r="AE1525">
        <v>1.69</v>
      </c>
      <c r="AF1525" t="s">
        <v>4914</v>
      </c>
      <c r="AG1525">
        <v>1.2699999999999999E-2</v>
      </c>
    </row>
    <row r="1526" spans="1:33">
      <c r="A1526" t="s">
        <v>4807</v>
      </c>
      <c r="E1526" s="4">
        <v>8500</v>
      </c>
      <c r="F1526">
        <v>579</v>
      </c>
      <c r="G1526">
        <v>151</v>
      </c>
      <c r="H1526">
        <v>298</v>
      </c>
      <c r="K1526">
        <v>0.154</v>
      </c>
      <c r="L1526">
        <v>0.308</v>
      </c>
      <c r="M1526">
        <v>117</v>
      </c>
      <c r="N1526">
        <v>72</v>
      </c>
      <c r="O1526">
        <v>9.1999999999999998E-2</v>
      </c>
      <c r="P1526">
        <v>0.43</v>
      </c>
      <c r="Q1526" t="s">
        <v>4914</v>
      </c>
      <c r="R1526">
        <v>0.48199999999999998</v>
      </c>
      <c r="S1526">
        <v>0.253</v>
      </c>
      <c r="T1526">
        <v>4.8</v>
      </c>
      <c r="U1526">
        <v>14.5</v>
      </c>
      <c r="V1526" s="15">
        <v>3.15</v>
      </c>
      <c r="W1526">
        <v>17.7</v>
      </c>
      <c r="X1526">
        <v>4.4800000000000004</v>
      </c>
      <c r="Y1526">
        <v>25.9</v>
      </c>
      <c r="Z1526">
        <v>4.17</v>
      </c>
      <c r="AA1526">
        <v>9.3000000000000007</v>
      </c>
      <c r="AB1526">
        <v>1.39</v>
      </c>
      <c r="AC1526">
        <v>11</v>
      </c>
      <c r="AD1526">
        <v>1.5</v>
      </c>
      <c r="AE1526">
        <v>1.54</v>
      </c>
      <c r="AF1526" t="s">
        <v>4914</v>
      </c>
      <c r="AG1526">
        <v>5.1000000000000004E-3</v>
      </c>
    </row>
    <row r="1527" spans="1:33">
      <c r="A1527" t="s">
        <v>4808</v>
      </c>
      <c r="E1527" s="4">
        <v>10600</v>
      </c>
      <c r="F1527">
        <v>579</v>
      </c>
      <c r="G1527">
        <v>298</v>
      </c>
      <c r="H1527">
        <v>488</v>
      </c>
      <c r="K1527">
        <v>0.24299999999999999</v>
      </c>
      <c r="L1527">
        <v>0.83</v>
      </c>
      <c r="M1527">
        <v>117</v>
      </c>
      <c r="N1527">
        <v>85</v>
      </c>
      <c r="O1527">
        <v>0.16600000000000001</v>
      </c>
      <c r="P1527">
        <v>1.1100000000000001</v>
      </c>
      <c r="Q1527">
        <v>8.4000000000000005E-2</v>
      </c>
      <c r="R1527">
        <v>0.62</v>
      </c>
      <c r="S1527">
        <v>0.36599999999999999</v>
      </c>
      <c r="T1527">
        <v>5.49</v>
      </c>
      <c r="U1527">
        <v>12.4</v>
      </c>
      <c r="V1527" s="15">
        <v>2.84</v>
      </c>
      <c r="W1527">
        <v>17.899999999999999</v>
      </c>
      <c r="X1527">
        <v>4.24</v>
      </c>
      <c r="Y1527">
        <v>24.7</v>
      </c>
      <c r="Z1527">
        <v>4.2300000000000004</v>
      </c>
      <c r="AA1527">
        <v>9.6</v>
      </c>
      <c r="AB1527">
        <v>1.37</v>
      </c>
      <c r="AC1527">
        <v>9.5</v>
      </c>
      <c r="AD1527">
        <v>1.25</v>
      </c>
      <c r="AE1527">
        <v>1.53</v>
      </c>
      <c r="AF1527" t="s">
        <v>4914</v>
      </c>
      <c r="AG1527">
        <v>2.5999999999999999E-2</v>
      </c>
    </row>
    <row r="1528" spans="1:33">
      <c r="A1528" t="s">
        <v>4809</v>
      </c>
      <c r="E1528">
        <v>6900</v>
      </c>
      <c r="F1528">
        <v>476</v>
      </c>
      <c r="G1528">
        <v>99</v>
      </c>
      <c r="H1528">
        <v>216</v>
      </c>
      <c r="K1528" t="s">
        <v>4914</v>
      </c>
      <c r="L1528">
        <v>0.13700000000000001</v>
      </c>
      <c r="M1528">
        <v>114</v>
      </c>
      <c r="N1528">
        <v>92</v>
      </c>
      <c r="O1528">
        <v>0.06</v>
      </c>
      <c r="P1528">
        <v>0.56000000000000005</v>
      </c>
      <c r="Q1528" t="s">
        <v>4914</v>
      </c>
      <c r="R1528">
        <v>0.35699999999999998</v>
      </c>
      <c r="S1528">
        <v>0.253</v>
      </c>
      <c r="T1528">
        <v>4.54</v>
      </c>
      <c r="U1528">
        <v>10.4</v>
      </c>
      <c r="V1528" s="15">
        <v>2.8200000000000003</v>
      </c>
      <c r="W1528">
        <v>17.600000000000001</v>
      </c>
      <c r="X1528">
        <v>3.84</v>
      </c>
      <c r="Y1528">
        <v>22.3</v>
      </c>
      <c r="Z1528">
        <v>3.78</v>
      </c>
      <c r="AA1528">
        <v>7.7</v>
      </c>
      <c r="AB1528">
        <v>1.17</v>
      </c>
      <c r="AC1528">
        <v>7.8</v>
      </c>
      <c r="AD1528">
        <v>1.1100000000000001</v>
      </c>
      <c r="AE1528">
        <v>2.0699999999999998</v>
      </c>
      <c r="AF1528" t="s">
        <v>4914</v>
      </c>
      <c r="AG1528">
        <v>3.7000000000000002E-3</v>
      </c>
    </row>
    <row r="1529" spans="1:33">
      <c r="A1529" t="s">
        <v>4810</v>
      </c>
      <c r="E1529" s="4">
        <v>9100</v>
      </c>
      <c r="F1529">
        <v>556</v>
      </c>
      <c r="G1529">
        <v>113</v>
      </c>
      <c r="H1529">
        <v>259</v>
      </c>
      <c r="K1529">
        <v>1.43</v>
      </c>
      <c r="L1529">
        <v>3.03</v>
      </c>
      <c r="M1529">
        <v>125</v>
      </c>
      <c r="N1529">
        <v>115</v>
      </c>
      <c r="O1529">
        <v>0.22800000000000001</v>
      </c>
      <c r="P1529">
        <v>5.24</v>
      </c>
      <c r="Q1529">
        <v>6.6000000000000003E-2</v>
      </c>
      <c r="R1529">
        <v>0.627</v>
      </c>
      <c r="S1529">
        <v>0.28399999999999997</v>
      </c>
      <c r="T1529">
        <v>4.5199999999999996</v>
      </c>
      <c r="U1529">
        <v>12.7</v>
      </c>
      <c r="V1529" s="15">
        <v>3.35</v>
      </c>
      <c r="W1529">
        <v>18.5</v>
      </c>
      <c r="X1529">
        <v>4.7300000000000004</v>
      </c>
      <c r="Y1529">
        <v>26.1</v>
      </c>
      <c r="Z1529">
        <v>4.3899999999999997</v>
      </c>
      <c r="AA1529">
        <v>10.4</v>
      </c>
      <c r="AB1529">
        <v>1.62</v>
      </c>
      <c r="AC1529">
        <v>9.6999999999999993</v>
      </c>
      <c r="AD1529">
        <v>1.45</v>
      </c>
      <c r="AE1529">
        <v>3.14</v>
      </c>
      <c r="AF1529" t="s">
        <v>4914</v>
      </c>
      <c r="AG1529">
        <v>7.4999999999999997E-3</v>
      </c>
    </row>
    <row r="1530" spans="1:33">
      <c r="A1530" t="s">
        <v>4811</v>
      </c>
      <c r="E1530" s="4">
        <v>9100</v>
      </c>
      <c r="F1530">
        <v>511</v>
      </c>
      <c r="G1530">
        <v>133</v>
      </c>
      <c r="H1530">
        <v>269</v>
      </c>
      <c r="K1530">
        <v>8.8999999999999996E-2</v>
      </c>
      <c r="L1530">
        <v>0.61</v>
      </c>
      <c r="M1530">
        <v>125</v>
      </c>
      <c r="N1530">
        <v>101</v>
      </c>
      <c r="O1530">
        <v>0.09</v>
      </c>
      <c r="P1530">
        <v>0.83</v>
      </c>
      <c r="Q1530">
        <v>0.04</v>
      </c>
      <c r="R1530">
        <v>0.51500000000000001</v>
      </c>
      <c r="S1530">
        <v>0.25800000000000001</v>
      </c>
      <c r="T1530">
        <v>4.68</v>
      </c>
      <c r="U1530">
        <v>12.2</v>
      </c>
      <c r="V1530" s="15">
        <v>3.26</v>
      </c>
      <c r="W1530">
        <v>21.9</v>
      </c>
      <c r="X1530">
        <v>5.24</v>
      </c>
      <c r="Y1530">
        <v>26.8</v>
      </c>
      <c r="Z1530">
        <v>3.97</v>
      </c>
      <c r="AA1530">
        <v>9.1</v>
      </c>
      <c r="AB1530">
        <v>1.56</v>
      </c>
      <c r="AC1530">
        <v>9.1</v>
      </c>
      <c r="AD1530">
        <v>1.41</v>
      </c>
      <c r="AE1530">
        <v>1.73</v>
      </c>
      <c r="AF1530" t="s">
        <v>4914</v>
      </c>
      <c r="AG1530">
        <v>4.0000000000000001E-3</v>
      </c>
    </row>
    <row r="1531" spans="1:33">
      <c r="A1531" t="s">
        <v>4812</v>
      </c>
      <c r="E1531" s="4">
        <v>8400</v>
      </c>
      <c r="F1531">
        <v>547</v>
      </c>
      <c r="G1531">
        <v>150</v>
      </c>
      <c r="H1531">
        <v>281</v>
      </c>
      <c r="K1531">
        <v>0.182</v>
      </c>
      <c r="L1531">
        <v>0.34</v>
      </c>
      <c r="M1531">
        <v>121</v>
      </c>
      <c r="N1531">
        <v>89.2</v>
      </c>
      <c r="O1531">
        <v>7.5999999999999998E-2</v>
      </c>
      <c r="P1531">
        <v>0.67</v>
      </c>
      <c r="Q1531" t="s">
        <v>4914</v>
      </c>
      <c r="R1531">
        <v>0.41399999999999998</v>
      </c>
      <c r="S1531">
        <v>0.30399999999999999</v>
      </c>
      <c r="T1531">
        <v>3.91</v>
      </c>
      <c r="U1531">
        <v>13.4</v>
      </c>
      <c r="V1531" s="15">
        <v>3.06</v>
      </c>
      <c r="W1531">
        <v>18.2</v>
      </c>
      <c r="X1531">
        <v>4.17</v>
      </c>
      <c r="Y1531">
        <v>24.1</v>
      </c>
      <c r="Z1531">
        <v>3.94</v>
      </c>
      <c r="AA1531">
        <v>9.8000000000000007</v>
      </c>
      <c r="AB1531">
        <v>1.42</v>
      </c>
      <c r="AC1531">
        <v>8.6</v>
      </c>
      <c r="AD1531">
        <v>1.26</v>
      </c>
      <c r="AE1531">
        <v>1.63</v>
      </c>
      <c r="AF1531" t="s">
        <v>4914</v>
      </c>
      <c r="AG1531">
        <v>1.0500000000000001E-2</v>
      </c>
    </row>
    <row r="1532" spans="1:33">
      <c r="A1532" t="s">
        <v>4813</v>
      </c>
      <c r="E1532">
        <v>4890</v>
      </c>
      <c r="F1532">
        <v>352</v>
      </c>
      <c r="G1532">
        <v>79.400000000000006</v>
      </c>
      <c r="H1532">
        <v>175</v>
      </c>
      <c r="K1532" t="s">
        <v>4914</v>
      </c>
      <c r="L1532">
        <v>0.26900000000000002</v>
      </c>
      <c r="M1532">
        <v>71</v>
      </c>
      <c r="N1532">
        <v>65.8</v>
      </c>
      <c r="O1532">
        <v>5.6000000000000001E-2</v>
      </c>
      <c r="P1532">
        <v>0.4</v>
      </c>
      <c r="Q1532">
        <v>2.3599999999999999E-2</v>
      </c>
      <c r="R1532">
        <v>0.27500000000000002</v>
      </c>
      <c r="S1532">
        <v>0.185</v>
      </c>
      <c r="T1532">
        <v>2.88</v>
      </c>
      <c r="U1532">
        <v>8.1999999999999993</v>
      </c>
      <c r="V1532" s="15">
        <v>1.9350000000000001</v>
      </c>
      <c r="W1532">
        <v>17.600000000000001</v>
      </c>
      <c r="X1532">
        <v>3</v>
      </c>
      <c r="Y1532">
        <v>14.7</v>
      </c>
      <c r="Z1532">
        <v>2.5099999999999998</v>
      </c>
      <c r="AA1532">
        <v>5.8</v>
      </c>
      <c r="AB1532">
        <v>0.93</v>
      </c>
      <c r="AC1532">
        <v>5.52</v>
      </c>
      <c r="AD1532">
        <v>0.96</v>
      </c>
      <c r="AE1532">
        <v>1.29</v>
      </c>
      <c r="AF1532" t="s">
        <v>4914</v>
      </c>
      <c r="AG1532">
        <v>2.0999999999999999E-3</v>
      </c>
    </row>
    <row r="1533" spans="1:33">
      <c r="A1533" t="s">
        <v>4814</v>
      </c>
      <c r="E1533">
        <v>8890</v>
      </c>
      <c r="F1533">
        <v>519</v>
      </c>
      <c r="G1533">
        <v>152</v>
      </c>
      <c r="H1533">
        <v>307</v>
      </c>
      <c r="K1533">
        <v>0.28000000000000003</v>
      </c>
      <c r="L1533">
        <v>1</v>
      </c>
      <c r="M1533">
        <v>115</v>
      </c>
      <c r="N1533">
        <v>93</v>
      </c>
      <c r="O1533">
        <v>0.17699999999999999</v>
      </c>
      <c r="P1533">
        <v>1.77</v>
      </c>
      <c r="Q1533">
        <v>7.9000000000000001E-2</v>
      </c>
      <c r="R1533">
        <v>0.59</v>
      </c>
      <c r="S1533">
        <v>0.27800000000000002</v>
      </c>
      <c r="T1533">
        <v>3.99</v>
      </c>
      <c r="U1533">
        <v>11.8</v>
      </c>
      <c r="V1533" s="15">
        <v>3.07</v>
      </c>
      <c r="W1533">
        <v>18.3</v>
      </c>
      <c r="X1533">
        <v>4.4800000000000004</v>
      </c>
      <c r="Y1533">
        <v>25.3</v>
      </c>
      <c r="Z1533">
        <v>4.25</v>
      </c>
      <c r="AA1533">
        <v>9.09</v>
      </c>
      <c r="AB1533">
        <v>1.39</v>
      </c>
      <c r="AC1533">
        <v>9.8000000000000007</v>
      </c>
      <c r="AD1533">
        <v>1.42</v>
      </c>
      <c r="AE1533">
        <v>2.12</v>
      </c>
      <c r="AF1533">
        <v>6.3E-3</v>
      </c>
      <c r="AG1533">
        <v>4.7000000000000002E-3</v>
      </c>
    </row>
    <row r="1534" spans="1:33">
      <c r="A1534" t="s">
        <v>4815</v>
      </c>
      <c r="E1534" s="4">
        <v>8100</v>
      </c>
      <c r="F1534">
        <v>466</v>
      </c>
      <c r="G1534">
        <v>107</v>
      </c>
      <c r="H1534">
        <v>216</v>
      </c>
      <c r="K1534" t="s">
        <v>4914</v>
      </c>
      <c r="L1534" t="s">
        <v>4914</v>
      </c>
      <c r="M1534">
        <v>112</v>
      </c>
      <c r="N1534">
        <v>104</v>
      </c>
      <c r="O1534" t="s">
        <v>4914</v>
      </c>
      <c r="P1534" t="s">
        <v>4914</v>
      </c>
      <c r="Q1534" t="s">
        <v>4914</v>
      </c>
      <c r="R1534">
        <v>0.49299999999999999</v>
      </c>
      <c r="S1534">
        <v>0.25800000000000001</v>
      </c>
      <c r="T1534">
        <v>4.22</v>
      </c>
      <c r="U1534">
        <v>11.7</v>
      </c>
      <c r="V1534" s="15">
        <v>3.1</v>
      </c>
      <c r="W1534">
        <v>19.899999999999999</v>
      </c>
      <c r="X1534">
        <v>4.4800000000000004</v>
      </c>
      <c r="Y1534">
        <v>24.6</v>
      </c>
      <c r="Z1534">
        <v>3.87</v>
      </c>
      <c r="AA1534">
        <v>9.6</v>
      </c>
      <c r="AB1534">
        <v>1.37</v>
      </c>
      <c r="AC1534">
        <v>9</v>
      </c>
      <c r="AD1534">
        <v>1.28</v>
      </c>
      <c r="AE1534">
        <v>2.0699999999999998</v>
      </c>
      <c r="AF1534" t="s">
        <v>4914</v>
      </c>
      <c r="AG1534" t="s">
        <v>4914</v>
      </c>
    </row>
    <row r="1535" spans="1:33">
      <c r="A1535" t="s">
        <v>4816</v>
      </c>
      <c r="E1535">
        <v>9120</v>
      </c>
      <c r="F1535">
        <v>636</v>
      </c>
      <c r="G1535">
        <v>129</v>
      </c>
      <c r="H1535">
        <v>289</v>
      </c>
      <c r="K1535" t="s">
        <v>4914</v>
      </c>
      <c r="L1535" t="s">
        <v>4914</v>
      </c>
      <c r="M1535">
        <v>132</v>
      </c>
      <c r="N1535">
        <v>156</v>
      </c>
      <c r="O1535" t="s">
        <v>4914</v>
      </c>
      <c r="P1535" t="s">
        <v>4914</v>
      </c>
      <c r="Q1535" t="s">
        <v>4914</v>
      </c>
      <c r="R1535" t="s">
        <v>4914</v>
      </c>
      <c r="S1535">
        <v>0.35399999999999998</v>
      </c>
      <c r="T1535">
        <v>5.52</v>
      </c>
      <c r="U1535">
        <v>15.6</v>
      </c>
      <c r="V1535" s="15">
        <v>3.6</v>
      </c>
      <c r="W1535">
        <v>18.8</v>
      </c>
      <c r="X1535">
        <v>5.23</v>
      </c>
      <c r="Y1535">
        <v>28.1</v>
      </c>
      <c r="Z1535">
        <v>4.6900000000000004</v>
      </c>
      <c r="AA1535">
        <v>13.3</v>
      </c>
      <c r="AB1535">
        <v>1.67</v>
      </c>
      <c r="AC1535">
        <v>11.6</v>
      </c>
      <c r="AD1535">
        <v>1.56</v>
      </c>
      <c r="AE1535">
        <v>3.46</v>
      </c>
      <c r="AF1535" t="s">
        <v>4914</v>
      </c>
      <c r="AG1535" t="s">
        <v>4914</v>
      </c>
    </row>
    <row r="1536" spans="1:33">
      <c r="A1536" t="s">
        <v>4817</v>
      </c>
      <c r="E1536" s="4">
        <v>9000</v>
      </c>
      <c r="F1536">
        <v>554</v>
      </c>
      <c r="G1536">
        <v>113</v>
      </c>
      <c r="H1536">
        <v>248</v>
      </c>
      <c r="K1536" t="s">
        <v>4914</v>
      </c>
      <c r="L1536" t="s">
        <v>4914</v>
      </c>
      <c r="M1536">
        <v>137</v>
      </c>
      <c r="N1536">
        <v>123</v>
      </c>
      <c r="O1536" t="s">
        <v>4914</v>
      </c>
      <c r="P1536" t="s">
        <v>4914</v>
      </c>
      <c r="Q1536" t="s">
        <v>4914</v>
      </c>
      <c r="R1536">
        <v>1.1100000000000001</v>
      </c>
      <c r="S1536">
        <v>0.34599999999999997</v>
      </c>
      <c r="T1536">
        <v>5.45</v>
      </c>
      <c r="U1536">
        <v>13.3</v>
      </c>
      <c r="V1536" s="15">
        <v>3.3600000000000003</v>
      </c>
      <c r="W1536">
        <v>16.899999999999999</v>
      </c>
      <c r="X1536">
        <v>4.58</v>
      </c>
      <c r="Y1536">
        <v>26.2</v>
      </c>
      <c r="Z1536">
        <v>4.51</v>
      </c>
      <c r="AA1536">
        <v>10.4</v>
      </c>
      <c r="AB1536">
        <v>1.58</v>
      </c>
      <c r="AC1536">
        <v>9.6999999999999993</v>
      </c>
      <c r="AD1536">
        <v>1.5</v>
      </c>
      <c r="AE1536">
        <v>3.53</v>
      </c>
      <c r="AF1536" t="s">
        <v>4914</v>
      </c>
      <c r="AG1536" t="s">
        <v>4914</v>
      </c>
    </row>
    <row r="1537" spans="1:33">
      <c r="A1537" t="s">
        <v>4818</v>
      </c>
      <c r="E1537">
        <v>9810</v>
      </c>
      <c r="F1537">
        <v>573</v>
      </c>
      <c r="G1537">
        <v>120</v>
      </c>
      <c r="H1537">
        <v>251</v>
      </c>
      <c r="K1537" t="s">
        <v>4914</v>
      </c>
      <c r="L1537" t="s">
        <v>4914</v>
      </c>
      <c r="M1537">
        <v>130</v>
      </c>
      <c r="N1537">
        <v>147</v>
      </c>
      <c r="O1537" t="s">
        <v>4914</v>
      </c>
      <c r="P1537" t="s">
        <v>4914</v>
      </c>
      <c r="Q1537" t="s">
        <v>4914</v>
      </c>
      <c r="R1537" t="s">
        <v>4914</v>
      </c>
      <c r="S1537">
        <v>0.32</v>
      </c>
      <c r="T1537">
        <v>4.92</v>
      </c>
      <c r="U1537">
        <v>14.7</v>
      </c>
      <c r="V1537" s="15">
        <v>3.42</v>
      </c>
      <c r="W1537">
        <v>17.399999999999999</v>
      </c>
      <c r="X1537">
        <v>4.66</v>
      </c>
      <c r="Y1537">
        <v>27.6</v>
      </c>
      <c r="Z1537">
        <v>4.7699999999999996</v>
      </c>
      <c r="AA1537">
        <v>10.4</v>
      </c>
      <c r="AB1537">
        <v>1.61</v>
      </c>
      <c r="AC1537">
        <v>10.8</v>
      </c>
      <c r="AD1537">
        <v>1.67</v>
      </c>
      <c r="AE1537">
        <v>2.89</v>
      </c>
      <c r="AF1537" t="s">
        <v>4914</v>
      </c>
      <c r="AG1537" t="s">
        <v>4914</v>
      </c>
    </row>
    <row r="1538" spans="1:33">
      <c r="A1538" t="s">
        <v>4819</v>
      </c>
      <c r="E1538" s="4">
        <v>8200</v>
      </c>
      <c r="F1538">
        <v>546</v>
      </c>
      <c r="G1538">
        <v>104</v>
      </c>
      <c r="H1538">
        <v>235</v>
      </c>
      <c r="K1538" t="s">
        <v>4914</v>
      </c>
      <c r="L1538">
        <v>4.8000000000000001E-2</v>
      </c>
      <c r="M1538">
        <v>110</v>
      </c>
      <c r="N1538">
        <v>139</v>
      </c>
      <c r="O1538">
        <v>6.7000000000000004E-2</v>
      </c>
      <c r="P1538" t="s">
        <v>4914</v>
      </c>
      <c r="Q1538">
        <v>2.1000000000000001E-2</v>
      </c>
      <c r="R1538">
        <v>0.372</v>
      </c>
      <c r="S1538">
        <v>0.28599999999999998</v>
      </c>
      <c r="T1538">
        <v>4.84</v>
      </c>
      <c r="U1538">
        <v>12.1</v>
      </c>
      <c r="V1538" s="15">
        <v>3.04</v>
      </c>
      <c r="W1538">
        <v>18.399999999999999</v>
      </c>
      <c r="X1538">
        <v>4.5599999999999996</v>
      </c>
      <c r="Y1538">
        <v>27.3</v>
      </c>
      <c r="Z1538">
        <v>4.2300000000000004</v>
      </c>
      <c r="AA1538">
        <v>10.199999999999999</v>
      </c>
      <c r="AB1538">
        <v>1.28</v>
      </c>
      <c r="AC1538">
        <v>9.6</v>
      </c>
      <c r="AD1538">
        <v>1.46</v>
      </c>
      <c r="AE1538">
        <v>3.84</v>
      </c>
      <c r="AF1538" t="s">
        <v>4914</v>
      </c>
      <c r="AG1538">
        <v>1.6000000000000001E-3</v>
      </c>
    </row>
    <row r="1539" spans="1:33">
      <c r="A1539" t="s">
        <v>4820</v>
      </c>
      <c r="E1539" s="4">
        <v>8900</v>
      </c>
      <c r="F1539">
        <v>595</v>
      </c>
      <c r="G1539">
        <v>109.9</v>
      </c>
      <c r="H1539">
        <v>283</v>
      </c>
      <c r="K1539" t="s">
        <v>4914</v>
      </c>
      <c r="L1539">
        <v>8.7999999999999995E-2</v>
      </c>
      <c r="M1539">
        <v>137</v>
      </c>
      <c r="N1539">
        <v>179</v>
      </c>
      <c r="O1539">
        <v>5.7000000000000002E-2</v>
      </c>
      <c r="P1539">
        <v>0.106</v>
      </c>
      <c r="Q1539">
        <v>1.7999999999999999E-2</v>
      </c>
      <c r="R1539">
        <v>0.45200000000000001</v>
      </c>
      <c r="S1539">
        <v>0.3</v>
      </c>
      <c r="T1539">
        <v>4.9000000000000004</v>
      </c>
      <c r="U1539">
        <v>14.2</v>
      </c>
      <c r="V1539" s="15">
        <v>3.36</v>
      </c>
      <c r="W1539">
        <v>18.899999999999999</v>
      </c>
      <c r="X1539">
        <v>4.8499999999999996</v>
      </c>
      <c r="Y1539">
        <v>27.4</v>
      </c>
      <c r="Z1539">
        <v>4.74</v>
      </c>
      <c r="AA1539">
        <v>9.6999999999999993</v>
      </c>
      <c r="AB1539">
        <v>1.72</v>
      </c>
      <c r="AC1539">
        <v>11.6</v>
      </c>
      <c r="AD1539">
        <v>1.6</v>
      </c>
      <c r="AE1539">
        <v>4.1100000000000003</v>
      </c>
      <c r="AF1539" t="s">
        <v>4914</v>
      </c>
      <c r="AG1539">
        <v>6.4000000000000003E-3</v>
      </c>
    </row>
    <row r="1540" spans="1:33">
      <c r="A1540" t="s">
        <v>4821</v>
      </c>
      <c r="E1540">
        <v>7030</v>
      </c>
      <c r="F1540">
        <v>451</v>
      </c>
      <c r="G1540">
        <v>91.1</v>
      </c>
      <c r="H1540">
        <v>211</v>
      </c>
      <c r="K1540" t="s">
        <v>4914</v>
      </c>
      <c r="L1540">
        <v>0.188</v>
      </c>
      <c r="M1540">
        <v>112</v>
      </c>
      <c r="N1540">
        <v>144</v>
      </c>
      <c r="O1540">
        <v>7.5999999999999998E-2</v>
      </c>
      <c r="P1540">
        <v>0.19700000000000001</v>
      </c>
      <c r="Q1540">
        <v>1.84E-2</v>
      </c>
      <c r="R1540">
        <v>0.378</v>
      </c>
      <c r="S1540">
        <v>0.20300000000000001</v>
      </c>
      <c r="T1540">
        <v>3.97</v>
      </c>
      <c r="U1540">
        <v>10.199999999999999</v>
      </c>
      <c r="V1540" s="15">
        <v>2.36</v>
      </c>
      <c r="W1540">
        <v>19.399999999999999</v>
      </c>
      <c r="X1540">
        <v>3.74</v>
      </c>
      <c r="Y1540">
        <v>20.6</v>
      </c>
      <c r="Z1540">
        <v>3.84</v>
      </c>
      <c r="AA1540">
        <v>8.4</v>
      </c>
      <c r="AB1540">
        <v>1.28</v>
      </c>
      <c r="AC1540">
        <v>8.58</v>
      </c>
      <c r="AD1540">
        <v>1.27</v>
      </c>
      <c r="AE1540">
        <v>3.54</v>
      </c>
      <c r="AF1540" t="s">
        <v>4914</v>
      </c>
      <c r="AG1540">
        <v>6.8999999999999999E-3</v>
      </c>
    </row>
    <row r="1541" spans="1:33">
      <c r="A1541" t="s">
        <v>4822</v>
      </c>
      <c r="E1541">
        <v>8510</v>
      </c>
      <c r="F1541">
        <v>591</v>
      </c>
      <c r="G1541">
        <v>107</v>
      </c>
      <c r="H1541">
        <v>262</v>
      </c>
      <c r="K1541" t="s">
        <v>4914</v>
      </c>
      <c r="L1541">
        <v>6.7000000000000004E-2</v>
      </c>
      <c r="M1541">
        <v>145</v>
      </c>
      <c r="N1541">
        <v>189</v>
      </c>
      <c r="O1541">
        <v>6.2E-2</v>
      </c>
      <c r="P1541" t="s">
        <v>4914</v>
      </c>
      <c r="Q1541">
        <v>2.5999999999999999E-2</v>
      </c>
      <c r="R1541">
        <v>0.41199999999999998</v>
      </c>
      <c r="S1541">
        <v>0.27600000000000002</v>
      </c>
      <c r="T1541">
        <v>4.46</v>
      </c>
      <c r="U1541">
        <v>13</v>
      </c>
      <c r="V1541" s="15">
        <v>3.08</v>
      </c>
      <c r="W1541">
        <v>18.100000000000001</v>
      </c>
      <c r="X1541">
        <v>4.9400000000000004</v>
      </c>
      <c r="Y1541">
        <v>27</v>
      </c>
      <c r="Z1541">
        <v>5.0999999999999996</v>
      </c>
      <c r="AA1541">
        <v>11.2</v>
      </c>
      <c r="AB1541">
        <v>1.73</v>
      </c>
      <c r="AC1541">
        <v>11.6</v>
      </c>
      <c r="AD1541">
        <v>1.47</v>
      </c>
      <c r="AE1541">
        <v>4.3499999999999996</v>
      </c>
      <c r="AF1541" t="s">
        <v>4914</v>
      </c>
      <c r="AG1541">
        <v>4.5999999999999999E-3</v>
      </c>
    </row>
    <row r="1542" spans="1:33">
      <c r="A1542" t="s">
        <v>4823</v>
      </c>
      <c r="E1542" s="4">
        <v>9500</v>
      </c>
      <c r="F1542">
        <v>650</v>
      </c>
      <c r="G1542">
        <v>116</v>
      </c>
      <c r="H1542">
        <v>304</v>
      </c>
      <c r="K1542">
        <v>0.14000000000000001</v>
      </c>
      <c r="L1542">
        <v>0.45400000000000001</v>
      </c>
      <c r="M1542">
        <v>158</v>
      </c>
      <c r="N1542">
        <v>201</v>
      </c>
      <c r="O1542">
        <v>7.3999999999999996E-2</v>
      </c>
      <c r="P1542">
        <v>0.64</v>
      </c>
      <c r="Q1542">
        <v>2.5999999999999999E-2</v>
      </c>
      <c r="R1542">
        <v>0.46300000000000002</v>
      </c>
      <c r="S1542">
        <v>0.35599999999999998</v>
      </c>
      <c r="T1542">
        <v>5.6</v>
      </c>
      <c r="U1542">
        <v>14.8</v>
      </c>
      <c r="V1542" s="15">
        <v>3.35</v>
      </c>
      <c r="W1542">
        <v>17.399999999999999</v>
      </c>
      <c r="X1542">
        <v>5.86</v>
      </c>
      <c r="Y1542">
        <v>33.299999999999997</v>
      </c>
      <c r="Z1542">
        <v>5.84</v>
      </c>
      <c r="AA1542">
        <v>12.4</v>
      </c>
      <c r="AB1542">
        <v>1.97</v>
      </c>
      <c r="AC1542">
        <v>11.3</v>
      </c>
      <c r="AD1542">
        <v>1.8</v>
      </c>
      <c r="AE1542">
        <v>5.4</v>
      </c>
      <c r="AF1542" t="s">
        <v>4914</v>
      </c>
      <c r="AG1542">
        <v>6.7999999999999996E-3</v>
      </c>
    </row>
    <row r="1543" spans="1:33">
      <c r="A1543" t="s">
        <v>4824</v>
      </c>
      <c r="E1543" s="4">
        <v>7400</v>
      </c>
      <c r="F1543">
        <v>480</v>
      </c>
      <c r="G1543">
        <v>92</v>
      </c>
      <c r="H1543">
        <v>233</v>
      </c>
      <c r="K1543" t="s">
        <v>4914</v>
      </c>
      <c r="L1543">
        <v>6.3E-2</v>
      </c>
      <c r="M1543">
        <v>118</v>
      </c>
      <c r="N1543">
        <v>144</v>
      </c>
      <c r="O1543">
        <v>4.2999999999999997E-2</v>
      </c>
      <c r="P1543" t="s">
        <v>4914</v>
      </c>
      <c r="Q1543">
        <v>1.9199999999999998E-2</v>
      </c>
      <c r="R1543">
        <v>0.40500000000000003</v>
      </c>
      <c r="S1543">
        <v>0.224</v>
      </c>
      <c r="T1543">
        <v>4.32</v>
      </c>
      <c r="U1543">
        <v>10.4</v>
      </c>
      <c r="V1543" s="15">
        <v>2.5099999999999998</v>
      </c>
      <c r="W1543">
        <v>19.899999999999999</v>
      </c>
      <c r="X1543">
        <v>3.78</v>
      </c>
      <c r="Y1543">
        <v>26.7</v>
      </c>
      <c r="Z1543">
        <v>4.2</v>
      </c>
      <c r="AA1543">
        <v>10.1</v>
      </c>
      <c r="AB1543">
        <v>1.49</v>
      </c>
      <c r="AC1543">
        <v>9.9</v>
      </c>
      <c r="AD1543">
        <v>1.53</v>
      </c>
      <c r="AE1543">
        <v>4.2</v>
      </c>
      <c r="AF1543" t="s">
        <v>4914</v>
      </c>
      <c r="AG1543">
        <v>6.4000000000000003E-3</v>
      </c>
    </row>
    <row r="1544" spans="1:33">
      <c r="A1544" t="s">
        <v>4825</v>
      </c>
      <c r="E1544">
        <v>8590</v>
      </c>
      <c r="F1544">
        <v>517</v>
      </c>
      <c r="G1544">
        <v>105</v>
      </c>
      <c r="H1544">
        <v>261</v>
      </c>
      <c r="K1544" t="s">
        <v>4914</v>
      </c>
      <c r="L1544">
        <v>5.0999999999999997E-2</v>
      </c>
      <c r="M1544">
        <v>147</v>
      </c>
      <c r="N1544">
        <v>201</v>
      </c>
      <c r="O1544">
        <v>5.0999999999999997E-2</v>
      </c>
      <c r="P1544" t="s">
        <v>4914</v>
      </c>
      <c r="Q1544">
        <v>1.9099999999999999E-2</v>
      </c>
      <c r="R1544">
        <v>0.39200000000000002</v>
      </c>
      <c r="S1544">
        <v>0.29299999999999998</v>
      </c>
      <c r="T1544">
        <v>4.7300000000000004</v>
      </c>
      <c r="U1544">
        <v>12</v>
      </c>
      <c r="V1544" s="15">
        <v>2.87</v>
      </c>
      <c r="W1544">
        <v>20.399999999999999</v>
      </c>
      <c r="X1544">
        <v>4.46</v>
      </c>
      <c r="Y1544">
        <v>26</v>
      </c>
      <c r="Z1544">
        <v>4.66</v>
      </c>
      <c r="AA1544">
        <v>11.8</v>
      </c>
      <c r="AB1544">
        <v>1.84</v>
      </c>
      <c r="AC1544">
        <v>12</v>
      </c>
      <c r="AD1544">
        <v>1.75</v>
      </c>
      <c r="AE1544">
        <v>4.45</v>
      </c>
      <c r="AF1544" t="s">
        <v>4914</v>
      </c>
      <c r="AG1544">
        <v>1.2200000000000001E-2</v>
      </c>
    </row>
    <row r="1545" spans="1:33">
      <c r="A1545" t="s">
        <v>4826</v>
      </c>
      <c r="E1545">
        <v>7840</v>
      </c>
      <c r="F1545">
        <v>586</v>
      </c>
      <c r="G1545">
        <v>103.5</v>
      </c>
      <c r="H1545">
        <v>267</v>
      </c>
      <c r="K1545" t="s">
        <v>4914</v>
      </c>
      <c r="L1545">
        <v>5.8999999999999997E-2</v>
      </c>
      <c r="M1545">
        <v>162</v>
      </c>
      <c r="N1545">
        <v>209</v>
      </c>
      <c r="O1545">
        <v>7.1999999999999995E-2</v>
      </c>
      <c r="P1545" t="s">
        <v>4914</v>
      </c>
      <c r="Q1545">
        <v>3.3000000000000002E-2</v>
      </c>
      <c r="R1545">
        <v>0.44500000000000001</v>
      </c>
      <c r="S1545">
        <v>0.34499999999999997</v>
      </c>
      <c r="T1545">
        <v>4.84</v>
      </c>
      <c r="U1545">
        <v>13</v>
      </c>
      <c r="V1545" s="15">
        <v>3.12</v>
      </c>
      <c r="W1545">
        <v>16.100000000000001</v>
      </c>
      <c r="X1545">
        <v>4.96</v>
      </c>
      <c r="Y1545">
        <v>31.1</v>
      </c>
      <c r="Z1545">
        <v>5.81</v>
      </c>
      <c r="AA1545">
        <v>12.8</v>
      </c>
      <c r="AB1545">
        <v>2.19</v>
      </c>
      <c r="AC1545">
        <v>12.8</v>
      </c>
      <c r="AD1545">
        <v>1.84</v>
      </c>
      <c r="AE1545">
        <v>4.7300000000000004</v>
      </c>
      <c r="AF1545" t="s">
        <v>4914</v>
      </c>
      <c r="AG1545">
        <v>1.55E-2</v>
      </c>
    </row>
    <row r="1546" spans="1:33">
      <c r="A1546" t="s">
        <v>4827</v>
      </c>
      <c r="E1546" s="4">
        <v>8900</v>
      </c>
      <c r="F1546">
        <v>614</v>
      </c>
      <c r="G1546">
        <v>116</v>
      </c>
      <c r="H1546">
        <v>312</v>
      </c>
      <c r="K1546">
        <v>4.4999999999999998E-2</v>
      </c>
      <c r="L1546">
        <v>0.21</v>
      </c>
      <c r="M1546">
        <v>178</v>
      </c>
      <c r="N1546">
        <v>224</v>
      </c>
      <c r="O1546">
        <v>6.6000000000000003E-2</v>
      </c>
      <c r="P1546">
        <v>0.26100000000000001</v>
      </c>
      <c r="Q1546">
        <v>3.6999999999999998E-2</v>
      </c>
      <c r="R1546">
        <v>0.52300000000000002</v>
      </c>
      <c r="S1546">
        <v>0.317</v>
      </c>
      <c r="T1546">
        <v>5.92</v>
      </c>
      <c r="U1546">
        <v>13.4</v>
      </c>
      <c r="V1546" s="15">
        <v>3.2800000000000002</v>
      </c>
      <c r="W1546">
        <v>17.3</v>
      </c>
      <c r="X1546">
        <v>5.5</v>
      </c>
      <c r="Y1546">
        <v>32.9</v>
      </c>
      <c r="Z1546">
        <v>6.7</v>
      </c>
      <c r="AA1546">
        <v>14.5</v>
      </c>
      <c r="AB1546">
        <v>2.42</v>
      </c>
      <c r="AC1546">
        <v>14.9</v>
      </c>
      <c r="AD1546">
        <v>2.19</v>
      </c>
      <c r="AE1546">
        <v>5.23</v>
      </c>
      <c r="AF1546" t="s">
        <v>4914</v>
      </c>
      <c r="AG1546">
        <v>2.5999999999999999E-2</v>
      </c>
    </row>
    <row r="1547" spans="1:33">
      <c r="V1547" s="15">
        <v>0</v>
      </c>
      <c r="W1547">
        <v>17.3</v>
      </c>
    </row>
    <row r="1548" spans="1:33">
      <c r="A1548" t="s">
        <v>4828</v>
      </c>
      <c r="E1548" s="4">
        <v>47000</v>
      </c>
      <c r="F1548" s="4">
        <v>8300</v>
      </c>
      <c r="G1548">
        <v>4.13</v>
      </c>
      <c r="H1548">
        <v>13.5</v>
      </c>
      <c r="K1548">
        <v>4.37</v>
      </c>
      <c r="L1548">
        <v>32.1</v>
      </c>
      <c r="M1548">
        <v>4.82</v>
      </c>
      <c r="N1548">
        <v>6.29</v>
      </c>
      <c r="O1548">
        <v>5.15</v>
      </c>
      <c r="P1548">
        <v>33.6</v>
      </c>
      <c r="Q1548">
        <v>4.0599999999999996</v>
      </c>
      <c r="R1548">
        <v>4.7</v>
      </c>
      <c r="S1548">
        <v>4.84</v>
      </c>
      <c r="T1548">
        <v>4.68</v>
      </c>
      <c r="U1548">
        <v>5.0999999999999996</v>
      </c>
      <c r="V1548" s="15">
        <v>8.36</v>
      </c>
      <c r="W1548">
        <v>18.600000000000001</v>
      </c>
      <c r="X1548">
        <v>4.1900000000000004</v>
      </c>
      <c r="Y1548">
        <v>5.0599999999999996</v>
      </c>
      <c r="Z1548">
        <v>5.17</v>
      </c>
      <c r="AA1548">
        <v>3.7</v>
      </c>
      <c r="AB1548">
        <v>5.79</v>
      </c>
      <c r="AC1548">
        <v>5.45</v>
      </c>
      <c r="AD1548">
        <v>5.53</v>
      </c>
      <c r="AE1548">
        <v>4.32</v>
      </c>
      <c r="AF1548">
        <v>3.64</v>
      </c>
      <c r="AG1548">
        <v>4.26</v>
      </c>
    </row>
    <row r="1549" spans="1:33">
      <c r="A1549" t="s">
        <v>4829</v>
      </c>
      <c r="E1549" s="4">
        <v>48100</v>
      </c>
      <c r="F1549">
        <v>8520</v>
      </c>
      <c r="G1549">
        <v>4.4400000000000004</v>
      </c>
      <c r="H1549">
        <v>12.5</v>
      </c>
      <c r="K1549">
        <v>4.38</v>
      </c>
      <c r="L1549">
        <v>34.299999999999997</v>
      </c>
      <c r="M1549">
        <v>5.33</v>
      </c>
      <c r="N1549">
        <v>6.52</v>
      </c>
      <c r="O1549">
        <v>4.93</v>
      </c>
      <c r="P1549">
        <v>34.700000000000003</v>
      </c>
      <c r="Q1549">
        <v>4.33</v>
      </c>
      <c r="R1549">
        <v>4.63</v>
      </c>
      <c r="S1549">
        <v>4.33</v>
      </c>
      <c r="T1549">
        <v>5.05</v>
      </c>
      <c r="U1549">
        <v>5.22</v>
      </c>
      <c r="V1549" s="15">
        <v>8.6900000000000013</v>
      </c>
      <c r="W1549">
        <v>18.3</v>
      </c>
      <c r="X1549">
        <v>4.57</v>
      </c>
      <c r="Y1549">
        <v>5.09</v>
      </c>
      <c r="Z1549">
        <v>5.55</v>
      </c>
      <c r="AA1549">
        <v>3.66</v>
      </c>
      <c r="AB1549">
        <v>6.37</v>
      </c>
      <c r="AC1549">
        <v>5.74</v>
      </c>
      <c r="AD1549">
        <v>5.82</v>
      </c>
      <c r="AE1549">
        <v>4.9400000000000004</v>
      </c>
      <c r="AF1549">
        <v>4.79</v>
      </c>
      <c r="AG1549">
        <v>4.37</v>
      </c>
    </row>
    <row r="1550" spans="1:33">
      <c r="A1550" t="s">
        <v>4830</v>
      </c>
      <c r="E1550" s="4">
        <v>49300</v>
      </c>
      <c r="F1550" s="4">
        <v>9100</v>
      </c>
      <c r="G1550">
        <v>4.6900000000000004</v>
      </c>
      <c r="H1550">
        <v>14.2</v>
      </c>
      <c r="K1550">
        <v>4.8499999999999996</v>
      </c>
      <c r="L1550">
        <v>35</v>
      </c>
      <c r="M1550">
        <v>5.08</v>
      </c>
      <c r="N1550">
        <v>6.79</v>
      </c>
      <c r="O1550">
        <v>4.96</v>
      </c>
      <c r="P1550">
        <v>34.700000000000003</v>
      </c>
      <c r="Q1550">
        <v>4.07</v>
      </c>
      <c r="R1550">
        <v>4.95</v>
      </c>
      <c r="S1550">
        <v>5.18</v>
      </c>
      <c r="T1550">
        <v>4.8899999999999997</v>
      </c>
      <c r="U1550">
        <v>5.74</v>
      </c>
      <c r="V1550" s="15">
        <v>9.24</v>
      </c>
      <c r="W1550">
        <v>21</v>
      </c>
      <c r="X1550">
        <v>4.92</v>
      </c>
      <c r="Y1550">
        <v>5.63</v>
      </c>
      <c r="Z1550">
        <v>5.09</v>
      </c>
      <c r="AA1550">
        <v>3.5</v>
      </c>
      <c r="AB1550">
        <v>5.67</v>
      </c>
      <c r="AC1550">
        <v>5.59</v>
      </c>
      <c r="AD1550">
        <v>5.8</v>
      </c>
      <c r="AE1550">
        <v>4.67</v>
      </c>
      <c r="AF1550">
        <v>4.04</v>
      </c>
      <c r="AG1550">
        <v>4.51</v>
      </c>
    </row>
    <row r="1551" spans="1:33">
      <c r="A1551" t="s">
        <v>4831</v>
      </c>
      <c r="E1551" s="4">
        <v>46700</v>
      </c>
      <c r="F1551">
        <v>8850</v>
      </c>
      <c r="G1551">
        <v>5.12</v>
      </c>
      <c r="H1551">
        <v>13.7</v>
      </c>
      <c r="K1551">
        <v>4.82</v>
      </c>
      <c r="L1551">
        <v>33</v>
      </c>
      <c r="M1551">
        <v>5.37</v>
      </c>
      <c r="N1551">
        <v>7.4</v>
      </c>
      <c r="O1551">
        <v>4.92</v>
      </c>
      <c r="P1551">
        <v>33.700000000000003</v>
      </c>
      <c r="Q1551">
        <v>4.1100000000000003</v>
      </c>
      <c r="R1551">
        <v>4.96</v>
      </c>
      <c r="S1551">
        <v>5.01</v>
      </c>
      <c r="T1551">
        <v>5.09</v>
      </c>
      <c r="U1551">
        <v>5.57</v>
      </c>
      <c r="V1551" s="15">
        <v>8.42</v>
      </c>
      <c r="W1551">
        <v>4.92</v>
      </c>
      <c r="X1551">
        <v>4.6399999999999997</v>
      </c>
      <c r="Y1551">
        <v>5.45</v>
      </c>
      <c r="Z1551">
        <v>4.72</v>
      </c>
      <c r="AA1551">
        <v>3.55</v>
      </c>
      <c r="AB1551">
        <v>5.5</v>
      </c>
      <c r="AC1551">
        <v>5.29</v>
      </c>
      <c r="AD1551">
        <v>5.49</v>
      </c>
      <c r="AE1551">
        <v>4.24</v>
      </c>
      <c r="AF1551">
        <v>3.97</v>
      </c>
      <c r="AG1551">
        <v>4.21</v>
      </c>
    </row>
    <row r="1552" spans="1:33">
      <c r="A1552" t="s">
        <v>4832</v>
      </c>
      <c r="E1552" s="4">
        <v>48800</v>
      </c>
      <c r="F1552" s="4">
        <v>8900</v>
      </c>
      <c r="G1552">
        <v>4.7300000000000004</v>
      </c>
      <c r="H1552">
        <v>11.6</v>
      </c>
      <c r="K1552">
        <v>4.7300000000000004</v>
      </c>
      <c r="L1552">
        <v>32.6</v>
      </c>
      <c r="M1552">
        <v>5.33</v>
      </c>
      <c r="N1552">
        <v>7.3</v>
      </c>
      <c r="O1552">
        <v>5.03</v>
      </c>
      <c r="P1552">
        <v>34</v>
      </c>
      <c r="Q1552">
        <v>4.3</v>
      </c>
      <c r="R1552">
        <v>5.13</v>
      </c>
      <c r="S1552">
        <v>4.93</v>
      </c>
      <c r="T1552">
        <v>4.6500000000000004</v>
      </c>
      <c r="U1552">
        <v>5.21</v>
      </c>
      <c r="V1552" s="15">
        <v>8.41</v>
      </c>
      <c r="W1552">
        <v>0.76</v>
      </c>
      <c r="X1552">
        <v>4.78</v>
      </c>
      <c r="Y1552">
        <v>6.2</v>
      </c>
      <c r="Z1552">
        <v>5.17</v>
      </c>
      <c r="AA1552">
        <v>3.47</v>
      </c>
      <c r="AB1552">
        <v>5.93</v>
      </c>
      <c r="AC1552">
        <v>5.64</v>
      </c>
      <c r="AD1552">
        <v>5.79</v>
      </c>
      <c r="AE1552">
        <v>4.24</v>
      </c>
      <c r="AF1552">
        <v>4.41</v>
      </c>
      <c r="AG1552">
        <v>4.38</v>
      </c>
    </row>
    <row r="1553" spans="1:33">
      <c r="A1553" t="s">
        <v>4833</v>
      </c>
      <c r="E1553" s="4">
        <v>52100</v>
      </c>
      <c r="F1553" s="4">
        <v>9000</v>
      </c>
      <c r="G1553">
        <v>4.99</v>
      </c>
      <c r="H1553">
        <v>12.2</v>
      </c>
      <c r="K1553">
        <v>4.8600000000000003</v>
      </c>
      <c r="L1553">
        <v>32.1</v>
      </c>
      <c r="M1553">
        <v>5.74</v>
      </c>
      <c r="N1553">
        <v>6.8</v>
      </c>
      <c r="O1553">
        <v>5.13</v>
      </c>
      <c r="P1553">
        <v>35.299999999999997</v>
      </c>
      <c r="Q1553">
        <v>4.58</v>
      </c>
      <c r="R1553">
        <v>4.58</v>
      </c>
      <c r="S1553">
        <v>4.84</v>
      </c>
      <c r="T1553">
        <v>5.38</v>
      </c>
      <c r="U1553">
        <v>6.1</v>
      </c>
      <c r="V1553" s="15">
        <v>8.4600000000000009</v>
      </c>
      <c r="W1553">
        <v>1.87</v>
      </c>
      <c r="X1553">
        <v>4.66</v>
      </c>
      <c r="Y1553">
        <v>5.2</v>
      </c>
      <c r="Z1553">
        <v>5.54</v>
      </c>
      <c r="AA1553">
        <v>3.62</v>
      </c>
      <c r="AB1553">
        <v>6.3</v>
      </c>
      <c r="AC1553">
        <v>6.4</v>
      </c>
      <c r="AD1553">
        <v>6.18</v>
      </c>
      <c r="AE1553">
        <v>4.62</v>
      </c>
      <c r="AF1553">
        <v>4.3499999999999996</v>
      </c>
      <c r="AG1553">
        <v>4.4000000000000004</v>
      </c>
    </row>
    <row r="1554" spans="1:33">
      <c r="V1554" s="15">
        <v>0</v>
      </c>
      <c r="W1554">
        <v>20</v>
      </c>
    </row>
    <row r="1555" spans="1:33">
      <c r="A1555" t="s">
        <v>4475</v>
      </c>
      <c r="E1555" s="4">
        <v>61400</v>
      </c>
      <c r="F1555" s="4">
        <v>14100</v>
      </c>
      <c r="G1555">
        <v>413</v>
      </c>
      <c r="H1555">
        <v>25.8</v>
      </c>
      <c r="K1555">
        <v>42.5</v>
      </c>
      <c r="L1555">
        <v>417</v>
      </c>
      <c r="M1555">
        <v>43.6</v>
      </c>
      <c r="N1555">
        <v>211</v>
      </c>
      <c r="O1555">
        <v>13.7</v>
      </c>
      <c r="P1555">
        <v>784</v>
      </c>
      <c r="Q1555">
        <v>30.8</v>
      </c>
      <c r="R1555">
        <v>57.8</v>
      </c>
      <c r="S1555">
        <v>7.8</v>
      </c>
      <c r="T1555">
        <v>30.7</v>
      </c>
      <c r="U1555">
        <v>8.3000000000000007</v>
      </c>
      <c r="V1555" s="15">
        <v>4.99</v>
      </c>
      <c r="W1555">
        <v>2.75</v>
      </c>
      <c r="X1555">
        <v>1.34</v>
      </c>
      <c r="Y1555">
        <v>8.1999999999999993</v>
      </c>
      <c r="Z1555">
        <v>1.78</v>
      </c>
      <c r="AA1555">
        <v>4.17</v>
      </c>
      <c r="AB1555">
        <v>0.61</v>
      </c>
      <c r="AC1555">
        <v>4.2300000000000004</v>
      </c>
      <c r="AD1555">
        <v>0.65700000000000003</v>
      </c>
      <c r="AE1555">
        <v>5.82</v>
      </c>
      <c r="AF1555">
        <v>7.3</v>
      </c>
      <c r="AG1555">
        <v>1.89</v>
      </c>
    </row>
    <row r="1556" spans="1:33">
      <c r="A1556" t="s">
        <v>4476</v>
      </c>
      <c r="E1556" s="4">
        <v>58200</v>
      </c>
      <c r="F1556" s="4">
        <v>16300</v>
      </c>
      <c r="G1556">
        <v>468</v>
      </c>
      <c r="H1556">
        <v>25.3</v>
      </c>
      <c r="K1556">
        <v>48.9</v>
      </c>
      <c r="L1556">
        <v>381</v>
      </c>
      <c r="M1556">
        <v>44.8</v>
      </c>
      <c r="N1556">
        <v>212</v>
      </c>
      <c r="O1556">
        <v>14.9</v>
      </c>
      <c r="P1556">
        <v>735</v>
      </c>
      <c r="Q1556">
        <v>26.3</v>
      </c>
      <c r="R1556">
        <v>55.1</v>
      </c>
      <c r="S1556">
        <v>8</v>
      </c>
      <c r="T1556">
        <v>33.9</v>
      </c>
      <c r="U1556">
        <v>7.34</v>
      </c>
      <c r="V1556" s="15">
        <v>4.71</v>
      </c>
      <c r="W1556">
        <v>17.2</v>
      </c>
      <c r="X1556">
        <v>1.34</v>
      </c>
      <c r="Y1556">
        <v>7.3</v>
      </c>
      <c r="Z1556">
        <v>1.67</v>
      </c>
      <c r="AA1556">
        <v>4.45</v>
      </c>
      <c r="AB1556">
        <v>0.68</v>
      </c>
      <c r="AC1556">
        <v>4.45</v>
      </c>
      <c r="AD1556">
        <v>0.58199999999999996</v>
      </c>
      <c r="AE1556">
        <v>5.63</v>
      </c>
      <c r="AF1556">
        <v>7.32</v>
      </c>
      <c r="AG1556">
        <v>1.92</v>
      </c>
    </row>
    <row r="1557" spans="1:33">
      <c r="A1557" t="s">
        <v>4477</v>
      </c>
      <c r="E1557" s="4">
        <v>65100</v>
      </c>
      <c r="F1557" s="4">
        <v>15400</v>
      </c>
      <c r="G1557">
        <v>495</v>
      </c>
      <c r="H1557">
        <v>25.1</v>
      </c>
      <c r="K1557">
        <v>52.9</v>
      </c>
      <c r="L1557">
        <v>364</v>
      </c>
      <c r="M1557">
        <v>42.9</v>
      </c>
      <c r="N1557">
        <v>232</v>
      </c>
      <c r="O1557">
        <v>16.2</v>
      </c>
      <c r="P1557">
        <v>752</v>
      </c>
      <c r="Q1557">
        <v>26.4</v>
      </c>
      <c r="R1557">
        <v>57.3</v>
      </c>
      <c r="S1557">
        <v>7.51</v>
      </c>
      <c r="T1557">
        <v>35.299999999999997</v>
      </c>
      <c r="U1557">
        <v>8.5</v>
      </c>
      <c r="V1557" s="15">
        <v>4.8499999999999996</v>
      </c>
      <c r="W1557">
        <v>16.399999999999999</v>
      </c>
      <c r="X1557">
        <v>1.42</v>
      </c>
      <c r="Y1557">
        <v>7.6</v>
      </c>
      <c r="Z1557">
        <v>1.61</v>
      </c>
      <c r="AA1557">
        <v>5.17</v>
      </c>
      <c r="AB1557">
        <v>0.69</v>
      </c>
      <c r="AC1557">
        <v>4.0599999999999996</v>
      </c>
      <c r="AD1557">
        <v>0.59899999999999998</v>
      </c>
      <c r="AE1557">
        <v>6.48</v>
      </c>
      <c r="AF1557">
        <v>7.4</v>
      </c>
      <c r="AG1557">
        <v>1.9</v>
      </c>
    </row>
    <row r="1558" spans="1:33">
      <c r="A1558" t="s">
        <v>4478</v>
      </c>
      <c r="E1558" s="4">
        <v>59000</v>
      </c>
      <c r="F1558" s="4">
        <v>15700</v>
      </c>
      <c r="G1558">
        <v>430</v>
      </c>
      <c r="H1558">
        <v>25.2</v>
      </c>
      <c r="K1558">
        <v>48.1</v>
      </c>
      <c r="L1558">
        <v>395</v>
      </c>
      <c r="M1558">
        <v>40.799999999999997</v>
      </c>
      <c r="N1558">
        <v>252</v>
      </c>
      <c r="O1558">
        <v>14.6</v>
      </c>
      <c r="P1558">
        <v>726</v>
      </c>
      <c r="Q1558">
        <v>26.3</v>
      </c>
      <c r="R1558">
        <v>62.5</v>
      </c>
      <c r="S1558">
        <v>8.8000000000000007</v>
      </c>
      <c r="T1558">
        <v>31.4</v>
      </c>
      <c r="U1558">
        <v>8.31</v>
      </c>
      <c r="V1558" s="15">
        <v>4.8900000000000006</v>
      </c>
      <c r="W1558">
        <v>17.3</v>
      </c>
      <c r="X1558">
        <v>1.41</v>
      </c>
      <c r="Y1558">
        <v>7.14</v>
      </c>
      <c r="Z1558">
        <v>1.55</v>
      </c>
      <c r="AA1558">
        <v>4.59</v>
      </c>
      <c r="AB1558">
        <v>0.60399999999999998</v>
      </c>
      <c r="AC1558">
        <v>3.83</v>
      </c>
      <c r="AD1558">
        <v>0.60699999999999998</v>
      </c>
      <c r="AE1558">
        <v>5.7</v>
      </c>
      <c r="AF1558">
        <v>7.18</v>
      </c>
      <c r="AG1558">
        <v>1.89</v>
      </c>
    </row>
    <row r="1559" spans="1:33">
      <c r="A1559" t="s">
        <v>4479</v>
      </c>
      <c r="E1559" s="4">
        <v>57900</v>
      </c>
      <c r="F1559" s="4">
        <v>14900</v>
      </c>
      <c r="G1559">
        <v>427</v>
      </c>
      <c r="H1559">
        <v>25.4</v>
      </c>
      <c r="K1559">
        <v>47.2</v>
      </c>
      <c r="L1559">
        <v>356</v>
      </c>
      <c r="M1559">
        <v>37.299999999999997</v>
      </c>
      <c r="N1559">
        <v>207</v>
      </c>
      <c r="O1559">
        <v>13.1</v>
      </c>
      <c r="P1559">
        <v>730</v>
      </c>
      <c r="Q1559">
        <v>26.8</v>
      </c>
      <c r="R1559">
        <v>48.8</v>
      </c>
      <c r="S1559">
        <v>7.6</v>
      </c>
      <c r="T1559">
        <v>32.299999999999997</v>
      </c>
      <c r="U1559">
        <v>7.8</v>
      </c>
      <c r="V1559" s="15">
        <v>4.5199999999999996</v>
      </c>
      <c r="W1559">
        <v>2.9</v>
      </c>
      <c r="X1559">
        <v>1.3</v>
      </c>
      <c r="Y1559">
        <v>7.39</v>
      </c>
      <c r="Z1559">
        <v>1.56</v>
      </c>
      <c r="AA1559">
        <v>3.99</v>
      </c>
      <c r="AB1559">
        <v>0.59299999999999997</v>
      </c>
      <c r="AC1559">
        <v>4.1399999999999997</v>
      </c>
      <c r="AD1559">
        <v>0.60699999999999998</v>
      </c>
      <c r="AE1559">
        <v>5.49</v>
      </c>
      <c r="AF1559">
        <v>7</v>
      </c>
      <c r="AG1559">
        <v>1.76</v>
      </c>
    </row>
    <row r="1560" spans="1:33">
      <c r="A1560" t="s">
        <v>4480</v>
      </c>
      <c r="E1560" s="4">
        <v>58400</v>
      </c>
      <c r="F1560" s="4">
        <v>14900</v>
      </c>
      <c r="G1560">
        <v>362</v>
      </c>
      <c r="H1560">
        <v>21.8</v>
      </c>
      <c r="K1560">
        <v>42.8</v>
      </c>
      <c r="L1560">
        <v>351</v>
      </c>
      <c r="M1560">
        <v>41</v>
      </c>
      <c r="N1560">
        <v>194</v>
      </c>
      <c r="O1560">
        <v>12.6</v>
      </c>
      <c r="P1560">
        <v>686</v>
      </c>
      <c r="Q1560">
        <v>24.1</v>
      </c>
      <c r="R1560">
        <v>53.8</v>
      </c>
      <c r="S1560">
        <v>6.96</v>
      </c>
      <c r="T1560">
        <v>29.6</v>
      </c>
      <c r="U1560">
        <v>6.77</v>
      </c>
      <c r="V1560" s="15">
        <v>4.33</v>
      </c>
      <c r="W1560">
        <v>17.899999999999999</v>
      </c>
      <c r="X1560">
        <v>1.19</v>
      </c>
      <c r="Y1560">
        <v>5.96</v>
      </c>
      <c r="Z1560">
        <v>1.28</v>
      </c>
      <c r="AA1560">
        <v>3.89</v>
      </c>
      <c r="AB1560">
        <v>0.59299999999999997</v>
      </c>
      <c r="AC1560">
        <v>3.42</v>
      </c>
      <c r="AD1560">
        <v>0.53100000000000003</v>
      </c>
      <c r="AE1560">
        <v>5.34</v>
      </c>
      <c r="AF1560">
        <v>5.64</v>
      </c>
      <c r="AG1560">
        <v>1.57</v>
      </c>
    </row>
    <row r="1561" spans="1:33">
      <c r="A1561" t="s">
        <v>4481</v>
      </c>
      <c r="E1561" s="4">
        <v>57100</v>
      </c>
      <c r="F1561" s="4">
        <v>14900</v>
      </c>
      <c r="G1561">
        <v>474</v>
      </c>
      <c r="H1561">
        <v>25.5</v>
      </c>
      <c r="K1561">
        <v>52.4</v>
      </c>
      <c r="L1561">
        <v>404</v>
      </c>
      <c r="M1561">
        <v>40.299999999999997</v>
      </c>
      <c r="N1561">
        <v>219</v>
      </c>
      <c r="O1561">
        <v>16.100000000000001</v>
      </c>
      <c r="P1561">
        <v>780</v>
      </c>
      <c r="Q1561">
        <v>29.8</v>
      </c>
      <c r="R1561">
        <v>57.3</v>
      </c>
      <c r="S1561">
        <v>8.57</v>
      </c>
      <c r="T1561">
        <v>37</v>
      </c>
      <c r="U1561">
        <v>8.6</v>
      </c>
      <c r="V1561" s="15">
        <v>4.16</v>
      </c>
      <c r="W1561">
        <v>11.7</v>
      </c>
      <c r="X1561">
        <v>1.38</v>
      </c>
      <c r="Y1561">
        <v>7.8</v>
      </c>
      <c r="Z1561">
        <v>1.66</v>
      </c>
      <c r="AA1561">
        <v>4.42</v>
      </c>
      <c r="AB1561">
        <v>0.69</v>
      </c>
      <c r="AC1561">
        <v>4.29</v>
      </c>
      <c r="AD1561">
        <v>0.56299999999999994</v>
      </c>
      <c r="AE1561">
        <v>5.53</v>
      </c>
      <c r="AF1561">
        <v>7.19</v>
      </c>
      <c r="AG1561">
        <v>1.9</v>
      </c>
    </row>
    <row r="1562" spans="1:33">
      <c r="A1562" t="s">
        <v>4482</v>
      </c>
      <c r="E1562" s="4">
        <v>55500</v>
      </c>
      <c r="F1562" s="4">
        <v>15600</v>
      </c>
      <c r="G1562">
        <v>424</v>
      </c>
      <c r="H1562">
        <v>22.4</v>
      </c>
      <c r="K1562">
        <v>45.9</v>
      </c>
      <c r="L1562">
        <v>391</v>
      </c>
      <c r="M1562">
        <v>41.7</v>
      </c>
      <c r="N1562">
        <v>188</v>
      </c>
      <c r="O1562">
        <v>16</v>
      </c>
      <c r="P1562">
        <v>675</v>
      </c>
      <c r="Q1562">
        <v>28.1</v>
      </c>
      <c r="R1562">
        <v>54.9</v>
      </c>
      <c r="S1562">
        <v>7.16</v>
      </c>
      <c r="T1562">
        <v>35</v>
      </c>
      <c r="U1562">
        <v>7.73</v>
      </c>
      <c r="V1562" s="15">
        <v>4.43</v>
      </c>
      <c r="W1562">
        <v>17.100000000000001</v>
      </c>
      <c r="X1562">
        <v>1.25</v>
      </c>
      <c r="Y1562">
        <v>6.65</v>
      </c>
      <c r="Z1562">
        <v>1.42</v>
      </c>
      <c r="AA1562">
        <v>3.93</v>
      </c>
      <c r="AB1562">
        <v>0.63</v>
      </c>
      <c r="AC1562">
        <v>3.48</v>
      </c>
      <c r="AD1562">
        <v>0.54800000000000004</v>
      </c>
      <c r="AE1562">
        <v>5.07</v>
      </c>
      <c r="AF1562">
        <v>6.05</v>
      </c>
      <c r="AG1562">
        <v>1.68</v>
      </c>
    </row>
    <row r="1563" spans="1:33">
      <c r="A1563" t="s">
        <v>4483</v>
      </c>
      <c r="E1563" s="4">
        <v>57800</v>
      </c>
      <c r="F1563" s="4">
        <v>15800</v>
      </c>
      <c r="G1563">
        <v>440</v>
      </c>
      <c r="H1563">
        <v>25.3</v>
      </c>
      <c r="K1563">
        <v>50.7</v>
      </c>
      <c r="L1563">
        <v>399</v>
      </c>
      <c r="M1563">
        <v>48.7</v>
      </c>
      <c r="N1563">
        <v>220</v>
      </c>
      <c r="O1563">
        <v>15.9</v>
      </c>
      <c r="P1563">
        <v>717</v>
      </c>
      <c r="Q1563">
        <v>29.4</v>
      </c>
      <c r="R1563">
        <v>58.7</v>
      </c>
      <c r="S1563">
        <v>7.43</v>
      </c>
      <c r="T1563">
        <v>35</v>
      </c>
      <c r="U1563">
        <v>7.65</v>
      </c>
      <c r="V1563" s="15">
        <v>4.66</v>
      </c>
      <c r="W1563">
        <v>15.3</v>
      </c>
      <c r="X1563">
        <v>1.32</v>
      </c>
      <c r="Y1563">
        <v>7.62</v>
      </c>
      <c r="Z1563">
        <v>1.65</v>
      </c>
      <c r="AA1563">
        <v>3.79</v>
      </c>
      <c r="AB1563">
        <v>0.64600000000000002</v>
      </c>
      <c r="AC1563">
        <v>4.3</v>
      </c>
      <c r="AD1563">
        <v>0.6</v>
      </c>
      <c r="AE1563">
        <v>6</v>
      </c>
      <c r="AF1563">
        <v>8.1</v>
      </c>
      <c r="AG1563">
        <v>1.76</v>
      </c>
    </row>
    <row r="1564" spans="1:33">
      <c r="A1564" t="s">
        <v>4484</v>
      </c>
      <c r="E1564" t="s">
        <v>4292</v>
      </c>
      <c r="F1564" t="s">
        <v>4292</v>
      </c>
      <c r="G1564" t="s">
        <v>4292</v>
      </c>
      <c r="H1564" t="s">
        <v>4292</v>
      </c>
      <c r="K1564" t="s">
        <v>4292</v>
      </c>
      <c r="L1564" t="s">
        <v>4292</v>
      </c>
      <c r="M1564" t="s">
        <v>4292</v>
      </c>
      <c r="N1564" t="s">
        <v>4292</v>
      </c>
      <c r="O1564" t="s">
        <v>4292</v>
      </c>
      <c r="P1564" t="s">
        <v>4292</v>
      </c>
      <c r="Q1564" t="s">
        <v>4292</v>
      </c>
      <c r="R1564" t="s">
        <v>4292</v>
      </c>
      <c r="S1564" t="s">
        <v>4292</v>
      </c>
      <c r="T1564" t="s">
        <v>4292</v>
      </c>
      <c r="U1564" t="s">
        <v>4292</v>
      </c>
      <c r="V1564" s="15" t="e">
        <v>#VALUE!</v>
      </c>
      <c r="W1564">
        <v>17</v>
      </c>
      <c r="X1564" t="s">
        <v>4292</v>
      </c>
      <c r="Y1564" t="s">
        <v>4292</v>
      </c>
      <c r="Z1564" t="s">
        <v>4292</v>
      </c>
      <c r="AA1564" t="s">
        <v>4292</v>
      </c>
      <c r="AB1564" t="s">
        <v>4292</v>
      </c>
      <c r="AC1564" t="s">
        <v>4292</v>
      </c>
      <c r="AD1564" t="s">
        <v>4292</v>
      </c>
      <c r="AE1564" t="s">
        <v>4292</v>
      </c>
      <c r="AF1564" t="s">
        <v>4292</v>
      </c>
      <c r="AG1564" t="s">
        <v>4292</v>
      </c>
    </row>
    <row r="1565" spans="1:33">
      <c r="A1565" t="s">
        <v>4834</v>
      </c>
      <c r="E1565" s="4">
        <v>52500</v>
      </c>
      <c r="F1565" s="4">
        <v>14500</v>
      </c>
      <c r="G1565">
        <v>450</v>
      </c>
      <c r="H1565">
        <v>24.3</v>
      </c>
      <c r="K1565">
        <v>46.1</v>
      </c>
      <c r="L1565">
        <v>346</v>
      </c>
      <c r="M1565">
        <v>39.299999999999997</v>
      </c>
      <c r="N1565">
        <v>216</v>
      </c>
      <c r="O1565">
        <v>13.9</v>
      </c>
      <c r="P1565">
        <v>758</v>
      </c>
      <c r="Q1565">
        <v>27.4</v>
      </c>
      <c r="R1565">
        <v>52.5</v>
      </c>
      <c r="S1565">
        <v>7.13</v>
      </c>
      <c r="T1565">
        <v>31.7</v>
      </c>
      <c r="U1565">
        <v>6.61</v>
      </c>
      <c r="V1565" s="15">
        <v>4.1400000000000006</v>
      </c>
      <c r="W1565">
        <v>18.3</v>
      </c>
      <c r="X1565">
        <v>1.17</v>
      </c>
      <c r="Y1565">
        <v>7.16</v>
      </c>
      <c r="Z1565">
        <v>1.45</v>
      </c>
      <c r="AA1565">
        <v>3.39</v>
      </c>
      <c r="AB1565">
        <v>0.51200000000000001</v>
      </c>
      <c r="AC1565">
        <v>3.62</v>
      </c>
      <c r="AD1565">
        <v>0.52200000000000002</v>
      </c>
      <c r="AE1565">
        <v>5.58</v>
      </c>
      <c r="AF1565">
        <v>6.54</v>
      </c>
      <c r="AG1565">
        <v>1.64</v>
      </c>
    </row>
    <row r="1566" spans="1:33">
      <c r="A1566" t="s">
        <v>4835</v>
      </c>
      <c r="E1566" s="4">
        <v>59300</v>
      </c>
      <c r="F1566" s="4">
        <v>16000</v>
      </c>
      <c r="G1566">
        <v>485</v>
      </c>
      <c r="H1566">
        <v>26.5</v>
      </c>
      <c r="K1566">
        <v>50.7</v>
      </c>
      <c r="L1566">
        <v>391</v>
      </c>
      <c r="M1566">
        <v>50.2</v>
      </c>
      <c r="N1566">
        <v>245</v>
      </c>
      <c r="O1566">
        <v>15</v>
      </c>
      <c r="P1566">
        <v>800</v>
      </c>
      <c r="Q1566">
        <v>29.5</v>
      </c>
      <c r="R1566">
        <v>57.3</v>
      </c>
      <c r="S1566">
        <v>8</v>
      </c>
      <c r="T1566">
        <v>31.6</v>
      </c>
      <c r="U1566">
        <v>7</v>
      </c>
      <c r="V1566" s="15">
        <v>5.0199999999999996</v>
      </c>
      <c r="W1566">
        <v>20.100000000000001</v>
      </c>
      <c r="X1566">
        <v>1.1399999999999999</v>
      </c>
      <c r="Y1566">
        <v>7.9</v>
      </c>
      <c r="Z1566">
        <v>1.65</v>
      </c>
      <c r="AA1566">
        <v>4.5199999999999996</v>
      </c>
      <c r="AB1566">
        <v>0.67</v>
      </c>
      <c r="AC1566">
        <v>4.3499999999999996</v>
      </c>
      <c r="AD1566">
        <v>0.72</v>
      </c>
      <c r="AE1566">
        <v>6.39</v>
      </c>
      <c r="AF1566">
        <v>7.4</v>
      </c>
      <c r="AG1566">
        <v>1.81</v>
      </c>
    </row>
    <row r="1567" spans="1:33">
      <c r="A1567" t="s">
        <v>4836</v>
      </c>
      <c r="E1567" s="4">
        <v>61800</v>
      </c>
      <c r="F1567" s="4">
        <v>16600</v>
      </c>
      <c r="G1567">
        <v>456</v>
      </c>
      <c r="H1567">
        <v>29.6</v>
      </c>
      <c r="K1567">
        <v>50.8</v>
      </c>
      <c r="L1567">
        <v>402</v>
      </c>
      <c r="M1567">
        <v>49.5</v>
      </c>
      <c r="N1567">
        <v>260</v>
      </c>
      <c r="O1567">
        <v>15.8</v>
      </c>
      <c r="P1567">
        <v>836</v>
      </c>
      <c r="Q1567">
        <v>31</v>
      </c>
      <c r="R1567">
        <v>57</v>
      </c>
      <c r="S1567">
        <v>8.08</v>
      </c>
      <c r="T1567">
        <v>36.6</v>
      </c>
      <c r="U1567">
        <v>8.4</v>
      </c>
      <c r="V1567" s="15">
        <v>4.57</v>
      </c>
      <c r="W1567">
        <v>12.1</v>
      </c>
      <c r="X1567">
        <v>1.42</v>
      </c>
      <c r="Y1567">
        <v>8.8000000000000007</v>
      </c>
      <c r="Z1567">
        <v>1.68</v>
      </c>
      <c r="AA1567">
        <v>4.4800000000000004</v>
      </c>
      <c r="AB1567">
        <v>0.67</v>
      </c>
      <c r="AC1567">
        <v>4.2300000000000004</v>
      </c>
      <c r="AD1567">
        <v>0.65</v>
      </c>
      <c r="AE1567">
        <v>5.5</v>
      </c>
      <c r="AF1567">
        <v>7.04</v>
      </c>
      <c r="AG1567">
        <v>1.58</v>
      </c>
    </row>
    <row r="1568" spans="1:33">
      <c r="A1568" t="s">
        <v>4837</v>
      </c>
      <c r="E1568" s="4">
        <v>61500</v>
      </c>
      <c r="F1568" s="4">
        <v>15700</v>
      </c>
      <c r="G1568">
        <v>461</v>
      </c>
      <c r="H1568">
        <v>29.3</v>
      </c>
      <c r="K1568">
        <v>52.7</v>
      </c>
      <c r="L1568">
        <v>391</v>
      </c>
      <c r="M1568">
        <v>44.9</v>
      </c>
      <c r="N1568">
        <v>218</v>
      </c>
      <c r="O1568">
        <v>16.100000000000001</v>
      </c>
      <c r="P1568">
        <v>830</v>
      </c>
      <c r="Q1568">
        <v>30</v>
      </c>
      <c r="R1568">
        <v>54</v>
      </c>
      <c r="S1568">
        <v>7.7</v>
      </c>
      <c r="T1568">
        <v>35.6</v>
      </c>
      <c r="U1568">
        <v>8.1</v>
      </c>
      <c r="V1568" s="15">
        <v>4.97</v>
      </c>
      <c r="W1568">
        <v>18.899999999999999</v>
      </c>
      <c r="X1568">
        <v>1.39</v>
      </c>
      <c r="Y1568">
        <v>8.1</v>
      </c>
      <c r="Z1568">
        <v>1.78</v>
      </c>
      <c r="AA1568">
        <v>4.17</v>
      </c>
      <c r="AB1568">
        <v>0.69799999999999995</v>
      </c>
      <c r="AC1568">
        <v>3.48</v>
      </c>
      <c r="AD1568">
        <v>0.62</v>
      </c>
      <c r="AE1568">
        <v>5.75</v>
      </c>
      <c r="AF1568">
        <v>7.5</v>
      </c>
      <c r="AG1568">
        <v>2.0099999999999998</v>
      </c>
    </row>
    <row r="1569" spans="1:33">
      <c r="A1569" t="s">
        <v>4838</v>
      </c>
      <c r="E1569" s="4">
        <v>57500</v>
      </c>
      <c r="F1569" s="4">
        <v>17300</v>
      </c>
      <c r="G1569">
        <v>466</v>
      </c>
      <c r="H1569">
        <v>29.9</v>
      </c>
      <c r="K1569">
        <v>53.1</v>
      </c>
      <c r="L1569">
        <v>393</v>
      </c>
      <c r="M1569">
        <v>43.9</v>
      </c>
      <c r="N1569">
        <v>218</v>
      </c>
      <c r="O1569">
        <v>16.8</v>
      </c>
      <c r="P1569">
        <v>730</v>
      </c>
      <c r="Q1569">
        <v>31</v>
      </c>
      <c r="R1569">
        <v>59.4</v>
      </c>
      <c r="S1569">
        <v>8.15</v>
      </c>
      <c r="T1569">
        <v>34.4</v>
      </c>
      <c r="U1569">
        <v>7.7</v>
      </c>
      <c r="V1569" s="15">
        <v>4.4000000000000004</v>
      </c>
      <c r="W1569">
        <v>14.3</v>
      </c>
      <c r="X1569">
        <v>1.25</v>
      </c>
      <c r="Y1569">
        <v>7.88</v>
      </c>
      <c r="Z1569">
        <v>1.53</v>
      </c>
      <c r="AA1569">
        <v>4.04</v>
      </c>
      <c r="AB1569">
        <v>0.70499999999999996</v>
      </c>
      <c r="AC1569">
        <v>3.94</v>
      </c>
      <c r="AD1569">
        <v>0.59499999999999997</v>
      </c>
      <c r="AE1569">
        <v>5.97</v>
      </c>
      <c r="AF1569">
        <v>6.6</v>
      </c>
      <c r="AG1569">
        <v>1.78</v>
      </c>
    </row>
    <row r="1570" spans="1:33">
      <c r="A1570" t="s">
        <v>4839</v>
      </c>
      <c r="E1570" t="s">
        <v>4292</v>
      </c>
      <c r="F1570" t="s">
        <v>4292</v>
      </c>
      <c r="G1570" t="s">
        <v>4292</v>
      </c>
      <c r="H1570" t="s">
        <v>4292</v>
      </c>
      <c r="K1570" t="s">
        <v>4292</v>
      </c>
      <c r="L1570" t="s">
        <v>4292</v>
      </c>
      <c r="M1570" t="s">
        <v>4292</v>
      </c>
      <c r="N1570" t="s">
        <v>4292</v>
      </c>
      <c r="O1570" t="s">
        <v>4292</v>
      </c>
      <c r="P1570" t="s">
        <v>4292</v>
      </c>
      <c r="Q1570" t="s">
        <v>4292</v>
      </c>
      <c r="R1570" t="s">
        <v>4292</v>
      </c>
      <c r="S1570" t="s">
        <v>4292</v>
      </c>
      <c r="T1570" t="s">
        <v>4292</v>
      </c>
      <c r="U1570" t="s">
        <v>4292</v>
      </c>
      <c r="V1570" s="15" t="e">
        <v>#VALUE!</v>
      </c>
      <c r="W1570">
        <v>18.2</v>
      </c>
      <c r="X1570" t="s">
        <v>4292</v>
      </c>
      <c r="Y1570" t="s">
        <v>4292</v>
      </c>
      <c r="Z1570" t="s">
        <v>4292</v>
      </c>
      <c r="AA1570" t="s">
        <v>4292</v>
      </c>
      <c r="AB1570" t="s">
        <v>4292</v>
      </c>
      <c r="AC1570" t="s">
        <v>4292</v>
      </c>
      <c r="AD1570" t="s">
        <v>4292</v>
      </c>
      <c r="AE1570" t="s">
        <v>4292</v>
      </c>
      <c r="AF1570" t="s">
        <v>4292</v>
      </c>
      <c r="AG1570" t="s">
        <v>4292</v>
      </c>
    </row>
    <row r="1571" spans="1:33">
      <c r="A1571" t="s">
        <v>4840</v>
      </c>
      <c r="E1571" s="4">
        <v>52300</v>
      </c>
      <c r="F1571" s="4">
        <v>16100</v>
      </c>
      <c r="G1571">
        <v>448</v>
      </c>
      <c r="H1571">
        <v>26.6</v>
      </c>
      <c r="K1571">
        <v>46.1</v>
      </c>
      <c r="L1571">
        <v>344</v>
      </c>
      <c r="M1571">
        <v>41.9</v>
      </c>
      <c r="N1571">
        <v>238</v>
      </c>
      <c r="O1571">
        <v>13.4</v>
      </c>
      <c r="P1571">
        <v>724</v>
      </c>
      <c r="Q1571">
        <v>29.2</v>
      </c>
      <c r="R1571">
        <v>51.5</v>
      </c>
      <c r="S1571">
        <v>8.5</v>
      </c>
      <c r="T1571">
        <v>32.5</v>
      </c>
      <c r="U1571">
        <v>7.5</v>
      </c>
      <c r="V1571" s="15">
        <v>4.34</v>
      </c>
      <c r="W1571">
        <v>15.5</v>
      </c>
      <c r="X1571">
        <v>1.24</v>
      </c>
      <c r="Y1571">
        <v>7.6</v>
      </c>
      <c r="Z1571">
        <v>1.54</v>
      </c>
      <c r="AA1571">
        <v>5.0599999999999996</v>
      </c>
      <c r="AB1571">
        <v>0.71</v>
      </c>
      <c r="AC1571">
        <v>3.79</v>
      </c>
      <c r="AD1571">
        <v>0.65</v>
      </c>
      <c r="AE1571">
        <v>5.62</v>
      </c>
      <c r="AF1571">
        <v>7.5</v>
      </c>
      <c r="AG1571">
        <v>1.56</v>
      </c>
    </row>
    <row r="1572" spans="1:33">
      <c r="A1572" t="s">
        <v>4841</v>
      </c>
      <c r="E1572" s="4">
        <v>52100</v>
      </c>
      <c r="F1572" s="4">
        <v>15400</v>
      </c>
      <c r="G1572">
        <v>428</v>
      </c>
      <c r="H1572">
        <v>27.8</v>
      </c>
      <c r="K1572">
        <v>46.8</v>
      </c>
      <c r="L1572">
        <v>363</v>
      </c>
      <c r="M1572">
        <v>41.6</v>
      </c>
      <c r="N1572">
        <v>253</v>
      </c>
      <c r="O1572">
        <v>15.2</v>
      </c>
      <c r="P1572">
        <v>668</v>
      </c>
      <c r="Q1572">
        <v>27</v>
      </c>
      <c r="R1572">
        <v>57.3</v>
      </c>
      <c r="S1572">
        <v>7.5</v>
      </c>
      <c r="T1572">
        <v>32.299999999999997</v>
      </c>
      <c r="U1572">
        <v>7.2</v>
      </c>
      <c r="V1572" s="15">
        <v>4.46</v>
      </c>
      <c r="W1572">
        <v>18.3</v>
      </c>
      <c r="X1572">
        <v>1.21</v>
      </c>
      <c r="Y1572">
        <v>7.9</v>
      </c>
      <c r="Z1572">
        <v>1.73</v>
      </c>
      <c r="AA1572">
        <v>4.57</v>
      </c>
      <c r="AB1572">
        <v>0.65500000000000003</v>
      </c>
      <c r="AC1572">
        <v>4.3</v>
      </c>
      <c r="AD1572">
        <v>0.61</v>
      </c>
      <c r="AE1572">
        <v>6.39</v>
      </c>
      <c r="AF1572">
        <v>7.3</v>
      </c>
      <c r="AG1572">
        <v>1.67</v>
      </c>
    </row>
    <row r="1573" spans="1:33">
      <c r="A1573" t="s">
        <v>4842</v>
      </c>
      <c r="E1573" s="4">
        <v>58600</v>
      </c>
      <c r="F1573" s="4">
        <v>15300</v>
      </c>
      <c r="G1573">
        <v>423</v>
      </c>
      <c r="H1573">
        <v>30.1</v>
      </c>
      <c r="K1573">
        <v>45.8</v>
      </c>
      <c r="L1573">
        <v>350</v>
      </c>
      <c r="M1573">
        <v>39.799999999999997</v>
      </c>
      <c r="N1573">
        <v>231</v>
      </c>
      <c r="O1573">
        <v>14.6</v>
      </c>
      <c r="P1573">
        <v>740</v>
      </c>
      <c r="Q1573">
        <v>26.4</v>
      </c>
      <c r="R1573">
        <v>52.3</v>
      </c>
      <c r="S1573">
        <v>7.22</v>
      </c>
      <c r="T1573">
        <v>32.9</v>
      </c>
      <c r="U1573">
        <v>6.11</v>
      </c>
      <c r="V1573" s="15">
        <v>4.1500000000000004</v>
      </c>
      <c r="W1573">
        <v>17.3</v>
      </c>
      <c r="X1573">
        <v>0.92</v>
      </c>
      <c r="Y1573">
        <v>8.1999999999999993</v>
      </c>
      <c r="Z1573">
        <v>1.55</v>
      </c>
      <c r="AA1573">
        <v>3.62</v>
      </c>
      <c r="AB1573">
        <v>0.58599999999999997</v>
      </c>
      <c r="AC1573">
        <v>3.88</v>
      </c>
      <c r="AD1573">
        <v>0.59</v>
      </c>
      <c r="AE1573">
        <v>5.23</v>
      </c>
      <c r="AF1573">
        <v>6.13</v>
      </c>
      <c r="AG1573">
        <v>1.6</v>
      </c>
    </row>
    <row r="1574" spans="1:33">
      <c r="A1574" t="s">
        <v>4843</v>
      </c>
      <c r="E1574" s="4">
        <v>56600</v>
      </c>
      <c r="F1574" s="4">
        <v>15200</v>
      </c>
      <c r="G1574">
        <v>452</v>
      </c>
      <c r="H1574">
        <v>52.6</v>
      </c>
      <c r="K1574">
        <v>48.5</v>
      </c>
      <c r="L1574">
        <v>331</v>
      </c>
      <c r="M1574">
        <v>40.5</v>
      </c>
      <c r="N1574">
        <v>203</v>
      </c>
      <c r="O1574">
        <v>13.7</v>
      </c>
      <c r="P1574">
        <v>766</v>
      </c>
      <c r="Q1574">
        <v>26.5</v>
      </c>
      <c r="R1574">
        <v>51.8</v>
      </c>
      <c r="S1574">
        <v>6.94</v>
      </c>
      <c r="T1574">
        <v>31.3</v>
      </c>
      <c r="U1574">
        <v>6.96</v>
      </c>
      <c r="V1574" s="15">
        <v>4.18</v>
      </c>
      <c r="W1574">
        <v>17.7</v>
      </c>
      <c r="X1574">
        <v>1.03</v>
      </c>
      <c r="Y1574">
        <v>7.11</v>
      </c>
      <c r="Z1574">
        <v>1.38</v>
      </c>
      <c r="AA1574">
        <v>3.87</v>
      </c>
      <c r="AB1574">
        <v>0.6</v>
      </c>
      <c r="AC1574">
        <v>3.57</v>
      </c>
      <c r="AD1574">
        <v>0.56999999999999995</v>
      </c>
      <c r="AE1574">
        <v>5.4</v>
      </c>
      <c r="AF1574">
        <v>7.1</v>
      </c>
      <c r="AG1574">
        <v>1.72</v>
      </c>
    </row>
    <row r="1575" spans="1:33">
      <c r="A1575" t="s">
        <v>4844</v>
      </c>
      <c r="E1575" s="4">
        <v>56800</v>
      </c>
      <c r="F1575" s="4">
        <v>14500</v>
      </c>
      <c r="G1575">
        <v>457</v>
      </c>
      <c r="H1575">
        <v>37.1</v>
      </c>
      <c r="K1575">
        <v>49.5</v>
      </c>
      <c r="L1575">
        <v>374</v>
      </c>
      <c r="M1575">
        <v>40.200000000000003</v>
      </c>
      <c r="N1575">
        <v>172</v>
      </c>
      <c r="O1575">
        <v>13.5</v>
      </c>
      <c r="P1575">
        <v>738</v>
      </c>
      <c r="Q1575">
        <v>23.4</v>
      </c>
      <c r="R1575">
        <v>52.8</v>
      </c>
      <c r="S1575">
        <v>6.65</v>
      </c>
      <c r="T1575">
        <v>30.1</v>
      </c>
      <c r="U1575">
        <v>6.89</v>
      </c>
      <c r="V1575" s="15">
        <v>4.5299999999999994</v>
      </c>
      <c r="W1575">
        <v>23.7</v>
      </c>
      <c r="X1575">
        <v>1.24</v>
      </c>
      <c r="Y1575">
        <v>6.67</v>
      </c>
      <c r="Z1575">
        <v>1.55</v>
      </c>
      <c r="AA1575">
        <v>3.89</v>
      </c>
      <c r="AB1575">
        <v>0.6</v>
      </c>
      <c r="AC1575">
        <v>3.55</v>
      </c>
      <c r="AD1575">
        <v>0.57999999999999996</v>
      </c>
      <c r="AE1575">
        <v>5.7</v>
      </c>
      <c r="AF1575">
        <v>6.8</v>
      </c>
      <c r="AG1575">
        <v>1.62</v>
      </c>
    </row>
    <row r="1576" spans="1:33">
      <c r="A1576" t="s">
        <v>4845</v>
      </c>
      <c r="E1576" s="4">
        <v>54800</v>
      </c>
      <c r="F1576" s="4">
        <v>16800</v>
      </c>
      <c r="G1576">
        <v>468</v>
      </c>
      <c r="H1576">
        <v>32.1</v>
      </c>
      <c r="K1576">
        <v>48.3</v>
      </c>
      <c r="L1576">
        <v>375</v>
      </c>
      <c r="M1576">
        <v>39</v>
      </c>
      <c r="N1576">
        <v>206</v>
      </c>
      <c r="O1576">
        <v>13.6</v>
      </c>
      <c r="P1576">
        <v>730</v>
      </c>
      <c r="Q1576">
        <v>28.8</v>
      </c>
      <c r="R1576">
        <v>52.1</v>
      </c>
      <c r="S1576">
        <v>8.4</v>
      </c>
      <c r="T1576">
        <v>31.9</v>
      </c>
      <c r="U1576">
        <v>7.3</v>
      </c>
      <c r="V1576" s="15">
        <v>4.41</v>
      </c>
      <c r="W1576">
        <v>18.5</v>
      </c>
      <c r="X1576">
        <v>1.24</v>
      </c>
      <c r="Y1576">
        <v>7.4</v>
      </c>
      <c r="Z1576">
        <v>1.65</v>
      </c>
      <c r="AA1576">
        <v>4.22</v>
      </c>
      <c r="AB1576">
        <v>0.58899999999999997</v>
      </c>
      <c r="AC1576">
        <v>3.96</v>
      </c>
      <c r="AD1576">
        <v>0.60399999999999998</v>
      </c>
      <c r="AE1576">
        <v>5.64</v>
      </c>
      <c r="AF1576">
        <v>7.39</v>
      </c>
      <c r="AG1576">
        <v>1.72</v>
      </c>
    </row>
    <row r="1577" spans="1:33">
      <c r="A1577" t="s">
        <v>4846</v>
      </c>
      <c r="E1577" s="4">
        <v>60500</v>
      </c>
      <c r="F1577" s="4">
        <v>18100</v>
      </c>
      <c r="G1577">
        <v>518</v>
      </c>
      <c r="H1577">
        <v>38.6</v>
      </c>
      <c r="K1577">
        <v>55.4</v>
      </c>
      <c r="L1577">
        <v>401</v>
      </c>
      <c r="M1577">
        <v>45.5</v>
      </c>
      <c r="N1577">
        <v>238</v>
      </c>
      <c r="O1577">
        <v>16.600000000000001</v>
      </c>
      <c r="P1577">
        <v>830</v>
      </c>
      <c r="Q1577">
        <v>31.5</v>
      </c>
      <c r="R1577">
        <v>55.1</v>
      </c>
      <c r="S1577">
        <v>8.34</v>
      </c>
      <c r="T1577">
        <v>35.5</v>
      </c>
      <c r="U1577">
        <v>8.4</v>
      </c>
      <c r="V1577" s="15">
        <v>4.93</v>
      </c>
      <c r="W1577">
        <v>16.600000000000001</v>
      </c>
      <c r="X1577">
        <v>1.18</v>
      </c>
      <c r="Y1577">
        <v>7.26</v>
      </c>
      <c r="Z1577">
        <v>1.68</v>
      </c>
      <c r="AA1577">
        <v>4.71</v>
      </c>
      <c r="AB1577">
        <v>0.63</v>
      </c>
      <c r="AC1577">
        <v>4.66</v>
      </c>
      <c r="AD1577">
        <v>0.75</v>
      </c>
      <c r="AE1577">
        <v>6.3</v>
      </c>
      <c r="AF1577">
        <v>8.1999999999999993</v>
      </c>
      <c r="AG1577">
        <v>1.85</v>
      </c>
    </row>
    <row r="1578" spans="1:33">
      <c r="A1578" t="s">
        <v>4847</v>
      </c>
      <c r="E1578" s="4">
        <v>57900</v>
      </c>
      <c r="F1578" s="4">
        <v>15200</v>
      </c>
      <c r="G1578">
        <v>439</v>
      </c>
      <c r="H1578">
        <v>36.5</v>
      </c>
      <c r="K1578">
        <v>48.7</v>
      </c>
      <c r="L1578">
        <v>369</v>
      </c>
      <c r="M1578">
        <v>40.5</v>
      </c>
      <c r="N1578">
        <v>183</v>
      </c>
      <c r="O1578">
        <v>13.4</v>
      </c>
      <c r="P1578">
        <v>711</v>
      </c>
      <c r="Q1578">
        <v>24.2</v>
      </c>
      <c r="R1578">
        <v>51.1</v>
      </c>
      <c r="S1578">
        <v>6.48</v>
      </c>
      <c r="T1578">
        <v>29.7</v>
      </c>
      <c r="U1578">
        <v>6.96</v>
      </c>
      <c r="V1578" s="15">
        <v>4.0599999999999996</v>
      </c>
      <c r="W1578">
        <v>16.8</v>
      </c>
      <c r="X1578">
        <v>1.06</v>
      </c>
      <c r="Y1578">
        <v>6.27</v>
      </c>
      <c r="Z1578">
        <v>1.42</v>
      </c>
      <c r="AA1578">
        <v>3.37</v>
      </c>
      <c r="AB1578">
        <v>0.59799999999999998</v>
      </c>
      <c r="AC1578">
        <v>3.99</v>
      </c>
      <c r="AD1578">
        <v>0.57399999999999995</v>
      </c>
      <c r="AE1578">
        <v>5.31</v>
      </c>
      <c r="AF1578">
        <v>7.07</v>
      </c>
      <c r="AG1578">
        <v>1.67</v>
      </c>
    </row>
    <row r="1579" spans="1:33">
      <c r="A1579" t="s">
        <v>4848</v>
      </c>
      <c r="E1579" s="4">
        <v>50500</v>
      </c>
      <c r="F1579" s="4">
        <v>15900</v>
      </c>
      <c r="G1579">
        <v>452</v>
      </c>
      <c r="H1579">
        <v>32.299999999999997</v>
      </c>
      <c r="K1579">
        <v>45.5</v>
      </c>
      <c r="L1579">
        <v>373</v>
      </c>
      <c r="M1579">
        <v>39.799999999999997</v>
      </c>
      <c r="N1579">
        <v>192</v>
      </c>
      <c r="O1579">
        <v>14.4</v>
      </c>
      <c r="P1579">
        <v>693</v>
      </c>
      <c r="Q1579">
        <v>24.7</v>
      </c>
      <c r="R1579">
        <v>52.8</v>
      </c>
      <c r="S1579">
        <v>6.12</v>
      </c>
      <c r="T1579">
        <v>30.6</v>
      </c>
      <c r="U1579">
        <v>7.9</v>
      </c>
      <c r="V1579" s="15">
        <v>4.1099999999999994</v>
      </c>
      <c r="W1579">
        <v>16.8</v>
      </c>
      <c r="X1579">
        <v>1.1100000000000001</v>
      </c>
      <c r="Y1579">
        <v>6.7</v>
      </c>
      <c r="Z1579">
        <v>1.48</v>
      </c>
      <c r="AA1579">
        <v>3.37</v>
      </c>
      <c r="AB1579">
        <v>0.624</v>
      </c>
      <c r="AC1579">
        <v>3.59</v>
      </c>
      <c r="AD1579">
        <v>0.49099999999999999</v>
      </c>
      <c r="AE1579">
        <v>5.08</v>
      </c>
      <c r="AF1579">
        <v>7.1</v>
      </c>
      <c r="AG1579">
        <v>1.76</v>
      </c>
    </row>
    <row r="1580" spans="1:33">
      <c r="A1580" t="s">
        <v>4849</v>
      </c>
      <c r="E1580" s="4">
        <v>54500</v>
      </c>
      <c r="F1580" s="4">
        <v>14700</v>
      </c>
      <c r="G1580">
        <v>430</v>
      </c>
      <c r="H1580">
        <v>29.8</v>
      </c>
      <c r="K1580">
        <v>50.1</v>
      </c>
      <c r="L1580">
        <v>354</v>
      </c>
      <c r="M1580">
        <v>41.5</v>
      </c>
      <c r="N1580">
        <v>199</v>
      </c>
      <c r="O1580">
        <v>13.6</v>
      </c>
      <c r="P1580">
        <v>687</v>
      </c>
      <c r="Q1580">
        <v>24.8</v>
      </c>
      <c r="R1580">
        <v>50.5</v>
      </c>
      <c r="S1580">
        <v>6.43</v>
      </c>
      <c r="T1580">
        <v>30.9</v>
      </c>
      <c r="U1580">
        <v>8</v>
      </c>
      <c r="V1580" s="15">
        <v>3.99</v>
      </c>
      <c r="W1580">
        <v>17.899999999999999</v>
      </c>
      <c r="X1580">
        <v>1.21</v>
      </c>
      <c r="Y1580">
        <v>6.79</v>
      </c>
      <c r="Z1580">
        <v>1.49</v>
      </c>
      <c r="AA1580">
        <v>3.69</v>
      </c>
      <c r="AB1580">
        <v>0.54</v>
      </c>
      <c r="AC1580">
        <v>3.68</v>
      </c>
      <c r="AD1580">
        <v>0.54</v>
      </c>
      <c r="AE1580">
        <v>5.67</v>
      </c>
      <c r="AF1580">
        <v>6.73</v>
      </c>
      <c r="AG1580">
        <v>1.69</v>
      </c>
    </row>
    <row r="1581" spans="1:33">
      <c r="A1581" t="s">
        <v>4850</v>
      </c>
      <c r="E1581" s="4">
        <v>57100</v>
      </c>
      <c r="F1581" s="4">
        <v>16400</v>
      </c>
      <c r="G1581">
        <v>497</v>
      </c>
      <c r="H1581">
        <v>31.4</v>
      </c>
      <c r="K1581">
        <v>54.4</v>
      </c>
      <c r="L1581">
        <v>436</v>
      </c>
      <c r="M1581">
        <v>40.799999999999997</v>
      </c>
      <c r="N1581">
        <v>234</v>
      </c>
      <c r="O1581">
        <v>16.2</v>
      </c>
      <c r="P1581">
        <v>764</v>
      </c>
      <c r="Q1581">
        <v>26.3</v>
      </c>
      <c r="R1581">
        <v>58.5</v>
      </c>
      <c r="S1581">
        <v>7.6</v>
      </c>
      <c r="T1581">
        <v>33</v>
      </c>
      <c r="U1581">
        <v>7.8</v>
      </c>
      <c r="V1581" s="15">
        <v>4.3600000000000003</v>
      </c>
      <c r="W1581">
        <v>16.399999999999999</v>
      </c>
      <c r="X1581">
        <v>1.26</v>
      </c>
      <c r="Y1581">
        <v>6.68</v>
      </c>
      <c r="Z1581">
        <v>1.56</v>
      </c>
      <c r="AA1581">
        <v>4.05</v>
      </c>
      <c r="AB1581">
        <v>0.65</v>
      </c>
      <c r="AC1581">
        <v>3.81</v>
      </c>
      <c r="AD1581">
        <v>0.66</v>
      </c>
      <c r="AE1581">
        <v>6.1</v>
      </c>
      <c r="AF1581">
        <v>7.3</v>
      </c>
      <c r="AG1581">
        <v>1.73</v>
      </c>
    </row>
    <row r="1582" spans="1:33">
      <c r="A1582" t="s">
        <v>4851</v>
      </c>
      <c r="E1582" s="4">
        <v>54800</v>
      </c>
      <c r="F1582" s="4">
        <v>15900</v>
      </c>
      <c r="G1582">
        <v>436</v>
      </c>
      <c r="H1582">
        <v>31.7</v>
      </c>
      <c r="K1582">
        <v>48.3</v>
      </c>
      <c r="L1582">
        <v>368</v>
      </c>
      <c r="M1582">
        <v>39.299999999999997</v>
      </c>
      <c r="N1582">
        <v>194</v>
      </c>
      <c r="O1582">
        <v>15.2</v>
      </c>
      <c r="P1582">
        <v>716</v>
      </c>
      <c r="Q1582">
        <v>25</v>
      </c>
      <c r="R1582">
        <v>57.6</v>
      </c>
      <c r="S1582">
        <v>7.6</v>
      </c>
      <c r="T1582">
        <v>31.4</v>
      </c>
      <c r="U1582">
        <v>7.9</v>
      </c>
      <c r="V1582" s="15">
        <v>4.45</v>
      </c>
      <c r="W1582">
        <v>18.7</v>
      </c>
      <c r="X1582">
        <v>1.1299999999999999</v>
      </c>
      <c r="Y1582">
        <v>7.4</v>
      </c>
      <c r="Z1582">
        <v>1.66</v>
      </c>
      <c r="AA1582">
        <v>4.25</v>
      </c>
      <c r="AB1582">
        <v>0.58399999999999996</v>
      </c>
      <c r="AC1582">
        <v>4.09</v>
      </c>
      <c r="AD1582">
        <v>0.65</v>
      </c>
      <c r="AE1582">
        <v>5.72</v>
      </c>
      <c r="AF1582">
        <v>7.6</v>
      </c>
      <c r="AG1582">
        <v>1.76</v>
      </c>
    </row>
    <row r="1583" spans="1:33">
      <c r="A1583" t="s">
        <v>4852</v>
      </c>
      <c r="E1583" s="4">
        <v>52800</v>
      </c>
      <c r="F1583" s="4">
        <v>16100</v>
      </c>
      <c r="G1583">
        <v>397</v>
      </c>
      <c r="H1583">
        <v>34.9</v>
      </c>
      <c r="K1583">
        <v>51.2</v>
      </c>
      <c r="L1583">
        <v>359</v>
      </c>
      <c r="M1583">
        <v>48</v>
      </c>
      <c r="N1583">
        <v>212</v>
      </c>
      <c r="O1583">
        <v>16.399999999999999</v>
      </c>
      <c r="P1583">
        <v>750</v>
      </c>
      <c r="Q1583">
        <v>27.5</v>
      </c>
      <c r="R1583">
        <v>58.1</v>
      </c>
      <c r="S1583">
        <v>7.8</v>
      </c>
      <c r="T1583">
        <v>31.4</v>
      </c>
      <c r="U1583">
        <v>8.3000000000000007</v>
      </c>
      <c r="V1583" s="15">
        <v>4.4700000000000006</v>
      </c>
      <c r="W1583">
        <v>18</v>
      </c>
      <c r="X1583">
        <v>1.17</v>
      </c>
      <c r="Y1583">
        <v>8.6</v>
      </c>
      <c r="Z1583">
        <v>1.76</v>
      </c>
      <c r="AA1583">
        <v>5.0199999999999996</v>
      </c>
      <c r="AB1583">
        <v>0.54</v>
      </c>
      <c r="AC1583">
        <v>3.84</v>
      </c>
      <c r="AD1583">
        <v>0.71</v>
      </c>
      <c r="AE1583">
        <v>6.95</v>
      </c>
      <c r="AF1583">
        <v>7.33</v>
      </c>
      <c r="AG1583">
        <v>1.7</v>
      </c>
    </row>
    <row r="1584" spans="1:33">
      <c r="A1584" t="s">
        <v>4853</v>
      </c>
      <c r="E1584" s="4">
        <v>37000</v>
      </c>
      <c r="F1584" s="4">
        <v>8800</v>
      </c>
      <c r="G1584">
        <v>276</v>
      </c>
      <c r="H1584">
        <v>650</v>
      </c>
      <c r="K1584">
        <v>52</v>
      </c>
      <c r="L1584">
        <v>311</v>
      </c>
      <c r="M1584">
        <v>25.6</v>
      </c>
      <c r="N1584">
        <v>121</v>
      </c>
      <c r="O1584">
        <v>8.9</v>
      </c>
      <c r="P1584">
        <v>530</v>
      </c>
      <c r="Q1584">
        <v>16.899999999999999</v>
      </c>
      <c r="R1584">
        <v>34.799999999999997</v>
      </c>
      <c r="S1584">
        <v>4.5999999999999996</v>
      </c>
      <c r="T1584">
        <v>21.9</v>
      </c>
      <c r="U1584">
        <v>5.5</v>
      </c>
      <c r="V1584" s="15">
        <v>3.51</v>
      </c>
      <c r="W1584">
        <v>20.9</v>
      </c>
      <c r="X1584">
        <v>0.85</v>
      </c>
      <c r="Y1584">
        <v>5.9</v>
      </c>
      <c r="Z1584">
        <v>1.0900000000000001</v>
      </c>
      <c r="AA1584">
        <v>2.5299999999999998</v>
      </c>
      <c r="AB1584">
        <v>0.4</v>
      </c>
      <c r="AC1584">
        <v>3</v>
      </c>
      <c r="AD1584">
        <v>0.43</v>
      </c>
      <c r="AE1584">
        <v>3.5</v>
      </c>
      <c r="AF1584">
        <v>3.9</v>
      </c>
      <c r="AG1584">
        <v>1.29</v>
      </c>
    </row>
    <row r="1585" spans="1:33">
      <c r="V1585" s="15">
        <v>0</v>
      </c>
      <c r="W1585">
        <v>20.2</v>
      </c>
    </row>
    <row r="1586" spans="1:33">
      <c r="A1586" t="s">
        <v>4485</v>
      </c>
      <c r="E1586" s="4">
        <v>81000</v>
      </c>
      <c r="F1586" s="4">
        <v>16300</v>
      </c>
      <c r="G1586">
        <v>289</v>
      </c>
      <c r="H1586">
        <v>280</v>
      </c>
      <c r="K1586">
        <v>8.5</v>
      </c>
      <c r="L1586">
        <v>410</v>
      </c>
      <c r="M1586">
        <v>24.9</v>
      </c>
      <c r="N1586">
        <v>161</v>
      </c>
      <c r="O1586">
        <v>17.7</v>
      </c>
      <c r="P1586">
        <v>131</v>
      </c>
      <c r="Q1586">
        <v>14.6</v>
      </c>
      <c r="R1586">
        <v>38</v>
      </c>
      <c r="S1586">
        <v>5.03</v>
      </c>
      <c r="T1586">
        <v>25.9</v>
      </c>
      <c r="U1586">
        <v>5.93</v>
      </c>
      <c r="V1586" s="15">
        <v>4.21</v>
      </c>
      <c r="W1586">
        <v>19.600000000000001</v>
      </c>
      <c r="X1586">
        <v>0.93</v>
      </c>
      <c r="Y1586">
        <v>5.62</v>
      </c>
      <c r="Z1586">
        <v>1.07</v>
      </c>
      <c r="AA1586">
        <v>2.39</v>
      </c>
      <c r="AB1586">
        <v>0.33800000000000002</v>
      </c>
      <c r="AC1586">
        <v>2</v>
      </c>
      <c r="AD1586">
        <v>0.26100000000000001</v>
      </c>
      <c r="AE1586">
        <v>4.91</v>
      </c>
      <c r="AF1586">
        <v>1.1200000000000001</v>
      </c>
      <c r="AG1586">
        <v>0.36599999999999999</v>
      </c>
    </row>
    <row r="1587" spans="1:33">
      <c r="A1587" t="s">
        <v>4486</v>
      </c>
      <c r="E1587" s="4">
        <v>80800</v>
      </c>
      <c r="F1587" s="4">
        <v>15900</v>
      </c>
      <c r="G1587">
        <v>297</v>
      </c>
      <c r="H1587">
        <v>286</v>
      </c>
      <c r="K1587">
        <v>9.6999999999999993</v>
      </c>
      <c r="L1587">
        <v>434</v>
      </c>
      <c r="M1587">
        <v>26.5</v>
      </c>
      <c r="N1587">
        <v>168</v>
      </c>
      <c r="O1587">
        <v>19.399999999999999</v>
      </c>
      <c r="P1587">
        <v>130</v>
      </c>
      <c r="Q1587">
        <v>15.9</v>
      </c>
      <c r="R1587">
        <v>36.4</v>
      </c>
      <c r="S1587">
        <v>5.48</v>
      </c>
      <c r="T1587">
        <v>26.7</v>
      </c>
      <c r="U1587">
        <v>6.79</v>
      </c>
      <c r="V1587" s="15">
        <v>4.55</v>
      </c>
      <c r="W1587">
        <v>15.9</v>
      </c>
      <c r="X1587">
        <v>1.08</v>
      </c>
      <c r="Y1587">
        <v>5.04</v>
      </c>
      <c r="Z1587">
        <v>1.1100000000000001</v>
      </c>
      <c r="AA1587">
        <v>2.67</v>
      </c>
      <c r="AB1587">
        <v>0.38900000000000001</v>
      </c>
      <c r="AC1587">
        <v>2.0099999999999998</v>
      </c>
      <c r="AD1587">
        <v>0.28499999999999998</v>
      </c>
      <c r="AE1587">
        <v>4.78</v>
      </c>
      <c r="AF1587">
        <v>1.28</v>
      </c>
      <c r="AG1587">
        <v>0.435</v>
      </c>
    </row>
    <row r="1588" spans="1:33">
      <c r="A1588" t="s">
        <v>4487</v>
      </c>
      <c r="E1588" s="4">
        <v>90000</v>
      </c>
      <c r="F1588" s="4">
        <v>17100</v>
      </c>
      <c r="G1588">
        <v>290</v>
      </c>
      <c r="H1588">
        <v>315</v>
      </c>
      <c r="K1588">
        <v>9.9</v>
      </c>
      <c r="L1588">
        <v>408</v>
      </c>
      <c r="M1588">
        <v>29.6</v>
      </c>
      <c r="N1588">
        <v>185</v>
      </c>
      <c r="O1588">
        <v>18.7</v>
      </c>
      <c r="P1588">
        <v>142</v>
      </c>
      <c r="Q1588">
        <v>15</v>
      </c>
      <c r="R1588">
        <v>39.5</v>
      </c>
      <c r="S1588">
        <v>5.56</v>
      </c>
      <c r="T1588">
        <v>27.2</v>
      </c>
      <c r="U1588">
        <v>6.57</v>
      </c>
      <c r="V1588" s="15">
        <v>4.4000000000000004</v>
      </c>
      <c r="W1588">
        <v>15</v>
      </c>
      <c r="X1588">
        <v>1.05</v>
      </c>
      <c r="Y1588">
        <v>5.48</v>
      </c>
      <c r="Z1588">
        <v>1.1599999999999999</v>
      </c>
      <c r="AA1588">
        <v>2.73</v>
      </c>
      <c r="AB1588">
        <v>0.34699999999999998</v>
      </c>
      <c r="AC1588">
        <v>2.15</v>
      </c>
      <c r="AD1588">
        <v>0.28699999999999998</v>
      </c>
      <c r="AE1588">
        <v>4.67</v>
      </c>
      <c r="AF1588">
        <v>1.31</v>
      </c>
      <c r="AG1588">
        <v>0.43</v>
      </c>
    </row>
    <row r="1589" spans="1:33">
      <c r="A1589" t="s">
        <v>4488</v>
      </c>
      <c r="E1589" s="4">
        <v>86000</v>
      </c>
      <c r="F1589" s="4">
        <v>17800</v>
      </c>
      <c r="G1589">
        <v>311</v>
      </c>
      <c r="H1589">
        <v>310</v>
      </c>
      <c r="K1589">
        <v>9.6</v>
      </c>
      <c r="L1589">
        <v>425</v>
      </c>
      <c r="M1589">
        <v>27.1</v>
      </c>
      <c r="N1589">
        <v>174</v>
      </c>
      <c r="O1589">
        <v>18</v>
      </c>
      <c r="P1589">
        <v>136</v>
      </c>
      <c r="Q1589">
        <v>15.7</v>
      </c>
      <c r="R1589">
        <v>39.200000000000003</v>
      </c>
      <c r="S1589">
        <v>5.21</v>
      </c>
      <c r="T1589">
        <v>25.5</v>
      </c>
      <c r="U1589">
        <v>6.29</v>
      </c>
      <c r="V1589" s="15">
        <v>4.16</v>
      </c>
      <c r="W1589">
        <v>18.100000000000001</v>
      </c>
      <c r="X1589">
        <v>0.93600000000000005</v>
      </c>
      <c r="Y1589">
        <v>5.36</v>
      </c>
      <c r="Z1589">
        <v>0.99</v>
      </c>
      <c r="AA1589">
        <v>2.56</v>
      </c>
      <c r="AB1589">
        <v>0.34699999999999998</v>
      </c>
      <c r="AC1589">
        <v>2.0299999999999998</v>
      </c>
      <c r="AD1589">
        <v>0.26900000000000002</v>
      </c>
      <c r="AE1589">
        <v>4.1900000000000004</v>
      </c>
      <c r="AF1589">
        <v>1.23</v>
      </c>
      <c r="AG1589">
        <v>0.46600000000000003</v>
      </c>
    </row>
    <row r="1590" spans="1:33">
      <c r="A1590" t="s">
        <v>4489</v>
      </c>
      <c r="E1590" s="4">
        <v>81000</v>
      </c>
      <c r="F1590" s="4">
        <v>16100</v>
      </c>
      <c r="G1590">
        <v>307</v>
      </c>
      <c r="H1590">
        <v>308</v>
      </c>
      <c r="K1590">
        <v>9.5</v>
      </c>
      <c r="L1590">
        <v>424</v>
      </c>
      <c r="M1590">
        <v>28</v>
      </c>
      <c r="N1590">
        <v>175</v>
      </c>
      <c r="O1590">
        <v>18.7</v>
      </c>
      <c r="P1590">
        <v>128</v>
      </c>
      <c r="Q1590">
        <v>14.7</v>
      </c>
      <c r="R1590">
        <v>37</v>
      </c>
      <c r="S1590">
        <v>5.19</v>
      </c>
      <c r="T1590">
        <v>26.9</v>
      </c>
      <c r="U1590">
        <v>6.16</v>
      </c>
      <c r="V1590" s="15">
        <v>4.17</v>
      </c>
      <c r="W1590">
        <v>18.399999999999999</v>
      </c>
      <c r="X1590">
        <v>1.01</v>
      </c>
      <c r="Y1590">
        <v>5.1100000000000003</v>
      </c>
      <c r="Z1590">
        <v>1.03</v>
      </c>
      <c r="AA1590">
        <v>2.82</v>
      </c>
      <c r="AB1590">
        <v>0.38</v>
      </c>
      <c r="AC1590">
        <v>2.0099999999999998</v>
      </c>
      <c r="AD1590">
        <v>0.28399999999999997</v>
      </c>
      <c r="AE1590">
        <v>4.3499999999999996</v>
      </c>
      <c r="AF1590">
        <v>1.2</v>
      </c>
      <c r="AG1590">
        <v>0.41</v>
      </c>
    </row>
    <row r="1591" spans="1:33">
      <c r="A1591" t="s">
        <v>4490</v>
      </c>
      <c r="E1591" s="4">
        <v>76100</v>
      </c>
      <c r="F1591" s="4">
        <v>16200</v>
      </c>
      <c r="G1591">
        <v>265</v>
      </c>
      <c r="H1591">
        <v>296</v>
      </c>
      <c r="K1591">
        <v>8.7100000000000009</v>
      </c>
      <c r="L1591">
        <v>379</v>
      </c>
      <c r="M1591">
        <v>25</v>
      </c>
      <c r="N1591">
        <v>155</v>
      </c>
      <c r="O1591">
        <v>17</v>
      </c>
      <c r="P1591">
        <v>122.2</v>
      </c>
      <c r="Q1591">
        <v>14</v>
      </c>
      <c r="R1591">
        <v>37.1</v>
      </c>
      <c r="S1591">
        <v>5.33</v>
      </c>
      <c r="T1591">
        <v>22.1</v>
      </c>
      <c r="U1591">
        <v>5.87</v>
      </c>
      <c r="V1591" s="15">
        <v>4.04</v>
      </c>
      <c r="W1591">
        <v>17.899999999999999</v>
      </c>
      <c r="X1591">
        <v>0.79900000000000004</v>
      </c>
      <c r="Y1591">
        <v>5.09</v>
      </c>
      <c r="Z1591">
        <v>0.9</v>
      </c>
      <c r="AA1591">
        <v>2.2999999999999998</v>
      </c>
      <c r="AB1591">
        <v>0.30299999999999999</v>
      </c>
      <c r="AC1591">
        <v>1.71</v>
      </c>
      <c r="AD1591">
        <v>0.27700000000000002</v>
      </c>
      <c r="AE1591">
        <v>3.99</v>
      </c>
      <c r="AF1591">
        <v>1.22</v>
      </c>
      <c r="AG1591">
        <v>0.39500000000000002</v>
      </c>
    </row>
    <row r="1592" spans="1:33">
      <c r="A1592" t="s">
        <v>4491</v>
      </c>
      <c r="E1592" s="4">
        <v>82400</v>
      </c>
      <c r="F1592" s="4">
        <v>18100</v>
      </c>
      <c r="G1592">
        <v>345</v>
      </c>
      <c r="H1592">
        <v>316</v>
      </c>
      <c r="K1592">
        <v>9.3000000000000007</v>
      </c>
      <c r="L1592">
        <v>416</v>
      </c>
      <c r="M1592">
        <v>25.1</v>
      </c>
      <c r="N1592">
        <v>171</v>
      </c>
      <c r="O1592">
        <v>18.399999999999999</v>
      </c>
      <c r="P1592">
        <v>134</v>
      </c>
      <c r="Q1592">
        <v>15.1</v>
      </c>
      <c r="R1592">
        <v>40.799999999999997</v>
      </c>
      <c r="S1592">
        <v>6.2</v>
      </c>
      <c r="T1592">
        <v>23.9</v>
      </c>
      <c r="U1592">
        <v>5.98</v>
      </c>
      <c r="V1592" s="15">
        <v>4.3499999999999996</v>
      </c>
      <c r="W1592">
        <v>13.6</v>
      </c>
      <c r="X1592">
        <v>1.03</v>
      </c>
      <c r="Y1592">
        <v>5.58</v>
      </c>
      <c r="Z1592">
        <v>1.1000000000000001</v>
      </c>
      <c r="AA1592">
        <v>2.56</v>
      </c>
      <c r="AB1592">
        <v>0.35</v>
      </c>
      <c r="AC1592">
        <v>2.25</v>
      </c>
      <c r="AD1592">
        <v>0.318</v>
      </c>
      <c r="AE1592">
        <v>4.26</v>
      </c>
      <c r="AF1592">
        <v>1.23</v>
      </c>
      <c r="AG1592">
        <v>0.41699999999999998</v>
      </c>
    </row>
    <row r="1593" spans="1:33">
      <c r="A1593" t="s">
        <v>4492</v>
      </c>
      <c r="E1593" s="4">
        <v>81400</v>
      </c>
      <c r="F1593" s="4">
        <v>16400</v>
      </c>
      <c r="G1593">
        <v>300</v>
      </c>
      <c r="H1593">
        <v>274</v>
      </c>
      <c r="K1593">
        <v>8.3800000000000008</v>
      </c>
      <c r="L1593">
        <v>357</v>
      </c>
      <c r="M1593">
        <v>24.2</v>
      </c>
      <c r="N1593">
        <v>172</v>
      </c>
      <c r="O1593">
        <v>18</v>
      </c>
      <c r="P1593">
        <v>127</v>
      </c>
      <c r="Q1593">
        <v>15.4</v>
      </c>
      <c r="R1593">
        <v>34.5</v>
      </c>
      <c r="S1593">
        <v>5.3</v>
      </c>
      <c r="T1593">
        <v>23.1</v>
      </c>
      <c r="U1593">
        <v>5.58</v>
      </c>
      <c r="V1593" s="15">
        <v>3.81</v>
      </c>
      <c r="W1593">
        <v>18</v>
      </c>
      <c r="X1593">
        <v>0.91</v>
      </c>
      <c r="Y1593">
        <v>4.93</v>
      </c>
      <c r="Z1593">
        <v>0.95</v>
      </c>
      <c r="AA1593">
        <v>2.5099999999999998</v>
      </c>
      <c r="AB1593">
        <v>0.307</v>
      </c>
      <c r="AC1593">
        <v>2.0299999999999998</v>
      </c>
      <c r="AD1593">
        <v>0.311</v>
      </c>
      <c r="AE1593">
        <v>4.1900000000000004</v>
      </c>
      <c r="AF1593">
        <v>1.26</v>
      </c>
      <c r="AG1593">
        <v>0.39400000000000002</v>
      </c>
    </row>
    <row r="1594" spans="1:33">
      <c r="A1594" t="s">
        <v>4493</v>
      </c>
      <c r="E1594" s="4">
        <v>84000</v>
      </c>
      <c r="F1594" s="4">
        <v>17600</v>
      </c>
      <c r="G1594">
        <v>323</v>
      </c>
      <c r="H1594">
        <v>307</v>
      </c>
      <c r="K1594">
        <v>10.3</v>
      </c>
      <c r="L1594">
        <v>396</v>
      </c>
      <c r="M1594">
        <v>29.7</v>
      </c>
      <c r="N1594">
        <v>174</v>
      </c>
      <c r="O1594">
        <v>18.8</v>
      </c>
      <c r="P1594">
        <v>140</v>
      </c>
      <c r="Q1594">
        <v>17.2</v>
      </c>
      <c r="R1594">
        <v>42.2</v>
      </c>
      <c r="S1594">
        <v>5.13</v>
      </c>
      <c r="T1594">
        <v>25.8</v>
      </c>
      <c r="U1594">
        <v>6.55</v>
      </c>
      <c r="V1594" s="15">
        <v>4.2699999999999996</v>
      </c>
      <c r="W1594">
        <v>16.2</v>
      </c>
      <c r="X1594">
        <v>0.96299999999999997</v>
      </c>
      <c r="Y1594">
        <v>5.41</v>
      </c>
      <c r="Z1594">
        <v>0.84</v>
      </c>
      <c r="AA1594">
        <v>2.69</v>
      </c>
      <c r="AB1594">
        <v>0.32</v>
      </c>
      <c r="AC1594">
        <v>2.14</v>
      </c>
      <c r="AD1594">
        <v>0.29299999999999998</v>
      </c>
      <c r="AE1594">
        <v>4.42</v>
      </c>
      <c r="AF1594">
        <v>1.1399999999999999</v>
      </c>
      <c r="AG1594">
        <v>0.433</v>
      </c>
    </row>
    <row r="1595" spans="1:33">
      <c r="A1595" t="s">
        <v>4494</v>
      </c>
      <c r="E1595" s="4">
        <v>85000</v>
      </c>
      <c r="F1595" s="4">
        <v>16600</v>
      </c>
      <c r="G1595">
        <v>335</v>
      </c>
      <c r="H1595">
        <v>294</v>
      </c>
      <c r="K1595">
        <v>9.9700000000000006</v>
      </c>
      <c r="L1595">
        <v>435</v>
      </c>
      <c r="M1595">
        <v>28.6</v>
      </c>
      <c r="N1595">
        <v>176</v>
      </c>
      <c r="O1595">
        <v>20.3</v>
      </c>
      <c r="P1595">
        <v>149</v>
      </c>
      <c r="Q1595">
        <v>15</v>
      </c>
      <c r="R1595">
        <v>37.299999999999997</v>
      </c>
      <c r="S1595">
        <v>5.7</v>
      </c>
      <c r="T1595">
        <v>27.6</v>
      </c>
      <c r="U1595">
        <v>6.36</v>
      </c>
      <c r="V1595" s="15">
        <v>4.34</v>
      </c>
      <c r="W1595">
        <v>21.5</v>
      </c>
      <c r="X1595">
        <v>0.91100000000000003</v>
      </c>
      <c r="Y1595">
        <v>5.26</v>
      </c>
      <c r="Z1595">
        <v>0.99</v>
      </c>
      <c r="AA1595">
        <v>2.7</v>
      </c>
      <c r="AB1595">
        <v>0.40100000000000002</v>
      </c>
      <c r="AC1595">
        <v>2.12</v>
      </c>
      <c r="AD1595">
        <v>0.30599999999999999</v>
      </c>
      <c r="AE1595">
        <v>4.62</v>
      </c>
      <c r="AF1595">
        <v>1.53</v>
      </c>
      <c r="AG1595">
        <v>0.47</v>
      </c>
    </row>
    <row r="1596" spans="1:33">
      <c r="A1596" t="s">
        <v>4495</v>
      </c>
      <c r="E1596" s="4">
        <v>80400</v>
      </c>
      <c r="F1596" s="4">
        <v>16400</v>
      </c>
      <c r="G1596">
        <v>327</v>
      </c>
      <c r="H1596">
        <v>291</v>
      </c>
      <c r="K1596">
        <v>9.8000000000000007</v>
      </c>
      <c r="L1596">
        <v>434</v>
      </c>
      <c r="M1596">
        <v>28.2</v>
      </c>
      <c r="N1596">
        <v>182</v>
      </c>
      <c r="O1596">
        <v>18.600000000000001</v>
      </c>
      <c r="P1596">
        <v>146</v>
      </c>
      <c r="Q1596">
        <v>14.6</v>
      </c>
      <c r="R1596">
        <v>37.5</v>
      </c>
      <c r="S1596">
        <v>5.28</v>
      </c>
      <c r="T1596">
        <v>28</v>
      </c>
      <c r="U1596">
        <v>6.25</v>
      </c>
      <c r="V1596" s="15">
        <v>4.24</v>
      </c>
      <c r="W1596">
        <v>17.399999999999999</v>
      </c>
      <c r="X1596">
        <v>0.86</v>
      </c>
      <c r="Y1596">
        <v>5.57</v>
      </c>
      <c r="Z1596">
        <v>0.97</v>
      </c>
      <c r="AA1596">
        <v>2.54</v>
      </c>
      <c r="AB1596">
        <v>0.33800000000000002</v>
      </c>
      <c r="AC1596">
        <v>2.17</v>
      </c>
      <c r="AD1596">
        <v>0.29299999999999998</v>
      </c>
      <c r="AE1596">
        <v>4.2</v>
      </c>
      <c r="AF1596">
        <v>1.38</v>
      </c>
      <c r="AG1596">
        <v>0.41199999999999998</v>
      </c>
    </row>
    <row r="1597" spans="1:33">
      <c r="A1597" t="s">
        <v>4496</v>
      </c>
      <c r="E1597" s="4">
        <v>78000</v>
      </c>
      <c r="F1597" s="4">
        <v>15200</v>
      </c>
      <c r="G1597">
        <v>301</v>
      </c>
      <c r="H1597">
        <v>249</v>
      </c>
      <c r="K1597">
        <v>8.16</v>
      </c>
      <c r="L1597">
        <v>340</v>
      </c>
      <c r="M1597">
        <v>21.5</v>
      </c>
      <c r="N1597">
        <v>158</v>
      </c>
      <c r="O1597">
        <v>17.7</v>
      </c>
      <c r="P1597">
        <v>117</v>
      </c>
      <c r="Q1597">
        <v>14</v>
      </c>
      <c r="R1597">
        <v>34.9</v>
      </c>
      <c r="S1597">
        <v>5.2</v>
      </c>
      <c r="T1597">
        <v>20.2</v>
      </c>
      <c r="U1597">
        <v>5.19</v>
      </c>
      <c r="V1597" s="15">
        <v>3.79</v>
      </c>
      <c r="W1597">
        <v>19.899999999999999</v>
      </c>
      <c r="X1597">
        <v>0.84</v>
      </c>
      <c r="Y1597">
        <v>4.7300000000000004</v>
      </c>
      <c r="Z1597">
        <v>0.877</v>
      </c>
      <c r="AA1597">
        <v>2.37</v>
      </c>
      <c r="AB1597">
        <v>0.26900000000000002</v>
      </c>
      <c r="AC1597">
        <v>1.56</v>
      </c>
      <c r="AD1597">
        <v>0.223</v>
      </c>
      <c r="AE1597">
        <v>3.86</v>
      </c>
      <c r="AF1597">
        <v>1.25</v>
      </c>
      <c r="AG1597">
        <v>0.375</v>
      </c>
    </row>
    <row r="1598" spans="1:33">
      <c r="A1598" t="s">
        <v>4497</v>
      </c>
      <c r="E1598" s="4">
        <v>88100</v>
      </c>
      <c r="F1598" s="4">
        <v>17400</v>
      </c>
      <c r="G1598">
        <v>331</v>
      </c>
      <c r="H1598">
        <v>319</v>
      </c>
      <c r="K1598">
        <v>9.58</v>
      </c>
      <c r="L1598">
        <v>400</v>
      </c>
      <c r="M1598">
        <v>26.4</v>
      </c>
      <c r="N1598">
        <v>199</v>
      </c>
      <c r="O1598">
        <v>17.899999999999999</v>
      </c>
      <c r="P1598">
        <v>134</v>
      </c>
      <c r="Q1598">
        <v>15.4</v>
      </c>
      <c r="R1598">
        <v>39.6</v>
      </c>
      <c r="S1598">
        <v>5.61</v>
      </c>
      <c r="T1598">
        <v>28.5</v>
      </c>
      <c r="U1598">
        <v>6.63</v>
      </c>
      <c r="V1598" s="15">
        <v>4.3000000000000007</v>
      </c>
      <c r="W1598">
        <v>18.100000000000001</v>
      </c>
      <c r="X1598">
        <v>0.91</v>
      </c>
      <c r="Y1598">
        <v>5.44</v>
      </c>
      <c r="Z1598">
        <v>1.02</v>
      </c>
      <c r="AA1598">
        <v>2.61</v>
      </c>
      <c r="AB1598">
        <v>0.34300000000000003</v>
      </c>
      <c r="AC1598">
        <v>2.0099999999999998</v>
      </c>
      <c r="AD1598">
        <v>0.28000000000000003</v>
      </c>
      <c r="AE1598">
        <v>4.4000000000000004</v>
      </c>
      <c r="AF1598">
        <v>1.1299999999999999</v>
      </c>
      <c r="AG1598">
        <v>0.42199999999999999</v>
      </c>
    </row>
    <row r="1599" spans="1:33">
      <c r="A1599" t="s">
        <v>4498</v>
      </c>
      <c r="E1599" t="s">
        <v>4292</v>
      </c>
      <c r="F1599" t="s">
        <v>4292</v>
      </c>
      <c r="G1599" t="s">
        <v>4292</v>
      </c>
      <c r="H1599" t="s">
        <v>4292</v>
      </c>
      <c r="K1599" t="s">
        <v>4292</v>
      </c>
      <c r="L1599" t="s">
        <v>4292</v>
      </c>
      <c r="M1599" t="s">
        <v>4292</v>
      </c>
      <c r="N1599" t="s">
        <v>4292</v>
      </c>
      <c r="O1599" t="s">
        <v>4292</v>
      </c>
      <c r="P1599" t="s">
        <v>4292</v>
      </c>
      <c r="Q1599" t="s">
        <v>4292</v>
      </c>
      <c r="R1599" t="s">
        <v>4292</v>
      </c>
      <c r="S1599" t="s">
        <v>4292</v>
      </c>
      <c r="T1599" t="s">
        <v>4292</v>
      </c>
      <c r="U1599" t="s">
        <v>4292</v>
      </c>
      <c r="V1599" s="15" t="e">
        <v>#VALUE!</v>
      </c>
      <c r="W1599">
        <v>21.2</v>
      </c>
      <c r="X1599" t="s">
        <v>4292</v>
      </c>
      <c r="Y1599" t="s">
        <v>4292</v>
      </c>
      <c r="Z1599" t="s">
        <v>4292</v>
      </c>
      <c r="AA1599" t="s">
        <v>4292</v>
      </c>
      <c r="AB1599" t="s">
        <v>4292</v>
      </c>
      <c r="AC1599" t="s">
        <v>4292</v>
      </c>
      <c r="AD1599" t="s">
        <v>4292</v>
      </c>
      <c r="AE1599" t="s">
        <v>4292</v>
      </c>
      <c r="AF1599" t="s">
        <v>4292</v>
      </c>
      <c r="AG1599" t="s">
        <v>4292</v>
      </c>
    </row>
    <row r="1600" spans="1:33">
      <c r="A1600" t="s">
        <v>4854</v>
      </c>
      <c r="E1600" s="4">
        <v>88000</v>
      </c>
      <c r="F1600" s="4">
        <v>17400</v>
      </c>
      <c r="G1600">
        <v>328</v>
      </c>
      <c r="H1600">
        <v>291</v>
      </c>
      <c r="K1600">
        <v>10</v>
      </c>
      <c r="L1600">
        <v>414</v>
      </c>
      <c r="M1600">
        <v>29.7</v>
      </c>
      <c r="N1600">
        <v>186</v>
      </c>
      <c r="O1600">
        <v>19.399999999999999</v>
      </c>
      <c r="P1600">
        <v>145</v>
      </c>
      <c r="Q1600">
        <v>15.5</v>
      </c>
      <c r="R1600">
        <v>42.1</v>
      </c>
      <c r="S1600">
        <v>5.34</v>
      </c>
      <c r="T1600">
        <v>25.1</v>
      </c>
      <c r="U1600">
        <v>6.6</v>
      </c>
      <c r="V1600" s="15">
        <v>4.26</v>
      </c>
      <c r="W1600">
        <v>15.3</v>
      </c>
      <c r="X1600">
        <v>0.96</v>
      </c>
      <c r="Y1600">
        <v>5.13</v>
      </c>
      <c r="Z1600">
        <v>1.1599999999999999</v>
      </c>
      <c r="AA1600">
        <v>2.67</v>
      </c>
      <c r="AB1600">
        <v>0.36599999999999999</v>
      </c>
      <c r="AC1600">
        <v>1.97</v>
      </c>
      <c r="AD1600">
        <v>0.315</v>
      </c>
      <c r="AE1600">
        <v>4.7</v>
      </c>
      <c r="AF1600">
        <v>1.33</v>
      </c>
      <c r="AG1600">
        <v>0.439</v>
      </c>
    </row>
    <row r="1601" spans="1:33">
      <c r="A1601" t="s">
        <v>4855</v>
      </c>
      <c r="E1601" s="4">
        <v>82000</v>
      </c>
      <c r="F1601" s="4">
        <v>16400</v>
      </c>
      <c r="G1601">
        <v>335</v>
      </c>
      <c r="H1601">
        <v>309</v>
      </c>
      <c r="K1601">
        <v>10</v>
      </c>
      <c r="L1601">
        <v>399</v>
      </c>
      <c r="M1601">
        <v>24.2</v>
      </c>
      <c r="N1601">
        <v>180</v>
      </c>
      <c r="O1601">
        <v>19.399999999999999</v>
      </c>
      <c r="P1601">
        <v>140</v>
      </c>
      <c r="Q1601">
        <v>17.2</v>
      </c>
      <c r="R1601">
        <v>39</v>
      </c>
      <c r="S1601">
        <v>5.25</v>
      </c>
      <c r="T1601">
        <v>25.6</v>
      </c>
      <c r="U1601">
        <v>6.5</v>
      </c>
      <c r="V1601" s="15">
        <v>4.24</v>
      </c>
      <c r="W1601">
        <v>19.5</v>
      </c>
      <c r="X1601">
        <v>0.99</v>
      </c>
      <c r="Y1601">
        <v>5.54</v>
      </c>
      <c r="Z1601">
        <v>1.07</v>
      </c>
      <c r="AA1601">
        <v>2.73</v>
      </c>
      <c r="AB1601">
        <v>0.33900000000000002</v>
      </c>
      <c r="AC1601">
        <v>2.27</v>
      </c>
      <c r="AD1601">
        <v>0.28000000000000003</v>
      </c>
      <c r="AE1601">
        <v>3.85</v>
      </c>
      <c r="AF1601">
        <v>1.18</v>
      </c>
      <c r="AG1601">
        <v>0.42299999999999999</v>
      </c>
    </row>
    <row r="1602" spans="1:33">
      <c r="A1602" t="s">
        <v>4856</v>
      </c>
      <c r="E1602" s="4">
        <v>78600</v>
      </c>
      <c r="F1602" s="4">
        <v>17000</v>
      </c>
      <c r="G1602">
        <v>320</v>
      </c>
      <c r="H1602">
        <v>302</v>
      </c>
      <c r="K1602">
        <v>8.9</v>
      </c>
      <c r="L1602">
        <v>418</v>
      </c>
      <c r="M1602">
        <v>26.9</v>
      </c>
      <c r="N1602">
        <v>165</v>
      </c>
      <c r="O1602">
        <v>19.100000000000001</v>
      </c>
      <c r="P1602">
        <v>131</v>
      </c>
      <c r="Q1602">
        <v>18</v>
      </c>
      <c r="R1602">
        <v>35.799999999999997</v>
      </c>
      <c r="S1602">
        <v>5.48</v>
      </c>
      <c r="T1602">
        <v>27.2</v>
      </c>
      <c r="U1602">
        <v>6.44</v>
      </c>
      <c r="V1602" s="15">
        <v>4.17</v>
      </c>
      <c r="W1602">
        <v>21.1</v>
      </c>
      <c r="X1602">
        <v>0.97</v>
      </c>
      <c r="Y1602">
        <v>5.75</v>
      </c>
      <c r="Z1602">
        <v>1.07</v>
      </c>
      <c r="AA1602">
        <v>2.48</v>
      </c>
      <c r="AB1602">
        <v>0.36199999999999999</v>
      </c>
      <c r="AC1602">
        <v>2.08</v>
      </c>
      <c r="AD1602">
        <v>0.32400000000000001</v>
      </c>
      <c r="AE1602">
        <v>4.41</v>
      </c>
      <c r="AF1602">
        <v>1.18</v>
      </c>
      <c r="AG1602">
        <v>0.4</v>
      </c>
    </row>
    <row r="1603" spans="1:33">
      <c r="A1603" t="s">
        <v>4857</v>
      </c>
      <c r="E1603" s="4">
        <v>79000</v>
      </c>
      <c r="F1603" s="4">
        <v>15200</v>
      </c>
      <c r="G1603">
        <v>297</v>
      </c>
      <c r="H1603">
        <v>300</v>
      </c>
      <c r="K1603">
        <v>8.8000000000000007</v>
      </c>
      <c r="L1603">
        <v>358</v>
      </c>
      <c r="M1603">
        <v>26.6</v>
      </c>
      <c r="N1603">
        <v>164</v>
      </c>
      <c r="O1603">
        <v>17</v>
      </c>
      <c r="P1603">
        <v>124</v>
      </c>
      <c r="Q1603">
        <v>15.5</v>
      </c>
      <c r="R1603">
        <v>36.9</v>
      </c>
      <c r="S1603">
        <v>5.48</v>
      </c>
      <c r="T1603">
        <v>24.8</v>
      </c>
      <c r="U1603">
        <v>5.69</v>
      </c>
      <c r="V1603" s="15">
        <v>3.9</v>
      </c>
      <c r="W1603">
        <v>14.1</v>
      </c>
      <c r="X1603">
        <v>0.9</v>
      </c>
      <c r="Y1603">
        <v>4.9000000000000004</v>
      </c>
      <c r="Z1603">
        <v>0.95</v>
      </c>
      <c r="AA1603">
        <v>2.52</v>
      </c>
      <c r="AB1603">
        <v>0.29099999999999998</v>
      </c>
      <c r="AC1603">
        <v>1.81</v>
      </c>
      <c r="AD1603">
        <v>0.27600000000000002</v>
      </c>
      <c r="AE1603">
        <v>4.26</v>
      </c>
      <c r="AF1603">
        <v>1.17</v>
      </c>
      <c r="AG1603">
        <v>0.40500000000000003</v>
      </c>
    </row>
    <row r="1604" spans="1:33">
      <c r="A1604" t="s">
        <v>4858</v>
      </c>
      <c r="E1604" s="4">
        <v>73600</v>
      </c>
      <c r="F1604" s="4">
        <v>15800</v>
      </c>
      <c r="G1604">
        <v>309</v>
      </c>
      <c r="H1604">
        <v>301</v>
      </c>
      <c r="K1604">
        <v>8.82</v>
      </c>
      <c r="L1604">
        <v>362</v>
      </c>
      <c r="M1604">
        <v>26.4</v>
      </c>
      <c r="N1604">
        <v>167</v>
      </c>
      <c r="O1604">
        <v>17.600000000000001</v>
      </c>
      <c r="P1604">
        <v>134</v>
      </c>
      <c r="Q1604">
        <v>14</v>
      </c>
      <c r="R1604">
        <v>37.1</v>
      </c>
      <c r="S1604">
        <v>5.19</v>
      </c>
      <c r="T1604">
        <v>23.3</v>
      </c>
      <c r="U1604">
        <v>5.62</v>
      </c>
      <c r="V1604" s="15">
        <v>4.1100000000000003</v>
      </c>
      <c r="W1604">
        <v>16.399999999999999</v>
      </c>
      <c r="X1604">
        <v>0.88</v>
      </c>
      <c r="Y1604">
        <v>5.25</v>
      </c>
      <c r="Z1604">
        <v>0.91</v>
      </c>
      <c r="AA1604">
        <v>2.52</v>
      </c>
      <c r="AB1604">
        <v>0.35499999999999998</v>
      </c>
      <c r="AC1604">
        <v>1.75</v>
      </c>
      <c r="AD1604">
        <v>0.24</v>
      </c>
      <c r="AE1604">
        <v>4.0199999999999996</v>
      </c>
      <c r="AF1604">
        <v>1.21</v>
      </c>
      <c r="AG1604">
        <v>0.377</v>
      </c>
    </row>
    <row r="1605" spans="1:33">
      <c r="A1605" t="s">
        <v>4859</v>
      </c>
      <c r="E1605" s="4">
        <v>86500</v>
      </c>
      <c r="F1605" s="4">
        <v>18300</v>
      </c>
      <c r="G1605">
        <v>312</v>
      </c>
      <c r="H1605">
        <v>304</v>
      </c>
      <c r="K1605">
        <v>9.6999999999999993</v>
      </c>
      <c r="L1605">
        <v>421</v>
      </c>
      <c r="M1605">
        <v>28.3</v>
      </c>
      <c r="N1605">
        <v>179</v>
      </c>
      <c r="O1605">
        <v>19.899999999999999</v>
      </c>
      <c r="P1605">
        <v>137</v>
      </c>
      <c r="Q1605">
        <v>15.8</v>
      </c>
      <c r="R1605">
        <v>38.5</v>
      </c>
      <c r="S1605">
        <v>5.67</v>
      </c>
      <c r="T1605">
        <v>27.3</v>
      </c>
      <c r="U1605">
        <v>7.1</v>
      </c>
      <c r="V1605" s="15">
        <v>3.9399999999999995</v>
      </c>
      <c r="W1605">
        <v>20.5</v>
      </c>
      <c r="X1605">
        <v>1.02</v>
      </c>
      <c r="Y1605">
        <v>5.36</v>
      </c>
      <c r="Z1605">
        <v>0.98</v>
      </c>
      <c r="AA1605">
        <v>2.6</v>
      </c>
      <c r="AB1605">
        <v>0.4</v>
      </c>
      <c r="AC1605">
        <v>2.0699999999999998</v>
      </c>
      <c r="AD1605">
        <v>0.27400000000000002</v>
      </c>
      <c r="AE1605">
        <v>4.54</v>
      </c>
      <c r="AF1605">
        <v>1.29</v>
      </c>
      <c r="AG1605">
        <v>0.41599999999999998</v>
      </c>
    </row>
    <row r="1606" spans="1:33">
      <c r="A1606" t="s">
        <v>4860</v>
      </c>
      <c r="E1606" s="4">
        <v>81800</v>
      </c>
      <c r="F1606" s="4">
        <v>16100</v>
      </c>
      <c r="G1606">
        <v>332</v>
      </c>
      <c r="H1606">
        <v>294</v>
      </c>
      <c r="K1606">
        <v>9.4499999999999993</v>
      </c>
      <c r="L1606">
        <v>356</v>
      </c>
      <c r="M1606">
        <v>23.5</v>
      </c>
      <c r="N1606">
        <v>166</v>
      </c>
      <c r="O1606">
        <v>19.7</v>
      </c>
      <c r="P1606">
        <v>129</v>
      </c>
      <c r="Q1606">
        <v>14.1</v>
      </c>
      <c r="R1606">
        <v>36.5</v>
      </c>
      <c r="S1606">
        <v>5.18</v>
      </c>
      <c r="T1606">
        <v>24.8</v>
      </c>
      <c r="U1606">
        <v>6.03</v>
      </c>
      <c r="V1606" s="15">
        <v>4.0999999999999996</v>
      </c>
      <c r="W1606">
        <v>18.100000000000001</v>
      </c>
      <c r="X1606">
        <v>0.83899999999999997</v>
      </c>
      <c r="Y1606">
        <v>5.26</v>
      </c>
      <c r="Z1606">
        <v>0.94799999999999995</v>
      </c>
      <c r="AA1606">
        <v>2.66</v>
      </c>
      <c r="AB1606">
        <v>0.32900000000000001</v>
      </c>
      <c r="AC1606">
        <v>1.87</v>
      </c>
      <c r="AD1606">
        <v>0.307</v>
      </c>
      <c r="AE1606">
        <v>4.41</v>
      </c>
      <c r="AF1606">
        <v>1.1499999999999999</v>
      </c>
      <c r="AG1606">
        <v>0.39200000000000002</v>
      </c>
    </row>
    <row r="1607" spans="1:33">
      <c r="A1607" t="s">
        <v>4861</v>
      </c>
      <c r="E1607" s="4">
        <v>86000</v>
      </c>
      <c r="F1607" s="4">
        <v>18400</v>
      </c>
      <c r="G1607">
        <v>358</v>
      </c>
      <c r="H1607">
        <v>310</v>
      </c>
      <c r="K1607">
        <v>9.1</v>
      </c>
      <c r="L1607">
        <v>433</v>
      </c>
      <c r="M1607">
        <v>27.6</v>
      </c>
      <c r="N1607">
        <v>175</v>
      </c>
      <c r="O1607">
        <v>19.399999999999999</v>
      </c>
      <c r="P1607">
        <v>143</v>
      </c>
      <c r="Q1607">
        <v>17</v>
      </c>
      <c r="R1607">
        <v>38.9</v>
      </c>
      <c r="S1607">
        <v>5.57</v>
      </c>
      <c r="T1607">
        <v>26.6</v>
      </c>
      <c r="U1607">
        <v>6.36</v>
      </c>
      <c r="V1607" s="15">
        <v>4.29</v>
      </c>
      <c r="X1607">
        <v>0.86</v>
      </c>
      <c r="Y1607">
        <v>5.6</v>
      </c>
      <c r="Z1607">
        <v>0.97</v>
      </c>
      <c r="AA1607">
        <v>2.52</v>
      </c>
      <c r="AB1607">
        <v>0.35499999999999998</v>
      </c>
      <c r="AC1607">
        <v>1.9</v>
      </c>
      <c r="AD1607">
        <v>0.255</v>
      </c>
      <c r="AE1607">
        <v>4.2699999999999996</v>
      </c>
      <c r="AF1607">
        <v>1.22</v>
      </c>
      <c r="AG1607">
        <v>0.41899999999999998</v>
      </c>
    </row>
    <row r="1608" spans="1:33">
      <c r="A1608" t="s">
        <v>4862</v>
      </c>
      <c r="E1608" s="4">
        <v>76700</v>
      </c>
      <c r="F1608" s="4">
        <v>16500</v>
      </c>
      <c r="G1608">
        <v>322</v>
      </c>
      <c r="H1608">
        <v>298</v>
      </c>
      <c r="K1608">
        <v>8.3699999999999992</v>
      </c>
      <c r="L1608">
        <v>352</v>
      </c>
      <c r="M1608">
        <v>24.8</v>
      </c>
      <c r="N1608">
        <v>166</v>
      </c>
      <c r="O1608">
        <v>15.6</v>
      </c>
      <c r="P1608">
        <v>128</v>
      </c>
      <c r="Q1608">
        <v>14.4</v>
      </c>
      <c r="R1608">
        <v>37.5</v>
      </c>
      <c r="S1608">
        <v>5.14</v>
      </c>
      <c r="T1608">
        <v>25.1</v>
      </c>
      <c r="U1608">
        <v>5.47</v>
      </c>
      <c r="V1608" s="15">
        <v>4.01</v>
      </c>
      <c r="W1608">
        <v>5.2</v>
      </c>
      <c r="X1608">
        <v>0.87</v>
      </c>
      <c r="Y1608">
        <v>5.09</v>
      </c>
      <c r="Z1608">
        <v>0.91</v>
      </c>
      <c r="AA1608">
        <v>2.6</v>
      </c>
      <c r="AB1608">
        <v>0.312</v>
      </c>
      <c r="AC1608">
        <v>1.99</v>
      </c>
      <c r="AD1608">
        <v>0.29399999999999998</v>
      </c>
      <c r="AE1608">
        <v>3.96</v>
      </c>
      <c r="AF1608">
        <v>1.1220000000000001</v>
      </c>
      <c r="AG1608">
        <v>0.36899999999999999</v>
      </c>
    </row>
    <row r="1609" spans="1:33">
      <c r="A1609" t="s">
        <v>4863</v>
      </c>
      <c r="E1609" t="s">
        <v>4292</v>
      </c>
      <c r="F1609" t="s">
        <v>4292</v>
      </c>
      <c r="G1609" t="s">
        <v>4292</v>
      </c>
      <c r="H1609" t="s">
        <v>4292</v>
      </c>
      <c r="K1609" t="s">
        <v>4292</v>
      </c>
      <c r="L1609" t="s">
        <v>4292</v>
      </c>
      <c r="M1609" t="s">
        <v>4292</v>
      </c>
      <c r="N1609" t="s">
        <v>4292</v>
      </c>
      <c r="O1609" t="s">
        <v>4292</v>
      </c>
      <c r="P1609" t="s">
        <v>4292</v>
      </c>
      <c r="Q1609" t="s">
        <v>4292</v>
      </c>
      <c r="R1609" t="s">
        <v>4292</v>
      </c>
      <c r="S1609" t="s">
        <v>4292</v>
      </c>
      <c r="T1609" t="s">
        <v>4292</v>
      </c>
      <c r="U1609" t="s">
        <v>4292</v>
      </c>
      <c r="V1609" s="15" t="e">
        <v>#VALUE!</v>
      </c>
      <c r="W1609">
        <v>5.7</v>
      </c>
      <c r="X1609" t="s">
        <v>4292</v>
      </c>
      <c r="Y1609" t="s">
        <v>4292</v>
      </c>
      <c r="Z1609" t="s">
        <v>4292</v>
      </c>
      <c r="AA1609" t="s">
        <v>4292</v>
      </c>
      <c r="AB1609" t="s">
        <v>4292</v>
      </c>
      <c r="AC1609" t="s">
        <v>4292</v>
      </c>
      <c r="AD1609" t="s">
        <v>4292</v>
      </c>
      <c r="AE1609" t="s">
        <v>4292</v>
      </c>
      <c r="AF1609" t="s">
        <v>4292</v>
      </c>
      <c r="AG1609" t="s">
        <v>4292</v>
      </c>
    </row>
    <row r="1610" spans="1:33">
      <c r="A1610" t="s">
        <v>4864</v>
      </c>
      <c r="E1610" s="4">
        <v>67200</v>
      </c>
      <c r="F1610" s="4">
        <v>16200</v>
      </c>
      <c r="G1610">
        <v>298</v>
      </c>
      <c r="H1610">
        <v>275</v>
      </c>
      <c r="K1610">
        <v>8</v>
      </c>
      <c r="L1610">
        <v>341</v>
      </c>
      <c r="M1610">
        <v>24.8</v>
      </c>
      <c r="N1610">
        <v>169</v>
      </c>
      <c r="O1610">
        <v>17.899999999999999</v>
      </c>
      <c r="P1610">
        <v>126</v>
      </c>
      <c r="Q1610">
        <v>13.6</v>
      </c>
      <c r="R1610">
        <v>34.4</v>
      </c>
      <c r="S1610">
        <v>5.09</v>
      </c>
      <c r="T1610">
        <v>26.7</v>
      </c>
      <c r="U1610">
        <v>6.59</v>
      </c>
      <c r="V1610" s="15">
        <v>3.6</v>
      </c>
      <c r="W1610">
        <v>5.9</v>
      </c>
      <c r="X1610">
        <v>0.83</v>
      </c>
      <c r="Y1610">
        <v>5.44</v>
      </c>
      <c r="Z1610">
        <v>0.88</v>
      </c>
      <c r="AA1610">
        <v>2.4300000000000002</v>
      </c>
      <c r="AB1610">
        <v>0.36499999999999999</v>
      </c>
      <c r="AC1610">
        <v>1.87</v>
      </c>
      <c r="AD1610">
        <v>0.23799999999999999</v>
      </c>
      <c r="AE1610">
        <v>4.34</v>
      </c>
      <c r="AF1610">
        <v>1.17</v>
      </c>
      <c r="AG1610">
        <v>0.33300000000000002</v>
      </c>
    </row>
    <row r="1611" spans="1:33">
      <c r="A1611" t="s">
        <v>4865</v>
      </c>
      <c r="E1611" s="4">
        <v>87100</v>
      </c>
      <c r="F1611" s="4">
        <v>17700</v>
      </c>
      <c r="G1611">
        <v>313</v>
      </c>
      <c r="H1611">
        <v>295</v>
      </c>
      <c r="K1611">
        <v>9.2100000000000009</v>
      </c>
      <c r="L1611">
        <v>386</v>
      </c>
      <c r="M1611">
        <v>27</v>
      </c>
      <c r="N1611">
        <v>173</v>
      </c>
      <c r="O1611">
        <v>18.8</v>
      </c>
      <c r="P1611">
        <v>136</v>
      </c>
      <c r="Q1611">
        <v>15.7</v>
      </c>
      <c r="R1611">
        <v>39.799999999999997</v>
      </c>
      <c r="S1611">
        <v>5.43</v>
      </c>
      <c r="T1611">
        <v>25.7</v>
      </c>
      <c r="U1611">
        <v>5.83</v>
      </c>
      <c r="V1611" s="15">
        <v>4.45</v>
      </c>
      <c r="W1611">
        <v>5.21</v>
      </c>
      <c r="X1611">
        <v>0.95</v>
      </c>
      <c r="Y1611">
        <v>5.27</v>
      </c>
      <c r="Z1611">
        <v>1</v>
      </c>
      <c r="AA1611">
        <v>2.84</v>
      </c>
      <c r="AB1611">
        <v>0.372</v>
      </c>
      <c r="AC1611">
        <v>1.9</v>
      </c>
      <c r="AD1611">
        <v>0.27700000000000002</v>
      </c>
      <c r="AE1611">
        <v>4.43</v>
      </c>
      <c r="AF1611">
        <v>1.4</v>
      </c>
      <c r="AG1611">
        <v>0.36599999999999999</v>
      </c>
    </row>
    <row r="1612" spans="1:33">
      <c r="A1612" t="s">
        <v>4866</v>
      </c>
      <c r="E1612" s="4">
        <v>87000</v>
      </c>
      <c r="F1612" s="4">
        <v>15500</v>
      </c>
      <c r="G1612">
        <v>278</v>
      </c>
      <c r="H1612">
        <v>287</v>
      </c>
      <c r="K1612">
        <v>9.1999999999999993</v>
      </c>
      <c r="L1612">
        <v>402</v>
      </c>
      <c r="M1612">
        <v>23.2</v>
      </c>
      <c r="N1612">
        <v>168</v>
      </c>
      <c r="O1612">
        <v>17.7</v>
      </c>
      <c r="P1612">
        <v>129.9</v>
      </c>
      <c r="Q1612">
        <v>15.2</v>
      </c>
      <c r="R1612">
        <v>36.799999999999997</v>
      </c>
      <c r="S1612">
        <v>5.6</v>
      </c>
      <c r="T1612">
        <v>24.7</v>
      </c>
      <c r="U1612">
        <v>5.8</v>
      </c>
      <c r="V1612" s="15">
        <v>4.18</v>
      </c>
      <c r="W1612">
        <v>5.57</v>
      </c>
      <c r="X1612">
        <v>0.82</v>
      </c>
      <c r="Y1612">
        <v>5.03</v>
      </c>
      <c r="Z1612">
        <v>0.99</v>
      </c>
      <c r="AA1612">
        <v>2.4700000000000002</v>
      </c>
      <c r="AB1612">
        <v>0.35399999999999998</v>
      </c>
      <c r="AC1612">
        <v>1.91</v>
      </c>
      <c r="AD1612">
        <v>0.33600000000000002</v>
      </c>
      <c r="AE1612">
        <v>4.32</v>
      </c>
      <c r="AF1612">
        <v>1.2</v>
      </c>
      <c r="AG1612">
        <v>0.46899999999999997</v>
      </c>
    </row>
    <row r="1613" spans="1:33">
      <c r="A1613" t="s">
        <v>4867</v>
      </c>
      <c r="E1613" s="4">
        <v>71200</v>
      </c>
      <c r="F1613" s="4">
        <v>17100</v>
      </c>
      <c r="G1613">
        <v>309</v>
      </c>
      <c r="H1613">
        <v>317</v>
      </c>
      <c r="K1613">
        <v>9.3000000000000007</v>
      </c>
      <c r="L1613">
        <v>375</v>
      </c>
      <c r="M1613">
        <v>25.2</v>
      </c>
      <c r="N1613">
        <v>166</v>
      </c>
      <c r="O1613">
        <v>16.399999999999999</v>
      </c>
      <c r="P1613">
        <v>125.8</v>
      </c>
      <c r="Q1613">
        <v>15.3</v>
      </c>
      <c r="R1613">
        <v>35.1</v>
      </c>
      <c r="S1613">
        <v>5.26</v>
      </c>
      <c r="T1613">
        <v>25.6</v>
      </c>
      <c r="U1613">
        <v>6.33</v>
      </c>
      <c r="V1613" s="15">
        <v>3.88</v>
      </c>
      <c r="W1613">
        <v>5.45</v>
      </c>
      <c r="X1613">
        <v>0.9</v>
      </c>
      <c r="Y1613">
        <v>5.23</v>
      </c>
      <c r="Z1613">
        <v>0.87</v>
      </c>
      <c r="AA1613">
        <v>2.35</v>
      </c>
      <c r="AB1613">
        <v>0.314</v>
      </c>
      <c r="AC1613">
        <v>2.0299999999999998</v>
      </c>
      <c r="AD1613">
        <v>0.26300000000000001</v>
      </c>
      <c r="AE1613">
        <v>3.93</v>
      </c>
      <c r="AF1613">
        <v>1.24</v>
      </c>
      <c r="AG1613">
        <v>0.39500000000000002</v>
      </c>
    </row>
    <row r="1614" spans="1:33">
      <c r="A1614" t="s">
        <v>4868</v>
      </c>
      <c r="E1614" s="4">
        <v>93000</v>
      </c>
      <c r="F1614" s="4">
        <v>18300</v>
      </c>
      <c r="G1614">
        <v>366</v>
      </c>
      <c r="H1614">
        <v>324</v>
      </c>
      <c r="K1614">
        <v>10.5</v>
      </c>
      <c r="L1614">
        <v>374</v>
      </c>
      <c r="M1614">
        <v>26.9</v>
      </c>
      <c r="N1614">
        <v>169</v>
      </c>
      <c r="O1614">
        <v>20.100000000000001</v>
      </c>
      <c r="P1614">
        <v>152</v>
      </c>
      <c r="Q1614">
        <v>16.5</v>
      </c>
      <c r="R1614">
        <v>38.700000000000003</v>
      </c>
      <c r="S1614">
        <v>5.21</v>
      </c>
      <c r="T1614">
        <v>25</v>
      </c>
      <c r="U1614">
        <v>6.49</v>
      </c>
      <c r="V1614" s="15">
        <v>4.4700000000000006</v>
      </c>
      <c r="X1614">
        <v>0.86599999999999999</v>
      </c>
      <c r="Y1614">
        <v>5.6</v>
      </c>
      <c r="Z1614">
        <v>1.1599999999999999</v>
      </c>
      <c r="AA1614">
        <v>2.93</v>
      </c>
      <c r="AB1614">
        <v>0.36699999999999999</v>
      </c>
      <c r="AC1614">
        <v>2.2400000000000002</v>
      </c>
      <c r="AD1614">
        <v>0.28299999999999997</v>
      </c>
      <c r="AE1614">
        <v>4.25</v>
      </c>
      <c r="AF1614">
        <v>1.31</v>
      </c>
      <c r="AG1614">
        <v>0.46800000000000003</v>
      </c>
    </row>
    <row r="1615" spans="1:33">
      <c r="A1615" t="s">
        <v>4869</v>
      </c>
      <c r="E1615" s="4">
        <v>95000</v>
      </c>
      <c r="F1615" s="4">
        <v>19000</v>
      </c>
      <c r="G1615">
        <v>360</v>
      </c>
      <c r="H1615">
        <v>327</v>
      </c>
      <c r="K1615">
        <v>9.6</v>
      </c>
      <c r="L1615">
        <v>435</v>
      </c>
      <c r="M1615">
        <v>28.5</v>
      </c>
      <c r="N1615">
        <v>172</v>
      </c>
      <c r="O1615">
        <v>19.899999999999999</v>
      </c>
      <c r="P1615">
        <v>137</v>
      </c>
      <c r="Q1615">
        <v>17.2</v>
      </c>
      <c r="R1615">
        <v>42.2</v>
      </c>
      <c r="S1615">
        <v>5.45</v>
      </c>
      <c r="T1615">
        <v>23.9</v>
      </c>
      <c r="U1615">
        <v>6.04</v>
      </c>
      <c r="V1615" s="15">
        <v>4.8899999999999997</v>
      </c>
      <c r="W1615">
        <v>9.9</v>
      </c>
      <c r="X1615">
        <v>1.02</v>
      </c>
      <c r="Y1615">
        <v>5.51</v>
      </c>
      <c r="Z1615">
        <v>1.05</v>
      </c>
      <c r="AA1615">
        <v>2.5299999999999998</v>
      </c>
      <c r="AB1615">
        <v>0.35</v>
      </c>
      <c r="AC1615">
        <v>2.13</v>
      </c>
      <c r="AD1615">
        <v>0.34300000000000003</v>
      </c>
      <c r="AE1615">
        <v>4.57</v>
      </c>
      <c r="AF1615">
        <v>1.45</v>
      </c>
      <c r="AG1615">
        <v>0.46800000000000003</v>
      </c>
    </row>
    <row r="1616" spans="1:33">
      <c r="A1616" t="s">
        <v>4870</v>
      </c>
      <c r="E1616" s="4">
        <v>90000</v>
      </c>
      <c r="F1616" s="4">
        <v>17100</v>
      </c>
      <c r="G1616">
        <v>342</v>
      </c>
      <c r="H1616">
        <v>310</v>
      </c>
      <c r="K1616">
        <v>9.5</v>
      </c>
      <c r="L1616">
        <v>398</v>
      </c>
      <c r="M1616">
        <v>28.6</v>
      </c>
      <c r="N1616">
        <v>173</v>
      </c>
      <c r="O1616">
        <v>18.2</v>
      </c>
      <c r="P1616">
        <v>132</v>
      </c>
      <c r="Q1616">
        <v>16</v>
      </c>
      <c r="R1616">
        <v>38.799999999999997</v>
      </c>
      <c r="S1616">
        <v>5.53</v>
      </c>
      <c r="T1616">
        <v>26.7</v>
      </c>
      <c r="U1616">
        <v>6.36</v>
      </c>
      <c r="V1616" s="15">
        <v>4.3900000000000006</v>
      </c>
      <c r="W1616">
        <v>9.5</v>
      </c>
      <c r="X1616">
        <v>0.89900000000000002</v>
      </c>
      <c r="Y1616">
        <v>5.3</v>
      </c>
      <c r="Z1616">
        <v>1.04</v>
      </c>
      <c r="AA1616">
        <v>2.89</v>
      </c>
      <c r="AB1616">
        <v>0.39300000000000002</v>
      </c>
      <c r="AC1616">
        <v>2.27</v>
      </c>
      <c r="AD1616">
        <v>0.31900000000000001</v>
      </c>
      <c r="AE1616">
        <v>4.7699999999999996</v>
      </c>
      <c r="AF1616">
        <v>1.32</v>
      </c>
      <c r="AG1616">
        <v>0.39500000000000002</v>
      </c>
    </row>
    <row r="1617" spans="1:33">
      <c r="A1617" t="s">
        <v>4871</v>
      </c>
      <c r="E1617" s="4">
        <v>78000</v>
      </c>
      <c r="F1617" s="4">
        <v>16100</v>
      </c>
      <c r="G1617">
        <v>298</v>
      </c>
      <c r="H1617">
        <v>259</v>
      </c>
      <c r="K1617">
        <v>9</v>
      </c>
      <c r="L1617">
        <v>369</v>
      </c>
      <c r="M1617">
        <v>25.9</v>
      </c>
      <c r="N1617">
        <v>170</v>
      </c>
      <c r="O1617">
        <v>18.600000000000001</v>
      </c>
      <c r="P1617">
        <v>127</v>
      </c>
      <c r="Q1617">
        <v>14.9</v>
      </c>
      <c r="R1617">
        <v>34.1</v>
      </c>
      <c r="S1617">
        <v>5.3</v>
      </c>
      <c r="T1617">
        <v>24.9</v>
      </c>
      <c r="U1617">
        <v>6</v>
      </c>
      <c r="V1617" s="15">
        <v>4.16</v>
      </c>
      <c r="W1617">
        <v>10.199999999999999</v>
      </c>
      <c r="X1617">
        <v>0.92</v>
      </c>
      <c r="Y1617">
        <v>5.0599999999999996</v>
      </c>
      <c r="Z1617">
        <v>0.94</v>
      </c>
      <c r="AA1617">
        <v>2.48</v>
      </c>
      <c r="AB1617">
        <v>0.38</v>
      </c>
      <c r="AC1617">
        <v>1.82</v>
      </c>
      <c r="AD1617">
        <v>0.32500000000000001</v>
      </c>
      <c r="AE1617">
        <v>4.37</v>
      </c>
      <c r="AF1617">
        <v>1.24</v>
      </c>
      <c r="AG1617">
        <v>0.38500000000000001</v>
      </c>
    </row>
    <row r="1618" spans="1:33">
      <c r="A1618" t="s">
        <v>4872</v>
      </c>
      <c r="E1618" s="4">
        <v>74600</v>
      </c>
      <c r="F1618" s="4">
        <v>17000</v>
      </c>
      <c r="G1618">
        <v>332</v>
      </c>
      <c r="H1618">
        <v>279</v>
      </c>
      <c r="K1618">
        <v>8.77</v>
      </c>
      <c r="L1618">
        <v>400</v>
      </c>
      <c r="M1618">
        <v>24.8</v>
      </c>
      <c r="N1618">
        <v>168</v>
      </c>
      <c r="O1618">
        <v>18</v>
      </c>
      <c r="P1618">
        <v>137</v>
      </c>
      <c r="Q1618">
        <v>15.6</v>
      </c>
      <c r="R1618">
        <v>36.9</v>
      </c>
      <c r="S1618">
        <v>5.23</v>
      </c>
      <c r="T1618">
        <v>23.6</v>
      </c>
      <c r="U1618">
        <v>5.67</v>
      </c>
      <c r="V1618" s="15">
        <v>4.1900000000000004</v>
      </c>
      <c r="W1618">
        <v>9.3000000000000007</v>
      </c>
      <c r="X1618">
        <v>0.94</v>
      </c>
      <c r="Y1618">
        <v>5.28</v>
      </c>
      <c r="Z1618">
        <v>0.91</v>
      </c>
      <c r="AA1618">
        <v>2.52</v>
      </c>
      <c r="AB1618">
        <v>0.38100000000000001</v>
      </c>
      <c r="AC1618">
        <v>1.91</v>
      </c>
      <c r="AD1618">
        <v>0.27700000000000002</v>
      </c>
      <c r="AE1618">
        <v>4.07</v>
      </c>
      <c r="AF1618">
        <v>1.32</v>
      </c>
      <c r="AG1618">
        <v>0.36799999999999999</v>
      </c>
    </row>
    <row r="1619" spans="1:33">
      <c r="A1619" t="s">
        <v>4873</v>
      </c>
      <c r="E1619" s="4">
        <v>85000</v>
      </c>
      <c r="F1619" s="4">
        <v>16800</v>
      </c>
      <c r="G1619">
        <v>332</v>
      </c>
      <c r="H1619">
        <v>341</v>
      </c>
      <c r="K1619">
        <v>9.9</v>
      </c>
      <c r="L1619">
        <v>457</v>
      </c>
      <c r="M1619">
        <v>27</v>
      </c>
      <c r="N1619">
        <v>168</v>
      </c>
      <c r="O1619">
        <v>20</v>
      </c>
      <c r="P1619">
        <v>148</v>
      </c>
      <c r="Q1619">
        <v>15.4</v>
      </c>
      <c r="R1619">
        <v>40.299999999999997</v>
      </c>
      <c r="S1619">
        <v>5.46</v>
      </c>
      <c r="T1619">
        <v>25.3</v>
      </c>
      <c r="U1619">
        <v>6.9</v>
      </c>
      <c r="V1619" s="15">
        <v>4.51</v>
      </c>
      <c r="W1619">
        <v>8.11</v>
      </c>
      <c r="X1619">
        <v>1.07</v>
      </c>
      <c r="Y1619">
        <v>5.24</v>
      </c>
      <c r="Z1619">
        <v>1.1000000000000001</v>
      </c>
      <c r="AA1619">
        <v>2.52</v>
      </c>
      <c r="AB1619">
        <v>0.42</v>
      </c>
      <c r="AC1619">
        <v>2.17</v>
      </c>
      <c r="AD1619">
        <v>0.27900000000000003</v>
      </c>
      <c r="AE1619">
        <v>4.7300000000000004</v>
      </c>
      <c r="AF1619">
        <v>1.38</v>
      </c>
      <c r="AG1619">
        <v>0.41499999999999998</v>
      </c>
    </row>
    <row r="1620" spans="1:33">
      <c r="A1620" t="s">
        <v>4874</v>
      </c>
      <c r="E1620" s="4">
        <v>86700</v>
      </c>
      <c r="F1620" s="4">
        <v>17500</v>
      </c>
      <c r="G1620">
        <v>328</v>
      </c>
      <c r="H1620">
        <v>304</v>
      </c>
      <c r="K1620">
        <v>10.119999999999999</v>
      </c>
      <c r="L1620">
        <v>410</v>
      </c>
      <c r="M1620">
        <v>27.5</v>
      </c>
      <c r="N1620">
        <v>173</v>
      </c>
      <c r="O1620">
        <v>18.600000000000001</v>
      </c>
      <c r="P1620">
        <v>135</v>
      </c>
      <c r="Q1620">
        <v>15.5</v>
      </c>
      <c r="R1620">
        <v>38.4</v>
      </c>
      <c r="S1620">
        <v>5.42</v>
      </c>
      <c r="T1620">
        <v>27.6</v>
      </c>
      <c r="U1620">
        <v>6.42</v>
      </c>
      <c r="V1620" s="15">
        <v>4.41</v>
      </c>
      <c r="W1620">
        <v>7.36</v>
      </c>
      <c r="X1620">
        <v>1.0900000000000001</v>
      </c>
      <c r="Y1620">
        <v>5.64</v>
      </c>
      <c r="Z1620">
        <v>1.01</v>
      </c>
      <c r="AA1620">
        <v>2.59</v>
      </c>
      <c r="AB1620">
        <v>0.27400000000000002</v>
      </c>
      <c r="AC1620">
        <v>2.16</v>
      </c>
      <c r="AD1620">
        <v>0.29599999999999999</v>
      </c>
      <c r="AE1620">
        <v>4.71</v>
      </c>
      <c r="AF1620">
        <v>1.27</v>
      </c>
      <c r="AG1620">
        <v>0.42799999999999999</v>
      </c>
    </row>
    <row r="1621" spans="1:33">
      <c r="A1621" t="s">
        <v>4875</v>
      </c>
      <c r="E1621" s="4">
        <v>79000</v>
      </c>
      <c r="F1621" s="4">
        <v>16700</v>
      </c>
      <c r="G1621">
        <v>305</v>
      </c>
      <c r="H1621">
        <v>291</v>
      </c>
      <c r="K1621">
        <v>8.8000000000000007</v>
      </c>
      <c r="L1621">
        <v>388</v>
      </c>
      <c r="M1621">
        <v>25.3</v>
      </c>
      <c r="N1621">
        <v>172</v>
      </c>
      <c r="O1621">
        <v>17.2</v>
      </c>
      <c r="P1621">
        <v>132</v>
      </c>
      <c r="Q1621">
        <v>15.1</v>
      </c>
      <c r="R1621">
        <v>37.299999999999997</v>
      </c>
      <c r="S1621">
        <v>4.99</v>
      </c>
      <c r="T1621">
        <v>24.4</v>
      </c>
      <c r="U1621">
        <v>5.9</v>
      </c>
      <c r="V1621" s="15">
        <v>4.21</v>
      </c>
      <c r="W1621">
        <v>8.19</v>
      </c>
      <c r="X1621">
        <v>0.99</v>
      </c>
      <c r="Y1621">
        <v>5.04</v>
      </c>
      <c r="Z1621">
        <v>1.02</v>
      </c>
      <c r="AA1621">
        <v>2.69</v>
      </c>
      <c r="AB1621">
        <v>0.34300000000000003</v>
      </c>
      <c r="AC1621">
        <v>2.2000000000000002</v>
      </c>
      <c r="AD1621">
        <v>0.27700000000000002</v>
      </c>
      <c r="AE1621">
        <v>4.5199999999999996</v>
      </c>
      <c r="AF1621">
        <v>1.23</v>
      </c>
      <c r="AG1621">
        <v>0.38600000000000001</v>
      </c>
    </row>
    <row r="1622" spans="1:33">
      <c r="A1622" t="s">
        <v>4876</v>
      </c>
      <c r="E1622" s="4">
        <v>76600</v>
      </c>
      <c r="F1622" s="4">
        <v>16800</v>
      </c>
      <c r="G1622">
        <v>306</v>
      </c>
      <c r="H1622">
        <v>285</v>
      </c>
      <c r="K1622">
        <v>9.58</v>
      </c>
      <c r="L1622">
        <v>410</v>
      </c>
      <c r="M1622">
        <v>26.5</v>
      </c>
      <c r="N1622">
        <v>166</v>
      </c>
      <c r="O1622">
        <v>19.100000000000001</v>
      </c>
      <c r="P1622">
        <v>126.4</v>
      </c>
      <c r="Q1622">
        <v>14.6</v>
      </c>
      <c r="R1622">
        <v>36.799999999999997</v>
      </c>
      <c r="S1622">
        <v>5.46</v>
      </c>
      <c r="T1622">
        <v>23</v>
      </c>
      <c r="U1622">
        <v>5.77</v>
      </c>
      <c r="V1622" s="15">
        <v>4</v>
      </c>
      <c r="W1622">
        <v>8.6999999999999993</v>
      </c>
      <c r="X1622">
        <v>0.84</v>
      </c>
      <c r="Y1622">
        <v>5.24</v>
      </c>
      <c r="Z1622">
        <v>0.95</v>
      </c>
      <c r="AA1622">
        <v>2.41</v>
      </c>
      <c r="AB1622">
        <v>0.34699999999999998</v>
      </c>
      <c r="AC1622">
        <v>1.86</v>
      </c>
      <c r="AD1622">
        <v>0.28499999999999998</v>
      </c>
      <c r="AE1622">
        <v>3.71</v>
      </c>
      <c r="AF1622">
        <v>1.18</v>
      </c>
      <c r="AG1622">
        <v>0.40100000000000002</v>
      </c>
    </row>
    <row r="1623" spans="1:33">
      <c r="A1623" t="s">
        <v>4877</v>
      </c>
      <c r="E1623" s="4">
        <v>85100</v>
      </c>
      <c r="F1623" s="4">
        <v>17100</v>
      </c>
      <c r="G1623">
        <v>331</v>
      </c>
      <c r="H1623">
        <v>300</v>
      </c>
      <c r="K1623">
        <v>9.14</v>
      </c>
      <c r="L1623">
        <v>409</v>
      </c>
      <c r="M1623">
        <v>25.7</v>
      </c>
      <c r="N1623">
        <v>181</v>
      </c>
      <c r="O1623">
        <v>19.600000000000001</v>
      </c>
      <c r="P1623">
        <v>132</v>
      </c>
      <c r="Q1623">
        <v>15.8</v>
      </c>
      <c r="R1623">
        <v>40.9</v>
      </c>
      <c r="S1623">
        <v>5.47</v>
      </c>
      <c r="T1623">
        <v>24.8</v>
      </c>
      <c r="U1623">
        <v>6.6</v>
      </c>
      <c r="V1623" s="15">
        <v>4.17</v>
      </c>
      <c r="W1623">
        <v>7.9</v>
      </c>
      <c r="X1623">
        <v>0.99</v>
      </c>
      <c r="Y1623">
        <v>5.69</v>
      </c>
      <c r="Z1623">
        <v>1.06</v>
      </c>
      <c r="AA1623">
        <v>2.71</v>
      </c>
      <c r="AB1623">
        <v>0.40799999999999997</v>
      </c>
      <c r="AC1623">
        <v>2.1</v>
      </c>
      <c r="AD1623">
        <v>0.28499999999999998</v>
      </c>
      <c r="AE1623">
        <v>4.7300000000000004</v>
      </c>
      <c r="AF1623">
        <v>1.35</v>
      </c>
      <c r="AG1623">
        <v>0.42499999999999999</v>
      </c>
    </row>
    <row r="1624" spans="1:33">
      <c r="A1624" t="s">
        <v>4878</v>
      </c>
      <c r="E1624" s="4">
        <v>81400</v>
      </c>
      <c r="F1624" s="4">
        <v>15500</v>
      </c>
      <c r="G1624">
        <v>305</v>
      </c>
      <c r="H1624">
        <v>288</v>
      </c>
      <c r="K1624">
        <v>8.64</v>
      </c>
      <c r="L1624">
        <v>396</v>
      </c>
      <c r="M1624">
        <v>26.1</v>
      </c>
      <c r="N1624">
        <v>164</v>
      </c>
      <c r="O1624">
        <v>17</v>
      </c>
      <c r="P1624">
        <v>125</v>
      </c>
      <c r="Q1624">
        <v>15.2</v>
      </c>
      <c r="R1624">
        <v>34.9</v>
      </c>
      <c r="S1624">
        <v>5.15</v>
      </c>
      <c r="T1624">
        <v>23.3</v>
      </c>
      <c r="U1624">
        <v>6.26</v>
      </c>
      <c r="V1624" s="15">
        <v>4.07</v>
      </c>
      <c r="W1624" t="s">
        <v>4292</v>
      </c>
      <c r="X1624">
        <v>0.97</v>
      </c>
      <c r="Y1624">
        <v>5.17</v>
      </c>
      <c r="Z1624">
        <v>0.96</v>
      </c>
      <c r="AA1624">
        <v>2.42</v>
      </c>
      <c r="AB1624">
        <v>0.36299999999999999</v>
      </c>
      <c r="AC1624">
        <v>2.06</v>
      </c>
      <c r="AD1624">
        <v>0.28599999999999998</v>
      </c>
      <c r="AE1624">
        <v>4.2</v>
      </c>
      <c r="AF1624">
        <v>1.08</v>
      </c>
      <c r="AG1624">
        <v>0.379</v>
      </c>
    </row>
    <row r="1625" spans="1:33">
      <c r="A1625" t="s">
        <v>4879</v>
      </c>
      <c r="E1625" s="4">
        <v>78000</v>
      </c>
      <c r="F1625" s="4">
        <v>15800</v>
      </c>
      <c r="G1625">
        <v>269</v>
      </c>
      <c r="H1625">
        <v>277</v>
      </c>
      <c r="K1625">
        <v>9.1999999999999993</v>
      </c>
      <c r="L1625">
        <v>396</v>
      </c>
      <c r="M1625">
        <v>25</v>
      </c>
      <c r="N1625">
        <v>170</v>
      </c>
      <c r="O1625">
        <v>18.3</v>
      </c>
      <c r="P1625">
        <v>122</v>
      </c>
      <c r="Q1625">
        <v>13.9</v>
      </c>
      <c r="R1625">
        <v>38.700000000000003</v>
      </c>
      <c r="S1625">
        <v>5.39</v>
      </c>
      <c r="T1625">
        <v>21.6</v>
      </c>
      <c r="U1625">
        <v>5.94</v>
      </c>
      <c r="V1625" s="15">
        <v>4.18</v>
      </c>
      <c r="W1625">
        <v>7.59</v>
      </c>
      <c r="X1625">
        <v>0.99</v>
      </c>
      <c r="Y1625">
        <v>5.26</v>
      </c>
      <c r="Z1625">
        <v>0.95</v>
      </c>
      <c r="AA1625">
        <v>2.62</v>
      </c>
      <c r="AB1625">
        <v>0.34</v>
      </c>
      <c r="AC1625">
        <v>1.9</v>
      </c>
      <c r="AD1625">
        <v>0.28599999999999998</v>
      </c>
      <c r="AE1625">
        <v>4.92</v>
      </c>
      <c r="AF1625">
        <v>1.32</v>
      </c>
      <c r="AG1625">
        <v>0.39400000000000002</v>
      </c>
    </row>
    <row r="1626" spans="1:33">
      <c r="V1626" s="15">
        <v>0</v>
      </c>
      <c r="W1626">
        <v>8.19</v>
      </c>
    </row>
    <row r="1627" spans="1:33">
      <c r="A1627" t="s">
        <v>4828</v>
      </c>
      <c r="E1627" s="4">
        <v>64000</v>
      </c>
      <c r="F1627" s="4">
        <v>11000</v>
      </c>
      <c r="G1627">
        <v>5.8</v>
      </c>
      <c r="H1627">
        <v>20.100000000000001</v>
      </c>
      <c r="K1627">
        <v>6.2</v>
      </c>
      <c r="L1627">
        <v>37.9</v>
      </c>
      <c r="M1627">
        <v>6.4</v>
      </c>
      <c r="N1627">
        <v>8.1</v>
      </c>
      <c r="O1627">
        <v>6.7</v>
      </c>
      <c r="P1627">
        <v>42.8</v>
      </c>
      <c r="Q1627">
        <v>5.48</v>
      </c>
      <c r="R1627">
        <v>6</v>
      </c>
      <c r="S1627">
        <v>5.5</v>
      </c>
      <c r="T1627">
        <v>5.8</v>
      </c>
      <c r="U1627">
        <v>6.3</v>
      </c>
      <c r="V1627" s="15">
        <v>11.3</v>
      </c>
      <c r="W1627">
        <v>9.9</v>
      </c>
      <c r="X1627">
        <v>5.73</v>
      </c>
      <c r="Y1627">
        <v>7.2</v>
      </c>
      <c r="Z1627">
        <v>6.8</v>
      </c>
      <c r="AA1627">
        <v>4.68</v>
      </c>
      <c r="AB1627">
        <v>7.1</v>
      </c>
      <c r="AC1627">
        <v>7.14</v>
      </c>
      <c r="AD1627">
        <v>7</v>
      </c>
      <c r="AE1627">
        <v>5.7</v>
      </c>
      <c r="AF1627">
        <v>5.21</v>
      </c>
      <c r="AG1627">
        <v>5.38</v>
      </c>
    </row>
    <row r="1628" spans="1:33">
      <c r="A1628" t="s">
        <v>4829</v>
      </c>
      <c r="E1628" s="4">
        <v>55000</v>
      </c>
      <c r="F1628" s="4">
        <v>9600</v>
      </c>
      <c r="G1628">
        <v>4.45</v>
      </c>
      <c r="H1628">
        <v>15.5</v>
      </c>
      <c r="K1628">
        <v>4.79</v>
      </c>
      <c r="L1628">
        <v>32.200000000000003</v>
      </c>
      <c r="M1628">
        <v>5.17</v>
      </c>
      <c r="N1628">
        <v>7.6</v>
      </c>
      <c r="O1628">
        <v>5.48</v>
      </c>
      <c r="P1628">
        <v>34.9</v>
      </c>
      <c r="Q1628">
        <v>4.12</v>
      </c>
      <c r="R1628">
        <v>5.15</v>
      </c>
      <c r="S1628">
        <v>4.97</v>
      </c>
      <c r="T1628">
        <v>4.84</v>
      </c>
      <c r="U1628">
        <v>5.45</v>
      </c>
      <c r="V1628" s="15">
        <v>8.7800000000000011</v>
      </c>
      <c r="W1628">
        <v>8.91</v>
      </c>
      <c r="X1628">
        <v>5.18</v>
      </c>
      <c r="Y1628">
        <v>6</v>
      </c>
      <c r="Z1628">
        <v>6.7</v>
      </c>
      <c r="AA1628">
        <v>4.1500000000000004</v>
      </c>
      <c r="AB1628">
        <v>5.8</v>
      </c>
      <c r="AC1628">
        <v>5.42</v>
      </c>
      <c r="AD1628">
        <v>6.1</v>
      </c>
      <c r="AE1628">
        <v>4.78</v>
      </c>
      <c r="AF1628">
        <v>3.85</v>
      </c>
      <c r="AG1628">
        <v>4.66</v>
      </c>
    </row>
    <row r="1629" spans="1:33">
      <c r="A1629" t="s">
        <v>4830</v>
      </c>
      <c r="E1629" s="4">
        <v>60000</v>
      </c>
      <c r="F1629" s="4">
        <v>9600</v>
      </c>
      <c r="G1629">
        <v>5.53</v>
      </c>
      <c r="H1629">
        <v>18.5</v>
      </c>
      <c r="K1629">
        <v>5.61</v>
      </c>
      <c r="L1629">
        <v>33</v>
      </c>
      <c r="M1629">
        <v>5.7</v>
      </c>
      <c r="N1629">
        <v>6.6</v>
      </c>
      <c r="O1629">
        <v>5.7</v>
      </c>
      <c r="P1629">
        <v>40.700000000000003</v>
      </c>
      <c r="Q1629">
        <v>4.9000000000000004</v>
      </c>
      <c r="R1629">
        <v>4.79</v>
      </c>
      <c r="S1629">
        <v>5.4</v>
      </c>
      <c r="T1629">
        <v>5.37</v>
      </c>
      <c r="U1629">
        <v>5.61</v>
      </c>
      <c r="V1629" s="15">
        <v>9.99</v>
      </c>
      <c r="W1629">
        <v>8.6999999999999993</v>
      </c>
      <c r="X1629">
        <v>4.9000000000000004</v>
      </c>
      <c r="Y1629">
        <v>5.72</v>
      </c>
      <c r="Z1629">
        <v>5.53</v>
      </c>
      <c r="AA1629">
        <v>4.08</v>
      </c>
      <c r="AB1629">
        <v>6.4</v>
      </c>
      <c r="AC1629">
        <v>6.3</v>
      </c>
      <c r="AD1629">
        <v>5.45</v>
      </c>
      <c r="AE1629">
        <v>4.8600000000000003</v>
      </c>
      <c r="AF1629">
        <v>4.74</v>
      </c>
      <c r="AG1629">
        <v>5.18</v>
      </c>
    </row>
    <row r="1630" spans="1:33">
      <c r="A1630" t="s">
        <v>4831</v>
      </c>
      <c r="E1630" s="4">
        <v>62400</v>
      </c>
      <c r="F1630" s="4">
        <v>10700</v>
      </c>
      <c r="G1630">
        <v>5.36</v>
      </c>
      <c r="H1630">
        <v>14.7</v>
      </c>
      <c r="K1630">
        <v>5.89</v>
      </c>
      <c r="L1630">
        <v>35.700000000000003</v>
      </c>
      <c r="M1630">
        <v>5.84</v>
      </c>
      <c r="N1630">
        <v>6.68</v>
      </c>
      <c r="O1630">
        <v>6.4</v>
      </c>
      <c r="P1630">
        <v>40.299999999999997</v>
      </c>
      <c r="Q1630">
        <v>5.16</v>
      </c>
      <c r="R1630">
        <v>5.38</v>
      </c>
      <c r="S1630">
        <v>5.7</v>
      </c>
      <c r="T1630">
        <v>5.8</v>
      </c>
      <c r="U1630">
        <v>6.1</v>
      </c>
      <c r="V1630" s="15">
        <v>10.379999999999999</v>
      </c>
      <c r="W1630" t="s">
        <v>4292</v>
      </c>
      <c r="X1630">
        <v>5.36</v>
      </c>
      <c r="Y1630">
        <v>6.6</v>
      </c>
      <c r="Z1630">
        <v>7</v>
      </c>
      <c r="AA1630">
        <v>3.98</v>
      </c>
      <c r="AB1630">
        <v>6.7</v>
      </c>
      <c r="AC1630">
        <v>6.7</v>
      </c>
      <c r="AD1630">
        <v>7.1</v>
      </c>
      <c r="AE1630">
        <v>4.93</v>
      </c>
      <c r="AF1630">
        <v>4.8600000000000003</v>
      </c>
      <c r="AG1630">
        <v>5.48</v>
      </c>
    </row>
    <row r="1631" spans="1:33">
      <c r="A1631" t="s">
        <v>4832</v>
      </c>
      <c r="E1631" s="4">
        <v>67000</v>
      </c>
      <c r="F1631" s="4">
        <v>10300</v>
      </c>
      <c r="G1631">
        <v>5.39</v>
      </c>
      <c r="H1631">
        <v>16.600000000000001</v>
      </c>
      <c r="K1631">
        <v>5.7</v>
      </c>
      <c r="L1631">
        <v>39.799999999999997</v>
      </c>
      <c r="M1631">
        <v>6.31</v>
      </c>
      <c r="N1631">
        <v>8.6999999999999993</v>
      </c>
      <c r="O1631">
        <v>6.62</v>
      </c>
      <c r="P1631">
        <v>39</v>
      </c>
      <c r="Q1631">
        <v>5.8</v>
      </c>
      <c r="R1631">
        <v>5.56</v>
      </c>
      <c r="S1631">
        <v>6.24</v>
      </c>
      <c r="T1631">
        <v>5.62</v>
      </c>
      <c r="U1631">
        <v>6.5</v>
      </c>
      <c r="V1631" s="15">
        <v>10.38</v>
      </c>
      <c r="W1631">
        <v>8.5</v>
      </c>
      <c r="X1631">
        <v>5.69</v>
      </c>
      <c r="Y1631">
        <v>6.36</v>
      </c>
      <c r="Z1631">
        <v>6.7</v>
      </c>
      <c r="AA1631">
        <v>4.45</v>
      </c>
      <c r="AB1631">
        <v>7.5</v>
      </c>
      <c r="AC1631">
        <v>7.63</v>
      </c>
      <c r="AD1631">
        <v>7.6</v>
      </c>
      <c r="AE1631">
        <v>5.43</v>
      </c>
      <c r="AF1631">
        <v>5.54</v>
      </c>
      <c r="AG1631">
        <v>5.71</v>
      </c>
    </row>
    <row r="1632" spans="1:33">
      <c r="A1632" t="s">
        <v>4833</v>
      </c>
      <c r="E1632" s="4">
        <v>50100</v>
      </c>
      <c r="F1632">
        <v>8400</v>
      </c>
      <c r="G1632">
        <v>4.57</v>
      </c>
      <c r="H1632">
        <v>9.1</v>
      </c>
      <c r="K1632">
        <v>4.4000000000000004</v>
      </c>
      <c r="L1632">
        <v>25.4</v>
      </c>
      <c r="M1632">
        <v>5.16</v>
      </c>
      <c r="N1632">
        <v>6.29</v>
      </c>
      <c r="O1632">
        <v>5.19</v>
      </c>
      <c r="P1632">
        <v>30.5</v>
      </c>
      <c r="Q1632">
        <v>4.5999999999999996</v>
      </c>
      <c r="R1632">
        <v>4.59</v>
      </c>
      <c r="S1632">
        <v>5.14</v>
      </c>
      <c r="T1632">
        <v>4.83</v>
      </c>
      <c r="U1632">
        <v>4.78</v>
      </c>
      <c r="V1632" s="15">
        <v>9.07</v>
      </c>
      <c r="W1632">
        <v>8.4</v>
      </c>
      <c r="X1632">
        <v>4.71</v>
      </c>
      <c r="Y1632">
        <v>5.73</v>
      </c>
      <c r="Z1632">
        <v>5.37</v>
      </c>
      <c r="AA1632">
        <v>3.75</v>
      </c>
      <c r="AB1632">
        <v>5.19</v>
      </c>
      <c r="AC1632">
        <v>5.19</v>
      </c>
      <c r="AD1632">
        <v>5.42</v>
      </c>
      <c r="AE1632">
        <v>5</v>
      </c>
      <c r="AF1632">
        <v>4.6500000000000004</v>
      </c>
      <c r="AG1632">
        <v>4.12</v>
      </c>
    </row>
    <row r="1633" spans="1:33">
      <c r="V1633" s="15">
        <v>0</v>
      </c>
      <c r="W1633">
        <v>7.4</v>
      </c>
    </row>
    <row r="1634" spans="1:33">
      <c r="A1634" t="s">
        <v>4475</v>
      </c>
      <c r="E1634" s="4">
        <v>60300</v>
      </c>
      <c r="F1634" s="4">
        <v>13500</v>
      </c>
      <c r="G1634">
        <v>407</v>
      </c>
      <c r="H1634">
        <v>27.4</v>
      </c>
      <c r="K1634">
        <v>46.4</v>
      </c>
      <c r="L1634">
        <v>309</v>
      </c>
      <c r="M1634">
        <v>35.4</v>
      </c>
      <c r="N1634">
        <v>195</v>
      </c>
      <c r="O1634">
        <v>14.2</v>
      </c>
      <c r="P1634">
        <v>630</v>
      </c>
      <c r="Q1634">
        <v>23</v>
      </c>
      <c r="R1634">
        <v>52</v>
      </c>
      <c r="S1634">
        <v>6.31</v>
      </c>
      <c r="T1634">
        <v>28</v>
      </c>
      <c r="U1634">
        <v>6.49</v>
      </c>
      <c r="V1634" s="15">
        <v>4.08</v>
      </c>
      <c r="W1634">
        <v>7.3</v>
      </c>
      <c r="X1634">
        <v>0.96</v>
      </c>
      <c r="Y1634">
        <v>6.34</v>
      </c>
      <c r="Z1634">
        <v>1.48</v>
      </c>
      <c r="AA1634">
        <v>3.61</v>
      </c>
      <c r="AB1634">
        <v>0.53100000000000003</v>
      </c>
      <c r="AC1634">
        <v>3.16</v>
      </c>
      <c r="AD1634">
        <v>0.53500000000000003</v>
      </c>
      <c r="AE1634">
        <v>5.16</v>
      </c>
      <c r="AF1634">
        <v>5.27</v>
      </c>
      <c r="AG1634">
        <v>1.53</v>
      </c>
    </row>
    <row r="1635" spans="1:33">
      <c r="A1635" t="s">
        <v>4476</v>
      </c>
      <c r="E1635" s="4">
        <v>57900</v>
      </c>
      <c r="F1635" s="4">
        <v>14900</v>
      </c>
      <c r="G1635">
        <v>397</v>
      </c>
      <c r="H1635">
        <v>25.3</v>
      </c>
      <c r="K1635">
        <v>46.2</v>
      </c>
      <c r="L1635">
        <v>327</v>
      </c>
      <c r="M1635">
        <v>37.1</v>
      </c>
      <c r="N1635">
        <v>205</v>
      </c>
      <c r="O1635">
        <v>13.7</v>
      </c>
      <c r="P1635">
        <v>626</v>
      </c>
      <c r="Q1635">
        <v>25.3</v>
      </c>
      <c r="R1635">
        <v>55.3</v>
      </c>
      <c r="S1635">
        <v>6.71</v>
      </c>
      <c r="T1635">
        <v>29.3</v>
      </c>
      <c r="U1635">
        <v>6</v>
      </c>
      <c r="V1635" s="15">
        <v>4.2699999999999996</v>
      </c>
      <c r="W1635">
        <v>7.9</v>
      </c>
      <c r="X1635">
        <v>1.0900000000000001</v>
      </c>
      <c r="Y1635">
        <v>7</v>
      </c>
      <c r="Z1635">
        <v>1.28</v>
      </c>
      <c r="AA1635">
        <v>3.94</v>
      </c>
      <c r="AB1635">
        <v>0.54900000000000004</v>
      </c>
      <c r="AC1635">
        <v>3.52</v>
      </c>
      <c r="AD1635">
        <v>0.48799999999999999</v>
      </c>
      <c r="AE1635">
        <v>5.78</v>
      </c>
      <c r="AF1635">
        <v>5.72</v>
      </c>
      <c r="AG1635">
        <v>1.429</v>
      </c>
    </row>
    <row r="1636" spans="1:33">
      <c r="A1636" t="s">
        <v>4477</v>
      </c>
      <c r="E1636" s="4">
        <v>54200</v>
      </c>
      <c r="F1636" s="4">
        <v>14000</v>
      </c>
      <c r="G1636">
        <v>431</v>
      </c>
      <c r="H1636">
        <v>26.1</v>
      </c>
      <c r="K1636">
        <v>44.9</v>
      </c>
      <c r="L1636">
        <v>385</v>
      </c>
      <c r="M1636">
        <v>37.700000000000003</v>
      </c>
      <c r="N1636">
        <v>186</v>
      </c>
      <c r="O1636">
        <v>12.9</v>
      </c>
      <c r="P1636">
        <v>651</v>
      </c>
      <c r="Q1636">
        <v>26.3</v>
      </c>
      <c r="R1636">
        <v>54.1</v>
      </c>
      <c r="S1636">
        <v>7.23</v>
      </c>
      <c r="T1636">
        <v>26.4</v>
      </c>
      <c r="U1636">
        <v>6.89</v>
      </c>
      <c r="V1636" s="15">
        <v>4.0599999999999996</v>
      </c>
      <c r="W1636">
        <v>7.15</v>
      </c>
      <c r="X1636">
        <v>1.17</v>
      </c>
      <c r="Y1636">
        <v>6.68</v>
      </c>
      <c r="Z1636">
        <v>1.42</v>
      </c>
      <c r="AA1636">
        <v>3.79</v>
      </c>
      <c r="AB1636">
        <v>0.57199999999999995</v>
      </c>
      <c r="AC1636">
        <v>3.86</v>
      </c>
      <c r="AD1636">
        <v>0.57799999999999996</v>
      </c>
      <c r="AE1636">
        <v>5.72</v>
      </c>
      <c r="AF1636">
        <v>5.62</v>
      </c>
      <c r="AG1636">
        <v>1.67</v>
      </c>
    </row>
    <row r="1637" spans="1:33">
      <c r="A1637" t="s">
        <v>4478</v>
      </c>
      <c r="E1637" s="4">
        <v>57800</v>
      </c>
      <c r="F1637" s="4">
        <v>16300</v>
      </c>
      <c r="G1637">
        <v>440</v>
      </c>
      <c r="H1637">
        <v>29.7</v>
      </c>
      <c r="K1637">
        <v>49.6</v>
      </c>
      <c r="L1637">
        <v>347</v>
      </c>
      <c r="M1637">
        <v>40.700000000000003</v>
      </c>
      <c r="N1637">
        <v>203</v>
      </c>
      <c r="O1637">
        <v>14.8</v>
      </c>
      <c r="P1637">
        <v>689</v>
      </c>
      <c r="Q1637">
        <v>25.8</v>
      </c>
      <c r="R1637">
        <v>53.9</v>
      </c>
      <c r="S1637">
        <v>7.16</v>
      </c>
      <c r="T1637">
        <v>30.4</v>
      </c>
      <c r="U1637">
        <v>7.32</v>
      </c>
      <c r="V1637" s="15">
        <v>4.32</v>
      </c>
      <c r="W1637">
        <v>8</v>
      </c>
      <c r="X1637">
        <v>1.1399999999999999</v>
      </c>
      <c r="Y1637">
        <v>7.9</v>
      </c>
      <c r="Z1637">
        <v>1.5</v>
      </c>
      <c r="AA1637">
        <v>3.99</v>
      </c>
      <c r="AB1637">
        <v>0.65800000000000003</v>
      </c>
      <c r="AC1637">
        <v>3.76</v>
      </c>
      <c r="AD1637">
        <v>0.60099999999999998</v>
      </c>
      <c r="AE1637">
        <v>4.9000000000000004</v>
      </c>
      <c r="AF1637">
        <v>6.06</v>
      </c>
      <c r="AG1637">
        <v>1.74</v>
      </c>
    </row>
    <row r="1638" spans="1:33">
      <c r="A1638" t="s">
        <v>4479</v>
      </c>
      <c r="E1638" s="4">
        <v>52700</v>
      </c>
      <c r="F1638" s="4">
        <v>15300</v>
      </c>
      <c r="G1638">
        <v>396</v>
      </c>
      <c r="H1638">
        <v>26.6</v>
      </c>
      <c r="K1638">
        <v>46.7</v>
      </c>
      <c r="L1638">
        <v>358</v>
      </c>
      <c r="M1638">
        <v>37.700000000000003</v>
      </c>
      <c r="N1638">
        <v>202</v>
      </c>
      <c r="O1638">
        <v>13</v>
      </c>
      <c r="P1638">
        <v>704</v>
      </c>
      <c r="Q1638">
        <v>25.1</v>
      </c>
      <c r="R1638">
        <v>52.4</v>
      </c>
      <c r="S1638">
        <v>7.06</v>
      </c>
      <c r="T1638">
        <v>29.7</v>
      </c>
      <c r="U1638">
        <v>6.49</v>
      </c>
      <c r="V1638" s="15">
        <v>3.84</v>
      </c>
      <c r="W1638">
        <v>8.02</v>
      </c>
      <c r="X1638">
        <v>1.1399999999999999</v>
      </c>
      <c r="Y1638">
        <v>7.2</v>
      </c>
      <c r="Z1638">
        <v>1.34</v>
      </c>
      <c r="AA1638">
        <v>3.63</v>
      </c>
      <c r="AB1638">
        <v>0.629</v>
      </c>
      <c r="AC1638">
        <v>3.65</v>
      </c>
      <c r="AD1638">
        <v>0.55800000000000005</v>
      </c>
      <c r="AE1638">
        <v>5.5</v>
      </c>
      <c r="AF1638">
        <v>6.17</v>
      </c>
      <c r="AG1638">
        <v>1.69</v>
      </c>
    </row>
    <row r="1639" spans="1:33">
      <c r="A1639" t="s">
        <v>4480</v>
      </c>
      <c r="E1639" s="4">
        <v>69000</v>
      </c>
      <c r="F1639" s="4">
        <v>15800</v>
      </c>
      <c r="G1639">
        <v>449</v>
      </c>
      <c r="H1639">
        <v>27.6</v>
      </c>
      <c r="K1639">
        <v>53.3</v>
      </c>
      <c r="L1639">
        <v>329</v>
      </c>
      <c r="M1639">
        <v>42</v>
      </c>
      <c r="N1639">
        <v>208</v>
      </c>
      <c r="O1639">
        <v>14.7</v>
      </c>
      <c r="P1639">
        <v>737</v>
      </c>
      <c r="Q1639">
        <v>25.9</v>
      </c>
      <c r="R1639">
        <v>56.5</v>
      </c>
      <c r="S1639">
        <v>7.6</v>
      </c>
      <c r="T1639">
        <v>32.4</v>
      </c>
      <c r="U1639">
        <v>7.7</v>
      </c>
      <c r="V1639" s="15">
        <v>4.26</v>
      </c>
      <c r="W1639">
        <v>8.44</v>
      </c>
      <c r="X1639">
        <v>1.24</v>
      </c>
      <c r="Y1639">
        <v>8.3000000000000007</v>
      </c>
      <c r="Z1639">
        <v>1.37</v>
      </c>
      <c r="AA1639">
        <v>4.0999999999999996</v>
      </c>
      <c r="AB1639">
        <v>0.65</v>
      </c>
      <c r="AC1639">
        <v>4.01</v>
      </c>
      <c r="AD1639">
        <v>0.57299999999999995</v>
      </c>
      <c r="AE1639">
        <v>6.16</v>
      </c>
      <c r="AF1639">
        <v>6.03</v>
      </c>
      <c r="AG1639">
        <v>1.77</v>
      </c>
    </row>
    <row r="1640" spans="1:33">
      <c r="A1640" t="s">
        <v>4481</v>
      </c>
      <c r="E1640" s="4">
        <v>60000</v>
      </c>
      <c r="F1640" s="4">
        <v>14300</v>
      </c>
      <c r="G1640">
        <v>422</v>
      </c>
      <c r="H1640">
        <v>31.1</v>
      </c>
      <c r="K1640">
        <v>44.7</v>
      </c>
      <c r="L1640">
        <v>377</v>
      </c>
      <c r="M1640">
        <v>40.4</v>
      </c>
      <c r="N1640">
        <v>219</v>
      </c>
      <c r="O1640">
        <v>12.9</v>
      </c>
      <c r="P1640">
        <v>700</v>
      </c>
      <c r="Q1640">
        <v>26.8</v>
      </c>
      <c r="R1640">
        <v>58.9</v>
      </c>
      <c r="S1640">
        <v>6.9</v>
      </c>
      <c r="T1640">
        <v>28.9</v>
      </c>
      <c r="U1640">
        <v>7.5</v>
      </c>
      <c r="V1640" s="15">
        <v>4.2300000000000004</v>
      </c>
      <c r="W1640">
        <v>8.5</v>
      </c>
      <c r="X1640">
        <v>1.31</v>
      </c>
      <c r="Y1640">
        <v>7.4</v>
      </c>
      <c r="Z1640">
        <v>1.57</v>
      </c>
      <c r="AA1640">
        <v>4.67</v>
      </c>
      <c r="AB1640">
        <v>0.67</v>
      </c>
      <c r="AC1640">
        <v>4.03</v>
      </c>
      <c r="AD1640">
        <v>0.53900000000000003</v>
      </c>
      <c r="AE1640">
        <v>6.1</v>
      </c>
      <c r="AF1640">
        <v>6.61</v>
      </c>
      <c r="AG1640">
        <v>1.79</v>
      </c>
    </row>
    <row r="1641" spans="1:33">
      <c r="A1641" t="s">
        <v>4482</v>
      </c>
      <c r="E1641" t="s">
        <v>4292</v>
      </c>
      <c r="F1641" t="s">
        <v>4292</v>
      </c>
      <c r="G1641" t="s">
        <v>4292</v>
      </c>
      <c r="H1641" t="s">
        <v>4292</v>
      </c>
      <c r="K1641" t="s">
        <v>4292</v>
      </c>
      <c r="L1641" t="s">
        <v>4292</v>
      </c>
      <c r="M1641" t="s">
        <v>4292</v>
      </c>
      <c r="N1641" t="s">
        <v>4292</v>
      </c>
      <c r="O1641" t="s">
        <v>4292</v>
      </c>
      <c r="P1641" t="s">
        <v>4292</v>
      </c>
      <c r="Q1641" t="s">
        <v>4292</v>
      </c>
      <c r="R1641" t="s">
        <v>4292</v>
      </c>
      <c r="S1641" t="s">
        <v>4292</v>
      </c>
      <c r="T1641" t="s">
        <v>4292</v>
      </c>
      <c r="U1641" t="s">
        <v>4292</v>
      </c>
      <c r="V1641" s="15" t="e">
        <v>#VALUE!</v>
      </c>
      <c r="W1641">
        <v>8.5</v>
      </c>
      <c r="X1641" t="s">
        <v>4292</v>
      </c>
      <c r="Y1641" t="s">
        <v>4292</v>
      </c>
      <c r="Z1641" t="s">
        <v>4292</v>
      </c>
      <c r="AA1641" t="s">
        <v>4292</v>
      </c>
      <c r="AB1641" t="s">
        <v>4292</v>
      </c>
      <c r="AC1641" t="s">
        <v>4292</v>
      </c>
      <c r="AD1641" t="s">
        <v>4292</v>
      </c>
      <c r="AE1641" t="s">
        <v>4292</v>
      </c>
      <c r="AF1641" t="s">
        <v>4292</v>
      </c>
      <c r="AG1641" t="s">
        <v>4292</v>
      </c>
    </row>
    <row r="1642" spans="1:33">
      <c r="A1642" t="s">
        <v>4484</v>
      </c>
      <c r="E1642" s="4">
        <v>62000</v>
      </c>
      <c r="F1642" s="4">
        <v>15000</v>
      </c>
      <c r="G1642">
        <v>585</v>
      </c>
      <c r="H1642">
        <v>72</v>
      </c>
      <c r="K1642">
        <v>57.2</v>
      </c>
      <c r="L1642">
        <v>373</v>
      </c>
      <c r="M1642">
        <v>45.1</v>
      </c>
      <c r="N1642">
        <v>230</v>
      </c>
      <c r="O1642">
        <v>15.4</v>
      </c>
      <c r="P1642">
        <v>551</v>
      </c>
      <c r="Q1642">
        <v>23.3</v>
      </c>
      <c r="R1642">
        <v>54.6</v>
      </c>
      <c r="S1642">
        <v>5.7</v>
      </c>
      <c r="T1642">
        <v>29.4</v>
      </c>
      <c r="U1642">
        <v>7.61</v>
      </c>
      <c r="V1642" s="15">
        <v>4.41</v>
      </c>
      <c r="W1642">
        <v>7.24</v>
      </c>
      <c r="X1642">
        <v>1.37</v>
      </c>
      <c r="Y1642">
        <v>7.1</v>
      </c>
      <c r="Z1642">
        <v>1.47</v>
      </c>
      <c r="AA1642">
        <v>3.58</v>
      </c>
      <c r="AB1642">
        <v>0.65</v>
      </c>
      <c r="AC1642">
        <v>4.07</v>
      </c>
      <c r="AD1642">
        <v>0.34499999999999997</v>
      </c>
      <c r="AE1642">
        <v>6.15</v>
      </c>
      <c r="AF1642">
        <v>3.21</v>
      </c>
      <c r="AG1642">
        <v>1.28</v>
      </c>
    </row>
    <row r="1643" spans="1:33">
      <c r="A1643" t="s">
        <v>4834</v>
      </c>
      <c r="E1643" s="4">
        <v>59100</v>
      </c>
      <c r="F1643" s="4">
        <v>16400</v>
      </c>
      <c r="G1643">
        <v>661</v>
      </c>
      <c r="H1643">
        <v>49</v>
      </c>
      <c r="K1643">
        <v>87</v>
      </c>
      <c r="L1643">
        <v>383</v>
      </c>
      <c r="M1643">
        <v>42.1</v>
      </c>
      <c r="N1643">
        <v>233</v>
      </c>
      <c r="O1643">
        <v>16.5</v>
      </c>
      <c r="P1643">
        <v>616</v>
      </c>
      <c r="Q1643">
        <v>22.6</v>
      </c>
      <c r="R1643">
        <v>55.4</v>
      </c>
      <c r="S1643">
        <v>6.05</v>
      </c>
      <c r="T1643">
        <v>29.4</v>
      </c>
      <c r="U1643">
        <v>7.4</v>
      </c>
      <c r="V1643" s="15">
        <v>4.6400000000000006</v>
      </c>
      <c r="W1643">
        <v>9.8000000000000007</v>
      </c>
      <c r="X1643">
        <v>1.25</v>
      </c>
      <c r="Y1643">
        <v>8.1</v>
      </c>
      <c r="Z1643">
        <v>1.49</v>
      </c>
      <c r="AA1643">
        <v>3.33</v>
      </c>
      <c r="AB1643">
        <v>0.62</v>
      </c>
      <c r="AC1643">
        <v>4</v>
      </c>
      <c r="AD1643">
        <v>0.46</v>
      </c>
      <c r="AE1643">
        <v>6.7</v>
      </c>
      <c r="AF1643">
        <v>4.87</v>
      </c>
      <c r="AG1643">
        <v>2.37</v>
      </c>
    </row>
    <row r="1644" spans="1:33">
      <c r="A1644" t="s">
        <v>4835</v>
      </c>
      <c r="E1644" s="4">
        <v>60100</v>
      </c>
      <c r="F1644" s="4">
        <v>15300</v>
      </c>
      <c r="G1644">
        <v>427</v>
      </c>
      <c r="H1644">
        <v>29.7</v>
      </c>
      <c r="K1644">
        <v>52.7</v>
      </c>
      <c r="L1644">
        <v>319</v>
      </c>
      <c r="M1644">
        <v>39</v>
      </c>
      <c r="N1644">
        <v>218</v>
      </c>
      <c r="O1644">
        <v>14.3</v>
      </c>
      <c r="P1644">
        <v>665</v>
      </c>
      <c r="Q1644">
        <v>26.2</v>
      </c>
      <c r="R1644">
        <v>49.4</v>
      </c>
      <c r="S1644">
        <v>7.13</v>
      </c>
      <c r="T1644">
        <v>30.4</v>
      </c>
      <c r="U1644">
        <v>6.26</v>
      </c>
      <c r="V1644" s="15">
        <v>4.8000000000000007</v>
      </c>
      <c r="W1644">
        <v>6.1</v>
      </c>
      <c r="X1644">
        <v>1.1499999999999999</v>
      </c>
      <c r="Y1644">
        <v>6.94</v>
      </c>
      <c r="Z1644">
        <v>1.6</v>
      </c>
      <c r="AA1644">
        <v>3.78</v>
      </c>
      <c r="AB1644">
        <v>0.68600000000000005</v>
      </c>
      <c r="AC1644">
        <v>4.09</v>
      </c>
      <c r="AD1644">
        <v>0.55000000000000004</v>
      </c>
      <c r="AE1644">
        <v>6.14</v>
      </c>
      <c r="AF1644">
        <v>6.74</v>
      </c>
      <c r="AG1644">
        <v>1.86</v>
      </c>
    </row>
    <row r="1645" spans="1:33">
      <c r="A1645" t="s">
        <v>4836</v>
      </c>
      <c r="E1645" s="4">
        <v>56000</v>
      </c>
      <c r="F1645" s="4">
        <v>16000</v>
      </c>
      <c r="G1645">
        <v>386</v>
      </c>
      <c r="H1645">
        <v>26.1</v>
      </c>
      <c r="K1645">
        <v>45.1</v>
      </c>
      <c r="L1645">
        <v>384</v>
      </c>
      <c r="M1645">
        <v>36.799999999999997</v>
      </c>
      <c r="N1645">
        <v>232</v>
      </c>
      <c r="O1645">
        <v>13.9</v>
      </c>
      <c r="P1645">
        <v>690</v>
      </c>
      <c r="Q1645">
        <v>24.7</v>
      </c>
      <c r="R1645">
        <v>49.6</v>
      </c>
      <c r="S1645">
        <v>6.63</v>
      </c>
      <c r="T1645">
        <v>28.6</v>
      </c>
      <c r="U1645">
        <v>7.3</v>
      </c>
      <c r="V1645" s="15">
        <v>4.4700000000000006</v>
      </c>
      <c r="X1645">
        <v>1.24</v>
      </c>
      <c r="Y1645">
        <v>7.9</v>
      </c>
      <c r="Z1645">
        <v>1.49</v>
      </c>
      <c r="AA1645">
        <v>3.99</v>
      </c>
      <c r="AB1645">
        <v>0.64400000000000002</v>
      </c>
      <c r="AC1645">
        <v>3.78</v>
      </c>
      <c r="AD1645">
        <v>0.65</v>
      </c>
      <c r="AE1645">
        <v>5.9</v>
      </c>
      <c r="AF1645">
        <v>7.24</v>
      </c>
      <c r="AG1645">
        <v>1.61</v>
      </c>
    </row>
    <row r="1646" spans="1:33">
      <c r="A1646" t="s">
        <v>4837</v>
      </c>
      <c r="E1646" s="4">
        <v>59000</v>
      </c>
      <c r="F1646" s="4">
        <v>15100</v>
      </c>
      <c r="G1646">
        <v>402</v>
      </c>
      <c r="H1646">
        <v>24.6</v>
      </c>
      <c r="K1646">
        <v>45.2</v>
      </c>
      <c r="L1646">
        <v>382</v>
      </c>
      <c r="M1646">
        <v>39.200000000000003</v>
      </c>
      <c r="N1646">
        <v>198</v>
      </c>
      <c r="O1646">
        <v>14.1</v>
      </c>
      <c r="P1646">
        <v>625</v>
      </c>
      <c r="Q1646">
        <v>26.7</v>
      </c>
      <c r="R1646">
        <v>52.8</v>
      </c>
      <c r="S1646">
        <v>6.08</v>
      </c>
      <c r="T1646">
        <v>28.3</v>
      </c>
      <c r="U1646">
        <v>7.6</v>
      </c>
      <c r="V1646" s="15">
        <v>4.26</v>
      </c>
      <c r="W1646">
        <v>6.73</v>
      </c>
      <c r="X1646">
        <v>1.24</v>
      </c>
      <c r="Y1646">
        <v>7.6</v>
      </c>
      <c r="Z1646">
        <v>1.72</v>
      </c>
      <c r="AA1646">
        <v>3.18</v>
      </c>
      <c r="AB1646">
        <v>0.63</v>
      </c>
      <c r="AC1646">
        <v>3.89</v>
      </c>
      <c r="AD1646">
        <v>0.65</v>
      </c>
      <c r="AE1646">
        <v>5.48</v>
      </c>
      <c r="AF1646">
        <v>6.4</v>
      </c>
      <c r="AG1646">
        <v>1.71</v>
      </c>
    </row>
    <row r="1647" spans="1:33">
      <c r="A1647" t="s">
        <v>4838</v>
      </c>
      <c r="E1647" s="4">
        <v>57900</v>
      </c>
      <c r="F1647" s="4">
        <v>15100</v>
      </c>
      <c r="G1647">
        <v>435</v>
      </c>
      <c r="H1647">
        <v>23.3</v>
      </c>
      <c r="K1647">
        <v>43.8</v>
      </c>
      <c r="L1647">
        <v>388</v>
      </c>
      <c r="M1647">
        <v>36.9</v>
      </c>
      <c r="N1647">
        <v>251</v>
      </c>
      <c r="O1647">
        <v>13.2</v>
      </c>
      <c r="P1647">
        <v>651</v>
      </c>
      <c r="Q1647">
        <v>28</v>
      </c>
      <c r="R1647">
        <v>49.8</v>
      </c>
      <c r="S1647">
        <v>6.23</v>
      </c>
      <c r="T1647">
        <v>29.2</v>
      </c>
      <c r="U1647">
        <v>7.51</v>
      </c>
      <c r="V1647" s="15">
        <v>4.1899999999999995</v>
      </c>
      <c r="W1647">
        <v>6.9</v>
      </c>
      <c r="X1647">
        <v>1.05</v>
      </c>
      <c r="Y1647">
        <v>7.59</v>
      </c>
      <c r="Z1647">
        <v>1.32</v>
      </c>
      <c r="AA1647">
        <v>3.73</v>
      </c>
      <c r="AB1647">
        <v>0.58099999999999996</v>
      </c>
      <c r="AC1647">
        <v>3.82</v>
      </c>
      <c r="AD1647">
        <v>0.61</v>
      </c>
      <c r="AE1647">
        <v>5.65</v>
      </c>
      <c r="AF1647">
        <v>6.07</v>
      </c>
      <c r="AG1647">
        <v>1.52</v>
      </c>
    </row>
    <row r="1648" spans="1:33">
      <c r="A1648" t="s">
        <v>4839</v>
      </c>
      <c r="E1648" s="4">
        <v>45500</v>
      </c>
      <c r="F1648" s="4">
        <v>11500</v>
      </c>
      <c r="G1648">
        <v>291</v>
      </c>
      <c r="H1648">
        <v>240</v>
      </c>
      <c r="K1648">
        <v>35.9</v>
      </c>
      <c r="L1648">
        <v>334</v>
      </c>
      <c r="M1648">
        <v>82</v>
      </c>
      <c r="N1648">
        <v>231</v>
      </c>
      <c r="O1648">
        <v>11.3</v>
      </c>
      <c r="P1648">
        <v>515</v>
      </c>
      <c r="Q1648">
        <v>23.4</v>
      </c>
      <c r="R1648">
        <v>34.299999999999997</v>
      </c>
      <c r="S1648">
        <v>5.21</v>
      </c>
      <c r="T1648">
        <v>24.2</v>
      </c>
      <c r="U1648">
        <v>6.4</v>
      </c>
      <c r="V1648" s="15">
        <v>3.63</v>
      </c>
      <c r="W1648">
        <v>6.18</v>
      </c>
      <c r="X1648">
        <v>0.98</v>
      </c>
      <c r="Y1648">
        <v>6.1</v>
      </c>
      <c r="Z1648">
        <v>1.18</v>
      </c>
      <c r="AA1648">
        <v>7.4</v>
      </c>
      <c r="AB1648">
        <v>0.65</v>
      </c>
      <c r="AC1648">
        <v>3.74</v>
      </c>
      <c r="AD1648">
        <v>0.4</v>
      </c>
      <c r="AE1648">
        <v>4.9000000000000004</v>
      </c>
      <c r="AF1648">
        <v>4.34</v>
      </c>
      <c r="AG1648">
        <v>1.01</v>
      </c>
    </row>
    <row r="1649" spans="1:33">
      <c r="A1649" t="s">
        <v>4840</v>
      </c>
      <c r="E1649" s="4">
        <v>62000</v>
      </c>
      <c r="F1649" s="4">
        <v>15700</v>
      </c>
      <c r="G1649">
        <v>446</v>
      </c>
      <c r="H1649">
        <v>28.2</v>
      </c>
      <c r="K1649">
        <v>47.4</v>
      </c>
      <c r="L1649">
        <v>335</v>
      </c>
      <c r="M1649">
        <v>71.8</v>
      </c>
      <c r="N1649">
        <v>207</v>
      </c>
      <c r="O1649">
        <v>14.2</v>
      </c>
      <c r="P1649">
        <v>639</v>
      </c>
      <c r="Q1649">
        <v>26.4</v>
      </c>
      <c r="R1649">
        <v>56.3</v>
      </c>
      <c r="S1649">
        <v>7.6</v>
      </c>
      <c r="T1649">
        <v>29.1</v>
      </c>
      <c r="U1649">
        <v>6.2</v>
      </c>
      <c r="V1649" s="15">
        <v>4.05</v>
      </c>
      <c r="W1649">
        <v>5.93</v>
      </c>
      <c r="X1649">
        <v>1.05</v>
      </c>
      <c r="Y1649">
        <v>6.9</v>
      </c>
      <c r="Z1649">
        <v>1.45</v>
      </c>
      <c r="AA1649">
        <v>7.4</v>
      </c>
      <c r="AB1649">
        <v>0.60499999999999998</v>
      </c>
      <c r="AC1649">
        <v>3.9</v>
      </c>
      <c r="AD1649">
        <v>0.68</v>
      </c>
      <c r="AE1649">
        <v>5.14</v>
      </c>
      <c r="AF1649">
        <v>7.8</v>
      </c>
      <c r="AG1649">
        <v>1.72</v>
      </c>
    </row>
    <row r="1650" spans="1:33">
      <c r="A1650" t="s">
        <v>4843</v>
      </c>
      <c r="E1650" s="4">
        <v>42600</v>
      </c>
      <c r="F1650" s="4">
        <v>13700</v>
      </c>
      <c r="G1650">
        <v>356</v>
      </c>
      <c r="H1650">
        <v>49</v>
      </c>
      <c r="K1650">
        <v>40.1</v>
      </c>
      <c r="L1650">
        <v>295</v>
      </c>
      <c r="M1650">
        <v>62.5</v>
      </c>
      <c r="N1650">
        <v>184</v>
      </c>
      <c r="O1650">
        <v>12</v>
      </c>
      <c r="P1650">
        <v>620</v>
      </c>
      <c r="Q1650">
        <v>21.2</v>
      </c>
      <c r="R1650">
        <v>42</v>
      </c>
      <c r="S1650">
        <v>6.6</v>
      </c>
      <c r="T1650">
        <v>24.2</v>
      </c>
      <c r="U1650">
        <v>5.8</v>
      </c>
      <c r="V1650" s="15">
        <v>3.8</v>
      </c>
      <c r="W1650">
        <v>6.1</v>
      </c>
      <c r="X1650">
        <v>0.93</v>
      </c>
      <c r="Y1650">
        <v>6.2</v>
      </c>
      <c r="Z1650">
        <v>1.22</v>
      </c>
      <c r="AA1650">
        <v>6.14</v>
      </c>
      <c r="AB1650">
        <v>0.56000000000000005</v>
      </c>
      <c r="AC1650">
        <v>3.29</v>
      </c>
      <c r="AD1650">
        <v>0.45</v>
      </c>
      <c r="AE1650">
        <v>3.9</v>
      </c>
      <c r="AF1650">
        <v>5.4</v>
      </c>
      <c r="AG1650">
        <v>1.1399999999999999</v>
      </c>
    </row>
    <row r="1651" spans="1:33">
      <c r="A1651" t="s">
        <v>4844</v>
      </c>
      <c r="E1651" s="4">
        <v>54800</v>
      </c>
      <c r="F1651" s="4">
        <v>15700</v>
      </c>
      <c r="G1651">
        <v>409</v>
      </c>
      <c r="H1651">
        <v>62</v>
      </c>
      <c r="K1651">
        <v>46.3</v>
      </c>
      <c r="L1651">
        <v>341</v>
      </c>
      <c r="M1651">
        <v>37.700000000000003</v>
      </c>
      <c r="N1651">
        <v>216</v>
      </c>
      <c r="O1651">
        <v>13.9</v>
      </c>
      <c r="P1651">
        <v>642</v>
      </c>
      <c r="Q1651">
        <v>30.4</v>
      </c>
      <c r="R1651">
        <v>55.3</v>
      </c>
      <c r="S1651">
        <v>7.04</v>
      </c>
      <c r="T1651">
        <v>31.3</v>
      </c>
      <c r="U1651">
        <v>8.9</v>
      </c>
      <c r="V1651" s="15">
        <v>4.24</v>
      </c>
      <c r="W1651">
        <v>5.55</v>
      </c>
      <c r="X1651">
        <v>1.23</v>
      </c>
      <c r="Y1651">
        <v>7.6</v>
      </c>
      <c r="Z1651">
        <v>1.55</v>
      </c>
      <c r="AA1651">
        <v>4.18</v>
      </c>
      <c r="AB1651">
        <v>0.68</v>
      </c>
      <c r="AC1651">
        <v>3.64</v>
      </c>
      <c r="AD1651">
        <v>0.59</v>
      </c>
      <c r="AE1651">
        <v>5.62</v>
      </c>
      <c r="AF1651">
        <v>6.74</v>
      </c>
      <c r="AG1651">
        <v>1.58</v>
      </c>
    </row>
    <row r="1652" spans="1:33">
      <c r="A1652" t="s">
        <v>4846</v>
      </c>
      <c r="E1652" s="4">
        <v>50100</v>
      </c>
      <c r="F1652" s="4">
        <v>13700</v>
      </c>
      <c r="G1652">
        <v>573</v>
      </c>
      <c r="H1652">
        <v>25.8</v>
      </c>
      <c r="K1652">
        <v>56.2</v>
      </c>
      <c r="L1652">
        <v>326</v>
      </c>
      <c r="M1652">
        <v>33.299999999999997</v>
      </c>
      <c r="N1652">
        <v>200</v>
      </c>
      <c r="O1652">
        <v>14.3</v>
      </c>
      <c r="P1652">
        <v>701</v>
      </c>
      <c r="Q1652">
        <v>23.4</v>
      </c>
      <c r="R1652">
        <v>56.8</v>
      </c>
      <c r="S1652">
        <v>6.83</v>
      </c>
      <c r="T1652">
        <v>28.6</v>
      </c>
      <c r="U1652">
        <v>6.94</v>
      </c>
      <c r="V1652" s="15">
        <v>3.94</v>
      </c>
      <c r="W1652">
        <v>6.55</v>
      </c>
      <c r="X1652">
        <v>1.03</v>
      </c>
      <c r="Y1652">
        <v>6.4</v>
      </c>
      <c r="Z1652">
        <v>1.33</v>
      </c>
      <c r="AA1652">
        <v>3.26</v>
      </c>
      <c r="AB1652">
        <v>0.57399999999999995</v>
      </c>
      <c r="AC1652">
        <v>3.63</v>
      </c>
      <c r="AD1652">
        <v>0.5</v>
      </c>
      <c r="AE1652">
        <v>5.29</v>
      </c>
      <c r="AF1652">
        <v>6.4</v>
      </c>
      <c r="AG1652">
        <v>2.31</v>
      </c>
    </row>
    <row r="1653" spans="1:33">
      <c r="A1653" t="s">
        <v>4847</v>
      </c>
      <c r="E1653" s="4">
        <v>52200</v>
      </c>
      <c r="F1653" s="4">
        <v>13700</v>
      </c>
      <c r="G1653">
        <v>322</v>
      </c>
      <c r="H1653">
        <v>47</v>
      </c>
      <c r="K1653">
        <v>37.4</v>
      </c>
      <c r="L1653">
        <v>324</v>
      </c>
      <c r="M1653">
        <v>33.200000000000003</v>
      </c>
      <c r="N1653">
        <v>223</v>
      </c>
      <c r="O1653">
        <v>10.5</v>
      </c>
      <c r="P1653">
        <v>637</v>
      </c>
      <c r="Q1653">
        <v>24.1</v>
      </c>
      <c r="R1653">
        <v>41.4</v>
      </c>
      <c r="S1653">
        <v>6.4</v>
      </c>
      <c r="T1653">
        <v>30.5</v>
      </c>
      <c r="U1653">
        <v>7.5</v>
      </c>
      <c r="V1653" s="15">
        <v>3.9000000000000004</v>
      </c>
      <c r="W1653">
        <v>5.85</v>
      </c>
      <c r="X1653">
        <v>1.1499999999999999</v>
      </c>
      <c r="Y1653">
        <v>7.9</v>
      </c>
      <c r="Z1653">
        <v>1.49</v>
      </c>
      <c r="AA1653">
        <v>4.0199999999999996</v>
      </c>
      <c r="AB1653">
        <v>0.61</v>
      </c>
      <c r="AC1653">
        <v>3.81</v>
      </c>
      <c r="AD1653">
        <v>0.57999999999999996</v>
      </c>
      <c r="AE1653">
        <v>5.46</v>
      </c>
      <c r="AF1653">
        <v>6.3</v>
      </c>
      <c r="AG1653">
        <v>1.17</v>
      </c>
    </row>
    <row r="1654" spans="1:33">
      <c r="V1654" s="15">
        <v>0</v>
      </c>
      <c r="W1654">
        <v>6.3</v>
      </c>
    </row>
    <row r="1655" spans="1:33">
      <c r="A1655" t="s">
        <v>4485</v>
      </c>
      <c r="E1655" s="4">
        <v>81700</v>
      </c>
      <c r="F1655" s="4">
        <v>17500</v>
      </c>
      <c r="G1655">
        <v>301</v>
      </c>
      <c r="H1655">
        <v>282</v>
      </c>
      <c r="K1655">
        <v>9.2100000000000009</v>
      </c>
      <c r="L1655">
        <v>360</v>
      </c>
      <c r="M1655">
        <v>25.5</v>
      </c>
      <c r="N1655">
        <v>184</v>
      </c>
      <c r="O1655">
        <v>19.600000000000001</v>
      </c>
      <c r="P1655">
        <v>129</v>
      </c>
      <c r="Q1655">
        <v>15.8</v>
      </c>
      <c r="R1655">
        <v>36.200000000000003</v>
      </c>
      <c r="S1655">
        <v>5.55</v>
      </c>
      <c r="T1655">
        <v>22.8</v>
      </c>
      <c r="U1655">
        <v>6.33</v>
      </c>
      <c r="V1655" s="15">
        <v>4.09</v>
      </c>
      <c r="W1655">
        <v>6.9</v>
      </c>
      <c r="X1655">
        <v>0.86</v>
      </c>
      <c r="Y1655">
        <v>5.5</v>
      </c>
      <c r="Z1655">
        <v>0.92</v>
      </c>
      <c r="AA1655">
        <v>2.96</v>
      </c>
      <c r="AB1655">
        <v>0.34</v>
      </c>
      <c r="AC1655">
        <v>2.2599999999999998</v>
      </c>
      <c r="AD1655">
        <v>0.28000000000000003</v>
      </c>
      <c r="AE1655">
        <v>4.4000000000000004</v>
      </c>
      <c r="AF1655">
        <v>1.27</v>
      </c>
      <c r="AG1655">
        <v>0.39</v>
      </c>
    </row>
    <row r="1656" spans="1:33">
      <c r="A1656" t="s">
        <v>4486</v>
      </c>
      <c r="E1656" s="4">
        <v>80100</v>
      </c>
      <c r="F1656" s="4">
        <v>16500</v>
      </c>
      <c r="G1656">
        <v>309</v>
      </c>
      <c r="H1656">
        <v>302</v>
      </c>
      <c r="K1656">
        <v>8.8000000000000007</v>
      </c>
      <c r="L1656">
        <v>369</v>
      </c>
      <c r="M1656">
        <v>22.6</v>
      </c>
      <c r="N1656">
        <v>173</v>
      </c>
      <c r="O1656">
        <v>17</v>
      </c>
      <c r="P1656">
        <v>126</v>
      </c>
      <c r="Q1656">
        <v>14.9</v>
      </c>
      <c r="R1656">
        <v>35.799999999999997</v>
      </c>
      <c r="S1656">
        <v>4.93</v>
      </c>
      <c r="T1656">
        <v>22.4</v>
      </c>
      <c r="U1656">
        <v>5</v>
      </c>
      <c r="V1656" s="15">
        <v>3.49</v>
      </c>
      <c r="W1656">
        <v>6.4</v>
      </c>
      <c r="X1656">
        <v>0.92</v>
      </c>
      <c r="Y1656">
        <v>4.4400000000000004</v>
      </c>
      <c r="Z1656">
        <v>0.76</v>
      </c>
      <c r="AA1656">
        <v>2.2000000000000002</v>
      </c>
      <c r="AB1656">
        <v>0.308</v>
      </c>
      <c r="AC1656">
        <v>1.77</v>
      </c>
      <c r="AD1656">
        <v>0.26400000000000001</v>
      </c>
      <c r="AE1656">
        <v>3.68</v>
      </c>
      <c r="AF1656">
        <v>1.0900000000000001</v>
      </c>
      <c r="AG1656">
        <v>0.40699999999999997</v>
      </c>
    </row>
    <row r="1657" spans="1:33">
      <c r="A1657" t="s">
        <v>4487</v>
      </c>
      <c r="E1657" s="4">
        <v>108000</v>
      </c>
      <c r="F1657" s="4">
        <v>18200</v>
      </c>
      <c r="G1657">
        <v>317</v>
      </c>
      <c r="H1657">
        <v>317</v>
      </c>
      <c r="K1657">
        <v>10</v>
      </c>
      <c r="L1657">
        <v>408</v>
      </c>
      <c r="M1657">
        <v>27.5</v>
      </c>
      <c r="N1657">
        <v>201</v>
      </c>
      <c r="O1657">
        <v>18.7</v>
      </c>
      <c r="P1657">
        <v>151</v>
      </c>
      <c r="Q1657">
        <v>15.5</v>
      </c>
      <c r="R1657">
        <v>44.3</v>
      </c>
      <c r="S1657">
        <v>5.89</v>
      </c>
      <c r="T1657">
        <v>30.2</v>
      </c>
      <c r="U1657">
        <v>7.1</v>
      </c>
      <c r="V1657" s="15">
        <v>4.4000000000000004</v>
      </c>
      <c r="W1657">
        <v>5.48</v>
      </c>
      <c r="X1657">
        <v>1.03</v>
      </c>
      <c r="Y1657">
        <v>6.1</v>
      </c>
      <c r="Z1657">
        <v>1.18</v>
      </c>
      <c r="AA1657">
        <v>2.84</v>
      </c>
      <c r="AB1657">
        <v>0.41099999999999998</v>
      </c>
      <c r="AC1657">
        <v>2.2400000000000002</v>
      </c>
      <c r="AD1657">
        <v>0.308</v>
      </c>
      <c r="AE1657">
        <v>5.7</v>
      </c>
      <c r="AF1657">
        <v>1.3</v>
      </c>
      <c r="AG1657">
        <v>0.42599999999999999</v>
      </c>
    </row>
    <row r="1658" spans="1:33">
      <c r="A1658" t="s">
        <v>4488</v>
      </c>
      <c r="E1658" s="4">
        <v>77300</v>
      </c>
      <c r="F1658" s="4">
        <v>17500</v>
      </c>
      <c r="G1658">
        <v>296</v>
      </c>
      <c r="H1658">
        <v>271</v>
      </c>
      <c r="K1658">
        <v>8.93</v>
      </c>
      <c r="L1658">
        <v>388</v>
      </c>
      <c r="M1658">
        <v>27.7</v>
      </c>
      <c r="N1658">
        <v>166</v>
      </c>
      <c r="O1658">
        <v>17.8</v>
      </c>
      <c r="P1658">
        <v>136</v>
      </c>
      <c r="Q1658">
        <v>15</v>
      </c>
      <c r="R1658">
        <v>38.299999999999997</v>
      </c>
      <c r="S1658">
        <v>5.05</v>
      </c>
      <c r="T1658">
        <v>24.7</v>
      </c>
      <c r="U1658">
        <v>5.86</v>
      </c>
      <c r="V1658" s="15">
        <v>4.41</v>
      </c>
      <c r="W1658">
        <v>6.24</v>
      </c>
      <c r="X1658">
        <v>0.98</v>
      </c>
      <c r="Y1658">
        <v>4.9000000000000004</v>
      </c>
      <c r="Z1658">
        <v>0.99</v>
      </c>
      <c r="AA1658">
        <v>2.52</v>
      </c>
      <c r="AB1658">
        <v>0.34</v>
      </c>
      <c r="AC1658">
        <v>1.97</v>
      </c>
      <c r="AD1658">
        <v>0.27300000000000002</v>
      </c>
      <c r="AE1658">
        <v>4.41</v>
      </c>
      <c r="AF1658">
        <v>1.21</v>
      </c>
      <c r="AG1658">
        <v>0.38500000000000001</v>
      </c>
    </row>
    <row r="1659" spans="1:33">
      <c r="A1659" t="s">
        <v>4489</v>
      </c>
      <c r="E1659" s="4">
        <v>103000</v>
      </c>
      <c r="F1659" s="4">
        <v>17500</v>
      </c>
      <c r="G1659">
        <v>326</v>
      </c>
      <c r="H1659">
        <v>312</v>
      </c>
      <c r="K1659">
        <v>9.82</v>
      </c>
      <c r="L1659">
        <v>461</v>
      </c>
      <c r="M1659">
        <v>33</v>
      </c>
      <c r="N1659">
        <v>200</v>
      </c>
      <c r="O1659">
        <v>19.399999999999999</v>
      </c>
      <c r="P1659">
        <v>140</v>
      </c>
      <c r="Q1659">
        <v>16.600000000000001</v>
      </c>
      <c r="R1659">
        <v>40.200000000000003</v>
      </c>
      <c r="S1659">
        <v>6.03</v>
      </c>
      <c r="T1659">
        <v>28</v>
      </c>
      <c r="U1659">
        <v>6.81</v>
      </c>
      <c r="V1659" s="15">
        <v>4.68</v>
      </c>
      <c r="W1659" t="s">
        <v>4292</v>
      </c>
      <c r="X1659">
        <v>1.08</v>
      </c>
      <c r="Y1659">
        <v>6.15</v>
      </c>
      <c r="Z1659">
        <v>1.21</v>
      </c>
      <c r="AA1659">
        <v>3</v>
      </c>
      <c r="AB1659">
        <v>0.36499999999999999</v>
      </c>
      <c r="AC1659">
        <v>2.36</v>
      </c>
      <c r="AD1659">
        <v>0.30599999999999999</v>
      </c>
      <c r="AE1659">
        <v>4.84</v>
      </c>
      <c r="AF1659">
        <v>1.41</v>
      </c>
      <c r="AG1659">
        <v>0.42199999999999999</v>
      </c>
    </row>
    <row r="1660" spans="1:33">
      <c r="A1660" t="s">
        <v>4490</v>
      </c>
      <c r="E1660" s="4">
        <v>80000</v>
      </c>
      <c r="F1660" s="4">
        <v>15700</v>
      </c>
      <c r="G1660">
        <v>291</v>
      </c>
      <c r="H1660">
        <v>274</v>
      </c>
      <c r="K1660">
        <v>9.1199999999999992</v>
      </c>
      <c r="L1660">
        <v>344</v>
      </c>
      <c r="M1660">
        <v>21.7</v>
      </c>
      <c r="N1660">
        <v>152</v>
      </c>
      <c r="O1660">
        <v>17.8</v>
      </c>
      <c r="P1660">
        <v>121</v>
      </c>
      <c r="Q1660">
        <v>14.5</v>
      </c>
      <c r="R1660">
        <v>34.799999999999997</v>
      </c>
      <c r="S1660">
        <v>5.16</v>
      </c>
      <c r="T1660">
        <v>23.3</v>
      </c>
      <c r="U1660">
        <v>5.95</v>
      </c>
      <c r="V1660" s="15">
        <v>3.98</v>
      </c>
      <c r="W1660">
        <v>6.6</v>
      </c>
      <c r="X1660">
        <v>0.79</v>
      </c>
      <c r="Y1660">
        <v>4.82</v>
      </c>
      <c r="Z1660">
        <v>0.92</v>
      </c>
      <c r="AA1660">
        <v>2.12</v>
      </c>
      <c r="AB1660">
        <v>0.34200000000000003</v>
      </c>
      <c r="AC1660">
        <v>1.71</v>
      </c>
      <c r="AD1660">
        <v>0.27300000000000002</v>
      </c>
      <c r="AE1660">
        <v>3.85</v>
      </c>
      <c r="AF1660">
        <v>1.03</v>
      </c>
      <c r="AG1660">
        <v>0.375</v>
      </c>
    </row>
    <row r="1661" spans="1:33">
      <c r="A1661" t="s">
        <v>4491</v>
      </c>
      <c r="E1661" s="4">
        <v>96000</v>
      </c>
      <c r="F1661" s="4">
        <v>17000</v>
      </c>
      <c r="G1661">
        <v>327</v>
      </c>
      <c r="H1661">
        <v>302</v>
      </c>
      <c r="K1661">
        <v>9.2799999999999994</v>
      </c>
      <c r="L1661">
        <v>401</v>
      </c>
      <c r="M1661">
        <v>20.5</v>
      </c>
      <c r="N1661">
        <v>153</v>
      </c>
      <c r="O1661">
        <v>19.399999999999999</v>
      </c>
      <c r="P1661">
        <v>132</v>
      </c>
      <c r="Q1661">
        <v>13.5</v>
      </c>
      <c r="R1661">
        <v>41.6</v>
      </c>
      <c r="S1661">
        <v>5.93</v>
      </c>
      <c r="T1661">
        <v>24.8</v>
      </c>
      <c r="U1661">
        <v>6.03</v>
      </c>
      <c r="V1661" s="15">
        <v>4.0999999999999996</v>
      </c>
      <c r="W1661">
        <v>5.8</v>
      </c>
      <c r="X1661">
        <v>0.87</v>
      </c>
      <c r="Y1661">
        <v>4.55</v>
      </c>
      <c r="Z1661">
        <v>0.96</v>
      </c>
      <c r="AA1661">
        <v>2.48</v>
      </c>
      <c r="AB1661">
        <v>0.312</v>
      </c>
      <c r="AC1661">
        <v>2.02</v>
      </c>
      <c r="AD1661">
        <v>0.25</v>
      </c>
      <c r="AE1661">
        <v>4.2</v>
      </c>
      <c r="AF1661">
        <v>1.22</v>
      </c>
      <c r="AG1661">
        <v>0.42399999999999999</v>
      </c>
    </row>
    <row r="1662" spans="1:33">
      <c r="A1662" t="s">
        <v>4492</v>
      </c>
      <c r="E1662" s="4">
        <v>83300</v>
      </c>
      <c r="F1662" s="4">
        <v>17000</v>
      </c>
      <c r="G1662">
        <v>313</v>
      </c>
      <c r="H1662">
        <v>291</v>
      </c>
      <c r="K1662">
        <v>9.1999999999999993</v>
      </c>
      <c r="L1662">
        <v>412</v>
      </c>
      <c r="M1662">
        <v>24.7</v>
      </c>
      <c r="N1662">
        <v>152</v>
      </c>
      <c r="O1662">
        <v>17.3</v>
      </c>
      <c r="P1662">
        <v>128</v>
      </c>
      <c r="Q1662">
        <v>14.8</v>
      </c>
      <c r="R1662">
        <v>37.5</v>
      </c>
      <c r="S1662">
        <v>5.12</v>
      </c>
      <c r="T1662">
        <v>23.6</v>
      </c>
      <c r="U1662">
        <v>6.3</v>
      </c>
      <c r="V1662" s="15">
        <v>4</v>
      </c>
      <c r="W1662">
        <v>6.4</v>
      </c>
      <c r="X1662">
        <v>0.9</v>
      </c>
      <c r="Y1662">
        <v>5.29</v>
      </c>
      <c r="Z1662">
        <v>0.95</v>
      </c>
      <c r="AA1662">
        <v>2.2999999999999998</v>
      </c>
      <c r="AB1662">
        <v>0.33700000000000002</v>
      </c>
      <c r="AC1662">
        <v>1.9</v>
      </c>
      <c r="AD1662">
        <v>0.308</v>
      </c>
      <c r="AE1662">
        <v>4.03</v>
      </c>
      <c r="AF1662">
        <v>1.37</v>
      </c>
      <c r="AG1662">
        <v>0.42099999999999999</v>
      </c>
    </row>
    <row r="1663" spans="1:33">
      <c r="A1663" t="s">
        <v>4493</v>
      </c>
      <c r="E1663" s="4">
        <v>91000</v>
      </c>
      <c r="F1663" s="4">
        <v>16000</v>
      </c>
      <c r="G1663">
        <v>307</v>
      </c>
      <c r="H1663">
        <v>303</v>
      </c>
      <c r="K1663">
        <v>9.27</v>
      </c>
      <c r="L1663">
        <v>385</v>
      </c>
      <c r="M1663">
        <v>24.5</v>
      </c>
      <c r="N1663">
        <v>171</v>
      </c>
      <c r="O1663">
        <v>18.8</v>
      </c>
      <c r="P1663">
        <v>122</v>
      </c>
      <c r="Q1663">
        <v>14.8</v>
      </c>
      <c r="R1663">
        <v>35.299999999999997</v>
      </c>
      <c r="S1663">
        <v>5.48</v>
      </c>
      <c r="T1663">
        <v>21.3</v>
      </c>
      <c r="U1663">
        <v>5.99</v>
      </c>
      <c r="V1663" s="15">
        <v>4.24</v>
      </c>
      <c r="W1663">
        <v>6.1</v>
      </c>
      <c r="X1663">
        <v>0.86</v>
      </c>
      <c r="Y1663">
        <v>5.36</v>
      </c>
      <c r="Z1663">
        <v>1.01</v>
      </c>
      <c r="AA1663">
        <v>2.82</v>
      </c>
      <c r="AB1663">
        <v>0.32300000000000001</v>
      </c>
      <c r="AC1663">
        <v>1.98</v>
      </c>
      <c r="AD1663">
        <v>0.29699999999999999</v>
      </c>
      <c r="AE1663">
        <v>4.5599999999999996</v>
      </c>
      <c r="AF1663">
        <v>1.23</v>
      </c>
      <c r="AG1663">
        <v>0.40200000000000002</v>
      </c>
    </row>
    <row r="1664" spans="1:33">
      <c r="A1664" t="s">
        <v>4494</v>
      </c>
      <c r="E1664" s="4">
        <v>85000</v>
      </c>
      <c r="F1664" s="4">
        <v>18600</v>
      </c>
      <c r="G1664">
        <v>309</v>
      </c>
      <c r="H1664">
        <v>328</v>
      </c>
      <c r="K1664">
        <v>9.6999999999999993</v>
      </c>
      <c r="L1664">
        <v>383</v>
      </c>
      <c r="M1664">
        <v>24.1</v>
      </c>
      <c r="N1664">
        <v>177</v>
      </c>
      <c r="O1664">
        <v>18.5</v>
      </c>
      <c r="P1664">
        <v>133</v>
      </c>
      <c r="Q1664">
        <v>17.399999999999999</v>
      </c>
      <c r="R1664">
        <v>41.5</v>
      </c>
      <c r="S1664">
        <v>5.58</v>
      </c>
      <c r="T1664">
        <v>23.4</v>
      </c>
      <c r="U1664">
        <v>5.55</v>
      </c>
      <c r="V1664" s="15">
        <v>4.54</v>
      </c>
      <c r="W1664">
        <v>5.69</v>
      </c>
      <c r="X1664">
        <v>1.04</v>
      </c>
      <c r="Y1664">
        <v>5.8</v>
      </c>
      <c r="Z1664">
        <v>0.95</v>
      </c>
      <c r="AA1664">
        <v>2.48</v>
      </c>
      <c r="AB1664">
        <v>0.34399999999999997</v>
      </c>
      <c r="AC1664">
        <v>2.2200000000000002</v>
      </c>
      <c r="AD1664">
        <v>0.26700000000000002</v>
      </c>
      <c r="AE1664">
        <v>4.26</v>
      </c>
      <c r="AF1664">
        <v>1.47</v>
      </c>
      <c r="AG1664">
        <v>0.42599999999999999</v>
      </c>
    </row>
    <row r="1665" spans="1:33">
      <c r="A1665" t="s">
        <v>4495</v>
      </c>
      <c r="E1665" s="4">
        <v>88000</v>
      </c>
      <c r="F1665" s="4">
        <v>17300</v>
      </c>
      <c r="G1665">
        <v>308</v>
      </c>
      <c r="H1665">
        <v>308</v>
      </c>
      <c r="K1665">
        <v>8.84</v>
      </c>
      <c r="L1665">
        <v>427</v>
      </c>
      <c r="M1665">
        <v>25.3</v>
      </c>
      <c r="N1665">
        <v>166</v>
      </c>
      <c r="O1665">
        <v>18</v>
      </c>
      <c r="P1665">
        <v>125</v>
      </c>
      <c r="Q1665">
        <v>14.3</v>
      </c>
      <c r="R1665">
        <v>37.200000000000003</v>
      </c>
      <c r="S1665">
        <v>5.17</v>
      </c>
      <c r="T1665">
        <v>25.7</v>
      </c>
      <c r="U1665">
        <v>6</v>
      </c>
      <c r="V1665" s="15">
        <v>4.37</v>
      </c>
      <c r="W1665">
        <v>7.03</v>
      </c>
      <c r="X1665">
        <v>0.80800000000000005</v>
      </c>
      <c r="Y1665">
        <v>5.94</v>
      </c>
      <c r="Z1665">
        <v>1.06</v>
      </c>
      <c r="AA1665">
        <v>2.72</v>
      </c>
      <c r="AB1665">
        <v>0.38400000000000001</v>
      </c>
      <c r="AC1665">
        <v>1.87</v>
      </c>
      <c r="AD1665">
        <v>0.28299999999999997</v>
      </c>
      <c r="AE1665">
        <v>4.7</v>
      </c>
      <c r="AF1665">
        <v>1.1299999999999999</v>
      </c>
      <c r="AG1665">
        <v>0.38</v>
      </c>
    </row>
    <row r="1666" spans="1:33">
      <c r="A1666" t="s">
        <v>4496</v>
      </c>
      <c r="E1666" t="s">
        <v>4292</v>
      </c>
      <c r="F1666" t="s">
        <v>4292</v>
      </c>
      <c r="G1666" t="s">
        <v>4292</v>
      </c>
      <c r="H1666" t="s">
        <v>4292</v>
      </c>
      <c r="K1666" t="s">
        <v>4292</v>
      </c>
      <c r="L1666" t="s">
        <v>4292</v>
      </c>
      <c r="M1666" t="s">
        <v>4292</v>
      </c>
      <c r="N1666" t="s">
        <v>4292</v>
      </c>
      <c r="O1666" t="s">
        <v>4292</v>
      </c>
      <c r="P1666" t="s">
        <v>4292</v>
      </c>
      <c r="Q1666" t="s">
        <v>4292</v>
      </c>
      <c r="R1666" t="s">
        <v>4292</v>
      </c>
      <c r="S1666" t="s">
        <v>4292</v>
      </c>
      <c r="T1666" t="s">
        <v>4292</v>
      </c>
      <c r="U1666" t="s">
        <v>4292</v>
      </c>
      <c r="V1666" s="15" t="e">
        <v>#VALUE!</v>
      </c>
      <c r="W1666">
        <v>5.59</v>
      </c>
      <c r="X1666" t="s">
        <v>4292</v>
      </c>
      <c r="Y1666" t="s">
        <v>4292</v>
      </c>
      <c r="Z1666" t="s">
        <v>4292</v>
      </c>
      <c r="AA1666" t="s">
        <v>4292</v>
      </c>
      <c r="AB1666" t="s">
        <v>4292</v>
      </c>
      <c r="AC1666" t="s">
        <v>4292</v>
      </c>
      <c r="AD1666" t="s">
        <v>4292</v>
      </c>
      <c r="AE1666" t="s">
        <v>4292</v>
      </c>
      <c r="AF1666" t="s">
        <v>4292</v>
      </c>
      <c r="AG1666" t="s">
        <v>4292</v>
      </c>
    </row>
    <row r="1667" spans="1:33">
      <c r="A1667" t="s">
        <v>4497</v>
      </c>
      <c r="E1667" t="s">
        <v>4292</v>
      </c>
      <c r="F1667" t="s">
        <v>4292</v>
      </c>
      <c r="G1667" t="s">
        <v>4292</v>
      </c>
      <c r="H1667" t="s">
        <v>4292</v>
      </c>
      <c r="K1667" t="s">
        <v>4292</v>
      </c>
      <c r="L1667" t="s">
        <v>4292</v>
      </c>
      <c r="M1667" t="s">
        <v>4292</v>
      </c>
      <c r="N1667" t="s">
        <v>4292</v>
      </c>
      <c r="O1667" t="s">
        <v>4292</v>
      </c>
      <c r="P1667" t="s">
        <v>4292</v>
      </c>
      <c r="Q1667" t="s">
        <v>4292</v>
      </c>
      <c r="R1667" t="s">
        <v>4292</v>
      </c>
      <c r="S1667" t="s">
        <v>4292</v>
      </c>
      <c r="T1667" t="s">
        <v>4292</v>
      </c>
      <c r="U1667" t="s">
        <v>4292</v>
      </c>
      <c r="V1667" s="15" t="e">
        <v>#VALUE!</v>
      </c>
      <c r="W1667">
        <v>6.63</v>
      </c>
      <c r="X1667" t="s">
        <v>4292</v>
      </c>
      <c r="Y1667" t="s">
        <v>4292</v>
      </c>
      <c r="Z1667" t="s">
        <v>4292</v>
      </c>
      <c r="AA1667" t="s">
        <v>4292</v>
      </c>
      <c r="AB1667" t="s">
        <v>4292</v>
      </c>
      <c r="AC1667" t="s">
        <v>4292</v>
      </c>
      <c r="AD1667" t="s">
        <v>4292</v>
      </c>
      <c r="AE1667" t="s">
        <v>4292</v>
      </c>
      <c r="AF1667" t="s">
        <v>4292</v>
      </c>
      <c r="AG1667" t="s">
        <v>4292</v>
      </c>
    </row>
    <row r="1668" spans="1:33">
      <c r="E1668" s="4">
        <v>56100</v>
      </c>
      <c r="F1668" s="4">
        <v>14300</v>
      </c>
      <c r="G1668">
        <v>363</v>
      </c>
      <c r="H1668">
        <v>338</v>
      </c>
      <c r="K1668">
        <v>11.7</v>
      </c>
      <c r="L1668">
        <v>354</v>
      </c>
      <c r="M1668">
        <v>38.299999999999997</v>
      </c>
      <c r="N1668">
        <v>210</v>
      </c>
      <c r="O1668">
        <v>21.4</v>
      </c>
      <c r="P1668">
        <v>456</v>
      </c>
      <c r="Q1668">
        <v>20.100000000000001</v>
      </c>
      <c r="R1668">
        <v>46.4</v>
      </c>
      <c r="S1668">
        <v>6.3</v>
      </c>
      <c r="T1668">
        <v>29.3</v>
      </c>
      <c r="U1668">
        <v>7.5</v>
      </c>
      <c r="V1668" s="15">
        <v>4.45</v>
      </c>
      <c r="W1668">
        <v>5.63</v>
      </c>
      <c r="X1668">
        <v>1.22</v>
      </c>
      <c r="Y1668">
        <v>7.5</v>
      </c>
      <c r="Z1668">
        <v>1.6</v>
      </c>
      <c r="AA1668">
        <v>3.85</v>
      </c>
      <c r="AB1668">
        <v>0.56499999999999995</v>
      </c>
      <c r="AC1668">
        <v>3.99</v>
      </c>
      <c r="AD1668">
        <v>0.32900000000000001</v>
      </c>
      <c r="AE1668">
        <v>5.96</v>
      </c>
      <c r="AF1668">
        <v>1.54</v>
      </c>
      <c r="AG1668">
        <v>0.47899999999999998</v>
      </c>
    </row>
    <row r="1669" spans="1:33">
      <c r="A1669" t="s">
        <v>4498</v>
      </c>
      <c r="E1669" s="4">
        <v>125000</v>
      </c>
      <c r="F1669" s="4">
        <v>19300</v>
      </c>
      <c r="G1669">
        <v>309</v>
      </c>
      <c r="H1669" s="4">
        <v>4700</v>
      </c>
      <c r="K1669">
        <v>8.8000000000000007</v>
      </c>
      <c r="L1669">
        <v>607</v>
      </c>
      <c r="M1669">
        <v>44</v>
      </c>
      <c r="N1669">
        <v>290</v>
      </c>
      <c r="O1669">
        <v>18.8</v>
      </c>
      <c r="P1669">
        <v>133</v>
      </c>
      <c r="Q1669">
        <v>16.5</v>
      </c>
      <c r="R1669">
        <v>39.200000000000003</v>
      </c>
      <c r="S1669">
        <v>5.38</v>
      </c>
      <c r="T1669">
        <v>37.299999999999997</v>
      </c>
      <c r="U1669">
        <v>9.6999999999999993</v>
      </c>
      <c r="V1669" s="15">
        <v>6.68</v>
      </c>
      <c r="W1669" t="s">
        <v>4292</v>
      </c>
      <c r="X1669">
        <v>1.72</v>
      </c>
      <c r="Y1669">
        <v>13.8</v>
      </c>
      <c r="Z1669">
        <v>1.89</v>
      </c>
      <c r="AA1669">
        <v>3.8</v>
      </c>
      <c r="AB1669">
        <v>0.67</v>
      </c>
      <c r="AC1669">
        <v>5.2</v>
      </c>
      <c r="AD1669">
        <v>0.39</v>
      </c>
      <c r="AE1669">
        <v>6.9</v>
      </c>
      <c r="AF1669">
        <v>1.33</v>
      </c>
      <c r="AG1669">
        <v>0.4</v>
      </c>
    </row>
    <row r="1670" spans="1:33">
      <c r="A1670" t="s">
        <v>4854</v>
      </c>
      <c r="E1670" s="4">
        <v>82000</v>
      </c>
      <c r="F1670" s="4">
        <v>16000</v>
      </c>
      <c r="G1670">
        <v>304</v>
      </c>
      <c r="H1670" s="4">
        <v>6700</v>
      </c>
      <c r="K1670">
        <v>9.1999999999999993</v>
      </c>
      <c r="L1670">
        <v>512</v>
      </c>
      <c r="M1670">
        <v>47</v>
      </c>
      <c r="N1670">
        <v>298</v>
      </c>
      <c r="O1670">
        <v>18</v>
      </c>
      <c r="P1670">
        <v>124</v>
      </c>
      <c r="Q1670">
        <v>16.5</v>
      </c>
      <c r="R1670">
        <v>34.4</v>
      </c>
      <c r="S1670">
        <v>5.4</v>
      </c>
      <c r="T1670">
        <v>33.5</v>
      </c>
      <c r="U1670">
        <v>9.1999999999999993</v>
      </c>
      <c r="V1670" s="15">
        <v>6.27</v>
      </c>
      <c r="W1670">
        <v>6</v>
      </c>
      <c r="X1670">
        <v>2.2999999999999998</v>
      </c>
      <c r="Y1670">
        <v>9.9</v>
      </c>
      <c r="Z1670">
        <v>1.92</v>
      </c>
      <c r="AA1670">
        <v>4.2</v>
      </c>
      <c r="AB1670">
        <v>1.1200000000000001</v>
      </c>
      <c r="AC1670">
        <v>4.2</v>
      </c>
      <c r="AD1670">
        <v>0.28999999999999998</v>
      </c>
      <c r="AE1670">
        <v>11.7</v>
      </c>
      <c r="AF1670">
        <v>1</v>
      </c>
      <c r="AG1670">
        <v>0.38</v>
      </c>
    </row>
    <row r="1671" spans="1:33">
      <c r="A1671" t="s">
        <v>4855</v>
      </c>
      <c r="E1671" s="4">
        <v>77200</v>
      </c>
      <c r="F1671" s="4">
        <v>16100</v>
      </c>
      <c r="G1671">
        <v>309</v>
      </c>
      <c r="H1671">
        <v>299</v>
      </c>
      <c r="K1671">
        <v>9.3000000000000007</v>
      </c>
      <c r="L1671">
        <v>357</v>
      </c>
      <c r="M1671">
        <v>22.7</v>
      </c>
      <c r="N1671">
        <v>158</v>
      </c>
      <c r="O1671">
        <v>18.3</v>
      </c>
      <c r="P1671">
        <v>115</v>
      </c>
      <c r="Q1671">
        <v>13.3</v>
      </c>
      <c r="R1671">
        <v>38.9</v>
      </c>
      <c r="S1671">
        <v>5.28</v>
      </c>
      <c r="T1671">
        <v>24</v>
      </c>
      <c r="U1671">
        <v>6.37</v>
      </c>
      <c r="V1671" s="15">
        <v>3.71</v>
      </c>
      <c r="W1671">
        <v>6.3</v>
      </c>
      <c r="X1671">
        <v>0.87</v>
      </c>
      <c r="Y1671">
        <v>5.23</v>
      </c>
      <c r="Z1671">
        <v>0.93</v>
      </c>
      <c r="AA1671">
        <v>2.06</v>
      </c>
      <c r="AB1671">
        <v>0.29499999999999998</v>
      </c>
      <c r="AC1671">
        <v>1.96</v>
      </c>
      <c r="AD1671">
        <v>0.27100000000000002</v>
      </c>
      <c r="AE1671">
        <v>3.58</v>
      </c>
      <c r="AF1671">
        <v>1.23</v>
      </c>
      <c r="AG1671">
        <v>0.40400000000000003</v>
      </c>
    </row>
    <row r="1672" spans="1:33">
      <c r="A1672" t="s">
        <v>4856</v>
      </c>
      <c r="E1672" s="4">
        <v>94000</v>
      </c>
      <c r="F1672" s="4">
        <v>17800</v>
      </c>
      <c r="G1672">
        <v>307</v>
      </c>
      <c r="H1672">
        <v>319</v>
      </c>
      <c r="K1672">
        <v>9.18</v>
      </c>
      <c r="L1672">
        <v>460</v>
      </c>
      <c r="M1672">
        <v>24.9</v>
      </c>
      <c r="N1672">
        <v>190</v>
      </c>
      <c r="O1672">
        <v>18.3</v>
      </c>
      <c r="P1672">
        <v>137</v>
      </c>
      <c r="Q1672">
        <v>15.4</v>
      </c>
      <c r="R1672">
        <v>37.4</v>
      </c>
      <c r="S1672">
        <v>5.38</v>
      </c>
      <c r="T1672">
        <v>22.4</v>
      </c>
      <c r="U1672">
        <v>6.01</v>
      </c>
      <c r="V1672" s="15">
        <v>4.4000000000000004</v>
      </c>
      <c r="W1672">
        <v>5.9</v>
      </c>
      <c r="X1672">
        <v>0.93</v>
      </c>
      <c r="Y1672">
        <v>5.25</v>
      </c>
      <c r="Z1672">
        <v>1.04</v>
      </c>
      <c r="AA1672">
        <v>1.89</v>
      </c>
      <c r="AB1672">
        <v>0.29899999999999999</v>
      </c>
      <c r="AC1672">
        <v>2.09</v>
      </c>
      <c r="AD1672">
        <v>0.28299999999999997</v>
      </c>
      <c r="AE1672">
        <v>4.0199999999999996</v>
      </c>
      <c r="AF1672">
        <v>1.22</v>
      </c>
      <c r="AG1672">
        <v>0.40300000000000002</v>
      </c>
    </row>
    <row r="1673" spans="1:33">
      <c r="A1673" t="s">
        <v>4857</v>
      </c>
      <c r="E1673" s="4">
        <v>91000</v>
      </c>
      <c r="F1673" s="4">
        <v>18200</v>
      </c>
      <c r="G1673">
        <v>309</v>
      </c>
      <c r="H1673">
        <v>302</v>
      </c>
      <c r="K1673">
        <v>9.2100000000000009</v>
      </c>
      <c r="L1673">
        <v>458</v>
      </c>
      <c r="M1673">
        <v>24.7</v>
      </c>
      <c r="N1673">
        <v>174</v>
      </c>
      <c r="O1673">
        <v>18.5</v>
      </c>
      <c r="P1673">
        <v>135</v>
      </c>
      <c r="Q1673">
        <v>15.3</v>
      </c>
      <c r="R1673">
        <v>40.5</v>
      </c>
      <c r="S1673">
        <v>5.38</v>
      </c>
      <c r="T1673">
        <v>24.9</v>
      </c>
      <c r="U1673">
        <v>6.4</v>
      </c>
      <c r="V1673" s="15">
        <v>4.45</v>
      </c>
      <c r="W1673">
        <v>5.86</v>
      </c>
      <c r="X1673">
        <v>1.02</v>
      </c>
      <c r="Y1673">
        <v>5.25</v>
      </c>
      <c r="Z1673">
        <v>1.07</v>
      </c>
      <c r="AA1673">
        <v>1.97</v>
      </c>
      <c r="AB1673">
        <v>0.40500000000000003</v>
      </c>
      <c r="AC1673">
        <v>2.1</v>
      </c>
      <c r="AD1673">
        <v>0.28299999999999997</v>
      </c>
      <c r="AE1673">
        <v>4.37</v>
      </c>
      <c r="AF1673">
        <v>1.22</v>
      </c>
      <c r="AG1673">
        <v>0.40300000000000002</v>
      </c>
    </row>
    <row r="1674" spans="1:33">
      <c r="A1674" t="s">
        <v>4858</v>
      </c>
      <c r="E1674" s="4">
        <v>88000</v>
      </c>
      <c r="F1674" s="4">
        <v>15000</v>
      </c>
      <c r="G1674">
        <v>307</v>
      </c>
      <c r="H1674">
        <v>274</v>
      </c>
      <c r="K1674">
        <v>9.1999999999999993</v>
      </c>
      <c r="L1674">
        <v>433</v>
      </c>
      <c r="M1674">
        <v>23</v>
      </c>
      <c r="N1674">
        <v>176</v>
      </c>
      <c r="O1674">
        <v>18.100000000000001</v>
      </c>
      <c r="P1674">
        <v>121</v>
      </c>
      <c r="Q1674">
        <v>14.3</v>
      </c>
      <c r="R1674">
        <v>35.5</v>
      </c>
      <c r="S1674">
        <v>5.34</v>
      </c>
      <c r="T1674">
        <v>22.6</v>
      </c>
      <c r="U1674">
        <v>6.17</v>
      </c>
      <c r="V1674" s="15">
        <v>4.33</v>
      </c>
      <c r="W1674">
        <v>6.53</v>
      </c>
      <c r="X1674">
        <v>0.96</v>
      </c>
      <c r="Y1674">
        <v>4.91</v>
      </c>
      <c r="Z1674">
        <v>1</v>
      </c>
      <c r="AA1674">
        <v>1.97</v>
      </c>
      <c r="AB1674">
        <v>0.28899999999999998</v>
      </c>
      <c r="AC1674">
        <v>1.8</v>
      </c>
      <c r="AD1674">
        <v>0.27700000000000002</v>
      </c>
      <c r="AE1674">
        <v>4.2300000000000004</v>
      </c>
      <c r="AF1674">
        <v>1.22</v>
      </c>
      <c r="AG1674">
        <v>0.40300000000000002</v>
      </c>
    </row>
    <row r="1675" spans="1:33">
      <c r="A1675" t="s">
        <v>4859</v>
      </c>
      <c r="E1675" s="4">
        <v>85000</v>
      </c>
      <c r="F1675" s="4">
        <v>18400</v>
      </c>
      <c r="G1675">
        <v>322</v>
      </c>
      <c r="H1675">
        <v>276</v>
      </c>
      <c r="K1675">
        <v>9.1</v>
      </c>
      <c r="L1675">
        <v>471</v>
      </c>
      <c r="M1675">
        <v>82</v>
      </c>
      <c r="N1675">
        <v>197</v>
      </c>
      <c r="O1675">
        <v>19.2</v>
      </c>
      <c r="P1675">
        <v>137</v>
      </c>
      <c r="Q1675">
        <v>15.8</v>
      </c>
      <c r="R1675">
        <v>39.799999999999997</v>
      </c>
      <c r="S1675">
        <v>5.0999999999999996</v>
      </c>
      <c r="T1675">
        <v>26.5</v>
      </c>
      <c r="U1675">
        <v>6.03</v>
      </c>
      <c r="V1675" s="15">
        <v>4.91</v>
      </c>
      <c r="W1675">
        <v>6.7</v>
      </c>
      <c r="X1675">
        <v>0.96</v>
      </c>
      <c r="Y1675">
        <v>5.15</v>
      </c>
      <c r="Z1675">
        <v>0.96</v>
      </c>
      <c r="AA1675">
        <v>8.3000000000000007</v>
      </c>
      <c r="AB1675">
        <v>0.39300000000000002</v>
      </c>
      <c r="AC1675">
        <v>2.33</v>
      </c>
      <c r="AD1675">
        <v>0.26700000000000002</v>
      </c>
      <c r="AE1675">
        <v>4.72</v>
      </c>
      <c r="AF1675">
        <v>1.27</v>
      </c>
      <c r="AG1675">
        <v>0.435</v>
      </c>
    </row>
    <row r="1676" spans="1:33">
      <c r="A1676" t="s">
        <v>4860</v>
      </c>
      <c r="E1676" s="4">
        <v>77000</v>
      </c>
      <c r="F1676" s="4">
        <v>17800</v>
      </c>
      <c r="G1676">
        <v>303</v>
      </c>
      <c r="H1676">
        <v>318</v>
      </c>
      <c r="K1676">
        <v>9.25</v>
      </c>
      <c r="L1676">
        <v>447</v>
      </c>
      <c r="M1676">
        <v>81</v>
      </c>
      <c r="N1676">
        <v>184</v>
      </c>
      <c r="O1676">
        <v>17.5</v>
      </c>
      <c r="P1676">
        <v>137</v>
      </c>
      <c r="Q1676">
        <v>16</v>
      </c>
      <c r="R1676">
        <v>38.1</v>
      </c>
      <c r="S1676">
        <v>5.53</v>
      </c>
      <c r="T1676">
        <v>24.5</v>
      </c>
      <c r="U1676">
        <v>6.49</v>
      </c>
      <c r="V1676" s="15">
        <v>5.0599999999999996</v>
      </c>
      <c r="W1676">
        <v>5.9</v>
      </c>
      <c r="X1676">
        <v>1.03</v>
      </c>
      <c r="Y1676">
        <v>5.39</v>
      </c>
      <c r="Z1676">
        <v>0.99</v>
      </c>
      <c r="AA1676">
        <v>8.18</v>
      </c>
      <c r="AB1676">
        <v>0.35699999999999998</v>
      </c>
      <c r="AC1676">
        <v>1.95</v>
      </c>
      <c r="AD1676">
        <v>0.28899999999999998</v>
      </c>
      <c r="AE1676">
        <v>4.72</v>
      </c>
      <c r="AF1676">
        <v>1.18</v>
      </c>
      <c r="AG1676">
        <v>0.39200000000000002</v>
      </c>
    </row>
    <row r="1677" spans="1:33">
      <c r="A1677" t="s">
        <v>4861</v>
      </c>
      <c r="E1677" s="4">
        <v>79500</v>
      </c>
      <c r="F1677" s="4">
        <v>18200</v>
      </c>
      <c r="G1677">
        <v>308</v>
      </c>
      <c r="H1677">
        <v>285</v>
      </c>
      <c r="K1677">
        <v>9.1999999999999993</v>
      </c>
      <c r="L1677">
        <v>406</v>
      </c>
      <c r="M1677">
        <v>33</v>
      </c>
      <c r="N1677">
        <v>205</v>
      </c>
      <c r="O1677">
        <v>18.5</v>
      </c>
      <c r="P1677">
        <v>138</v>
      </c>
      <c r="Q1677">
        <v>15.9</v>
      </c>
      <c r="R1677">
        <v>37.4</v>
      </c>
      <c r="S1677">
        <v>5.37</v>
      </c>
      <c r="T1677">
        <v>27.3</v>
      </c>
      <c r="U1677">
        <v>7.2</v>
      </c>
      <c r="V1677" s="15">
        <v>4.66</v>
      </c>
      <c r="W1677">
        <v>5.98</v>
      </c>
      <c r="X1677">
        <v>0.97</v>
      </c>
      <c r="Y1677">
        <v>5.58</v>
      </c>
      <c r="Z1677">
        <v>1.1399999999999999</v>
      </c>
      <c r="AA1677">
        <v>2.79</v>
      </c>
      <c r="AB1677">
        <v>0.38</v>
      </c>
      <c r="AC1677">
        <v>2.4500000000000002</v>
      </c>
      <c r="AD1677">
        <v>0.29099999999999998</v>
      </c>
      <c r="AE1677">
        <v>4.8899999999999997</v>
      </c>
      <c r="AF1677">
        <v>1.24</v>
      </c>
      <c r="AG1677">
        <v>0.40500000000000003</v>
      </c>
    </row>
    <row r="1678" spans="1:33">
      <c r="A1678" t="s">
        <v>4862</v>
      </c>
      <c r="E1678" s="4">
        <v>82000</v>
      </c>
      <c r="F1678" s="4">
        <v>16200</v>
      </c>
      <c r="G1678">
        <v>310</v>
      </c>
      <c r="H1678">
        <v>310</v>
      </c>
      <c r="K1678">
        <v>9.1999999999999993</v>
      </c>
      <c r="L1678">
        <v>363</v>
      </c>
      <c r="M1678">
        <v>43</v>
      </c>
      <c r="N1678">
        <v>137</v>
      </c>
      <c r="O1678">
        <v>18.100000000000001</v>
      </c>
      <c r="P1678">
        <v>123</v>
      </c>
      <c r="Q1678">
        <v>14.4</v>
      </c>
      <c r="R1678">
        <v>38.1</v>
      </c>
      <c r="S1678">
        <v>5.35</v>
      </c>
      <c r="T1678">
        <v>23.3</v>
      </c>
      <c r="U1678">
        <v>6.11</v>
      </c>
      <c r="V1678" s="15">
        <v>3.9299999999999997</v>
      </c>
      <c r="W1678">
        <v>6.44</v>
      </c>
      <c r="X1678">
        <v>0.76</v>
      </c>
      <c r="Y1678">
        <v>5.1100000000000003</v>
      </c>
      <c r="Z1678">
        <v>0.91</v>
      </c>
      <c r="AA1678">
        <v>4.26</v>
      </c>
      <c r="AB1678">
        <v>0.33</v>
      </c>
      <c r="AC1678">
        <v>1.88</v>
      </c>
      <c r="AD1678">
        <v>0.26700000000000002</v>
      </c>
      <c r="AE1678">
        <v>3.84</v>
      </c>
      <c r="AF1678">
        <v>1.21</v>
      </c>
      <c r="AG1678">
        <v>0.40300000000000002</v>
      </c>
    </row>
    <row r="1679" spans="1:33">
      <c r="A1679" t="s">
        <v>4863</v>
      </c>
      <c r="E1679" s="4">
        <v>78200</v>
      </c>
      <c r="F1679" s="4">
        <v>16000</v>
      </c>
      <c r="G1679">
        <v>294</v>
      </c>
      <c r="H1679">
        <v>268</v>
      </c>
      <c r="K1679">
        <v>9.5</v>
      </c>
      <c r="L1679">
        <v>354</v>
      </c>
      <c r="M1679">
        <v>379</v>
      </c>
      <c r="N1679">
        <v>148</v>
      </c>
      <c r="O1679">
        <v>17.7</v>
      </c>
      <c r="P1679">
        <v>126</v>
      </c>
      <c r="Q1679">
        <v>13.9</v>
      </c>
      <c r="R1679">
        <v>34.700000000000003</v>
      </c>
      <c r="S1679">
        <v>5.32</v>
      </c>
      <c r="T1679">
        <v>23.4</v>
      </c>
      <c r="U1679">
        <v>5.19</v>
      </c>
      <c r="V1679" s="15">
        <v>3.82</v>
      </c>
      <c r="W1679">
        <v>6.7</v>
      </c>
      <c r="X1679">
        <v>0.76</v>
      </c>
      <c r="Y1679">
        <v>4.8499999999999996</v>
      </c>
      <c r="Z1679">
        <v>0.91</v>
      </c>
      <c r="AA1679">
        <v>40.700000000000003</v>
      </c>
      <c r="AB1679">
        <v>0.317</v>
      </c>
      <c r="AC1679">
        <v>1.92</v>
      </c>
      <c r="AD1679">
        <v>0.26200000000000001</v>
      </c>
      <c r="AE1679">
        <v>3.82</v>
      </c>
      <c r="AF1679">
        <v>1.1200000000000001</v>
      </c>
      <c r="AG1679">
        <v>0.38400000000000001</v>
      </c>
    </row>
    <row r="1680" spans="1:33">
      <c r="A1680" t="s">
        <v>4864</v>
      </c>
      <c r="E1680" s="4">
        <v>85700</v>
      </c>
      <c r="F1680" s="4">
        <v>17700</v>
      </c>
      <c r="G1680">
        <v>326</v>
      </c>
      <c r="H1680">
        <v>308</v>
      </c>
      <c r="K1680">
        <v>9.0299999999999994</v>
      </c>
      <c r="L1680">
        <v>392</v>
      </c>
      <c r="M1680">
        <v>552</v>
      </c>
      <c r="N1680">
        <v>170</v>
      </c>
      <c r="O1680">
        <v>19.899999999999999</v>
      </c>
      <c r="P1680">
        <v>140</v>
      </c>
      <c r="Q1680">
        <v>16.899999999999999</v>
      </c>
      <c r="R1680">
        <v>41.6</v>
      </c>
      <c r="S1680">
        <v>5.36</v>
      </c>
      <c r="T1680">
        <v>24.5</v>
      </c>
      <c r="U1680">
        <v>5.87</v>
      </c>
      <c r="V1680" s="15">
        <v>4.33</v>
      </c>
      <c r="W1680">
        <v>6.19</v>
      </c>
      <c r="X1680">
        <v>0.95</v>
      </c>
      <c r="Y1680">
        <v>5.66</v>
      </c>
      <c r="Z1680">
        <v>1.03</v>
      </c>
      <c r="AA1680">
        <v>59.4</v>
      </c>
      <c r="AB1680">
        <v>0.34399999999999997</v>
      </c>
      <c r="AC1680">
        <v>2.06</v>
      </c>
      <c r="AD1680">
        <v>0.33500000000000002</v>
      </c>
      <c r="AE1680">
        <v>5.0199999999999996</v>
      </c>
      <c r="AF1680">
        <v>1.33</v>
      </c>
      <c r="AG1680">
        <v>0.42099999999999999</v>
      </c>
    </row>
    <row r="1681" spans="1:33">
      <c r="A1681" t="s">
        <v>4865</v>
      </c>
      <c r="E1681" s="4">
        <v>83000</v>
      </c>
      <c r="F1681" s="4">
        <v>17400</v>
      </c>
      <c r="G1681">
        <v>306</v>
      </c>
      <c r="H1681">
        <v>279</v>
      </c>
      <c r="K1681">
        <v>9.2200000000000006</v>
      </c>
      <c r="L1681">
        <v>359</v>
      </c>
      <c r="M1681">
        <v>130</v>
      </c>
      <c r="N1681">
        <v>164</v>
      </c>
      <c r="O1681">
        <v>18.100000000000001</v>
      </c>
      <c r="P1681">
        <v>124</v>
      </c>
      <c r="Q1681">
        <v>14.7</v>
      </c>
      <c r="R1681">
        <v>39.5</v>
      </c>
      <c r="S1681">
        <v>5.35</v>
      </c>
      <c r="T1681">
        <v>22.8</v>
      </c>
      <c r="U1681">
        <v>6.1</v>
      </c>
      <c r="V1681" s="15">
        <v>3.84</v>
      </c>
      <c r="W1681">
        <v>5.78</v>
      </c>
      <c r="X1681">
        <v>0.89</v>
      </c>
      <c r="Y1681">
        <v>5.25</v>
      </c>
      <c r="Z1681">
        <v>0.98</v>
      </c>
      <c r="AA1681">
        <v>13.9</v>
      </c>
      <c r="AB1681">
        <v>0.314</v>
      </c>
      <c r="AC1681">
        <v>1.92</v>
      </c>
      <c r="AD1681">
        <v>0.28599999999999998</v>
      </c>
      <c r="AE1681">
        <v>4.2300000000000004</v>
      </c>
      <c r="AF1681">
        <v>1.23</v>
      </c>
      <c r="AG1681">
        <v>0.40100000000000002</v>
      </c>
    </row>
    <row r="1682" spans="1:33">
      <c r="A1682" t="s">
        <v>4866</v>
      </c>
      <c r="E1682" s="4">
        <v>92700</v>
      </c>
      <c r="F1682" s="4">
        <v>17200</v>
      </c>
      <c r="G1682">
        <v>311</v>
      </c>
      <c r="H1682">
        <v>299</v>
      </c>
      <c r="K1682">
        <v>9.2100000000000009</v>
      </c>
      <c r="L1682">
        <v>433</v>
      </c>
      <c r="M1682">
        <v>254</v>
      </c>
      <c r="N1682">
        <v>190</v>
      </c>
      <c r="O1682">
        <v>18.600000000000001</v>
      </c>
      <c r="P1682">
        <v>146</v>
      </c>
      <c r="Q1682">
        <v>16.899999999999999</v>
      </c>
      <c r="R1682">
        <v>38.299999999999997</v>
      </c>
      <c r="S1682">
        <v>5.37</v>
      </c>
      <c r="T1682">
        <v>26.6</v>
      </c>
      <c r="U1682">
        <v>6.2</v>
      </c>
      <c r="V1682" s="15">
        <v>4.46</v>
      </c>
      <c r="W1682">
        <v>5.68</v>
      </c>
      <c r="X1682">
        <v>0.98</v>
      </c>
      <c r="Y1682">
        <v>5.81</v>
      </c>
      <c r="Z1682">
        <v>0.99</v>
      </c>
      <c r="AA1682">
        <v>27.5</v>
      </c>
      <c r="AB1682">
        <v>0.377</v>
      </c>
      <c r="AC1682">
        <v>2.06</v>
      </c>
      <c r="AD1682">
        <v>0.27800000000000002</v>
      </c>
      <c r="AE1682">
        <v>4.95</v>
      </c>
      <c r="AF1682">
        <v>1.21</v>
      </c>
      <c r="AG1682">
        <v>0.40699999999999997</v>
      </c>
    </row>
    <row r="1683" spans="1:33">
      <c r="A1683" t="s">
        <v>4868</v>
      </c>
      <c r="E1683" s="4">
        <v>81900</v>
      </c>
      <c r="F1683" s="4">
        <v>16400</v>
      </c>
      <c r="G1683">
        <v>307</v>
      </c>
      <c r="H1683">
        <v>305</v>
      </c>
      <c r="K1683">
        <v>9.1999999999999993</v>
      </c>
      <c r="L1683">
        <v>386</v>
      </c>
      <c r="M1683">
        <v>1030</v>
      </c>
      <c r="N1683">
        <v>169</v>
      </c>
      <c r="O1683">
        <v>18.2</v>
      </c>
      <c r="P1683">
        <v>130</v>
      </c>
      <c r="Q1683">
        <v>14.9</v>
      </c>
      <c r="R1683">
        <v>37.1</v>
      </c>
      <c r="S1683">
        <v>5.35</v>
      </c>
      <c r="T1683">
        <v>25.1</v>
      </c>
      <c r="U1683">
        <v>5.99</v>
      </c>
      <c r="V1683" s="15">
        <v>4.17</v>
      </c>
      <c r="W1683">
        <v>6.51</v>
      </c>
      <c r="X1683">
        <v>0.9</v>
      </c>
      <c r="Y1683">
        <v>5.47</v>
      </c>
      <c r="Z1683">
        <v>0.93</v>
      </c>
      <c r="AA1683">
        <v>117</v>
      </c>
      <c r="AB1683">
        <v>0.35599999999999998</v>
      </c>
      <c r="AC1683">
        <v>2.13</v>
      </c>
      <c r="AD1683">
        <v>0.27400000000000002</v>
      </c>
      <c r="AE1683">
        <v>4.0199999999999996</v>
      </c>
      <c r="AF1683">
        <v>1.23</v>
      </c>
      <c r="AG1683">
        <v>0.39900000000000002</v>
      </c>
    </row>
    <row r="1684" spans="1:33">
      <c r="A1684" t="s">
        <v>4869</v>
      </c>
      <c r="E1684" s="4">
        <v>77800</v>
      </c>
      <c r="F1684" s="4">
        <v>17200</v>
      </c>
      <c r="G1684">
        <v>309</v>
      </c>
      <c r="H1684">
        <v>281</v>
      </c>
      <c r="K1684">
        <v>9.17</v>
      </c>
      <c r="L1684">
        <v>378</v>
      </c>
      <c r="M1684">
        <v>28.4</v>
      </c>
      <c r="N1684">
        <v>169</v>
      </c>
      <c r="O1684">
        <v>18.2</v>
      </c>
      <c r="P1684">
        <v>129.4</v>
      </c>
      <c r="Q1684">
        <v>13</v>
      </c>
      <c r="R1684">
        <v>37.1</v>
      </c>
      <c r="S1684">
        <v>5.3</v>
      </c>
      <c r="T1684">
        <v>23.7</v>
      </c>
      <c r="U1684">
        <v>5.68</v>
      </c>
      <c r="V1684" s="15">
        <v>3.82</v>
      </c>
      <c r="W1684">
        <v>6.3</v>
      </c>
      <c r="X1684">
        <v>0.96</v>
      </c>
      <c r="Y1684">
        <v>5.1100000000000003</v>
      </c>
      <c r="Z1684">
        <v>0.95</v>
      </c>
      <c r="AA1684">
        <v>2.97</v>
      </c>
      <c r="AB1684">
        <v>0.32300000000000001</v>
      </c>
      <c r="AC1684">
        <v>2.12</v>
      </c>
      <c r="AD1684">
        <v>0.26900000000000002</v>
      </c>
      <c r="AE1684">
        <v>4.13</v>
      </c>
      <c r="AF1684">
        <v>1.22</v>
      </c>
      <c r="AG1684">
        <v>0.40500000000000003</v>
      </c>
    </row>
    <row r="1685" spans="1:33">
      <c r="A1685" t="s">
        <v>4870</v>
      </c>
      <c r="E1685" s="4">
        <v>89800</v>
      </c>
      <c r="F1685" s="4">
        <v>17800</v>
      </c>
      <c r="G1685">
        <v>307</v>
      </c>
      <c r="H1685">
        <v>328</v>
      </c>
      <c r="K1685">
        <v>9.2100000000000009</v>
      </c>
      <c r="L1685">
        <v>437</v>
      </c>
      <c r="M1685">
        <v>23.5</v>
      </c>
      <c r="N1685">
        <v>183</v>
      </c>
      <c r="O1685">
        <v>18.5</v>
      </c>
      <c r="P1685">
        <v>137</v>
      </c>
      <c r="Q1685">
        <v>17.7</v>
      </c>
      <c r="R1685">
        <v>38.299999999999997</v>
      </c>
      <c r="S1685">
        <v>5.39</v>
      </c>
      <c r="T1685">
        <v>25.9</v>
      </c>
      <c r="U1685">
        <v>6.41</v>
      </c>
      <c r="V1685" s="15">
        <v>4.6500000000000004</v>
      </c>
      <c r="W1685">
        <v>6.34</v>
      </c>
      <c r="X1685">
        <v>1.07</v>
      </c>
      <c r="Y1685">
        <v>6.02</v>
      </c>
      <c r="Z1685">
        <v>1.1200000000000001</v>
      </c>
      <c r="AA1685">
        <v>2.37</v>
      </c>
      <c r="AB1685">
        <v>0.42899999999999999</v>
      </c>
      <c r="AC1685">
        <v>2.5099999999999998</v>
      </c>
      <c r="AD1685">
        <v>0.29499999999999998</v>
      </c>
      <c r="AE1685">
        <v>5.41</v>
      </c>
      <c r="AF1685">
        <v>1.21</v>
      </c>
      <c r="AG1685">
        <v>0.39900000000000002</v>
      </c>
    </row>
    <row r="1686" spans="1:33">
      <c r="A1686" t="s">
        <v>4871</v>
      </c>
      <c r="E1686" s="4">
        <v>94000</v>
      </c>
      <c r="F1686" s="4">
        <v>18600</v>
      </c>
      <c r="G1686">
        <v>317</v>
      </c>
      <c r="H1686">
        <v>325</v>
      </c>
      <c r="K1686">
        <v>9.3000000000000007</v>
      </c>
      <c r="L1686">
        <v>409</v>
      </c>
      <c r="M1686">
        <v>23.9</v>
      </c>
      <c r="N1686">
        <v>182</v>
      </c>
      <c r="O1686">
        <v>19.7</v>
      </c>
      <c r="P1686">
        <v>129</v>
      </c>
      <c r="Q1686">
        <v>16.7</v>
      </c>
      <c r="R1686">
        <v>41.5</v>
      </c>
      <c r="S1686">
        <v>5.46</v>
      </c>
      <c r="T1686">
        <v>29</v>
      </c>
      <c r="U1686">
        <v>6.7</v>
      </c>
      <c r="V1686" s="15">
        <v>4.59</v>
      </c>
      <c r="X1686">
        <v>1.02</v>
      </c>
      <c r="Y1686">
        <v>5.12</v>
      </c>
      <c r="Z1686">
        <v>1.04</v>
      </c>
      <c r="AA1686">
        <v>2.52</v>
      </c>
      <c r="AB1686">
        <v>0.377</v>
      </c>
      <c r="AC1686">
        <v>2.14</v>
      </c>
      <c r="AD1686">
        <v>0.28299999999999997</v>
      </c>
      <c r="AE1686">
        <v>4.8</v>
      </c>
      <c r="AF1686">
        <v>1.28</v>
      </c>
      <c r="AG1686">
        <v>0.40699999999999997</v>
      </c>
    </row>
    <row r="1687" spans="1:33">
      <c r="A1687" t="s">
        <v>4872</v>
      </c>
      <c r="E1687" s="4">
        <v>76100</v>
      </c>
      <c r="F1687" s="4">
        <v>15300</v>
      </c>
      <c r="G1687">
        <v>305</v>
      </c>
      <c r="H1687">
        <v>250</v>
      </c>
      <c r="K1687">
        <v>9.07</v>
      </c>
      <c r="L1687">
        <v>355</v>
      </c>
      <c r="M1687">
        <v>18.2</v>
      </c>
      <c r="N1687">
        <v>147</v>
      </c>
      <c r="O1687">
        <v>17.2</v>
      </c>
      <c r="P1687">
        <v>128</v>
      </c>
      <c r="Q1687">
        <v>13.1</v>
      </c>
      <c r="R1687">
        <v>36</v>
      </c>
      <c r="S1687">
        <v>5.31</v>
      </c>
      <c r="T1687">
        <v>22.1</v>
      </c>
      <c r="U1687">
        <v>5.28</v>
      </c>
      <c r="V1687" s="15">
        <v>3.5</v>
      </c>
      <c r="W1687">
        <v>7.2</v>
      </c>
      <c r="X1687">
        <v>0.79</v>
      </c>
      <c r="Y1687">
        <v>4.1399999999999997</v>
      </c>
      <c r="Z1687">
        <v>0.84</v>
      </c>
      <c r="AA1687">
        <v>1.9</v>
      </c>
      <c r="AB1687">
        <v>0.31</v>
      </c>
      <c r="AC1687">
        <v>1.74</v>
      </c>
      <c r="AD1687">
        <v>0.26400000000000001</v>
      </c>
      <c r="AE1687">
        <v>3.97</v>
      </c>
      <c r="AF1687">
        <v>1.18</v>
      </c>
      <c r="AG1687">
        <v>0.39200000000000002</v>
      </c>
    </row>
    <row r="1688" spans="1:33">
      <c r="A1688" t="s">
        <v>4873</v>
      </c>
      <c r="E1688" s="4">
        <v>79000</v>
      </c>
      <c r="F1688" s="4">
        <v>15000</v>
      </c>
      <c r="G1688">
        <v>297</v>
      </c>
      <c r="H1688">
        <v>286</v>
      </c>
      <c r="K1688">
        <v>9.1</v>
      </c>
      <c r="L1688">
        <v>351</v>
      </c>
      <c r="M1688">
        <v>20.100000000000001</v>
      </c>
      <c r="N1688">
        <v>160</v>
      </c>
      <c r="O1688">
        <v>17.600000000000001</v>
      </c>
      <c r="P1688">
        <v>133</v>
      </c>
      <c r="Q1688">
        <v>15.3</v>
      </c>
      <c r="R1688">
        <v>36.9</v>
      </c>
      <c r="S1688">
        <v>5.15</v>
      </c>
      <c r="T1688">
        <v>21.4</v>
      </c>
      <c r="U1688">
        <v>6.34</v>
      </c>
      <c r="V1688" s="15">
        <v>4.05</v>
      </c>
      <c r="W1688">
        <v>6.11</v>
      </c>
      <c r="X1688">
        <v>0.82</v>
      </c>
      <c r="Y1688">
        <v>5.64</v>
      </c>
      <c r="Z1688">
        <v>0.98099999999999998</v>
      </c>
      <c r="AA1688">
        <v>2.38</v>
      </c>
      <c r="AB1688">
        <v>0.36399999999999999</v>
      </c>
      <c r="AC1688">
        <v>1.78</v>
      </c>
      <c r="AD1688">
        <v>0.27</v>
      </c>
      <c r="AE1688">
        <v>4.4800000000000004</v>
      </c>
      <c r="AF1688">
        <v>1.1499999999999999</v>
      </c>
      <c r="AG1688">
        <v>0.38200000000000001</v>
      </c>
    </row>
    <row r="1689" spans="1:33">
      <c r="A1689" t="s">
        <v>4874</v>
      </c>
      <c r="E1689" s="4">
        <v>83000</v>
      </c>
      <c r="F1689" s="4">
        <v>17900</v>
      </c>
      <c r="G1689">
        <v>335</v>
      </c>
      <c r="H1689">
        <v>297</v>
      </c>
      <c r="K1689">
        <v>9.42</v>
      </c>
      <c r="L1689">
        <v>455</v>
      </c>
      <c r="M1689">
        <v>23.5</v>
      </c>
      <c r="N1689">
        <v>181</v>
      </c>
      <c r="O1689">
        <v>20.100000000000001</v>
      </c>
      <c r="P1689">
        <v>140</v>
      </c>
      <c r="Q1689">
        <v>16.100000000000001</v>
      </c>
      <c r="R1689">
        <v>41</v>
      </c>
      <c r="S1689">
        <v>6.08</v>
      </c>
      <c r="T1689">
        <v>24.6</v>
      </c>
      <c r="U1689">
        <v>6.58</v>
      </c>
      <c r="V1689" s="15">
        <v>4.37</v>
      </c>
      <c r="W1689">
        <v>5.86</v>
      </c>
      <c r="X1689">
        <v>0.94</v>
      </c>
      <c r="Y1689">
        <v>5.24</v>
      </c>
      <c r="Z1689">
        <v>1</v>
      </c>
      <c r="AA1689">
        <v>2.2999999999999998</v>
      </c>
      <c r="AB1689">
        <v>0.39400000000000002</v>
      </c>
      <c r="AC1689">
        <v>2.36</v>
      </c>
      <c r="AD1689">
        <v>0.317</v>
      </c>
      <c r="AE1689">
        <v>4.51</v>
      </c>
      <c r="AF1689">
        <v>1.34</v>
      </c>
      <c r="AG1689">
        <v>0.41499999999999998</v>
      </c>
    </row>
    <row r="1690" spans="1:33">
      <c r="A1690" t="s">
        <v>4875</v>
      </c>
      <c r="E1690" s="4">
        <v>87300</v>
      </c>
      <c r="F1690" s="4">
        <v>18100</v>
      </c>
      <c r="G1690">
        <v>307</v>
      </c>
      <c r="H1690">
        <v>312</v>
      </c>
      <c r="K1690">
        <v>9.18</v>
      </c>
      <c r="L1690">
        <v>391</v>
      </c>
      <c r="M1690">
        <v>23</v>
      </c>
      <c r="N1690">
        <v>183</v>
      </c>
      <c r="O1690">
        <v>18.2</v>
      </c>
      <c r="P1690">
        <v>127</v>
      </c>
      <c r="Q1690">
        <v>15.3</v>
      </c>
      <c r="R1690">
        <v>37.5</v>
      </c>
      <c r="S1690">
        <v>5.34</v>
      </c>
      <c r="T1690">
        <v>27.8</v>
      </c>
      <c r="U1690">
        <v>6.43</v>
      </c>
      <c r="V1690" s="15">
        <v>4.5600000000000005</v>
      </c>
      <c r="W1690">
        <v>5.96</v>
      </c>
      <c r="X1690">
        <v>0.96</v>
      </c>
      <c r="Y1690">
        <v>5.48</v>
      </c>
      <c r="Z1690">
        <v>1.01</v>
      </c>
      <c r="AA1690">
        <v>2.63</v>
      </c>
      <c r="AB1690">
        <v>0.32600000000000001</v>
      </c>
      <c r="AC1690">
        <v>2.2000000000000002</v>
      </c>
      <c r="AD1690">
        <v>0.27800000000000002</v>
      </c>
      <c r="AE1690">
        <v>4.1100000000000003</v>
      </c>
      <c r="AF1690">
        <v>1.21</v>
      </c>
      <c r="AG1690">
        <v>0.40100000000000002</v>
      </c>
    </row>
    <row r="1691" spans="1:33">
      <c r="V1691" s="15">
        <v>0</v>
      </c>
      <c r="W1691">
        <v>6.34</v>
      </c>
    </row>
    <row r="1692" spans="1:33">
      <c r="A1692" t="s">
        <v>4880</v>
      </c>
      <c r="E1692" s="4">
        <v>12400</v>
      </c>
      <c r="F1692">
        <v>620</v>
      </c>
      <c r="G1692">
        <v>141</v>
      </c>
      <c r="H1692">
        <v>222</v>
      </c>
      <c r="K1692">
        <v>0.113</v>
      </c>
      <c r="L1692">
        <v>9.9000000000000005E-2</v>
      </c>
      <c r="M1692">
        <v>285</v>
      </c>
      <c r="N1692">
        <v>235</v>
      </c>
      <c r="O1692">
        <v>5.8000000000000003E-2</v>
      </c>
      <c r="P1692">
        <v>0.37</v>
      </c>
      <c r="Q1692">
        <v>3.4000000000000002E-2</v>
      </c>
      <c r="R1692">
        <v>1.31</v>
      </c>
      <c r="S1692">
        <v>0.92</v>
      </c>
      <c r="T1692">
        <v>18.5</v>
      </c>
      <c r="U1692">
        <v>26.6</v>
      </c>
      <c r="V1692" s="15">
        <v>1.83</v>
      </c>
      <c r="W1692">
        <v>5.79</v>
      </c>
      <c r="X1692">
        <v>7.5</v>
      </c>
      <c r="Y1692">
        <v>53.8</v>
      </c>
      <c r="Z1692">
        <v>9.9</v>
      </c>
      <c r="AA1692">
        <v>23.6</v>
      </c>
      <c r="AB1692">
        <v>3.79</v>
      </c>
      <c r="AC1692">
        <v>20.9</v>
      </c>
      <c r="AD1692">
        <v>2.85</v>
      </c>
      <c r="AE1692">
        <v>5.86</v>
      </c>
      <c r="AF1692" t="s">
        <v>4914</v>
      </c>
      <c r="AG1692">
        <v>3.5000000000000003E-2</v>
      </c>
    </row>
    <row r="1693" spans="1:33">
      <c r="A1693" t="s">
        <v>4881</v>
      </c>
      <c r="E1693" s="4">
        <v>11000</v>
      </c>
      <c r="F1693">
        <v>566</v>
      </c>
      <c r="G1693">
        <v>130</v>
      </c>
      <c r="H1693">
        <v>230</v>
      </c>
      <c r="K1693" t="s">
        <v>4914</v>
      </c>
      <c r="L1693">
        <v>8.2000000000000003E-2</v>
      </c>
      <c r="M1693">
        <v>239</v>
      </c>
      <c r="N1693">
        <v>148</v>
      </c>
      <c r="O1693">
        <v>4.8000000000000001E-2</v>
      </c>
      <c r="P1693" t="s">
        <v>4914</v>
      </c>
      <c r="Q1693">
        <v>4.2999999999999997E-2</v>
      </c>
      <c r="R1693">
        <v>1.3</v>
      </c>
      <c r="S1693">
        <v>0.94</v>
      </c>
      <c r="T1693">
        <v>17.5</v>
      </c>
      <c r="U1693">
        <v>23.9</v>
      </c>
      <c r="V1693" s="15">
        <v>1.68</v>
      </c>
      <c r="X1693">
        <v>7.1</v>
      </c>
      <c r="Y1693">
        <v>47.1</v>
      </c>
      <c r="Z1693">
        <v>9.3000000000000007</v>
      </c>
      <c r="AA1693">
        <v>21.3</v>
      </c>
      <c r="AB1693">
        <v>3.44</v>
      </c>
      <c r="AC1693">
        <v>19.5</v>
      </c>
      <c r="AD1693">
        <v>2.62</v>
      </c>
      <c r="AE1693">
        <v>3.31</v>
      </c>
      <c r="AF1693" t="s">
        <v>4914</v>
      </c>
      <c r="AG1693">
        <v>6.2E-2</v>
      </c>
    </row>
    <row r="1694" spans="1:33">
      <c r="A1694" t="s">
        <v>4882</v>
      </c>
      <c r="E1694" s="4">
        <v>11100</v>
      </c>
      <c r="F1694">
        <v>482</v>
      </c>
      <c r="G1694">
        <v>112</v>
      </c>
      <c r="H1694">
        <v>199</v>
      </c>
      <c r="K1694" t="s">
        <v>4914</v>
      </c>
      <c r="L1694">
        <v>5.6000000000000001E-2</v>
      </c>
      <c r="M1694">
        <v>204</v>
      </c>
      <c r="N1694">
        <v>105</v>
      </c>
      <c r="O1694">
        <v>2.1000000000000001E-2</v>
      </c>
      <c r="P1694" t="s">
        <v>4914</v>
      </c>
      <c r="Q1694">
        <v>2.9000000000000001E-2</v>
      </c>
      <c r="R1694">
        <v>1.06</v>
      </c>
      <c r="S1694">
        <v>0.72</v>
      </c>
      <c r="T1694">
        <v>13.8</v>
      </c>
      <c r="U1694">
        <v>19.2</v>
      </c>
      <c r="V1694" s="15">
        <v>1.27</v>
      </c>
      <c r="W1694">
        <v>7.57</v>
      </c>
      <c r="X1694">
        <v>6.21</v>
      </c>
      <c r="Y1694">
        <v>40.200000000000003</v>
      </c>
      <c r="Z1694">
        <v>8.1</v>
      </c>
      <c r="AA1694">
        <v>20.5</v>
      </c>
      <c r="AB1694">
        <v>2.86</v>
      </c>
      <c r="AC1694">
        <v>16.100000000000001</v>
      </c>
      <c r="AD1694">
        <v>1.92</v>
      </c>
      <c r="AE1694">
        <v>2.14</v>
      </c>
      <c r="AF1694" t="s">
        <v>4914</v>
      </c>
      <c r="AG1694">
        <v>5.1999999999999998E-2</v>
      </c>
    </row>
    <row r="1695" spans="1:33">
      <c r="A1695" t="s">
        <v>4883</v>
      </c>
      <c r="E1695" s="4">
        <v>12100</v>
      </c>
      <c r="F1695">
        <v>550</v>
      </c>
      <c r="G1695">
        <v>137</v>
      </c>
      <c r="H1695">
        <v>229</v>
      </c>
      <c r="K1695" t="s">
        <v>4914</v>
      </c>
      <c r="L1695">
        <v>5.7000000000000002E-2</v>
      </c>
      <c r="M1695">
        <v>224</v>
      </c>
      <c r="N1695">
        <v>150</v>
      </c>
      <c r="O1695">
        <v>4.5999999999999999E-2</v>
      </c>
      <c r="P1695" t="s">
        <v>4914</v>
      </c>
      <c r="Q1695">
        <v>3.5000000000000003E-2</v>
      </c>
      <c r="R1695">
        <v>1.18</v>
      </c>
      <c r="S1695">
        <v>0.9</v>
      </c>
      <c r="T1695">
        <v>17.2</v>
      </c>
      <c r="U1695">
        <v>22.7</v>
      </c>
      <c r="V1695" s="15">
        <v>1.7200000000000002</v>
      </c>
      <c r="W1695">
        <v>7.91</v>
      </c>
      <c r="X1695">
        <v>7.1</v>
      </c>
      <c r="Y1695">
        <v>46.6</v>
      </c>
      <c r="Z1695">
        <v>9.8000000000000007</v>
      </c>
      <c r="AA1695">
        <v>24</v>
      </c>
      <c r="AB1695">
        <v>3.65</v>
      </c>
      <c r="AC1695">
        <v>21.7</v>
      </c>
      <c r="AD1695">
        <v>2.62</v>
      </c>
      <c r="AE1695">
        <v>3.53</v>
      </c>
      <c r="AF1695" t="s">
        <v>4914</v>
      </c>
      <c r="AG1695">
        <v>3.7699999999999997E-2</v>
      </c>
    </row>
    <row r="1696" spans="1:33">
      <c r="A1696" t="s">
        <v>4884</v>
      </c>
      <c r="E1696" s="4">
        <v>11200</v>
      </c>
      <c r="F1696">
        <v>548</v>
      </c>
      <c r="G1696">
        <v>147</v>
      </c>
      <c r="H1696">
        <v>228</v>
      </c>
      <c r="K1696" t="s">
        <v>4914</v>
      </c>
      <c r="L1696">
        <v>7.1999999999999995E-2</v>
      </c>
      <c r="M1696">
        <v>241</v>
      </c>
      <c r="N1696">
        <v>124</v>
      </c>
      <c r="O1696">
        <v>3.5000000000000003E-2</v>
      </c>
      <c r="P1696" t="s">
        <v>4914</v>
      </c>
      <c r="Q1696">
        <v>3.7999999999999999E-2</v>
      </c>
      <c r="R1696">
        <v>1.17</v>
      </c>
      <c r="S1696">
        <v>0.78800000000000003</v>
      </c>
      <c r="T1696">
        <v>16.899999999999999</v>
      </c>
      <c r="U1696">
        <v>23.9</v>
      </c>
      <c r="V1696" s="15">
        <v>1.8159999999999998</v>
      </c>
      <c r="W1696">
        <v>8.52</v>
      </c>
      <c r="X1696">
        <v>6.7</v>
      </c>
      <c r="Y1696">
        <v>49.1</v>
      </c>
      <c r="Z1696">
        <v>10.199999999999999</v>
      </c>
      <c r="AA1696">
        <v>21.9</v>
      </c>
      <c r="AB1696">
        <v>3.08</v>
      </c>
      <c r="AC1696">
        <v>19.3</v>
      </c>
      <c r="AD1696">
        <v>2.66</v>
      </c>
      <c r="AE1696">
        <v>3.33</v>
      </c>
      <c r="AF1696" t="s">
        <v>4914</v>
      </c>
      <c r="AG1696">
        <v>4.3999999999999997E-2</v>
      </c>
    </row>
    <row r="1697" spans="1:33">
      <c r="A1697" t="s">
        <v>4885</v>
      </c>
      <c r="E1697" s="4">
        <v>11400</v>
      </c>
      <c r="F1697">
        <v>445</v>
      </c>
      <c r="G1697">
        <v>135</v>
      </c>
      <c r="H1697">
        <v>218</v>
      </c>
      <c r="K1697" t="s">
        <v>4914</v>
      </c>
      <c r="L1697">
        <v>5.0999999999999997E-2</v>
      </c>
      <c r="M1697">
        <v>208</v>
      </c>
      <c r="N1697">
        <v>89</v>
      </c>
      <c r="O1697">
        <v>3.4000000000000002E-2</v>
      </c>
      <c r="P1697" t="s">
        <v>4914</v>
      </c>
      <c r="Q1697">
        <v>4.3999999999999997E-2</v>
      </c>
      <c r="R1697">
        <v>1.28</v>
      </c>
      <c r="S1697">
        <v>0.74</v>
      </c>
      <c r="T1697">
        <v>15.3</v>
      </c>
      <c r="U1697">
        <v>20.2</v>
      </c>
      <c r="V1697" s="15">
        <v>1.49</v>
      </c>
      <c r="W1697">
        <v>8.5</v>
      </c>
      <c r="X1697">
        <v>5.6</v>
      </c>
      <c r="Y1697">
        <v>46.4</v>
      </c>
      <c r="Z1697">
        <v>7.8</v>
      </c>
      <c r="AA1697">
        <v>20.399999999999999</v>
      </c>
      <c r="AB1697">
        <v>3.34</v>
      </c>
      <c r="AC1697">
        <v>19.3</v>
      </c>
      <c r="AD1697">
        <v>2.37</v>
      </c>
      <c r="AE1697">
        <v>1.76</v>
      </c>
      <c r="AF1697">
        <v>1.2999999999999999E-2</v>
      </c>
      <c r="AG1697">
        <v>8.5000000000000006E-2</v>
      </c>
    </row>
    <row r="1698" spans="1:33">
      <c r="A1698" t="s">
        <v>4886</v>
      </c>
      <c r="E1698">
        <v>10020</v>
      </c>
      <c r="F1698">
        <v>395</v>
      </c>
      <c r="G1698">
        <v>124</v>
      </c>
      <c r="H1698">
        <v>196</v>
      </c>
      <c r="K1698" t="s">
        <v>4914</v>
      </c>
      <c r="L1698">
        <v>4.8000000000000001E-2</v>
      </c>
      <c r="M1698">
        <v>202</v>
      </c>
      <c r="N1698">
        <v>73</v>
      </c>
      <c r="O1698">
        <v>4.1000000000000002E-2</v>
      </c>
      <c r="P1698" t="s">
        <v>4914</v>
      </c>
      <c r="Q1698">
        <v>4.2999999999999997E-2</v>
      </c>
      <c r="R1698">
        <v>1.17</v>
      </c>
      <c r="S1698">
        <v>0.86</v>
      </c>
      <c r="T1698">
        <v>14.2</v>
      </c>
      <c r="U1698">
        <v>18.5</v>
      </c>
      <c r="V1698" s="15">
        <v>1.5270000000000001</v>
      </c>
      <c r="W1698">
        <v>7.03</v>
      </c>
      <c r="X1698">
        <v>6.42</v>
      </c>
      <c r="Y1698">
        <v>47.7</v>
      </c>
      <c r="Z1698">
        <v>8.4</v>
      </c>
      <c r="AA1698">
        <v>18.399999999999999</v>
      </c>
      <c r="AB1698">
        <v>3.14</v>
      </c>
      <c r="AC1698">
        <v>18.2</v>
      </c>
      <c r="AD1698">
        <v>2.5299999999999998</v>
      </c>
      <c r="AE1698">
        <v>1.43</v>
      </c>
      <c r="AF1698" t="s">
        <v>4914</v>
      </c>
      <c r="AG1698">
        <v>6.7000000000000004E-2</v>
      </c>
    </row>
    <row r="1699" spans="1:33">
      <c r="A1699" t="s">
        <v>4887</v>
      </c>
      <c r="E1699" s="4">
        <v>10900</v>
      </c>
      <c r="F1699">
        <v>487</v>
      </c>
      <c r="G1699">
        <v>145</v>
      </c>
      <c r="H1699">
        <v>221</v>
      </c>
      <c r="K1699" t="s">
        <v>4914</v>
      </c>
      <c r="L1699">
        <v>5.8999999999999997E-2</v>
      </c>
      <c r="M1699">
        <v>245</v>
      </c>
      <c r="N1699">
        <v>114</v>
      </c>
      <c r="O1699">
        <v>3.6999999999999998E-2</v>
      </c>
      <c r="P1699" t="s">
        <v>4914</v>
      </c>
      <c r="Q1699">
        <v>3.4200000000000001E-2</v>
      </c>
      <c r="R1699">
        <v>0.96</v>
      </c>
      <c r="S1699">
        <v>0.86399999999999999</v>
      </c>
      <c r="T1699">
        <v>16.7</v>
      </c>
      <c r="U1699">
        <v>24</v>
      </c>
      <c r="V1699" s="15">
        <v>1.73</v>
      </c>
      <c r="W1699">
        <v>10.4</v>
      </c>
      <c r="X1699">
        <v>6.38</v>
      </c>
      <c r="Y1699">
        <v>52.3</v>
      </c>
      <c r="Z1699">
        <v>10.1</v>
      </c>
      <c r="AA1699">
        <v>20.6</v>
      </c>
      <c r="AB1699">
        <v>3.34</v>
      </c>
      <c r="AC1699">
        <v>20.6</v>
      </c>
      <c r="AD1699">
        <v>2.7</v>
      </c>
      <c r="AE1699">
        <v>2.82</v>
      </c>
      <c r="AF1699" t="s">
        <v>4914</v>
      </c>
      <c r="AG1699">
        <v>3.4000000000000002E-2</v>
      </c>
    </row>
    <row r="1700" spans="1:33">
      <c r="A1700" t="s">
        <v>4888</v>
      </c>
      <c r="E1700" s="4">
        <v>10700</v>
      </c>
      <c r="F1700">
        <v>481</v>
      </c>
      <c r="G1700">
        <v>135</v>
      </c>
      <c r="H1700">
        <v>221</v>
      </c>
      <c r="K1700">
        <v>8.4000000000000005E-2</v>
      </c>
      <c r="L1700">
        <v>0.248</v>
      </c>
      <c r="M1700">
        <v>230</v>
      </c>
      <c r="N1700">
        <v>150</v>
      </c>
      <c r="O1700">
        <v>4.2000000000000003E-2</v>
      </c>
      <c r="P1700">
        <v>0.76</v>
      </c>
      <c r="Q1700">
        <v>5.7000000000000002E-2</v>
      </c>
      <c r="R1700">
        <v>1.29</v>
      </c>
      <c r="S1700">
        <v>0.84</v>
      </c>
      <c r="T1700">
        <v>16</v>
      </c>
      <c r="U1700">
        <v>24</v>
      </c>
      <c r="V1700" s="15">
        <v>1.6379999999999999</v>
      </c>
      <c r="W1700">
        <v>8.5</v>
      </c>
      <c r="X1700">
        <v>6.8</v>
      </c>
      <c r="Y1700">
        <v>49.7</v>
      </c>
      <c r="Z1700">
        <v>10.6</v>
      </c>
      <c r="AA1700">
        <v>23.4</v>
      </c>
      <c r="AB1700">
        <v>3.73</v>
      </c>
      <c r="AC1700">
        <v>21.4</v>
      </c>
      <c r="AD1700">
        <v>2.74</v>
      </c>
      <c r="AE1700">
        <v>3.65</v>
      </c>
      <c r="AF1700">
        <v>2.5000000000000001E-3</v>
      </c>
      <c r="AG1700">
        <v>0.04</v>
      </c>
    </row>
    <row r="1701" spans="1:33">
      <c r="A1701" t="s">
        <v>4889</v>
      </c>
      <c r="E1701" s="4">
        <v>8800</v>
      </c>
      <c r="F1701">
        <v>415</v>
      </c>
      <c r="G1701">
        <v>118</v>
      </c>
      <c r="H1701">
        <v>165</v>
      </c>
      <c r="K1701" t="s">
        <v>4914</v>
      </c>
      <c r="L1701">
        <v>5.5E-2</v>
      </c>
      <c r="M1701">
        <v>190</v>
      </c>
      <c r="N1701">
        <v>100</v>
      </c>
      <c r="O1701">
        <v>3.6999999999999998E-2</v>
      </c>
      <c r="P1701" t="s">
        <v>4914</v>
      </c>
      <c r="Q1701">
        <v>2.4E-2</v>
      </c>
      <c r="R1701">
        <v>0.875</v>
      </c>
      <c r="S1701">
        <v>0.71499999999999997</v>
      </c>
      <c r="T1701">
        <v>14.2</v>
      </c>
      <c r="U1701">
        <v>18.7</v>
      </c>
      <c r="V1701" s="15">
        <v>1.427</v>
      </c>
      <c r="W1701" t="s">
        <v>4292</v>
      </c>
      <c r="X1701">
        <v>5.67</v>
      </c>
      <c r="Y1701">
        <v>38.299999999999997</v>
      </c>
      <c r="Z1701">
        <v>7.6</v>
      </c>
      <c r="AA1701">
        <v>17.600000000000001</v>
      </c>
      <c r="AB1701">
        <v>2.46</v>
      </c>
      <c r="AC1701">
        <v>14.8</v>
      </c>
      <c r="AD1701">
        <v>2.17</v>
      </c>
      <c r="AE1701">
        <v>2.17</v>
      </c>
      <c r="AF1701" t="s">
        <v>4914</v>
      </c>
      <c r="AG1701">
        <v>3.7999999999999999E-2</v>
      </c>
    </row>
    <row r="1702" spans="1:33">
      <c r="A1702" t="s">
        <v>4890</v>
      </c>
      <c r="E1702" s="4">
        <v>10500</v>
      </c>
      <c r="F1702">
        <v>465</v>
      </c>
      <c r="G1702">
        <v>163</v>
      </c>
      <c r="H1702">
        <v>259</v>
      </c>
      <c r="K1702">
        <v>0.14199999999999999</v>
      </c>
      <c r="L1702">
        <v>0.49</v>
      </c>
      <c r="M1702">
        <v>210</v>
      </c>
      <c r="N1702">
        <v>77</v>
      </c>
      <c r="O1702">
        <v>7.0999999999999994E-2</v>
      </c>
      <c r="P1702">
        <v>1.31</v>
      </c>
      <c r="Q1702">
        <v>0.12</v>
      </c>
      <c r="R1702">
        <v>1.54</v>
      </c>
      <c r="S1702">
        <v>0.81</v>
      </c>
      <c r="T1702">
        <v>14.8</v>
      </c>
      <c r="U1702">
        <v>19.2</v>
      </c>
      <c r="V1702" s="15">
        <v>1.56</v>
      </c>
      <c r="W1702">
        <v>7.14</v>
      </c>
      <c r="X1702">
        <v>5.72</v>
      </c>
      <c r="Y1702">
        <v>41</v>
      </c>
      <c r="Z1702">
        <v>7.8</v>
      </c>
      <c r="AA1702">
        <v>18</v>
      </c>
      <c r="AB1702">
        <v>2.88</v>
      </c>
      <c r="AC1702">
        <v>19.2</v>
      </c>
      <c r="AD1702">
        <v>2.34</v>
      </c>
      <c r="AE1702">
        <v>1.57</v>
      </c>
      <c r="AF1702">
        <v>5.7000000000000002E-2</v>
      </c>
      <c r="AG1702">
        <v>6.6000000000000003E-2</v>
      </c>
    </row>
    <row r="1703" spans="1:33">
      <c r="A1703" t="s">
        <v>4891</v>
      </c>
      <c r="E1703">
        <v>8630</v>
      </c>
      <c r="F1703">
        <v>445</v>
      </c>
      <c r="G1703">
        <v>142</v>
      </c>
      <c r="H1703">
        <v>198</v>
      </c>
      <c r="K1703">
        <v>8.5000000000000006E-2</v>
      </c>
      <c r="L1703">
        <v>0.39800000000000002</v>
      </c>
      <c r="M1703">
        <v>196</v>
      </c>
      <c r="N1703">
        <v>74.8</v>
      </c>
      <c r="O1703">
        <v>6.8000000000000005E-2</v>
      </c>
      <c r="P1703">
        <v>1.2</v>
      </c>
      <c r="Q1703">
        <v>8.1000000000000003E-2</v>
      </c>
      <c r="R1703">
        <v>1.28</v>
      </c>
      <c r="S1703">
        <v>0.77500000000000002</v>
      </c>
      <c r="T1703">
        <v>15.3</v>
      </c>
      <c r="U1703">
        <v>21.6</v>
      </c>
      <c r="V1703" s="15">
        <v>1.415</v>
      </c>
      <c r="W1703">
        <v>8.4</v>
      </c>
      <c r="X1703">
        <v>6.81</v>
      </c>
      <c r="Y1703">
        <v>47.1</v>
      </c>
      <c r="Z1703">
        <v>8.2100000000000009</v>
      </c>
      <c r="AA1703">
        <v>19.2</v>
      </c>
      <c r="AB1703">
        <v>3.33</v>
      </c>
      <c r="AC1703">
        <v>18.3</v>
      </c>
      <c r="AD1703">
        <v>2.34</v>
      </c>
      <c r="AE1703">
        <v>1.47</v>
      </c>
      <c r="AF1703">
        <v>1.7999999999999999E-2</v>
      </c>
      <c r="AG1703">
        <v>7.0000000000000007E-2</v>
      </c>
    </row>
    <row r="1704" spans="1:33">
      <c r="A1704" t="s">
        <v>4892</v>
      </c>
      <c r="E1704" s="4">
        <v>10000</v>
      </c>
      <c r="F1704">
        <v>443</v>
      </c>
      <c r="G1704">
        <v>163</v>
      </c>
      <c r="H1704">
        <v>228</v>
      </c>
      <c r="K1704">
        <v>3.2000000000000001E-2</v>
      </c>
      <c r="L1704">
        <v>0.114</v>
      </c>
      <c r="M1704">
        <v>234</v>
      </c>
      <c r="N1704">
        <v>91</v>
      </c>
      <c r="O1704">
        <v>6.3E-2</v>
      </c>
      <c r="P1704">
        <v>0.34</v>
      </c>
      <c r="Q1704">
        <v>0.107</v>
      </c>
      <c r="R1704">
        <v>1.61</v>
      </c>
      <c r="S1704">
        <v>0.94799999999999995</v>
      </c>
      <c r="T1704">
        <v>17.3</v>
      </c>
      <c r="U1704">
        <v>20.399999999999999</v>
      </c>
      <c r="V1704" s="15">
        <v>1.5880000000000001</v>
      </c>
      <c r="W1704">
        <v>7.38</v>
      </c>
      <c r="X1704">
        <v>6</v>
      </c>
      <c r="Y1704">
        <v>45.8</v>
      </c>
      <c r="Z1704">
        <v>8.9</v>
      </c>
      <c r="AA1704">
        <v>20.5</v>
      </c>
      <c r="AB1704">
        <v>3.34</v>
      </c>
      <c r="AC1704">
        <v>19.8</v>
      </c>
      <c r="AD1704">
        <v>2.67</v>
      </c>
      <c r="AE1704">
        <v>1.85</v>
      </c>
      <c r="AF1704">
        <v>6.4000000000000001E-2</v>
      </c>
      <c r="AG1704">
        <v>9.1999999999999998E-2</v>
      </c>
    </row>
    <row r="1705" spans="1:33">
      <c r="A1705" t="s">
        <v>4893</v>
      </c>
      <c r="E1705" s="4">
        <v>9500</v>
      </c>
      <c r="F1705">
        <v>448</v>
      </c>
      <c r="G1705">
        <v>146</v>
      </c>
      <c r="H1705">
        <v>197</v>
      </c>
      <c r="K1705" t="s">
        <v>4914</v>
      </c>
      <c r="L1705">
        <v>5.0700000000000002E-2</v>
      </c>
      <c r="M1705">
        <v>222</v>
      </c>
      <c r="N1705">
        <v>74.400000000000006</v>
      </c>
      <c r="O1705">
        <v>4.3999999999999997E-2</v>
      </c>
      <c r="P1705" t="s">
        <v>4914</v>
      </c>
      <c r="Q1705">
        <v>3.3000000000000002E-2</v>
      </c>
      <c r="R1705">
        <v>1.1000000000000001</v>
      </c>
      <c r="S1705">
        <v>0.75</v>
      </c>
      <c r="T1705">
        <v>14.9</v>
      </c>
      <c r="U1705">
        <v>20.8</v>
      </c>
      <c r="V1705" s="15">
        <v>1.448</v>
      </c>
      <c r="W1705">
        <v>8.19</v>
      </c>
      <c r="X1705">
        <v>6.36</v>
      </c>
      <c r="Y1705">
        <v>48.8</v>
      </c>
      <c r="Z1705">
        <v>8.8000000000000007</v>
      </c>
      <c r="AA1705">
        <v>21.7</v>
      </c>
      <c r="AB1705">
        <v>3.26</v>
      </c>
      <c r="AC1705">
        <v>19.5</v>
      </c>
      <c r="AD1705">
        <v>2.35</v>
      </c>
      <c r="AE1705">
        <v>1.65</v>
      </c>
      <c r="AF1705" t="s">
        <v>4914</v>
      </c>
      <c r="AG1705">
        <v>5.2999999999999999E-2</v>
      </c>
    </row>
    <row r="1706" spans="1:33">
      <c r="A1706" t="s">
        <v>4894</v>
      </c>
      <c r="E1706" s="4">
        <v>11400</v>
      </c>
      <c r="F1706">
        <v>474</v>
      </c>
      <c r="G1706">
        <v>125</v>
      </c>
      <c r="H1706">
        <v>230</v>
      </c>
      <c r="K1706">
        <v>0.51</v>
      </c>
      <c r="L1706">
        <v>2.1</v>
      </c>
      <c r="M1706">
        <v>229</v>
      </c>
      <c r="N1706">
        <v>81.599999999999994</v>
      </c>
      <c r="O1706">
        <v>0.13300000000000001</v>
      </c>
      <c r="P1706">
        <v>6.6</v>
      </c>
      <c r="Q1706">
        <v>0.26900000000000002</v>
      </c>
      <c r="R1706">
        <v>2.2400000000000002</v>
      </c>
      <c r="S1706">
        <v>0.88</v>
      </c>
      <c r="T1706">
        <v>17.399999999999999</v>
      </c>
      <c r="U1706">
        <v>23.6</v>
      </c>
      <c r="V1706" s="15">
        <v>1.65</v>
      </c>
      <c r="W1706">
        <v>8.1</v>
      </c>
      <c r="X1706">
        <v>6.48</v>
      </c>
      <c r="Y1706">
        <v>49.4</v>
      </c>
      <c r="Z1706">
        <v>9.1</v>
      </c>
      <c r="AA1706">
        <v>21.7</v>
      </c>
      <c r="AB1706">
        <v>3.56</v>
      </c>
      <c r="AC1706">
        <v>20.9</v>
      </c>
      <c r="AD1706">
        <v>3.09</v>
      </c>
      <c r="AE1706">
        <v>1.67</v>
      </c>
      <c r="AF1706">
        <v>3.9E-2</v>
      </c>
      <c r="AG1706">
        <v>5.6000000000000001E-2</v>
      </c>
    </row>
    <row r="1707" spans="1:33">
      <c r="A1707" t="s">
        <v>4895</v>
      </c>
      <c r="E1707" s="4">
        <v>11100</v>
      </c>
      <c r="F1707">
        <v>478</v>
      </c>
      <c r="G1707">
        <v>135</v>
      </c>
      <c r="H1707">
        <v>223</v>
      </c>
      <c r="K1707">
        <v>0.16700000000000001</v>
      </c>
      <c r="L1707">
        <v>0.76</v>
      </c>
      <c r="M1707">
        <v>229</v>
      </c>
      <c r="N1707">
        <v>72</v>
      </c>
      <c r="O1707">
        <v>8.2000000000000003E-2</v>
      </c>
      <c r="P1707">
        <v>2.6</v>
      </c>
      <c r="Q1707">
        <v>9.6000000000000002E-2</v>
      </c>
      <c r="R1707">
        <v>1.74</v>
      </c>
      <c r="S1707">
        <v>0.93</v>
      </c>
      <c r="T1707">
        <v>14.9</v>
      </c>
      <c r="U1707">
        <v>21.5</v>
      </c>
      <c r="V1707" s="15">
        <v>1.43</v>
      </c>
      <c r="W1707">
        <v>8</v>
      </c>
      <c r="X1707">
        <v>6.4</v>
      </c>
      <c r="Y1707">
        <v>46.6</v>
      </c>
      <c r="Z1707">
        <v>8.3000000000000007</v>
      </c>
      <c r="AA1707">
        <v>19.3</v>
      </c>
      <c r="AB1707">
        <v>2.96</v>
      </c>
      <c r="AC1707">
        <v>19.3</v>
      </c>
      <c r="AD1707">
        <v>2.56</v>
      </c>
      <c r="AE1707">
        <v>1.32</v>
      </c>
      <c r="AF1707">
        <v>1.9E-2</v>
      </c>
      <c r="AG1707">
        <v>7.5999999999999998E-2</v>
      </c>
    </row>
    <row r="1708" spans="1:33">
      <c r="A1708" t="s">
        <v>4896</v>
      </c>
      <c r="E1708" s="4">
        <v>10600</v>
      </c>
      <c r="F1708">
        <v>469</v>
      </c>
      <c r="G1708">
        <v>245</v>
      </c>
      <c r="H1708">
        <v>355</v>
      </c>
      <c r="K1708">
        <v>0.33500000000000002</v>
      </c>
      <c r="L1708">
        <v>1.78</v>
      </c>
      <c r="M1708">
        <v>223</v>
      </c>
      <c r="N1708">
        <v>83</v>
      </c>
      <c r="O1708">
        <v>0.188</v>
      </c>
      <c r="P1708">
        <v>5.64</v>
      </c>
      <c r="Q1708">
        <v>0.29099999999999998</v>
      </c>
      <c r="R1708">
        <v>3</v>
      </c>
      <c r="S1708">
        <v>1.03</v>
      </c>
      <c r="T1708">
        <v>18.3</v>
      </c>
      <c r="U1708">
        <v>23.6</v>
      </c>
      <c r="V1708" s="15">
        <v>1.62</v>
      </c>
      <c r="W1708">
        <v>6.6</v>
      </c>
      <c r="X1708">
        <v>6.93</v>
      </c>
      <c r="Y1708">
        <v>46.7</v>
      </c>
      <c r="Z1708">
        <v>8.9</v>
      </c>
      <c r="AA1708">
        <v>20.7</v>
      </c>
      <c r="AB1708">
        <v>3.29</v>
      </c>
      <c r="AC1708">
        <v>22.9</v>
      </c>
      <c r="AD1708">
        <v>2.7</v>
      </c>
      <c r="AE1708">
        <v>1.17</v>
      </c>
      <c r="AF1708">
        <v>0.126</v>
      </c>
      <c r="AG1708">
        <v>0.16700000000000001</v>
      </c>
    </row>
    <row r="1709" spans="1:33">
      <c r="A1709" t="s">
        <v>4897</v>
      </c>
      <c r="E1709" s="4">
        <v>9800</v>
      </c>
      <c r="F1709">
        <v>458</v>
      </c>
      <c r="G1709">
        <v>141</v>
      </c>
      <c r="H1709">
        <v>229</v>
      </c>
      <c r="K1709">
        <v>4.3999999999999997E-2</v>
      </c>
      <c r="L1709">
        <v>6.9000000000000006E-2</v>
      </c>
      <c r="M1709">
        <v>212</v>
      </c>
      <c r="N1709">
        <v>66.2</v>
      </c>
      <c r="O1709">
        <v>4.7E-2</v>
      </c>
      <c r="P1709" t="s">
        <v>4914</v>
      </c>
      <c r="Q1709">
        <v>3.1E-2</v>
      </c>
      <c r="R1709">
        <v>1.1499999999999999</v>
      </c>
      <c r="S1709">
        <v>0.83</v>
      </c>
      <c r="T1709">
        <v>15.1</v>
      </c>
      <c r="U1709">
        <v>23.1</v>
      </c>
      <c r="V1709" s="15">
        <v>1.53</v>
      </c>
      <c r="W1709">
        <v>6.72</v>
      </c>
      <c r="X1709">
        <v>5.4</v>
      </c>
      <c r="Y1709">
        <v>41.2</v>
      </c>
      <c r="Z1709">
        <v>8.3000000000000007</v>
      </c>
      <c r="AA1709">
        <v>20.100000000000001</v>
      </c>
      <c r="AB1709">
        <v>3.06</v>
      </c>
      <c r="AC1709">
        <v>19.2</v>
      </c>
      <c r="AD1709">
        <v>2.37</v>
      </c>
      <c r="AE1709">
        <v>1.29</v>
      </c>
      <c r="AF1709" t="s">
        <v>4914</v>
      </c>
      <c r="AG1709">
        <v>6.9000000000000006E-2</v>
      </c>
    </row>
    <row r="1710" spans="1:33">
      <c r="A1710" t="s">
        <v>4898</v>
      </c>
      <c r="E1710" s="4">
        <v>10300</v>
      </c>
      <c r="F1710">
        <v>461</v>
      </c>
      <c r="G1710">
        <v>126</v>
      </c>
      <c r="H1710">
        <v>215</v>
      </c>
      <c r="K1710">
        <v>0.27500000000000002</v>
      </c>
      <c r="L1710">
        <v>0.76</v>
      </c>
      <c r="M1710">
        <v>229</v>
      </c>
      <c r="N1710">
        <v>75</v>
      </c>
      <c r="O1710">
        <v>7.0999999999999994E-2</v>
      </c>
      <c r="P1710">
        <v>2.5099999999999998</v>
      </c>
      <c r="Q1710">
        <v>8.2000000000000003E-2</v>
      </c>
      <c r="R1710">
        <v>1.38</v>
      </c>
      <c r="S1710">
        <v>0.73899999999999999</v>
      </c>
      <c r="T1710">
        <v>14.6</v>
      </c>
      <c r="U1710">
        <v>21.1</v>
      </c>
      <c r="V1710" s="15">
        <v>1.6099999999999999</v>
      </c>
      <c r="W1710">
        <v>6.5</v>
      </c>
      <c r="X1710">
        <v>5.81</v>
      </c>
      <c r="Y1710">
        <v>43.1</v>
      </c>
      <c r="Z1710">
        <v>8.6</v>
      </c>
      <c r="AA1710">
        <v>22.7</v>
      </c>
      <c r="AB1710">
        <v>3.16</v>
      </c>
      <c r="AC1710">
        <v>20.9</v>
      </c>
      <c r="AD1710">
        <v>2.87</v>
      </c>
      <c r="AE1710">
        <v>1.69</v>
      </c>
      <c r="AF1710">
        <v>1.7999999999999999E-2</v>
      </c>
      <c r="AG1710">
        <v>4.1000000000000002E-2</v>
      </c>
    </row>
    <row r="1711" spans="1:33">
      <c r="A1711" t="s">
        <v>4899</v>
      </c>
      <c r="E1711" s="4">
        <v>11600</v>
      </c>
      <c r="F1711">
        <v>493</v>
      </c>
      <c r="G1711">
        <v>366</v>
      </c>
      <c r="H1711">
        <v>479</v>
      </c>
      <c r="K1711">
        <v>0.106</v>
      </c>
      <c r="L1711">
        <v>0.49</v>
      </c>
      <c r="M1711">
        <v>200</v>
      </c>
      <c r="N1711">
        <v>73</v>
      </c>
      <c r="O1711">
        <v>0.14099999999999999</v>
      </c>
      <c r="P1711">
        <v>1.1100000000000001</v>
      </c>
      <c r="Q1711">
        <v>0.16</v>
      </c>
      <c r="R1711">
        <v>2.19</v>
      </c>
      <c r="S1711">
        <v>0.88</v>
      </c>
      <c r="T1711">
        <v>15</v>
      </c>
      <c r="U1711">
        <v>19.7</v>
      </c>
      <c r="V1711" s="15">
        <v>1.58</v>
      </c>
      <c r="W1711">
        <v>8.1</v>
      </c>
      <c r="X1711">
        <v>6.3</v>
      </c>
      <c r="Y1711">
        <v>40.299999999999997</v>
      </c>
      <c r="Z1711">
        <v>8.8000000000000007</v>
      </c>
      <c r="AA1711">
        <v>17.600000000000001</v>
      </c>
      <c r="AB1711">
        <v>2.81</v>
      </c>
      <c r="AC1711">
        <v>18</v>
      </c>
      <c r="AD1711">
        <v>2.58</v>
      </c>
      <c r="AE1711">
        <v>1.05</v>
      </c>
      <c r="AF1711">
        <v>0.2</v>
      </c>
      <c r="AG1711">
        <v>0.11600000000000001</v>
      </c>
    </row>
    <row r="1712" spans="1:33">
      <c r="A1712" t="s">
        <v>4900</v>
      </c>
      <c r="E1712" s="4">
        <v>9300</v>
      </c>
      <c r="F1712">
        <v>451</v>
      </c>
      <c r="G1712">
        <v>141</v>
      </c>
      <c r="H1712">
        <v>244</v>
      </c>
      <c r="K1712">
        <v>0.28599999999999998</v>
      </c>
      <c r="L1712">
        <v>0.84</v>
      </c>
      <c r="M1712">
        <v>202</v>
      </c>
      <c r="N1712">
        <v>61.3</v>
      </c>
      <c r="O1712">
        <v>9.1999999999999998E-2</v>
      </c>
      <c r="P1712">
        <v>2.1800000000000002</v>
      </c>
      <c r="Q1712">
        <v>0.11</v>
      </c>
      <c r="R1712">
        <v>1.55</v>
      </c>
      <c r="S1712">
        <v>0.81</v>
      </c>
      <c r="T1712">
        <v>15.8</v>
      </c>
      <c r="U1712">
        <v>21.3</v>
      </c>
      <c r="V1712" s="15">
        <v>1.56</v>
      </c>
      <c r="W1712">
        <v>8</v>
      </c>
      <c r="X1712">
        <v>6.05</v>
      </c>
      <c r="Y1712">
        <v>45.2</v>
      </c>
      <c r="Z1712">
        <v>7.2</v>
      </c>
      <c r="AA1712">
        <v>16.8</v>
      </c>
      <c r="AB1712">
        <v>2.83</v>
      </c>
      <c r="AC1712">
        <v>18.8</v>
      </c>
      <c r="AD1712">
        <v>2.4900000000000002</v>
      </c>
      <c r="AE1712">
        <v>1.3</v>
      </c>
      <c r="AF1712">
        <v>2.5999999999999999E-3</v>
      </c>
      <c r="AG1712">
        <v>4.7E-2</v>
      </c>
    </row>
    <row r="1713" spans="1:33">
      <c r="A1713" t="s">
        <v>4901</v>
      </c>
      <c r="E1713" s="4">
        <v>9700</v>
      </c>
      <c r="F1713">
        <v>487</v>
      </c>
      <c r="G1713">
        <v>129</v>
      </c>
      <c r="H1713">
        <v>190</v>
      </c>
      <c r="K1713">
        <v>0.218</v>
      </c>
      <c r="L1713">
        <v>0.89</v>
      </c>
      <c r="M1713">
        <v>218</v>
      </c>
      <c r="N1713">
        <v>72</v>
      </c>
      <c r="O1713">
        <v>0.112</v>
      </c>
      <c r="P1713">
        <v>2.5499999999999998</v>
      </c>
      <c r="Q1713">
        <v>0.11</v>
      </c>
      <c r="R1713">
        <v>1.32</v>
      </c>
      <c r="S1713">
        <v>0.81599999999999995</v>
      </c>
      <c r="T1713">
        <v>15.5</v>
      </c>
      <c r="U1713">
        <v>21.3</v>
      </c>
      <c r="V1713" s="15">
        <v>1.4590000000000001</v>
      </c>
      <c r="W1713">
        <v>7.04</v>
      </c>
      <c r="X1713">
        <v>5.96</v>
      </c>
      <c r="Y1713">
        <v>45.6</v>
      </c>
      <c r="Z1713">
        <v>9.1999999999999993</v>
      </c>
      <c r="AA1713">
        <v>19.399999999999999</v>
      </c>
      <c r="AB1713">
        <v>3.38</v>
      </c>
      <c r="AC1713">
        <v>19.899999999999999</v>
      </c>
      <c r="AD1713">
        <v>2.46</v>
      </c>
      <c r="AE1713">
        <v>1.44</v>
      </c>
      <c r="AF1713">
        <v>1.6E-2</v>
      </c>
      <c r="AG1713">
        <v>7.0000000000000007E-2</v>
      </c>
    </row>
    <row r="1714" spans="1:33">
      <c r="A1714" t="s">
        <v>4902</v>
      </c>
      <c r="E1714" s="4">
        <v>9800</v>
      </c>
      <c r="F1714">
        <v>483</v>
      </c>
      <c r="G1714">
        <v>141</v>
      </c>
      <c r="H1714">
        <v>215</v>
      </c>
      <c r="K1714" t="s">
        <v>4914</v>
      </c>
      <c r="L1714">
        <v>0.05</v>
      </c>
      <c r="M1714">
        <v>205</v>
      </c>
      <c r="N1714">
        <v>69</v>
      </c>
      <c r="O1714">
        <v>2.9000000000000001E-2</v>
      </c>
      <c r="P1714" t="s">
        <v>4914</v>
      </c>
      <c r="Q1714">
        <v>3.5499999999999997E-2</v>
      </c>
      <c r="R1714">
        <v>0.96</v>
      </c>
      <c r="S1714">
        <v>0.71</v>
      </c>
      <c r="T1714">
        <v>14.6</v>
      </c>
      <c r="U1714">
        <v>21</v>
      </c>
      <c r="V1714" s="15">
        <v>1.5899999999999999</v>
      </c>
      <c r="X1714">
        <v>5.61</v>
      </c>
      <c r="Y1714">
        <v>45.2</v>
      </c>
      <c r="Z1714">
        <v>7.98</v>
      </c>
      <c r="AA1714">
        <v>18.899999999999999</v>
      </c>
      <c r="AB1714">
        <v>2.81</v>
      </c>
      <c r="AC1714">
        <v>20.399999999999999</v>
      </c>
      <c r="AD1714">
        <v>2.83</v>
      </c>
      <c r="AE1714">
        <v>1.38</v>
      </c>
      <c r="AF1714">
        <v>1E-3</v>
      </c>
      <c r="AG1714">
        <v>4.5600000000000002E-2</v>
      </c>
    </row>
    <row r="1715" spans="1:33">
      <c r="A1715" t="s">
        <v>4903</v>
      </c>
      <c r="E1715" s="4">
        <v>9500</v>
      </c>
      <c r="F1715">
        <v>451</v>
      </c>
      <c r="G1715">
        <v>118</v>
      </c>
      <c r="H1715">
        <v>200</v>
      </c>
      <c r="K1715" t="s">
        <v>4914</v>
      </c>
      <c r="L1715">
        <v>3.6999999999999998E-2</v>
      </c>
      <c r="M1715">
        <v>238</v>
      </c>
      <c r="N1715">
        <v>111</v>
      </c>
      <c r="O1715">
        <v>3.7999999999999999E-2</v>
      </c>
      <c r="P1715" t="s">
        <v>4914</v>
      </c>
      <c r="Q1715">
        <v>2.1000000000000001E-2</v>
      </c>
      <c r="R1715">
        <v>0.86</v>
      </c>
      <c r="S1715">
        <v>0.83</v>
      </c>
      <c r="T1715">
        <v>16.899999999999999</v>
      </c>
      <c r="U1715">
        <v>20.9</v>
      </c>
      <c r="V1715" s="15">
        <v>1.548</v>
      </c>
      <c r="W1715">
        <v>6.27</v>
      </c>
      <c r="X1715">
        <v>6.4</v>
      </c>
      <c r="Y1715">
        <v>46.1</v>
      </c>
      <c r="Z1715">
        <v>8.5</v>
      </c>
      <c r="AA1715">
        <v>20</v>
      </c>
      <c r="AB1715">
        <v>2.95</v>
      </c>
      <c r="AC1715">
        <v>21.1</v>
      </c>
      <c r="AD1715">
        <v>2.72</v>
      </c>
      <c r="AE1715">
        <v>2.08</v>
      </c>
      <c r="AF1715" t="s">
        <v>4914</v>
      </c>
      <c r="AG1715">
        <v>2.9000000000000001E-2</v>
      </c>
    </row>
    <row r="1716" spans="1:33">
      <c r="A1716" t="s">
        <v>4904</v>
      </c>
      <c r="E1716" s="4">
        <v>9700</v>
      </c>
      <c r="F1716">
        <v>512</v>
      </c>
      <c r="G1716">
        <v>143</v>
      </c>
      <c r="H1716">
        <v>225</v>
      </c>
      <c r="K1716">
        <v>0.14699999999999999</v>
      </c>
      <c r="L1716">
        <v>0.5</v>
      </c>
      <c r="M1716">
        <v>224</v>
      </c>
      <c r="N1716">
        <v>85</v>
      </c>
      <c r="O1716">
        <v>6.2E-2</v>
      </c>
      <c r="P1716">
        <v>2.6</v>
      </c>
      <c r="Q1716">
        <v>0.10299999999999999</v>
      </c>
      <c r="R1716">
        <v>1.27</v>
      </c>
      <c r="S1716">
        <v>0.9</v>
      </c>
      <c r="T1716">
        <v>14.9</v>
      </c>
      <c r="U1716">
        <v>20.100000000000001</v>
      </c>
      <c r="V1716" s="15">
        <v>1.68</v>
      </c>
      <c r="W1716">
        <v>6.5</v>
      </c>
      <c r="X1716">
        <v>7.02</v>
      </c>
      <c r="Y1716">
        <v>47.7</v>
      </c>
      <c r="Z1716">
        <v>7.8</v>
      </c>
      <c r="AA1716">
        <v>20.5</v>
      </c>
      <c r="AB1716">
        <v>3</v>
      </c>
      <c r="AC1716">
        <v>18.600000000000001</v>
      </c>
      <c r="AD1716">
        <v>2.81</v>
      </c>
      <c r="AE1716">
        <v>2.17</v>
      </c>
      <c r="AF1716">
        <v>4.7000000000000002E-3</v>
      </c>
      <c r="AG1716">
        <v>2.9000000000000001E-2</v>
      </c>
    </row>
    <row r="1717" spans="1:33">
      <c r="A1717" t="s">
        <v>4905</v>
      </c>
      <c r="E1717" s="4">
        <v>11100</v>
      </c>
      <c r="F1717">
        <v>479</v>
      </c>
      <c r="G1717">
        <v>134</v>
      </c>
      <c r="H1717">
        <v>217</v>
      </c>
      <c r="K1717" t="s">
        <v>4914</v>
      </c>
      <c r="L1717">
        <v>4.1000000000000002E-2</v>
      </c>
      <c r="M1717">
        <v>251</v>
      </c>
      <c r="N1717">
        <v>100</v>
      </c>
      <c r="O1717">
        <v>4.4999999999999998E-2</v>
      </c>
      <c r="P1717" t="s">
        <v>4914</v>
      </c>
      <c r="Q1717">
        <v>4.2999999999999997E-2</v>
      </c>
      <c r="R1717">
        <v>1.1399999999999999</v>
      </c>
      <c r="S1717">
        <v>0.91</v>
      </c>
      <c r="T1717">
        <v>15.5</v>
      </c>
      <c r="U1717">
        <v>25.7</v>
      </c>
      <c r="V1717" s="15">
        <v>1.81</v>
      </c>
      <c r="W1717">
        <v>6.3</v>
      </c>
      <c r="X1717">
        <v>6.5</v>
      </c>
      <c r="Y1717">
        <v>46.6</v>
      </c>
      <c r="Z1717">
        <v>9.4</v>
      </c>
      <c r="AA1717">
        <v>21.3</v>
      </c>
      <c r="AB1717">
        <v>3.46</v>
      </c>
      <c r="AC1717">
        <v>21.6</v>
      </c>
      <c r="AD1717">
        <v>2.9</v>
      </c>
      <c r="AE1717">
        <v>1.83</v>
      </c>
      <c r="AF1717" t="s">
        <v>4914</v>
      </c>
      <c r="AG1717">
        <v>0.06</v>
      </c>
    </row>
    <row r="1718" spans="1:33">
      <c r="A1718" t="s">
        <v>4906</v>
      </c>
      <c r="E1718" s="4">
        <v>10800</v>
      </c>
      <c r="F1718">
        <v>471</v>
      </c>
      <c r="G1718">
        <v>131</v>
      </c>
      <c r="H1718">
        <v>232</v>
      </c>
      <c r="K1718" t="s">
        <v>4914</v>
      </c>
      <c r="L1718">
        <v>3.6999999999999998E-2</v>
      </c>
      <c r="M1718">
        <v>228</v>
      </c>
      <c r="N1718">
        <v>89</v>
      </c>
      <c r="O1718">
        <v>0.03</v>
      </c>
      <c r="P1718" t="s">
        <v>4914</v>
      </c>
      <c r="Q1718">
        <v>2.1899999999999999E-2</v>
      </c>
      <c r="R1718">
        <v>1.06</v>
      </c>
      <c r="S1718">
        <v>0.78</v>
      </c>
      <c r="T1718">
        <v>15.3</v>
      </c>
      <c r="U1718">
        <v>23.8</v>
      </c>
      <c r="V1718" s="15">
        <v>1.68</v>
      </c>
      <c r="W1718">
        <v>6.2</v>
      </c>
      <c r="X1718">
        <v>6.8</v>
      </c>
      <c r="Y1718">
        <v>46.9</v>
      </c>
      <c r="Z1718">
        <v>8</v>
      </c>
      <c r="AA1718">
        <v>17.3</v>
      </c>
      <c r="AB1718">
        <v>2.81</v>
      </c>
      <c r="AC1718">
        <v>17.899999999999999</v>
      </c>
      <c r="AD1718">
        <v>2.5099999999999998</v>
      </c>
      <c r="AE1718">
        <v>2.29</v>
      </c>
      <c r="AF1718" t="s">
        <v>4914</v>
      </c>
      <c r="AG1718">
        <v>5.2999999999999999E-2</v>
      </c>
    </row>
    <row r="1719" spans="1:33">
      <c r="A1719" t="s">
        <v>4907</v>
      </c>
      <c r="E1719" s="4">
        <v>12700</v>
      </c>
      <c r="F1719">
        <v>517</v>
      </c>
      <c r="G1719">
        <v>120</v>
      </c>
      <c r="H1719">
        <v>207</v>
      </c>
      <c r="K1719">
        <v>4.3</v>
      </c>
      <c r="L1719">
        <v>6.7</v>
      </c>
      <c r="M1719">
        <v>250</v>
      </c>
      <c r="N1719">
        <v>101</v>
      </c>
      <c r="O1719">
        <v>0.19900000000000001</v>
      </c>
      <c r="P1719">
        <v>41</v>
      </c>
      <c r="Q1719">
        <v>0.17299999999999999</v>
      </c>
      <c r="R1719">
        <v>1.3</v>
      </c>
      <c r="S1719">
        <v>0.89</v>
      </c>
      <c r="T1719">
        <v>17.399999999999999</v>
      </c>
      <c r="U1719">
        <v>24</v>
      </c>
      <c r="V1719" s="15">
        <v>1.68</v>
      </c>
      <c r="W1719">
        <v>7.8</v>
      </c>
      <c r="X1719">
        <v>7.1</v>
      </c>
      <c r="Y1719">
        <v>48.6</v>
      </c>
      <c r="Z1719">
        <v>8.8000000000000007</v>
      </c>
      <c r="AA1719">
        <v>21.7</v>
      </c>
      <c r="AB1719">
        <v>3.79</v>
      </c>
      <c r="AC1719">
        <v>21.4</v>
      </c>
      <c r="AD1719">
        <v>2.81</v>
      </c>
      <c r="AE1719">
        <v>2.89</v>
      </c>
      <c r="AF1719">
        <v>1.7999999999999999E-2</v>
      </c>
      <c r="AG1719">
        <v>3.5000000000000003E-2</v>
      </c>
    </row>
    <row r="1720" spans="1:33">
      <c r="A1720" t="s">
        <v>4908</v>
      </c>
      <c r="E1720">
        <v>9710</v>
      </c>
      <c r="F1720">
        <v>456</v>
      </c>
      <c r="G1720">
        <v>119</v>
      </c>
      <c r="H1720">
        <v>228</v>
      </c>
      <c r="K1720">
        <v>0.33200000000000002</v>
      </c>
      <c r="L1720">
        <v>1.38</v>
      </c>
      <c r="M1720">
        <v>224</v>
      </c>
      <c r="N1720">
        <v>109</v>
      </c>
      <c r="O1720">
        <v>0.11700000000000001</v>
      </c>
      <c r="P1720">
        <v>6.04</v>
      </c>
      <c r="Q1720">
        <v>0.183</v>
      </c>
      <c r="R1720">
        <v>1.59</v>
      </c>
      <c r="S1720">
        <v>0.86</v>
      </c>
      <c r="T1720">
        <v>17.399999999999999</v>
      </c>
      <c r="U1720">
        <v>23</v>
      </c>
      <c r="V1720" s="15">
        <v>1.65</v>
      </c>
      <c r="W1720">
        <v>5.29</v>
      </c>
      <c r="X1720">
        <v>6.45</v>
      </c>
      <c r="Y1720">
        <v>49.1</v>
      </c>
      <c r="Z1720">
        <v>8</v>
      </c>
      <c r="AA1720">
        <v>21.6</v>
      </c>
      <c r="AB1720">
        <v>3.48</v>
      </c>
      <c r="AC1720">
        <v>20.100000000000001</v>
      </c>
      <c r="AD1720">
        <v>2.75</v>
      </c>
      <c r="AE1720">
        <v>2.2400000000000002</v>
      </c>
      <c r="AF1720">
        <v>7.9000000000000008E-3</v>
      </c>
      <c r="AG1720">
        <v>3.5999999999999997E-2</v>
      </c>
    </row>
    <row r="1721" spans="1:33">
      <c r="A1721" t="s">
        <v>4909</v>
      </c>
      <c r="E1721" s="4">
        <v>10800</v>
      </c>
      <c r="F1721">
        <v>480</v>
      </c>
      <c r="G1721">
        <v>141</v>
      </c>
      <c r="H1721">
        <v>237</v>
      </c>
      <c r="K1721">
        <v>0.248</v>
      </c>
      <c r="L1721">
        <v>1.03</v>
      </c>
      <c r="M1721">
        <v>220</v>
      </c>
      <c r="N1721">
        <v>98</v>
      </c>
      <c r="O1721">
        <v>0.112</v>
      </c>
      <c r="P1721">
        <v>3.64</v>
      </c>
      <c r="Q1721">
        <v>0.14499999999999999</v>
      </c>
      <c r="R1721">
        <v>1.25</v>
      </c>
      <c r="S1721">
        <v>0.91</v>
      </c>
      <c r="T1721">
        <v>15.5</v>
      </c>
      <c r="U1721">
        <v>21.1</v>
      </c>
      <c r="V1721" s="15">
        <v>1.58</v>
      </c>
      <c r="W1721">
        <v>5.74</v>
      </c>
      <c r="X1721">
        <v>6.98</v>
      </c>
      <c r="Y1721">
        <v>47.7</v>
      </c>
      <c r="Z1721">
        <v>9</v>
      </c>
      <c r="AA1721">
        <v>20.7</v>
      </c>
      <c r="AB1721">
        <v>3.16</v>
      </c>
      <c r="AC1721">
        <v>21.6</v>
      </c>
      <c r="AD1721">
        <v>3.05</v>
      </c>
      <c r="AE1721">
        <v>2.31</v>
      </c>
      <c r="AF1721">
        <v>2.7E-2</v>
      </c>
      <c r="AG1721">
        <v>4.3999999999999997E-2</v>
      </c>
    </row>
    <row r="1722" spans="1:33">
      <c r="A1722" t="s">
        <v>4910</v>
      </c>
      <c r="E1722" s="4">
        <v>11000</v>
      </c>
      <c r="F1722">
        <v>506</v>
      </c>
      <c r="G1722">
        <v>116</v>
      </c>
      <c r="H1722">
        <v>218</v>
      </c>
      <c r="K1722">
        <v>0.32</v>
      </c>
      <c r="L1722">
        <v>1.34</v>
      </c>
      <c r="M1722">
        <v>226</v>
      </c>
      <c r="N1722">
        <v>118</v>
      </c>
      <c r="O1722">
        <v>0.11600000000000001</v>
      </c>
      <c r="P1722">
        <v>4.2</v>
      </c>
      <c r="Q1722">
        <v>0.218</v>
      </c>
      <c r="R1722">
        <v>1.45</v>
      </c>
      <c r="S1722">
        <v>0.95</v>
      </c>
      <c r="T1722">
        <v>16.8</v>
      </c>
      <c r="U1722">
        <v>22.9</v>
      </c>
      <c r="V1722" s="15">
        <v>1.58</v>
      </c>
      <c r="W1722">
        <v>5.8</v>
      </c>
      <c r="X1722">
        <v>6.7</v>
      </c>
      <c r="Y1722">
        <v>53.5</v>
      </c>
      <c r="Z1722">
        <v>9.3000000000000007</v>
      </c>
      <c r="AA1722">
        <v>23.3</v>
      </c>
      <c r="AB1722">
        <v>3.56</v>
      </c>
      <c r="AC1722">
        <v>19.5</v>
      </c>
      <c r="AD1722">
        <v>2.8</v>
      </c>
      <c r="AE1722">
        <v>2.76</v>
      </c>
      <c r="AF1722">
        <v>4.0000000000000001E-3</v>
      </c>
      <c r="AG1722">
        <v>0.04</v>
      </c>
    </row>
    <row r="1723" spans="1:33">
      <c r="A1723" t="s">
        <v>4911</v>
      </c>
      <c r="E1723" s="4">
        <v>10300</v>
      </c>
      <c r="F1723">
        <v>473</v>
      </c>
      <c r="G1723">
        <v>133</v>
      </c>
      <c r="H1723">
        <v>243</v>
      </c>
      <c r="K1723">
        <v>0.6</v>
      </c>
      <c r="L1723">
        <v>2.74</v>
      </c>
      <c r="M1723">
        <v>234</v>
      </c>
      <c r="N1723">
        <v>110</v>
      </c>
      <c r="O1723">
        <v>0.185</v>
      </c>
      <c r="P1723">
        <v>7.3</v>
      </c>
      <c r="Q1723">
        <v>0.41299999999999998</v>
      </c>
      <c r="R1723">
        <v>2.5</v>
      </c>
      <c r="S1723">
        <v>1.03</v>
      </c>
      <c r="T1723">
        <v>18.600000000000001</v>
      </c>
      <c r="U1723">
        <v>24.3</v>
      </c>
      <c r="V1723" s="15">
        <v>1.698</v>
      </c>
      <c r="W1723">
        <v>6.91</v>
      </c>
      <c r="X1723">
        <v>7.24</v>
      </c>
      <c r="Y1723">
        <v>44.5</v>
      </c>
      <c r="Z1723">
        <v>8.1999999999999993</v>
      </c>
      <c r="AA1723">
        <v>21.8</v>
      </c>
      <c r="AB1723">
        <v>3.37</v>
      </c>
      <c r="AC1723">
        <v>22.4</v>
      </c>
      <c r="AD1723">
        <v>2.87</v>
      </c>
      <c r="AE1723">
        <v>2.35</v>
      </c>
      <c r="AF1723">
        <v>3.5999999999999997E-2</v>
      </c>
      <c r="AG1723">
        <v>4.2000000000000003E-2</v>
      </c>
    </row>
    <row r="1724" spans="1:33">
      <c r="A1724" t="s">
        <v>4912</v>
      </c>
      <c r="E1724" s="4">
        <v>10000</v>
      </c>
      <c r="F1724">
        <v>547</v>
      </c>
      <c r="G1724">
        <v>159</v>
      </c>
      <c r="H1724">
        <v>298</v>
      </c>
      <c r="K1724">
        <v>0.42</v>
      </c>
      <c r="L1724">
        <v>1.26</v>
      </c>
      <c r="M1724">
        <v>209</v>
      </c>
      <c r="N1724">
        <v>137</v>
      </c>
      <c r="O1724">
        <v>9.7000000000000003E-2</v>
      </c>
      <c r="P1724">
        <v>4.5999999999999996</v>
      </c>
      <c r="Q1724">
        <v>0.249</v>
      </c>
      <c r="R1724">
        <v>1.55</v>
      </c>
      <c r="S1724">
        <v>0.94</v>
      </c>
      <c r="T1724">
        <v>18.100000000000001</v>
      </c>
      <c r="U1724">
        <v>21.9</v>
      </c>
      <c r="V1724" s="15">
        <v>1.69</v>
      </c>
      <c r="W1724">
        <v>6.4</v>
      </c>
      <c r="X1724">
        <v>8</v>
      </c>
      <c r="Y1724">
        <v>52.4</v>
      </c>
      <c r="Z1724">
        <v>8.51</v>
      </c>
      <c r="AA1724">
        <v>20.8</v>
      </c>
      <c r="AB1724">
        <v>3.12</v>
      </c>
      <c r="AC1724">
        <v>19.3</v>
      </c>
      <c r="AD1724">
        <v>2.98</v>
      </c>
      <c r="AE1724">
        <v>3.09</v>
      </c>
      <c r="AF1724">
        <v>4.4999999999999998E-2</v>
      </c>
      <c r="AG1724">
        <v>3.2000000000000001E-2</v>
      </c>
    </row>
    <row r="1725" spans="1:33">
      <c r="A1725" t="s">
        <v>4913</v>
      </c>
      <c r="E1725" s="4">
        <v>10700</v>
      </c>
      <c r="F1725">
        <v>1830</v>
      </c>
      <c r="G1725">
        <v>130</v>
      </c>
      <c r="H1725">
        <v>216</v>
      </c>
      <c r="K1725">
        <v>1.1200000000000001</v>
      </c>
      <c r="L1725">
        <v>3.5</v>
      </c>
      <c r="M1725">
        <v>255</v>
      </c>
      <c r="N1725">
        <v>164</v>
      </c>
      <c r="O1725">
        <v>10</v>
      </c>
      <c r="P1725">
        <v>14.4</v>
      </c>
      <c r="Q1725">
        <v>0.29899999999999999</v>
      </c>
      <c r="R1725">
        <v>2.3199999999999998</v>
      </c>
      <c r="S1725">
        <v>1.07</v>
      </c>
      <c r="T1725">
        <v>21.1</v>
      </c>
      <c r="U1725">
        <v>27.5</v>
      </c>
      <c r="V1725" s="15">
        <v>1.661</v>
      </c>
      <c r="W1725">
        <v>6.33</v>
      </c>
      <c r="X1725">
        <v>8.1</v>
      </c>
      <c r="Y1725">
        <v>53.2</v>
      </c>
      <c r="Z1725">
        <v>10.1</v>
      </c>
      <c r="AA1725">
        <v>23.3</v>
      </c>
      <c r="AB1725">
        <v>3.67</v>
      </c>
      <c r="AC1725">
        <v>22.6</v>
      </c>
      <c r="AD1725">
        <v>3.29</v>
      </c>
      <c r="AE1725">
        <v>3.72</v>
      </c>
      <c r="AF1725">
        <v>3.7999999999999999E-2</v>
      </c>
      <c r="AG1725">
        <v>0.35899999999999999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3BD Mnz</vt:lpstr>
      <vt:lpstr>Mnz Stds</vt:lpstr>
      <vt:lpstr>3AC Zrc</vt:lpstr>
      <vt:lpstr>Restored Zrc Ages</vt:lpstr>
      <vt:lpstr>Zrc Stds</vt:lpstr>
      <vt:lpstr>XRF (Whole-rock)</vt:lpstr>
      <vt:lpstr>EPMA (Rt)</vt:lpstr>
      <vt:lpstr>EPMA (Fsp-Gnt)</vt:lpstr>
      <vt:lpstr>ICP Gnt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Ringwood</dc:creator>
  <cp:lastModifiedBy>Microsoft Office User</cp:lastModifiedBy>
  <dcterms:created xsi:type="dcterms:W3CDTF">2021-11-04T20:05:30Z</dcterms:created>
  <dcterms:modified xsi:type="dcterms:W3CDTF">2023-02-08T20:21:40Z</dcterms:modified>
</cp:coreProperties>
</file>